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" yWindow="60" windowWidth="11748" windowHeight="12360" tabRatio="690" activeTab="1"/>
  </bookViews>
  <sheets>
    <sheet name="SFP" sheetId="9" r:id="rId1"/>
    <sheet name="SI&amp;CF" sheetId="15" r:id="rId2"/>
    <sheet name="CH_E" sheetId="16" r:id="rId3"/>
    <sheet name="CH_T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CH_E!$A$1:$Q$30</definedName>
    <definedName name="_xlnm.Print_Area" localSheetId="3">'CH_T(S)'!$A$1:$Q$27</definedName>
    <definedName name="_xlnm.Print_Area" localSheetId="0">SFP!$A$1:$K$84</definedName>
    <definedName name="_xlnm.Print_Area" localSheetId="1">'SI&amp;CF'!$A$1:$K$115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5" l="1"/>
  <c r="E35" i="15"/>
  <c r="K16" i="9" l="1"/>
  <c r="I16" i="9"/>
  <c r="G16" i="9"/>
  <c r="E16" i="9"/>
  <c r="E18" i="15"/>
  <c r="G18" i="15"/>
  <c r="K18" i="15"/>
  <c r="I18" i="15"/>
  <c r="D23" i="16" l="1"/>
  <c r="G49" i="9"/>
  <c r="N22" i="20" l="1"/>
  <c r="N27" i="20" s="1"/>
  <c r="H22" i="20"/>
  <c r="H27" i="20" s="1"/>
  <c r="F22" i="20"/>
  <c r="F27" i="20" s="1"/>
  <c r="D22" i="20"/>
  <c r="D27" i="20" s="1"/>
  <c r="P21" i="20"/>
  <c r="P22" i="20" s="1"/>
  <c r="N23" i="16"/>
  <c r="N29" i="16" s="1"/>
  <c r="H23" i="16"/>
  <c r="H29" i="16" s="1"/>
  <c r="F23" i="16"/>
  <c r="F29" i="16" s="1"/>
  <c r="J22" i="16"/>
  <c r="J23" i="16" s="1"/>
  <c r="P28" i="16"/>
  <c r="P27" i="16"/>
  <c r="K34" i="15"/>
  <c r="I34" i="15"/>
  <c r="G34" i="15"/>
  <c r="P17" i="20"/>
  <c r="N18" i="20"/>
  <c r="L18" i="20"/>
  <c r="L27" i="20" s="1"/>
  <c r="H18" i="20"/>
  <c r="F18" i="20"/>
  <c r="D18" i="20"/>
  <c r="P16" i="20"/>
  <c r="P16" i="16"/>
  <c r="N19" i="16"/>
  <c r="L19" i="16"/>
  <c r="L29" i="16" s="1"/>
  <c r="H19" i="16"/>
  <c r="F19" i="16"/>
  <c r="D19" i="16"/>
  <c r="P18" i="16"/>
  <c r="P17" i="16"/>
  <c r="K35" i="15"/>
  <c r="I13" i="15"/>
  <c r="I35" i="15"/>
  <c r="E58" i="9"/>
  <c r="K58" i="9"/>
  <c r="G58" i="9"/>
  <c r="I58" i="9"/>
  <c r="G35" i="15"/>
  <c r="E27" i="9"/>
  <c r="E28" i="9" s="1"/>
  <c r="I96" i="15"/>
  <c r="E13" i="15"/>
  <c r="E103" i="15"/>
  <c r="A45" i="15"/>
  <c r="A84" i="15" s="1"/>
  <c r="G37" i="9"/>
  <c r="G68" i="9" s="1"/>
  <c r="I49" i="9"/>
  <c r="I59" i="9" s="1"/>
  <c r="E68" i="9"/>
  <c r="I68" i="9" s="1"/>
  <c r="A64" i="9"/>
  <c r="A33" i="9"/>
  <c r="E37" i="9"/>
  <c r="I37" i="9" s="1"/>
  <c r="I8" i="9"/>
  <c r="K103" i="15"/>
  <c r="I103" i="15"/>
  <c r="G103" i="15"/>
  <c r="K96" i="15"/>
  <c r="G96" i="15"/>
  <c r="E96" i="15"/>
  <c r="D29" i="16"/>
  <c r="E49" i="9"/>
  <c r="K49" i="9"/>
  <c r="K27" i="9"/>
  <c r="K28" i="9" s="1"/>
  <c r="I27" i="9"/>
  <c r="I28" i="9" s="1"/>
  <c r="K13" i="15"/>
  <c r="K19" i="15" s="1"/>
  <c r="K22" i="15" s="1"/>
  <c r="G13" i="15"/>
  <c r="G19" i="15" s="1"/>
  <c r="K8" i="9"/>
  <c r="K37" i="9" s="1"/>
  <c r="K68" i="9" s="1"/>
  <c r="G59" i="9"/>
  <c r="G27" i="9"/>
  <c r="G28" i="9" s="1"/>
  <c r="P26" i="20"/>
  <c r="K59" i="9" l="1"/>
  <c r="I19" i="15"/>
  <c r="I22" i="15" s="1"/>
  <c r="I24" i="15" s="1"/>
  <c r="E19" i="15"/>
  <c r="E22" i="15" s="1"/>
  <c r="E24" i="15" s="1"/>
  <c r="E36" i="15" s="1"/>
  <c r="J22" i="20"/>
  <c r="P22" i="16"/>
  <c r="P23" i="16" s="1"/>
  <c r="K24" i="15"/>
  <c r="E59" i="9"/>
  <c r="G22" i="15"/>
  <c r="G24" i="15" s="1"/>
  <c r="G36" i="15" s="1"/>
  <c r="I64" i="15" l="1"/>
  <c r="I75" i="15" s="1"/>
  <c r="I79" i="15" s="1"/>
  <c r="I104" i="15" s="1"/>
  <c r="I106" i="15" s="1"/>
  <c r="E64" i="15"/>
  <c r="E75" i="15" s="1"/>
  <c r="K64" i="15"/>
  <c r="K75" i="15" s="1"/>
  <c r="K79" i="15" s="1"/>
  <c r="K104" i="15" s="1"/>
  <c r="K106" i="15" s="1"/>
  <c r="G64" i="15"/>
  <c r="G75" i="15" s="1"/>
  <c r="G79" i="15" s="1"/>
  <c r="G104" i="15" s="1"/>
  <c r="G106" i="15" s="1"/>
  <c r="K36" i="15"/>
  <c r="I36" i="15"/>
  <c r="E79" i="15" l="1"/>
  <c r="E104" i="15" s="1"/>
  <c r="E106" i="15" s="1"/>
  <c r="P25" i="16"/>
  <c r="P29" i="16" s="1"/>
  <c r="J29" i="16"/>
  <c r="E82" i="9" s="1"/>
  <c r="E83" i="9" s="1"/>
  <c r="P24" i="20"/>
  <c r="P27" i="20" s="1"/>
  <c r="J27" i="20"/>
  <c r="I82" i="9" s="1"/>
  <c r="I83" i="9" s="1"/>
  <c r="J19" i="16"/>
  <c r="G82" i="9" s="1"/>
  <c r="G83" i="9" s="1"/>
  <c r="P14" i="16"/>
  <c r="P19" i="16" s="1"/>
  <c r="P14" i="20"/>
  <c r="P18" i="20" s="1"/>
  <c r="J18" i="20"/>
  <c r="K82" i="9" s="1"/>
  <c r="K83" i="9" s="1"/>
</calcChain>
</file>

<file path=xl/sharedStrings.xml><?xml version="1.0" encoding="utf-8"?>
<sst xmlns="http://schemas.openxmlformats.org/spreadsheetml/2006/main" count="275" uniqueCount="178">
  <si>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</si>
  <si>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</si>
  <si>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</si>
  <si>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</si>
  <si>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</si>
  <si>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</si>
  <si>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</si>
  <si>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</si>
  <si>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</si>
  <si>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</si>
  <si>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</si>
  <si>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</si>
  <si>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</si>
  <si>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</si>
  <si>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</si>
  <si>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</si>
  <si>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</si>
  <si>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</si>
  <si>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</si>
  <si>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</si>
  <si>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</si>
  <si>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</si>
  <si>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</si>
  <si>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</si>
  <si>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</si>
  <si>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</si>
  <si>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</si>
  <si>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</si>
  <si>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</si>
  <si>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</si>
  <si>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</si>
  <si>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</si>
  <si>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</si>
  <si>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</si>
  <si>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</si>
  <si>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</si>
  <si>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</si>
  <si>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</si>
  <si>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</si>
  <si>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</si>
  <si>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</si>
  <si>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</si>
  <si>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</si>
  <si>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</si>
  <si>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</si>
  <si>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</si>
  <si>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</si>
  <si>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</si>
  <si>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</si>
  <si>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</si>
  <si>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</si>
  <si>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</si>
  <si>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</si>
  <si>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</si>
  <si>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</si>
  <si>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</si>
  <si>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</si>
  <si>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</si>
  <si>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</si>
  <si>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</si>
  <si>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</si>
  <si>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</si>
  <si>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</si>
  <si>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</si>
  <si>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จ่ายดอกเบี้ย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</si>
  <si>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</si>
  <si>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</si>
  <si>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</si>
  <si>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</si>
  <si>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</si>
  <si>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</si>
  <si>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</si>
  <si>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</si>
  <si>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</si>
  <si>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</si>
  <si>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</si>
  <si>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</si>
  <si>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</si>
  <si>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</si>
  <si>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</si>
  <si>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</si>
  <si>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</si>
  <si>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</si>
  <si>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</si>
  <si>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</si>
  <si>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(งบการเงินเฉพาะกิจการ)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</si>
  <si>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</si>
  <si>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</si>
  <si>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</si>
  <si>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</si>
  <si>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</si>
  <si>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</si>
  <si>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</si>
  <si>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</si>
  <si>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</si>
  <si>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ปรับรายการที่กระทบกำไร (ขาดทุน) ก่อนภาษีเป็นเงินสดรับ (จ่าย)</t>
  </si>
  <si>
    <t>หน่วย: บาท</t>
  </si>
  <si>
    <t>หน่วย:บาท</t>
  </si>
  <si>
    <t>2562</t>
  </si>
  <si>
    <t>ยอดคงเหลือ ณ วันที่ 1 มกราคม 2562</t>
  </si>
  <si>
    <t>ยอดคงเหลือ ณ วันที่ 31 ธันวาคม  2562</t>
  </si>
  <si>
    <t>อสังหาริมทรัพย์เพื่อการลงทุน</t>
  </si>
  <si>
    <t>เงินสดรับจากเงินกู้ยืมระยะยาวจากสถาบันการเงิน</t>
  </si>
  <si>
    <t xml:space="preserve">    กำไรสำหรับปี</t>
  </si>
  <si>
    <t xml:space="preserve">   กำไรสำหรับปี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</si>
  <si>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</si>
  <si>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</si>
  <si>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</si>
  <si>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</si>
  <si>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</si>
  <si>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โอนที่ดิน อาคารและอุปกรณ์เป็นอสังหาริมทรัพย์เพื่อการลงทุน</t>
  </si>
  <si>
    <t>หนี้สินไม่หมุนเวียนอื่น</t>
  </si>
  <si>
    <t>2563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</si>
  <si>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</si>
  <si>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</si>
  <si>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</si>
  <si>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</si>
  <si>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</si>
  <si>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</si>
  <si>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</si>
  <si>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</si>
  <si>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</si>
  <si>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</si>
  <si>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</si>
  <si>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</si>
  <si>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ต้นทุนในการจัดจำหน่าย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</si>
  <si>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</si>
  <si>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</si>
  <si>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กำไรก่อนค่าใช้จ่าย (รายได้) ภาษีเงินได้</t>
  </si>
  <si>
    <t>ค่าใช้จ่ายภาษีเงินได้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</si>
  <si>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</si>
  <si>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ส่วนแบ่งกำไรขาดทุนเบ็ดเสร็จอื่นของบริษัทร่วมตามวิธีส่วนได้เสีย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</si>
  <si>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</si>
  <si>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</si>
  <si>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</si>
  <si>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</si>
  <si>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</si>
  <si>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 xml:space="preserve">    กำไรสำหรับงวด</t>
  </si>
  <si>
    <t xml:space="preserve">    กำไร (ขาดทุน) เบ็ดเสร็จอื่น</t>
  </si>
  <si>
    <t xml:space="preserve">       ผลกำไรจากการตีราคาที่ดิน</t>
  </si>
  <si>
    <t xml:space="preserve">       ขาดทุนจากการวัดมูลค่าใหม่ของผลประโยชน์พนักงานที่กำหนดไว้</t>
  </si>
  <si>
    <t xml:space="preserve">       ส่วนแบ่งกำไรขาดทุนเบ็ดเสร็จอื่นของบริษัทร่วมตามวิธีส่วนได้เสีย</t>
  </si>
  <si>
    <t xml:space="preserve">ยอดคงเหลือ ณ วันที่ 1 มกราคม 2563 ตามที่รายงานในงวดก่อน </t>
  </si>
  <si>
    <t xml:space="preserve">ผลกระทบจากการเปลี่ยนแปลงนโยบายการบัญชี </t>
  </si>
  <si>
    <t>ทุนเรือนหุ้นที่ออก</t>
  </si>
  <si>
    <t>-</t>
  </si>
  <si>
    <t>กำไรก่อนภาษี</t>
  </si>
  <si>
    <t>ลูกหนี้การค้าและลูกหนี้หมุนเวียนอื่น</t>
  </si>
  <si>
    <t>หนี้สินตามสัญญาเช่า</t>
  </si>
  <si>
    <t>กำไร (ขาดทุน) เบ็ดเสร็จอื่นสำหรับปี</t>
  </si>
  <si>
    <t>ปรับปรุงมูลค่ายุติธรรมที่ดิน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</si>
  <si>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</si>
  <si>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</si>
  <si>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กลับรายการขาดทุนจากการด้อยค่า</t>
  </si>
  <si>
    <t xml:space="preserve">กำไรจากการจำหน่ายที่ดิน อาคารและอุปกรณ์ </t>
  </si>
  <si>
    <t>กำไร(ขาดทุน)จากอัตราแลกเปลี่ยนที่ยังไม่เกิดขึ้นจริง</t>
  </si>
  <si>
    <t>กำไร (ขาดทุน) จากมูลค่ายุติธรรมของตราสารอนุพันธ์ที่ยังไม่เกิดขึ้นจริง</t>
  </si>
  <si>
    <t>ค่าใช้จ่ายดอกเบี้ย</t>
  </si>
  <si>
    <t>เงินสดรับ (จ่าย) จากการจำหน่ายที่ดิน อาคารและอุปกรณ์</t>
  </si>
  <si>
    <t xml:space="preserve">เงินสดรับ (จ่าย) เพื่อซื้อที่ดิน อาคารและอุปกรณ์ </t>
  </si>
  <si>
    <t xml:space="preserve">เงินสดรับ (จ่าย) เพื่อซื้อสินทรัพย์ไม่มีตัวตน </t>
  </si>
  <si>
    <t>รับดอกเบี้ย</t>
  </si>
  <si>
    <t>จ่ายชำระหนี้สินตามสัญญาเช่า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</si>
  <si>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</si>
  <si>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</si>
  <si>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</si>
  <si>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</si>
  <si>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 xml:space="preserve">โอนอสังหาริมทรัพย์เพื่อการลงลุน เป็นที่ดิน อาคารและอุปกรณ์ </t>
  </si>
  <si>
    <t xml:space="preserve">โอนอุปกรณ์ไปเป็นสินทรัพย์สิทธิการใช้ </t>
  </si>
  <si>
    <t xml:space="preserve">ยอดคงเหลือ ณ วันที่ 1 มกราคม 2563 ปรับปรุงใหม่ </t>
  </si>
  <si>
    <r>
      <t xml:space="preserve">       ส่วนแบ่งกำไรขาดทุนเบ็ดเสร็จอื่นของ</t>
    </r>
    <r>
      <rPr>
        <sz val="15"/>
        <color indexed="8"/>
        <rFont val="AngsanaUPC"/>
        <family val="1"/>
      </rPr>
      <t>บริษัทร่วมตามวิธีส่วนได้เสีย</t>
    </r>
  </si>
  <si>
    <t xml:space="preserve">       ขาดทุนจากการวัดมูลค่าใหม่ของผลประโยชน์พนักงานที่กำหนดไว้ </t>
  </si>
  <si>
    <t>กำไรสำหรับปี</t>
  </si>
  <si>
    <t>กำไรเบ็ดเสร็จรวมสำหรับปี</t>
  </si>
  <si>
    <t xml:space="preserve">อุปกรณ์เพิ่มขึ้นโดยทำสัญญาเช่า </t>
  </si>
  <si>
    <t>กลับรายการขาดทุนจากการปรับมูลค่าสินค้า</t>
  </si>
  <si>
    <t>ชำระคืนเงินกู้ยืมระยะยาว</t>
  </si>
  <si>
    <t xml:space="preserve">   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</si>
</sst>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_);[Black]\(#,##0\)"/>
    <numFmt numFmtId="167" formatCode="\-* #,##0.00_-;\-* #,##0.00\-;_-* &quot;-&quot;??;_-@_-"/>
    <numFmt numFmtId="168" formatCode="[$-1070000]d/m/yy;@"/>
    <numFmt numFmtId="169" formatCode="_(* #,##0_);_(* \(#,##0\);_(* &quot;-&quot;??_);_(@_)"/>
    <numFmt numFmtId="170" formatCode="General_)"/>
    <numFmt numFmtId="171" formatCode="_-* #,##0.0_-;\-* #,##0.0_-;_-* &quot;-&quot;?_-;_-@_-"/>
    <numFmt numFmtId="172" formatCode="#,##0;[Red]\(#,##0\)"/>
    <numFmt numFmtId="173" formatCode="_(* #,##0.00000_);_(* \(#,##0.00000\);_(* &quot;-&quot;??_);_(@_)"/>
    <numFmt numFmtId="174" formatCode="0.00_)"/>
    <numFmt numFmtId="175" formatCode="#,##0.00_);[Black]\(#,##0.00\)"/>
    <numFmt numFmtId="176" formatCode="_-* #,##0_-;\-* #,##0_-;_-* &quot;-&quot;??_-;_-@_-"/>
    <numFmt numFmtId="177" formatCode="__* #,##0_);[Red]_(* \(#,##0\);_(* &quot;-&quot;??_);_(@_)"/>
    <numFmt numFmtId="178" formatCode="#,##0;\(#,##0\)"/>
  </numFmts>
  <fonts count="35"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indexed="8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UPC"/>
      <family val="1"/>
    </font>
    <font>
      <sz val="15"/>
      <name val="Wingdings 2"/>
      <family val="1"/>
      <charset val="2"/>
    </font>
    <font>
      <sz val="15.5"/>
      <name val="AngsanaUPC"/>
      <family val="1"/>
    </font>
    <font>
      <i/>
      <sz val="15.5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7">
    <xf numFmtId="0" fontId="0" fillId="0" borderId="0"/>
    <xf numFmtId="9" fontId="10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" fillId="0" borderId="0"/>
    <xf numFmtId="173" fontId="10" fillId="0" borderId="0"/>
    <xf numFmtId="0" fontId="11" fillId="0" borderId="0" applyProtection="0"/>
    <xf numFmtId="165" fontId="12" fillId="0" borderId="0"/>
    <xf numFmtId="2" fontId="11" fillId="0" borderId="0" applyProtection="0"/>
    <xf numFmtId="38" fontId="9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 applyProtection="0"/>
    <xf numFmtId="0" fontId="13" fillId="0" borderId="0" applyProtection="0"/>
    <xf numFmtId="10" fontId="9" fillId="3" borderId="3" applyNumberFormat="0" applyBorder="0" applyAlignment="0" applyProtection="0"/>
    <xf numFmtId="37" fontId="7" fillId="0" borderId="0"/>
    <xf numFmtId="174" fontId="1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0" fontId="6" fillId="0" borderId="0"/>
    <xf numFmtId="0" fontId="2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0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3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1" fontId="3" fillId="0" borderId="4" applyNumberFormat="0" applyFill="0" applyAlignment="0" applyProtection="0">
      <alignment horizontal="center" vertical="center"/>
    </xf>
    <xf numFmtId="0" fontId="5" fillId="0" borderId="5" applyAlignment="0">
      <alignment horizontal="centerContinuous"/>
    </xf>
    <xf numFmtId="172" fontId="4" fillId="0" borderId="6" applyFill="0">
      <alignment horizontal="fill" vertical="top" wrapText="1" indent="8" readingOrder="3"/>
      <protection locked="0" hidden="1"/>
    </xf>
    <xf numFmtId="172" fontId="3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3" fillId="0" borderId="0">
      <alignment horizontal="centerContinuous"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3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16" fillId="0" borderId="0"/>
  </cellStyleXfs>
  <cellXfs count="105">
    <xf numFmtId="0" fontId="0" fillId="0" borderId="0" xfId="0"/>
    <xf numFmtId="38" fontId="18" fillId="0" borderId="0" xfId="15" applyNumberFormat="1" applyFont="1" applyFill="1" applyAlignment="1">
      <alignment horizontal="right"/>
    </xf>
    <xf numFmtId="43" fontId="18" fillId="0" borderId="0" xfId="2" applyFont="1" applyFill="1" applyAlignment="1"/>
    <xf numFmtId="43" fontId="19" fillId="0" borderId="0" xfId="2" applyFont="1" applyFill="1" applyAlignment="1">
      <alignment horizontal="right"/>
    </xf>
    <xf numFmtId="176" fontId="19" fillId="0" borderId="0" xfId="2" applyNumberFormat="1" applyFont="1" applyFill="1" applyAlignment="1">
      <alignment horizontal="right"/>
    </xf>
    <xf numFmtId="169" fontId="18" fillId="0" borderId="0" xfId="2" applyNumberFormat="1" applyFont="1" applyFill="1" applyAlignment="1">
      <alignment vertical="center"/>
    </xf>
    <xf numFmtId="43" fontId="19" fillId="0" borderId="0" xfId="2" applyFont="1" applyFill="1" applyAlignment="1"/>
    <xf numFmtId="43" fontId="23" fillId="0" borderId="0" xfId="2" applyFont="1" applyFill="1" applyAlignment="1">
      <alignment horizontal="left"/>
    </xf>
    <xf numFmtId="43" fontId="18" fillId="0" borderId="0" xfId="2" applyFont="1" applyFill="1" applyAlignment="1">
      <alignment horizontal="right"/>
    </xf>
    <xf numFmtId="43" fontId="19" fillId="0" borderId="0" xfId="2" applyFont="1" applyFill="1" applyAlignment="1">
      <alignment horizontal="center"/>
    </xf>
    <xf numFmtId="43" fontId="18" fillId="0" borderId="0" xfId="2" applyFont="1" applyFill="1" applyAlignment="1">
      <alignment horizontal="center"/>
    </xf>
    <xf numFmtId="166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0" fontId="18" fillId="0" borderId="0" xfId="0" applyFont="1" applyFill="1"/>
    <xf numFmtId="0" fontId="19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31" fillId="0" borderId="7" xfId="89" quotePrefix="1" applyFont="1" applyFill="1" applyBorder="1" applyAlignment="1">
      <alignment horizontal="center"/>
    </xf>
    <xf numFmtId="2" fontId="31" fillId="0" borderId="0" xfId="89" applyNumberFormat="1" applyFont="1" applyFill="1" applyAlignment="1">
      <alignment horizontal="center"/>
    </xf>
    <xf numFmtId="38" fontId="18" fillId="0" borderId="0" xfId="89" applyNumberFormat="1" applyFont="1" applyFill="1"/>
    <xf numFmtId="0" fontId="31" fillId="0" borderId="7" xfId="89" applyFont="1" applyFill="1" applyBorder="1" applyAlignment="1">
      <alignment horizont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166" fontId="19" fillId="0" borderId="2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7" xfId="0" applyNumberFormat="1" applyFont="1" applyFill="1" applyBorder="1" applyAlignment="1">
      <alignment vertical="center"/>
    </xf>
    <xf numFmtId="41" fontId="18" fillId="0" borderId="7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166" fontId="19" fillId="0" borderId="8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178" fontId="26" fillId="0" borderId="0" xfId="44" applyNumberFormat="1" applyFont="1" applyFill="1" applyAlignment="1">
      <alignment horizontal="left" vertical="center"/>
    </xf>
    <xf numFmtId="41" fontId="19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/>
    </xf>
    <xf numFmtId="166" fontId="18" fillId="0" borderId="0" xfId="0" applyNumberFormat="1" applyFont="1" applyFill="1"/>
    <xf numFmtId="175" fontId="18" fillId="0" borderId="0" xfId="0" applyNumberFormat="1" applyFont="1" applyFill="1" applyAlignment="1">
      <alignment vertical="center"/>
    </xf>
    <xf numFmtId="175" fontId="18" fillId="0" borderId="1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66" fontId="18" fillId="0" borderId="9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indent="1"/>
    </xf>
    <xf numFmtId="43" fontId="18" fillId="0" borderId="0" xfId="2" applyFont="1" applyFill="1"/>
    <xf numFmtId="168" fontId="31" fillId="0" borderId="7" xfId="89" quotePrefix="1" applyNumberFormat="1" applyFont="1" applyFill="1" applyBorder="1" applyAlignment="1">
      <alignment horizontal="center"/>
    </xf>
    <xf numFmtId="2" fontId="31" fillId="0" borderId="7" xfId="89" applyNumberFormat="1" applyFont="1" applyFill="1" applyBorder="1" applyAlignment="1">
      <alignment horizontal="center"/>
    </xf>
    <xf numFmtId="168" fontId="31" fillId="0" borderId="0" xfId="89" quotePrefix="1" applyNumberFormat="1" applyFont="1" applyFill="1" applyAlignment="1">
      <alignment horizontal="center"/>
    </xf>
    <xf numFmtId="0" fontId="32" fillId="0" borderId="0" xfId="0" applyFont="1" applyFill="1"/>
    <xf numFmtId="37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center" vertical="center"/>
    </xf>
    <xf numFmtId="166" fontId="19" fillId="0" borderId="2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166" fontId="19" fillId="0" borderId="9" xfId="0" applyNumberFormat="1" applyFont="1" applyFill="1" applyBorder="1" applyAlignment="1">
      <alignment vertical="center"/>
    </xf>
    <xf numFmtId="3" fontId="19" fillId="0" borderId="0" xfId="0" applyNumberFormat="1" applyFont="1" applyFill="1" applyAlignment="1">
      <alignment vertical="center"/>
    </xf>
    <xf numFmtId="37" fontId="31" fillId="0" borderId="0" xfId="0" applyNumberFormat="1" applyFont="1" applyFill="1" applyAlignment="1">
      <alignment vertical="center"/>
    </xf>
    <xf numFmtId="166" fontId="18" fillId="0" borderId="10" xfId="0" applyNumberFormat="1" applyFont="1" applyFill="1" applyBorder="1" applyAlignment="1">
      <alignment vertical="center"/>
    </xf>
    <xf numFmtId="177" fontId="6" fillId="0" borderId="0" xfId="131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43" fontId="18" fillId="0" borderId="0" xfId="2" applyFont="1" applyFill="1" applyAlignment="1">
      <alignment vertical="center"/>
    </xf>
    <xf numFmtId="43" fontId="21" fillId="0" borderId="0" xfId="2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21" fillId="0" borderId="0" xfId="0" applyFont="1" applyFill="1"/>
    <xf numFmtId="0" fontId="18" fillId="0" borderId="7" xfId="0" applyFont="1" applyFill="1" applyBorder="1" applyAlignment="1">
      <alignment horizontal="center"/>
    </xf>
    <xf numFmtId="166" fontId="19" fillId="0" borderId="0" xfId="0" applyNumberFormat="1" applyFont="1" applyFill="1"/>
    <xf numFmtId="37" fontId="19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right" vertical="center"/>
    </xf>
    <xf numFmtId="167" fontId="19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166" fontId="19" fillId="0" borderId="8" xfId="0" applyNumberFormat="1" applyFont="1" applyFill="1" applyBorder="1"/>
    <xf numFmtId="167" fontId="19" fillId="0" borderId="8" xfId="0" applyNumberFormat="1" applyFont="1" applyFill="1" applyBorder="1" applyAlignment="1">
      <alignment horizontal="right"/>
    </xf>
    <xf numFmtId="0" fontId="19" fillId="0" borderId="0" xfId="0" applyFont="1" applyFill="1"/>
    <xf numFmtId="0" fontId="29" fillId="0" borderId="0" xfId="0" applyFont="1" applyFill="1" applyAlignment="1">
      <alignment horizontal="left"/>
    </xf>
    <xf numFmtId="41" fontId="27" fillId="0" borderId="7" xfId="0" applyNumberFormat="1" applyFont="1" applyFill="1" applyBorder="1" applyAlignment="1">
      <alignment horizontal="right" vertical="center"/>
    </xf>
    <xf numFmtId="166" fontId="18" fillId="0" borderId="7" xfId="0" applyNumberFormat="1" applyFont="1" applyFill="1" applyBorder="1"/>
    <xf numFmtId="41" fontId="27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0" fontId="19" fillId="0" borderId="0" xfId="0" applyFont="1" applyFill="1" applyAlignment="1">
      <alignment horizontal="right"/>
    </xf>
    <xf numFmtId="166" fontId="19" fillId="0" borderId="0" xfId="0" applyNumberFormat="1" applyFont="1" applyFill="1" applyBorder="1"/>
    <xf numFmtId="37" fontId="19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/>
    <xf numFmtId="0" fontId="21" fillId="0" borderId="0" xfId="0" applyFont="1" applyFill="1" applyAlignment="1">
      <alignment horizontal="center" vertical="center"/>
    </xf>
    <xf numFmtId="169" fontId="18" fillId="0" borderId="0" xfId="2" applyNumberFormat="1" applyFont="1" applyFill="1" applyAlignment="1"/>
    <xf numFmtId="0" fontId="33" fillId="0" borderId="0" xfId="0" applyFont="1"/>
    <xf numFmtId="0" fontId="34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9" fontId="19" fillId="0" borderId="7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7" xfId="0" applyFont="1" applyFill="1" applyBorder="1" applyAlignment="1">
      <alignment horizontal="center"/>
    </xf>
  </cellXfs>
  <cellStyles count="137">
    <cellStyle name="75" xfId="1"/>
    <cellStyle name="Comma" xfId="2" builtinId="3"/>
    <cellStyle name="Comma 2" xfId="3"/>
    <cellStyle name="Comma 2 2" xfId="4"/>
    <cellStyle name="Comma 3" xfId="5"/>
    <cellStyle name="Comma 3 2" xfId="6"/>
    <cellStyle name="Comma 3 2 2" xfId="7"/>
    <cellStyle name="Comma 3 3" xfId="8"/>
    <cellStyle name="Comma 4" xfId="9"/>
    <cellStyle name="Comma 4 2" xfId="10"/>
    <cellStyle name="Comma 49" xfId="11"/>
    <cellStyle name="Comma 49 2" xfId="12"/>
    <cellStyle name="Comma 5" xfId="13"/>
    <cellStyle name="Comma 5 2" xfId="14"/>
    <cellStyle name="Comma 6" xfId="15"/>
    <cellStyle name="Comma 7" xfId="16"/>
    <cellStyle name="Comma 7 2" xfId="17"/>
    <cellStyle name="comma zerodec" xfId="18"/>
    <cellStyle name="Currency1" xfId="19"/>
    <cellStyle name="Date" xfId="20"/>
    <cellStyle name="Dollar (zero dec)" xfId="21"/>
    <cellStyle name="Fixed" xfId="22"/>
    <cellStyle name="Grey" xfId="23"/>
    <cellStyle name="Header1" xfId="24"/>
    <cellStyle name="Header2" xfId="25"/>
    <cellStyle name="HEADING1" xfId="26"/>
    <cellStyle name="HEADING2" xfId="27"/>
    <cellStyle name="Input [yellow]" xfId="28"/>
    <cellStyle name="no dec" xfId="29"/>
    <cellStyle name="Normal" xfId="0" builtinId="0"/>
    <cellStyle name="Normal - Style1" xfId="30"/>
    <cellStyle name="Normal 10" xfId="31"/>
    <cellStyle name="Normal 11" xfId="32"/>
    <cellStyle name="Normal 12" xfId="33"/>
    <cellStyle name="Normal 13" xfId="34"/>
    <cellStyle name="Normal 14" xfId="35"/>
    <cellStyle name="Normal 15" xfId="36"/>
    <cellStyle name="Normal 16" xfId="37"/>
    <cellStyle name="Normal 16 2" xfId="38"/>
    <cellStyle name="Normal 17" xfId="39"/>
    <cellStyle name="Normal 18" xfId="40"/>
    <cellStyle name="Normal 19" xfId="41"/>
    <cellStyle name="Normal 2" xfId="42"/>
    <cellStyle name="Normal 2 2" xfId="43"/>
    <cellStyle name="Normal 2 7" xfId="44"/>
    <cellStyle name="Normal 20" xfId="45"/>
    <cellStyle name="Normal 21" xfId="46"/>
    <cellStyle name="Normal 22" xfId="47"/>
    <cellStyle name="Normal 23" xfId="48"/>
    <cellStyle name="Normal 24" xfId="49"/>
    <cellStyle name="Normal 25" xfId="50"/>
    <cellStyle name="Normal 26" xfId="51"/>
    <cellStyle name="Normal 27" xfId="52"/>
    <cellStyle name="Normal 28" xfId="53"/>
    <cellStyle name="Normal 29" xfId="54"/>
    <cellStyle name="Normal 3" xfId="55"/>
    <cellStyle name="Normal 3 2" xfId="56"/>
    <cellStyle name="Normal 30" xfId="57"/>
    <cellStyle name="Normal 31" xfId="58"/>
    <cellStyle name="Normal 32" xfId="59"/>
    <cellStyle name="Normal 33" xfId="60"/>
    <cellStyle name="Normal 34" xfId="61"/>
    <cellStyle name="Normal 35" xfId="62"/>
    <cellStyle name="Normal 36" xfId="63"/>
    <cellStyle name="Normal 37" xfId="64"/>
    <cellStyle name="Normal 38" xfId="65"/>
    <cellStyle name="Normal 39" xfId="66"/>
    <cellStyle name="Normal 4" xfId="67"/>
    <cellStyle name="Normal 40" xfId="68"/>
    <cellStyle name="Normal 41" xfId="69"/>
    <cellStyle name="Normal 42" xfId="70"/>
    <cellStyle name="Normal 43" xfId="71"/>
    <cellStyle name="Normal 44" xfId="72"/>
    <cellStyle name="Normal 45" xfId="73"/>
    <cellStyle name="Normal 46" xfId="74"/>
    <cellStyle name="Normal 47" xfId="75"/>
    <cellStyle name="Normal 48" xfId="76"/>
    <cellStyle name="Normal 49" xfId="77"/>
    <cellStyle name="Normal 5" xfId="78"/>
    <cellStyle name="Normal 50" xfId="79"/>
    <cellStyle name="Normal 51" xfId="80"/>
    <cellStyle name="Normal 52" xfId="81"/>
    <cellStyle name="Normal 53" xfId="82"/>
    <cellStyle name="Normal 54" xfId="83"/>
    <cellStyle name="Normal 55" xfId="84"/>
    <cellStyle name="Normal 56" xfId="85"/>
    <cellStyle name="Normal 57" xfId="86"/>
    <cellStyle name="Normal 58" xfId="87"/>
    <cellStyle name="Normal 59" xfId="88"/>
    <cellStyle name="Normal 6" xfId="89"/>
    <cellStyle name="Normal 6 2" xfId="90"/>
    <cellStyle name="Normal 6 3" xfId="91"/>
    <cellStyle name="Normal 60" xfId="92"/>
    <cellStyle name="Normal 61" xfId="93"/>
    <cellStyle name="Normal 62" xfId="94"/>
    <cellStyle name="Normal 63" xfId="95"/>
    <cellStyle name="Normal 64" xfId="96"/>
    <cellStyle name="Normal 65" xfId="97"/>
    <cellStyle name="Normal 66" xfId="98"/>
    <cellStyle name="Normal 67" xfId="99"/>
    <cellStyle name="Normal 68" xfId="100"/>
    <cellStyle name="Normal 69" xfId="101"/>
    <cellStyle name="Normal 7" xfId="102"/>
    <cellStyle name="Normal 70" xfId="103"/>
    <cellStyle name="Normal 71" xfId="104"/>
    <cellStyle name="Normal 72" xfId="105"/>
    <cellStyle name="Normal 73" xfId="106"/>
    <cellStyle name="Normal 74" xfId="107"/>
    <cellStyle name="Normal 75" xfId="108"/>
    <cellStyle name="Normal 76" xfId="109"/>
    <cellStyle name="Normal 8" xfId="110"/>
    <cellStyle name="Normal 9" xfId="111"/>
    <cellStyle name="Percent [2]" xfId="112"/>
    <cellStyle name="Percent [2] 2" xfId="113"/>
    <cellStyle name="Percent 2" xfId="114"/>
    <cellStyle name="Percent 3" xfId="115"/>
    <cellStyle name="Percent 3 2" xfId="116"/>
    <cellStyle name="Percent 4" xfId="117"/>
    <cellStyle name="Q" xfId="118"/>
    <cellStyle name="Q 2" xfId="119"/>
    <cellStyle name="Quantity" xfId="120"/>
    <cellStyle name="Quantity 2" xfId="121"/>
    <cellStyle name="small border line" xfId="122"/>
    <cellStyle name="Style 1" xfId="123"/>
    <cellStyle name="Style 1 2" xfId="124"/>
    <cellStyle name="W" xfId="125"/>
    <cellStyle name="W 2" xfId="126"/>
    <cellStyle name="เครื่องหมายจุลภาค 2" xfId="127"/>
    <cellStyle name="เครื่องหมายจุลภาค 3" xfId="128"/>
    <cellStyle name="เครื่องหมายจุลภาค 4" xfId="129"/>
    <cellStyle name="น้บะภฒ_95" xfId="130"/>
    <cellStyle name="ปกติ 2" xfId="131"/>
    <cellStyle name="ฤธถ [0]_95" xfId="132"/>
    <cellStyle name="ฤธถ_95" xfId="133"/>
    <cellStyle name="ล๋ศญ [0]_95" xfId="134"/>
    <cellStyle name="ล๋ศญ_95" xfId="135"/>
    <cellStyle name="วฅมุ_4ฟ๙ฝวภ๛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84"/>
  <sheetViews>
    <sheetView showGridLines="0" topLeftCell="A66" zoomScale="80" zoomScaleNormal="80" zoomScaleSheetLayoutView="100" workbookViewId="0">
      <selection activeCell="K80" sqref="K80"/>
    </sheetView>
  </sheetViews>
  <sheetFormatPr defaultColWidth="7.44140625" defaultRowHeight="21.6" customHeight="1"/>
  <cols>
    <col min="1" max="1" width="3.33203125" style="39" customWidth="1"/>
    <col min="2" max="2" width="34.5546875" style="39" customWidth="1"/>
    <col min="3" max="3" width="8" style="15" customWidth="1"/>
    <col min="4" max="4" width="1.109375" style="15" customWidth="1"/>
    <col min="5" max="5" width="14.6640625" style="15" customWidth="1"/>
    <col min="6" max="6" width="1.109375" style="15" customWidth="1"/>
    <col min="7" max="7" width="14.6640625" style="15" customWidth="1"/>
    <col min="8" max="8" width="1.109375" style="15" customWidth="1"/>
    <col min="9" max="9" width="14.6640625" style="15" customWidth="1"/>
    <col min="10" max="10" width="1.109375" style="15" customWidth="1"/>
    <col min="11" max="11" width="14.6640625" style="15" customWidth="1"/>
    <col min="12" max="12" width="17.33203125" style="15" customWidth="1"/>
    <col min="13" max="203" width="7.44140625" style="15"/>
    <col min="204" max="204" width="3.44140625" style="15" customWidth="1"/>
    <col min="205" max="205" width="50.5546875" style="15" customWidth="1"/>
    <col min="206" max="206" width="9.44140625" style="15" customWidth="1"/>
    <col min="207" max="207" width="1.109375" style="15" customWidth="1"/>
    <col min="208" max="208" width="10" style="15" bestFit="1" customWidth="1"/>
    <col min="209" max="209" width="1.109375" style="15" customWidth="1"/>
    <col min="210" max="210" width="10" style="15" bestFit="1" customWidth="1"/>
    <col min="211" max="211" width="7.44140625" style="15"/>
    <col min="212" max="212" width="9.109375" style="15" bestFit="1" customWidth="1"/>
    <col min="213" max="213" width="10" style="15" bestFit="1" customWidth="1"/>
    <col min="214" max="16384" width="7.44140625" style="15"/>
  </cols>
  <sheetData>
    <row r="1" spans="1:13" ht="21.6" customHeight="1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3" ht="21.6" customHeight="1">
      <c r="A2" s="99" t="s">
        <v>47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3" ht="21.6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3" ht="21.6" customHeight="1">
      <c r="A4" s="99" t="s">
        <v>113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3" ht="21.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" t="s">
        <v>96</v>
      </c>
    </row>
    <row r="6" spans="1:13" ht="21.6" customHeight="1">
      <c r="A6" s="19"/>
      <c r="B6" s="19"/>
      <c r="C6" s="19"/>
      <c r="D6" s="19"/>
      <c r="E6" s="100" t="s">
        <v>44</v>
      </c>
      <c r="F6" s="100"/>
      <c r="G6" s="100"/>
      <c r="H6" s="19"/>
      <c r="I6" s="19"/>
      <c r="J6" s="19"/>
      <c r="K6" s="19"/>
    </row>
    <row r="7" spans="1:13" ht="21.6" customHeight="1">
      <c r="A7" s="19"/>
      <c r="B7" s="19"/>
      <c r="C7" s="19"/>
      <c r="D7" s="19"/>
      <c r="E7" s="101" t="s">
        <v>45</v>
      </c>
      <c r="F7" s="101"/>
      <c r="G7" s="101"/>
      <c r="H7" s="19"/>
      <c r="I7" s="101" t="s">
        <v>46</v>
      </c>
      <c r="J7" s="101"/>
      <c r="K7" s="101"/>
    </row>
    <row r="8" spans="1:13" ht="21.6" customHeight="1">
      <c r="A8" s="16" t="s">
        <v>1</v>
      </c>
      <c r="B8" s="16"/>
      <c r="C8" s="17" t="s">
        <v>2</v>
      </c>
      <c r="D8" s="17"/>
      <c r="E8" s="47" t="s">
        <v>112</v>
      </c>
      <c r="F8" s="17"/>
      <c r="G8" s="47" t="s">
        <v>98</v>
      </c>
      <c r="H8" s="22"/>
      <c r="I8" s="48" t="str">
        <f>E8</f>
        <v>2563</v>
      </c>
      <c r="J8" s="23"/>
      <c r="K8" s="48" t="str">
        <f>G8</f>
        <v>2562</v>
      </c>
    </row>
    <row r="9" spans="1:13" ht="21.6" customHeight="1">
      <c r="A9" s="16"/>
      <c r="B9" s="16"/>
      <c r="C9" s="17"/>
      <c r="D9" s="17"/>
      <c r="E9" s="49"/>
      <c r="F9" s="17"/>
      <c r="G9" s="49"/>
      <c r="H9" s="22"/>
      <c r="I9" s="22"/>
      <c r="J9" s="23"/>
      <c r="K9" s="22"/>
    </row>
    <row r="10" spans="1:13" ht="21.6" customHeight="1">
      <c r="A10" s="25" t="s">
        <v>3</v>
      </c>
      <c r="B10" s="25"/>
      <c r="C10" s="17"/>
      <c r="D10" s="17"/>
      <c r="E10" s="30"/>
      <c r="F10" s="17"/>
      <c r="G10" s="30"/>
      <c r="H10" s="17"/>
      <c r="I10" s="30"/>
      <c r="J10" s="30"/>
      <c r="K10" s="30"/>
    </row>
    <row r="11" spans="1:13" ht="21.6" customHeight="1">
      <c r="A11" s="13" t="s">
        <v>4</v>
      </c>
      <c r="B11" s="13"/>
      <c r="C11" s="17">
        <v>7</v>
      </c>
      <c r="D11" s="17"/>
      <c r="E11" s="11">
        <v>12841099</v>
      </c>
      <c r="F11" s="17"/>
      <c r="G11" s="11">
        <v>1299114</v>
      </c>
      <c r="H11" s="17"/>
      <c r="I11" s="11">
        <v>12841099</v>
      </c>
      <c r="J11" s="11"/>
      <c r="K11" s="11">
        <v>1299114</v>
      </c>
      <c r="M11" s="50"/>
    </row>
    <row r="12" spans="1:13" ht="21.6" customHeight="1">
      <c r="A12" s="13" t="s">
        <v>147</v>
      </c>
      <c r="B12" s="14"/>
      <c r="C12" s="17">
        <v>8</v>
      </c>
      <c r="D12" s="17"/>
      <c r="E12" s="11">
        <v>55114585</v>
      </c>
      <c r="F12" s="17"/>
      <c r="G12" s="11">
        <v>66277164</v>
      </c>
      <c r="H12" s="17"/>
      <c r="I12" s="11">
        <v>55114585</v>
      </c>
      <c r="J12" s="11"/>
      <c r="K12" s="11">
        <v>66277164</v>
      </c>
      <c r="M12" s="50"/>
    </row>
    <row r="13" spans="1:13" ht="21.6" customHeight="1">
      <c r="A13" s="13" t="s">
        <v>5</v>
      </c>
      <c r="B13" s="13"/>
      <c r="C13" s="17">
        <v>9</v>
      </c>
      <c r="D13" s="17"/>
      <c r="E13" s="11">
        <v>96893374</v>
      </c>
      <c r="F13" s="17"/>
      <c r="G13" s="11">
        <v>111783177</v>
      </c>
      <c r="H13" s="17"/>
      <c r="I13" s="11">
        <v>96893374</v>
      </c>
      <c r="J13" s="11"/>
      <c r="K13" s="11">
        <v>111783177</v>
      </c>
      <c r="M13" s="50"/>
    </row>
    <row r="14" spans="1:13" ht="21.6" customHeight="1">
      <c r="A14" s="13" t="s">
        <v>116</v>
      </c>
      <c r="B14" s="13"/>
      <c r="C14" s="17">
        <v>10</v>
      </c>
      <c r="D14" s="17"/>
      <c r="E14" s="11">
        <v>1107295</v>
      </c>
      <c r="F14" s="17"/>
      <c r="G14" s="11">
        <v>1000000</v>
      </c>
      <c r="H14" s="17"/>
      <c r="I14" s="11">
        <v>1107295</v>
      </c>
      <c r="J14" s="51"/>
      <c r="K14" s="11">
        <v>1000000</v>
      </c>
      <c r="M14" s="50"/>
    </row>
    <row r="15" spans="1:13" ht="21.6" customHeight="1">
      <c r="A15" s="13" t="s">
        <v>6</v>
      </c>
      <c r="B15" s="13"/>
      <c r="C15" s="17">
        <v>11</v>
      </c>
      <c r="D15" s="17"/>
      <c r="E15" s="11">
        <v>12993706</v>
      </c>
      <c r="F15" s="17"/>
      <c r="G15" s="11">
        <v>18956853</v>
      </c>
      <c r="H15" s="17"/>
      <c r="I15" s="11">
        <v>12993706</v>
      </c>
      <c r="J15" s="11"/>
      <c r="K15" s="11">
        <v>18956853</v>
      </c>
      <c r="M15" s="50"/>
    </row>
    <row r="16" spans="1:13" ht="21.6" customHeight="1">
      <c r="A16" s="16" t="s">
        <v>7</v>
      </c>
      <c r="B16" s="16"/>
      <c r="C16" s="17"/>
      <c r="D16" s="17"/>
      <c r="E16" s="28">
        <f>SUM(E11:E15)</f>
        <v>178950059</v>
      </c>
      <c r="F16" s="17"/>
      <c r="G16" s="28">
        <f>SUM(G11:G15)</f>
        <v>199316308</v>
      </c>
      <c r="H16" s="17"/>
      <c r="I16" s="28">
        <f>SUM(I11:I15)</f>
        <v>178950059</v>
      </c>
      <c r="J16" s="29"/>
      <c r="K16" s="28">
        <f>SUM(K11:K15)</f>
        <v>199316308</v>
      </c>
    </row>
    <row r="17" spans="1:13" ht="21.6" customHeight="1">
      <c r="A17" s="13"/>
      <c r="B17" s="13"/>
      <c r="C17" s="17"/>
      <c r="D17" s="17"/>
      <c r="E17" s="51"/>
      <c r="F17" s="17"/>
      <c r="G17" s="51"/>
      <c r="H17" s="17"/>
      <c r="I17" s="51"/>
      <c r="J17" s="51"/>
      <c r="K17" s="51"/>
    </row>
    <row r="18" spans="1:13" ht="21.6" customHeight="1">
      <c r="A18" s="25" t="s">
        <v>8</v>
      </c>
      <c r="B18" s="25"/>
      <c r="C18" s="17"/>
      <c r="D18" s="17"/>
      <c r="E18" s="51"/>
      <c r="F18" s="17"/>
      <c r="G18" s="51"/>
      <c r="H18" s="17"/>
      <c r="I18" s="51"/>
      <c r="J18" s="51"/>
      <c r="K18" s="51"/>
    </row>
    <row r="19" spans="1:13" ht="21.6" customHeight="1">
      <c r="A19" s="13" t="s">
        <v>117</v>
      </c>
      <c r="B19" s="25"/>
      <c r="C19" s="93">
        <v>10</v>
      </c>
      <c r="D19" s="17"/>
      <c r="E19" s="11">
        <v>901330</v>
      </c>
      <c r="F19" s="17"/>
      <c r="G19" s="11">
        <v>901330</v>
      </c>
      <c r="H19" s="17"/>
      <c r="I19" s="11">
        <v>901330</v>
      </c>
      <c r="J19" s="11"/>
      <c r="K19" s="11">
        <v>901330</v>
      </c>
    </row>
    <row r="20" spans="1:13" ht="21.6" customHeight="1">
      <c r="A20" s="13" t="s">
        <v>48</v>
      </c>
      <c r="B20" s="25"/>
      <c r="C20" s="17">
        <v>12</v>
      </c>
      <c r="D20" s="17"/>
      <c r="E20" s="11">
        <v>96467321</v>
      </c>
      <c r="F20" s="17"/>
      <c r="G20" s="11">
        <v>101980327</v>
      </c>
      <c r="H20" s="17"/>
      <c r="I20" s="11">
        <v>68202710</v>
      </c>
      <c r="J20" s="11"/>
      <c r="K20" s="11">
        <v>68202710</v>
      </c>
      <c r="M20" s="50"/>
    </row>
    <row r="21" spans="1:13" ht="21.6" customHeight="1">
      <c r="A21" s="13" t="s">
        <v>101</v>
      </c>
      <c r="B21" s="25"/>
      <c r="C21" s="17">
        <v>13</v>
      </c>
      <c r="D21" s="17"/>
      <c r="E21" s="11">
        <v>96958242</v>
      </c>
      <c r="F21" s="17"/>
      <c r="G21" s="11">
        <v>97889859</v>
      </c>
      <c r="H21" s="17"/>
      <c r="I21" s="11">
        <v>96958242</v>
      </c>
      <c r="J21" s="11"/>
      <c r="K21" s="11">
        <v>97889859</v>
      </c>
      <c r="M21" s="50"/>
    </row>
    <row r="22" spans="1:13" ht="21.6" customHeight="1">
      <c r="A22" s="13" t="s">
        <v>49</v>
      </c>
      <c r="B22" s="25"/>
      <c r="C22" s="17">
        <v>14</v>
      </c>
      <c r="D22" s="17"/>
      <c r="E22" s="11">
        <v>1075433517</v>
      </c>
      <c r="F22" s="17"/>
      <c r="G22" s="11">
        <v>1089191941</v>
      </c>
      <c r="H22" s="17"/>
      <c r="I22" s="11">
        <v>1075433517</v>
      </c>
      <c r="J22" s="11"/>
      <c r="K22" s="11">
        <v>1089191941</v>
      </c>
      <c r="M22" s="50"/>
    </row>
    <row r="23" spans="1:13" ht="21.6" customHeight="1">
      <c r="A23" s="13" t="s">
        <v>50</v>
      </c>
      <c r="B23" s="25"/>
      <c r="C23" s="17">
        <v>15</v>
      </c>
      <c r="D23" s="17"/>
      <c r="E23" s="11">
        <v>31180043</v>
      </c>
      <c r="F23" s="17"/>
      <c r="G23" s="11">
        <v>28455400</v>
      </c>
      <c r="H23" s="17"/>
      <c r="I23" s="11">
        <v>31180043</v>
      </c>
      <c r="J23" s="11"/>
      <c r="K23" s="11">
        <v>28455400</v>
      </c>
      <c r="M23" s="50"/>
    </row>
    <row r="24" spans="1:13" ht="21.6" customHeight="1">
      <c r="A24" s="13" t="s">
        <v>118</v>
      </c>
      <c r="B24" s="25"/>
      <c r="C24" s="17">
        <v>16</v>
      </c>
      <c r="D24" s="17"/>
      <c r="E24" s="11">
        <v>4558033</v>
      </c>
      <c r="F24" s="17"/>
      <c r="G24" s="52">
        <v>0</v>
      </c>
      <c r="H24" s="17"/>
      <c r="I24" s="11">
        <v>4558033</v>
      </c>
      <c r="J24" s="17"/>
      <c r="K24" s="52">
        <v>0</v>
      </c>
      <c r="M24" s="50"/>
    </row>
    <row r="25" spans="1:13" ht="21.6" customHeight="1">
      <c r="A25" s="13" t="s">
        <v>9</v>
      </c>
      <c r="B25" s="25"/>
      <c r="C25" s="17">
        <v>17</v>
      </c>
      <c r="D25" s="17"/>
      <c r="E25" s="11">
        <v>573185</v>
      </c>
      <c r="F25" s="17"/>
      <c r="G25" s="11">
        <v>955587</v>
      </c>
      <c r="H25" s="17"/>
      <c r="I25" s="11">
        <v>573185</v>
      </c>
      <c r="J25" s="11"/>
      <c r="K25" s="11">
        <v>955587</v>
      </c>
    </row>
    <row r="26" spans="1:13" ht="21.6" customHeight="1">
      <c r="A26" s="13" t="s">
        <v>10</v>
      </c>
      <c r="B26" s="13"/>
      <c r="C26" s="17"/>
      <c r="D26" s="17"/>
      <c r="E26" s="11">
        <v>1470844</v>
      </c>
      <c r="F26" s="17"/>
      <c r="G26" s="11">
        <v>1358809</v>
      </c>
      <c r="H26" s="17"/>
      <c r="I26" s="11">
        <v>1470844</v>
      </c>
      <c r="J26" s="53"/>
      <c r="K26" s="11">
        <v>1358809</v>
      </c>
    </row>
    <row r="27" spans="1:13" ht="21.6" customHeight="1">
      <c r="A27" s="16" t="s">
        <v>11</v>
      </c>
      <c r="B27" s="16"/>
      <c r="C27" s="54"/>
      <c r="D27" s="17"/>
      <c r="E27" s="28">
        <f>SUM(E19:E26)</f>
        <v>1307542515</v>
      </c>
      <c r="F27" s="17"/>
      <c r="G27" s="28">
        <f>SUM(G19:G26)</f>
        <v>1320733253</v>
      </c>
      <c r="H27" s="17"/>
      <c r="I27" s="28">
        <f>SUM(I19:I26)</f>
        <v>1279277904</v>
      </c>
      <c r="J27" s="29"/>
      <c r="K27" s="28">
        <f>SUM(K19:K26)</f>
        <v>1286955636</v>
      </c>
      <c r="L27" s="46"/>
    </row>
    <row r="28" spans="1:13" ht="21.6" customHeight="1" thickBot="1">
      <c r="A28" s="16" t="s">
        <v>12</v>
      </c>
      <c r="B28" s="16"/>
      <c r="C28" s="17"/>
      <c r="D28" s="17"/>
      <c r="E28" s="35">
        <f>E16+E27</f>
        <v>1486492574</v>
      </c>
      <c r="F28" s="17"/>
      <c r="G28" s="35">
        <f>G16+G27</f>
        <v>1520049561</v>
      </c>
      <c r="H28" s="17"/>
      <c r="I28" s="35">
        <f>I16+I27</f>
        <v>1458227963</v>
      </c>
      <c r="J28" s="29"/>
      <c r="K28" s="35">
        <f>K16+K27</f>
        <v>1486271944</v>
      </c>
    </row>
    <row r="29" spans="1:13" ht="21.6" customHeight="1" thickTop="1">
      <c r="A29" s="16"/>
      <c r="B29" s="16"/>
      <c r="C29" s="17"/>
      <c r="D29" s="17"/>
      <c r="E29" s="29"/>
      <c r="F29" s="17"/>
      <c r="G29" s="29"/>
      <c r="H29" s="17"/>
      <c r="I29" s="29"/>
      <c r="J29" s="29"/>
      <c r="K29" s="29"/>
    </row>
    <row r="30" spans="1:13" ht="21.6" customHeight="1">
      <c r="A30" s="98">
        <v>2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</row>
    <row r="31" spans="1:13" ht="21.6" customHeight="1">
      <c r="A31" s="99" t="s">
        <v>47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</row>
    <row r="32" spans="1:13" ht="21.6" customHeight="1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21.6" customHeight="1">
      <c r="A33" s="99" t="str">
        <f>A4</f>
        <v>ณ วันที่ 31 ธันวาคม 2563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1" ht="21.6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" t="s">
        <v>96</v>
      </c>
    </row>
    <row r="35" spans="1:11" ht="21.6" customHeight="1">
      <c r="A35" s="19"/>
      <c r="B35" s="19"/>
      <c r="C35" s="19"/>
      <c r="D35" s="19"/>
      <c r="E35" s="100" t="s">
        <v>44</v>
      </c>
      <c r="F35" s="100"/>
      <c r="G35" s="100"/>
      <c r="H35" s="19"/>
      <c r="I35" s="19"/>
      <c r="J35" s="19"/>
      <c r="K35" s="19"/>
    </row>
    <row r="36" spans="1:11" ht="21.6" customHeight="1">
      <c r="A36" s="19"/>
      <c r="B36" s="19"/>
      <c r="C36" s="19"/>
      <c r="D36" s="19"/>
      <c r="E36" s="101" t="s">
        <v>45</v>
      </c>
      <c r="F36" s="101"/>
      <c r="G36" s="101"/>
      <c r="H36" s="19"/>
      <c r="I36" s="101" t="s">
        <v>46</v>
      </c>
      <c r="J36" s="101"/>
      <c r="K36" s="101"/>
    </row>
    <row r="37" spans="1:11" ht="21.6" customHeight="1">
      <c r="A37" s="16" t="s">
        <v>13</v>
      </c>
      <c r="B37" s="16"/>
      <c r="C37" s="17" t="s">
        <v>2</v>
      </c>
      <c r="D37" s="17"/>
      <c r="E37" s="47" t="str">
        <f>E8</f>
        <v>2563</v>
      </c>
      <c r="F37" s="17"/>
      <c r="G37" s="47" t="str">
        <f>G8</f>
        <v>2562</v>
      </c>
      <c r="H37" s="22"/>
      <c r="I37" s="48" t="str">
        <f>E37</f>
        <v>2563</v>
      </c>
      <c r="J37" s="23"/>
      <c r="K37" s="48" t="str">
        <f>K8</f>
        <v>2562</v>
      </c>
    </row>
    <row r="38" spans="1:11" ht="21.6" customHeight="1">
      <c r="A38" s="16"/>
      <c r="B38" s="16"/>
      <c r="C38" s="17"/>
      <c r="D38" s="17"/>
      <c r="E38" s="49"/>
      <c r="F38" s="17"/>
      <c r="G38" s="49"/>
      <c r="H38" s="22"/>
      <c r="I38" s="22"/>
      <c r="J38" s="23"/>
      <c r="K38" s="22"/>
    </row>
    <row r="39" spans="1:11" ht="21.6" customHeight="1">
      <c r="A39" s="25" t="s">
        <v>14</v>
      </c>
      <c r="B39" s="13"/>
      <c r="C39" s="36"/>
      <c r="D39" s="36"/>
      <c r="E39" s="36"/>
      <c r="F39" s="36"/>
      <c r="G39" s="36"/>
      <c r="H39" s="36"/>
      <c r="I39" s="97"/>
      <c r="J39" s="97"/>
      <c r="K39" s="97"/>
    </row>
    <row r="40" spans="1:11" ht="21.6" customHeight="1">
      <c r="A40" s="13" t="s">
        <v>51</v>
      </c>
      <c r="B40" s="25"/>
      <c r="C40" s="17"/>
      <c r="D40" s="36"/>
      <c r="E40" s="11"/>
      <c r="F40" s="36"/>
      <c r="G40" s="11"/>
      <c r="H40" s="36"/>
      <c r="I40" s="11"/>
      <c r="J40" s="11"/>
    </row>
    <row r="41" spans="1:11" ht="21.6" customHeight="1">
      <c r="A41" s="13" t="s">
        <v>52</v>
      </c>
      <c r="B41" s="25"/>
      <c r="C41" s="17">
        <v>18</v>
      </c>
      <c r="D41" s="36"/>
      <c r="E41" s="11">
        <v>60000000</v>
      </c>
      <c r="F41" s="36"/>
      <c r="G41" s="11">
        <v>136766091</v>
      </c>
      <c r="H41" s="36"/>
      <c r="I41" s="11">
        <v>60000000</v>
      </c>
      <c r="J41" s="11"/>
      <c r="K41" s="11">
        <v>136766091</v>
      </c>
    </row>
    <row r="42" spans="1:11" ht="21.6" customHeight="1">
      <c r="A42" s="13" t="s">
        <v>119</v>
      </c>
      <c r="B42" s="25"/>
      <c r="C42" s="17">
        <v>19</v>
      </c>
      <c r="D42" s="36"/>
      <c r="E42" s="11">
        <v>74354398</v>
      </c>
      <c r="F42" s="36"/>
      <c r="G42" s="11">
        <v>73064522</v>
      </c>
      <c r="H42" s="36"/>
      <c r="I42" s="11">
        <v>74354398</v>
      </c>
      <c r="J42" s="11"/>
      <c r="K42" s="11">
        <v>73064522</v>
      </c>
    </row>
    <row r="43" spans="1:11" ht="21.6" customHeight="1">
      <c r="A43" s="13" t="s">
        <v>91</v>
      </c>
      <c r="B43" s="25"/>
      <c r="C43" s="17"/>
      <c r="D43" s="36"/>
      <c r="E43" s="11"/>
      <c r="F43" s="36"/>
      <c r="G43" s="11"/>
      <c r="H43" s="36"/>
      <c r="I43" s="11"/>
      <c r="J43" s="11"/>
      <c r="K43" s="11"/>
    </row>
    <row r="44" spans="1:11" ht="21.6" customHeight="1">
      <c r="A44" s="13" t="s">
        <v>53</v>
      </c>
      <c r="B44" s="25"/>
      <c r="C44" s="17">
        <v>20</v>
      </c>
      <c r="D44" s="36"/>
      <c r="E44" s="11">
        <v>9411765</v>
      </c>
      <c r="F44" s="36"/>
      <c r="G44" s="11">
        <v>7843137</v>
      </c>
      <c r="H44" s="36"/>
      <c r="I44" s="11">
        <v>9411765</v>
      </c>
      <c r="J44" s="11"/>
      <c r="K44" s="11">
        <v>7843137</v>
      </c>
    </row>
    <row r="45" spans="1:11" ht="21.6" customHeight="1">
      <c r="A45" s="13" t="s">
        <v>120</v>
      </c>
      <c r="B45" s="25"/>
      <c r="C45" s="17"/>
      <c r="D45" s="36"/>
      <c r="E45" s="11"/>
      <c r="F45" s="36"/>
      <c r="G45" s="11"/>
      <c r="H45" s="36"/>
      <c r="I45" s="11"/>
      <c r="J45" s="11"/>
      <c r="K45" s="11"/>
    </row>
    <row r="46" spans="1:11" ht="21.6" customHeight="1">
      <c r="A46" s="13" t="s">
        <v>121</v>
      </c>
      <c r="B46" s="25"/>
      <c r="C46" s="17">
        <v>21</v>
      </c>
      <c r="D46" s="36"/>
      <c r="E46" s="11">
        <v>1586989</v>
      </c>
      <c r="F46" s="36"/>
      <c r="G46" s="11">
        <v>128278</v>
      </c>
      <c r="H46" s="36"/>
      <c r="I46" s="11">
        <v>1586989</v>
      </c>
      <c r="J46" s="11"/>
      <c r="K46" s="11">
        <v>128278</v>
      </c>
    </row>
    <row r="47" spans="1:11" ht="21.6" customHeight="1">
      <c r="A47" s="13" t="s">
        <v>122</v>
      </c>
      <c r="B47" s="25"/>
      <c r="C47" s="17"/>
      <c r="D47" s="36"/>
      <c r="E47" s="52">
        <v>0</v>
      </c>
      <c r="F47" s="36"/>
      <c r="G47" s="11">
        <v>19664</v>
      </c>
      <c r="H47" s="36"/>
      <c r="I47" s="52">
        <v>0</v>
      </c>
      <c r="J47" s="11"/>
      <c r="K47" s="11">
        <v>19664</v>
      </c>
    </row>
    <row r="48" spans="1:11" ht="21.6" customHeight="1">
      <c r="A48" s="13" t="s">
        <v>15</v>
      </c>
      <c r="B48" s="14"/>
      <c r="C48" s="17"/>
      <c r="D48" s="17"/>
      <c r="E48" s="11">
        <v>1295014</v>
      </c>
      <c r="F48" s="17"/>
      <c r="G48" s="11">
        <v>1232898</v>
      </c>
      <c r="H48" s="17"/>
      <c r="I48" s="11">
        <v>1295014</v>
      </c>
      <c r="J48" s="11"/>
      <c r="K48" s="11">
        <v>1232898</v>
      </c>
    </row>
    <row r="49" spans="1:11" ht="21.6" customHeight="1">
      <c r="A49" s="16" t="s">
        <v>16</v>
      </c>
      <c r="B49" s="16"/>
      <c r="C49" s="17"/>
      <c r="D49" s="17"/>
      <c r="E49" s="55">
        <f>SUM(E40:E48)</f>
        <v>146648166</v>
      </c>
      <c r="F49" s="17"/>
      <c r="G49" s="55">
        <f>SUM(G40:G48)</f>
        <v>219054590</v>
      </c>
      <c r="H49" s="17"/>
      <c r="I49" s="55">
        <f>SUM(I40:I48)</f>
        <v>146648166</v>
      </c>
      <c r="J49" s="56"/>
      <c r="K49" s="55">
        <f>SUM(K41:K48)</f>
        <v>219054590</v>
      </c>
    </row>
    <row r="50" spans="1:11" ht="21.6" customHeight="1">
      <c r="A50" s="13"/>
      <c r="B50" s="13"/>
      <c r="C50" s="17"/>
      <c r="D50" s="17"/>
      <c r="E50" s="53"/>
      <c r="F50" s="17"/>
      <c r="G50" s="53"/>
      <c r="H50" s="17"/>
      <c r="I50" s="53"/>
      <c r="J50" s="57"/>
      <c r="K50" s="57"/>
    </row>
    <row r="51" spans="1:11" ht="21.6" customHeight="1">
      <c r="A51" s="25" t="s">
        <v>17</v>
      </c>
      <c r="B51" s="14"/>
      <c r="C51" s="17"/>
      <c r="D51" s="17"/>
      <c r="E51" s="53"/>
      <c r="F51" s="17"/>
      <c r="G51" s="53"/>
      <c r="H51" s="17"/>
      <c r="I51" s="53"/>
      <c r="J51" s="57"/>
      <c r="K51" s="57"/>
    </row>
    <row r="52" spans="1:11" ht="21.6" customHeight="1">
      <c r="A52" s="13" t="s">
        <v>86</v>
      </c>
      <c r="B52" s="14"/>
      <c r="C52" s="17">
        <v>20</v>
      </c>
      <c r="D52" s="17"/>
      <c r="E52" s="27">
        <v>43529412</v>
      </c>
      <c r="F52" s="17"/>
      <c r="G52" s="27">
        <v>32156863</v>
      </c>
      <c r="H52" s="17"/>
      <c r="I52" s="27">
        <v>43529412</v>
      </c>
      <c r="J52" s="57"/>
      <c r="K52" s="27">
        <v>32156863</v>
      </c>
    </row>
    <row r="53" spans="1:11" ht="21.6" customHeight="1">
      <c r="A53" s="13" t="s">
        <v>148</v>
      </c>
      <c r="B53" s="14"/>
      <c r="C53" s="17">
        <v>21</v>
      </c>
      <c r="D53" s="17"/>
      <c r="E53" s="27">
        <v>2022427</v>
      </c>
      <c r="F53" s="17"/>
      <c r="G53" s="27">
        <v>282980</v>
      </c>
      <c r="H53" s="17"/>
      <c r="I53" s="27">
        <v>2022427</v>
      </c>
      <c r="J53" s="57"/>
      <c r="K53" s="27">
        <v>282980</v>
      </c>
    </row>
    <row r="54" spans="1:11" ht="21.6" customHeight="1">
      <c r="A54" s="13" t="s">
        <v>54</v>
      </c>
      <c r="B54" s="14"/>
      <c r="C54" s="17">
        <v>27</v>
      </c>
      <c r="D54" s="17"/>
      <c r="E54" s="57">
        <v>178179404</v>
      </c>
      <c r="F54" s="17"/>
      <c r="G54" s="57">
        <v>177411947</v>
      </c>
      <c r="H54" s="17"/>
      <c r="I54" s="57">
        <v>178179404</v>
      </c>
      <c r="J54" s="57"/>
      <c r="K54" s="57">
        <v>177411947</v>
      </c>
    </row>
    <row r="55" spans="1:11" ht="21.6" customHeight="1">
      <c r="A55" s="13" t="s">
        <v>123</v>
      </c>
      <c r="B55" s="25"/>
    </row>
    <row r="56" spans="1:11" ht="21.6" customHeight="1">
      <c r="A56" s="13" t="s">
        <v>124</v>
      </c>
      <c r="B56" s="25"/>
      <c r="C56" s="17">
        <v>22</v>
      </c>
      <c r="D56" s="36"/>
      <c r="E56" s="57">
        <v>40104386</v>
      </c>
      <c r="F56" s="36"/>
      <c r="G56" s="57">
        <v>37443140</v>
      </c>
      <c r="H56" s="36"/>
      <c r="I56" s="57">
        <v>40104386</v>
      </c>
      <c r="J56" s="11"/>
      <c r="K56" s="57">
        <v>37443140</v>
      </c>
    </row>
    <row r="57" spans="1:11" ht="21.6" customHeight="1">
      <c r="A57" s="13" t="s">
        <v>17</v>
      </c>
      <c r="B57" s="25"/>
      <c r="C57" s="17"/>
      <c r="D57" s="36"/>
      <c r="E57" s="57">
        <v>784150</v>
      </c>
      <c r="F57" s="36"/>
      <c r="G57" s="57">
        <v>784150</v>
      </c>
      <c r="H57" s="36"/>
      <c r="I57" s="57">
        <v>784150</v>
      </c>
      <c r="J57" s="11"/>
      <c r="K57" s="57">
        <v>784150</v>
      </c>
    </row>
    <row r="58" spans="1:11" ht="21.6" customHeight="1">
      <c r="A58" s="16" t="s">
        <v>18</v>
      </c>
      <c r="B58" s="16"/>
      <c r="C58" s="17"/>
      <c r="D58" s="17"/>
      <c r="E58" s="55">
        <f>SUM(E52:E57)</f>
        <v>264619779</v>
      </c>
      <c r="F58" s="17"/>
      <c r="G58" s="55">
        <f>SUM(G52:G57)</f>
        <v>248079080</v>
      </c>
      <c r="H58" s="17"/>
      <c r="I58" s="55">
        <f>SUM(I52:I57)</f>
        <v>264619779</v>
      </c>
      <c r="J58" s="56"/>
      <c r="K58" s="55">
        <f>SUM(K52:K57)</f>
        <v>248079080</v>
      </c>
    </row>
    <row r="59" spans="1:11" ht="21.6" customHeight="1">
      <c r="A59" s="16" t="s">
        <v>19</v>
      </c>
      <c r="B59" s="16"/>
      <c r="C59" s="17"/>
      <c r="D59" s="17"/>
      <c r="E59" s="55">
        <f>E49+E58</f>
        <v>411267945</v>
      </c>
      <c r="F59" s="17"/>
      <c r="G59" s="55">
        <f>G49+G58</f>
        <v>467133670</v>
      </c>
      <c r="H59" s="17"/>
      <c r="I59" s="55">
        <f>I49+I58</f>
        <v>411267945</v>
      </c>
      <c r="J59" s="56"/>
      <c r="K59" s="55">
        <f>K49+K58</f>
        <v>467133670</v>
      </c>
    </row>
    <row r="60" spans="1:11" ht="21.6" customHeight="1">
      <c r="A60" s="16"/>
      <c r="B60" s="16"/>
      <c r="C60" s="17"/>
      <c r="D60" s="17"/>
      <c r="E60" s="58"/>
      <c r="F60" s="17"/>
      <c r="G60" s="58"/>
      <c r="H60" s="17"/>
      <c r="I60" s="58"/>
      <c r="J60" s="29"/>
      <c r="K60" s="58"/>
    </row>
    <row r="61" spans="1:11" ht="21.6" customHeight="1">
      <c r="A61" s="98">
        <v>3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</row>
    <row r="62" spans="1:11" ht="21.6" customHeight="1">
      <c r="A62" s="99" t="s">
        <v>47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</row>
    <row r="63" spans="1:11" ht="21.6" customHeight="1">
      <c r="A63" s="99" t="s">
        <v>0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</row>
    <row r="64" spans="1:11" ht="21.6" customHeight="1">
      <c r="A64" s="99" t="str">
        <f>A4</f>
        <v>ณ วันที่ 31 ธันวาคม 2563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</row>
    <row r="65" spans="1:12" ht="21.6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" t="s">
        <v>96</v>
      </c>
    </row>
    <row r="66" spans="1:12" ht="21.6" customHeight="1">
      <c r="A66" s="19"/>
      <c r="B66" s="19"/>
      <c r="C66" s="19"/>
      <c r="D66" s="19"/>
      <c r="E66" s="100" t="s">
        <v>44</v>
      </c>
      <c r="F66" s="100"/>
      <c r="G66" s="100"/>
      <c r="H66" s="19"/>
      <c r="I66" s="19"/>
      <c r="J66" s="19"/>
      <c r="K66" s="19"/>
    </row>
    <row r="67" spans="1:12" ht="21.6" customHeight="1">
      <c r="A67" s="19"/>
      <c r="B67" s="19"/>
      <c r="C67" s="19"/>
      <c r="D67" s="19"/>
      <c r="E67" s="101" t="s">
        <v>45</v>
      </c>
      <c r="F67" s="101"/>
      <c r="G67" s="101"/>
      <c r="H67" s="19"/>
      <c r="I67" s="101" t="s">
        <v>46</v>
      </c>
      <c r="J67" s="101"/>
      <c r="K67" s="101"/>
    </row>
    <row r="68" spans="1:12" ht="21.6" customHeight="1">
      <c r="A68" s="16" t="s">
        <v>20</v>
      </c>
      <c r="B68" s="16"/>
      <c r="C68" s="17" t="s">
        <v>2</v>
      </c>
      <c r="D68" s="17"/>
      <c r="E68" s="47" t="str">
        <f>E8</f>
        <v>2563</v>
      </c>
      <c r="F68" s="17"/>
      <c r="G68" s="47" t="str">
        <f>G37</f>
        <v>2562</v>
      </c>
      <c r="H68" s="22"/>
      <c r="I68" s="48" t="str">
        <f>+E68</f>
        <v>2563</v>
      </c>
      <c r="J68" s="23"/>
      <c r="K68" s="48" t="str">
        <f>K37</f>
        <v>2562</v>
      </c>
    </row>
    <row r="69" spans="1:12" ht="21.6" customHeight="1">
      <c r="A69" s="13"/>
      <c r="B69" s="13"/>
      <c r="C69" s="30"/>
      <c r="D69" s="17"/>
      <c r="E69" s="17"/>
      <c r="F69" s="17"/>
      <c r="G69" s="17"/>
      <c r="H69" s="17"/>
      <c r="I69" s="97"/>
      <c r="J69" s="97"/>
      <c r="K69" s="97"/>
    </row>
    <row r="70" spans="1:12" ht="21.6" customHeight="1">
      <c r="A70" s="25" t="s">
        <v>21</v>
      </c>
      <c r="B70" s="25"/>
      <c r="C70" s="17"/>
      <c r="D70" s="17"/>
      <c r="E70" s="59"/>
      <c r="F70" s="17"/>
      <c r="G70" s="59"/>
      <c r="H70" s="17"/>
      <c r="I70" s="59"/>
      <c r="J70" s="12"/>
      <c r="K70" s="59"/>
    </row>
    <row r="71" spans="1:12" ht="21.6" customHeight="1">
      <c r="A71" s="13" t="s">
        <v>22</v>
      </c>
      <c r="B71" s="13"/>
      <c r="C71" s="17">
        <v>23</v>
      </c>
      <c r="D71" s="30"/>
      <c r="E71" s="30"/>
      <c r="F71" s="30"/>
      <c r="G71" s="30"/>
      <c r="H71" s="30"/>
      <c r="I71" s="30"/>
      <c r="J71" s="30"/>
      <c r="K71" s="30"/>
    </row>
    <row r="72" spans="1:12" ht="21.6" customHeight="1">
      <c r="A72" s="13" t="s">
        <v>23</v>
      </c>
      <c r="B72" s="13"/>
      <c r="C72" s="17"/>
      <c r="D72" s="12"/>
      <c r="E72" s="12"/>
      <c r="F72" s="12"/>
      <c r="G72" s="12"/>
      <c r="H72" s="12"/>
      <c r="I72" s="12"/>
      <c r="J72" s="12"/>
      <c r="K72" s="12"/>
    </row>
    <row r="73" spans="1:12" ht="21.6" customHeight="1" thickBot="1">
      <c r="A73" s="14" t="s">
        <v>88</v>
      </c>
      <c r="B73" s="60"/>
      <c r="C73" s="17"/>
      <c r="D73" s="12"/>
      <c r="E73" s="61">
        <v>176243080</v>
      </c>
      <c r="F73" s="12"/>
      <c r="G73" s="61">
        <v>176243080</v>
      </c>
      <c r="H73" s="5"/>
      <c r="I73" s="61">
        <v>176243080</v>
      </c>
      <c r="J73" s="12"/>
      <c r="K73" s="61">
        <v>176243080</v>
      </c>
    </row>
    <row r="74" spans="1:12" ht="21.6" customHeight="1" thickTop="1">
      <c r="A74" s="13" t="s">
        <v>55</v>
      </c>
      <c r="B74" s="51"/>
      <c r="C74" s="17"/>
      <c r="D74" s="12"/>
      <c r="E74" s="5"/>
      <c r="F74" s="5"/>
      <c r="G74" s="5"/>
      <c r="H74" s="5"/>
      <c r="I74" s="5"/>
      <c r="J74" s="12"/>
      <c r="K74" s="5"/>
    </row>
    <row r="75" spans="1:12" ht="21.6" customHeight="1">
      <c r="A75" s="14" t="s">
        <v>88</v>
      </c>
      <c r="B75" s="60"/>
      <c r="C75" s="17"/>
      <c r="D75" s="30"/>
      <c r="E75" s="11">
        <v>176243080</v>
      </c>
      <c r="F75" s="30"/>
      <c r="G75" s="11">
        <v>176243080</v>
      </c>
      <c r="H75" s="30"/>
      <c r="I75" s="11">
        <v>176243080</v>
      </c>
      <c r="J75" s="11"/>
      <c r="K75" s="11">
        <v>176243080</v>
      </c>
    </row>
    <row r="76" spans="1:12" ht="21.6" customHeight="1">
      <c r="A76" s="13" t="s">
        <v>81</v>
      </c>
      <c r="B76" s="60"/>
      <c r="C76" s="17">
        <v>23</v>
      </c>
      <c r="D76" s="30"/>
      <c r="E76" s="62">
        <v>125668080</v>
      </c>
      <c r="F76" s="30"/>
      <c r="G76" s="11">
        <v>125668080</v>
      </c>
      <c r="H76" s="30"/>
      <c r="I76" s="11">
        <v>125668080</v>
      </c>
      <c r="J76" s="11"/>
      <c r="K76" s="11">
        <v>125668080</v>
      </c>
    </row>
    <row r="77" spans="1:12" ht="21.6" customHeight="1">
      <c r="A77" s="13" t="s">
        <v>56</v>
      </c>
      <c r="B77" s="16"/>
      <c r="C77" s="17"/>
      <c r="D77" s="17"/>
      <c r="E77" s="19"/>
      <c r="F77" s="17"/>
      <c r="G77" s="19"/>
      <c r="H77" s="17"/>
      <c r="I77" s="19"/>
      <c r="J77" s="36"/>
      <c r="K77" s="19"/>
    </row>
    <row r="78" spans="1:12" ht="21.6" customHeight="1">
      <c r="A78" s="13" t="s">
        <v>24</v>
      </c>
      <c r="B78" s="13"/>
      <c r="C78" s="17"/>
      <c r="D78" s="17"/>
      <c r="E78" s="63"/>
      <c r="F78" s="17"/>
      <c r="G78" s="63"/>
      <c r="H78" s="17"/>
      <c r="I78" s="63"/>
      <c r="J78" s="30"/>
      <c r="K78" s="63"/>
    </row>
    <row r="79" spans="1:12" ht="21.6" customHeight="1">
      <c r="A79" s="13" t="s">
        <v>25</v>
      </c>
      <c r="B79" s="13"/>
      <c r="C79" s="17">
        <v>24</v>
      </c>
      <c r="D79" s="36"/>
      <c r="E79" s="11">
        <v>15431000</v>
      </c>
      <c r="F79" s="36"/>
      <c r="G79" s="11">
        <v>15431000</v>
      </c>
      <c r="H79" s="36"/>
      <c r="I79" s="11">
        <v>15431000</v>
      </c>
      <c r="J79" s="11"/>
      <c r="K79" s="11">
        <v>15431000</v>
      </c>
    </row>
    <row r="80" spans="1:12" ht="21.6" customHeight="1">
      <c r="A80" s="13" t="s">
        <v>57</v>
      </c>
      <c r="B80" s="13"/>
      <c r="C80" s="17"/>
      <c r="D80" s="36"/>
      <c r="E80" s="11">
        <v>-64438631</v>
      </c>
      <c r="F80" s="36"/>
      <c r="G80" s="11">
        <v>-86747369</v>
      </c>
      <c r="H80" s="36"/>
      <c r="I80" s="11">
        <v>-92703242</v>
      </c>
      <c r="J80" s="11"/>
      <c r="K80" s="11">
        <v>-120524986</v>
      </c>
      <c r="L80" s="40"/>
    </row>
    <row r="81" spans="1:11" ht="21.6" customHeight="1">
      <c r="A81" s="13" t="s">
        <v>58</v>
      </c>
      <c r="B81" s="25"/>
      <c r="C81" s="17">
        <v>24</v>
      </c>
      <c r="D81" s="17"/>
      <c r="E81" s="11">
        <v>822321100</v>
      </c>
      <c r="F81" s="17"/>
      <c r="G81" s="11">
        <v>822321100</v>
      </c>
      <c r="H81" s="17"/>
      <c r="I81" s="11">
        <v>822321100</v>
      </c>
      <c r="J81" s="11"/>
      <c r="K81" s="11">
        <v>822321100</v>
      </c>
    </row>
    <row r="82" spans="1:11" ht="21.6" customHeight="1">
      <c r="A82" s="16" t="s">
        <v>26</v>
      </c>
      <c r="B82" s="13"/>
      <c r="C82" s="17"/>
      <c r="D82" s="17"/>
      <c r="E82" s="28">
        <f>SUM(E75:E81)</f>
        <v>1075224629</v>
      </c>
      <c r="F82" s="17"/>
      <c r="G82" s="28">
        <f>SUM(G75:G81)</f>
        <v>1052915891</v>
      </c>
      <c r="H82" s="17"/>
      <c r="I82" s="28">
        <f>SUM(I75:I81)</f>
        <v>1046960018</v>
      </c>
      <c r="J82" s="29"/>
      <c r="K82" s="28">
        <f>SUM(K75:K81)</f>
        <v>1019138274</v>
      </c>
    </row>
    <row r="83" spans="1:11" ht="21.6" customHeight="1" thickBot="1">
      <c r="A83" s="16" t="s">
        <v>27</v>
      </c>
      <c r="B83" s="13"/>
      <c r="C83" s="17"/>
      <c r="D83" s="17"/>
      <c r="E83" s="35">
        <f>E59+E82</f>
        <v>1486492574</v>
      </c>
      <c r="F83" s="17"/>
      <c r="G83" s="35">
        <f>G59+G82</f>
        <v>1520049561</v>
      </c>
      <c r="H83" s="17"/>
      <c r="I83" s="35">
        <f>I59+I82</f>
        <v>1458227963</v>
      </c>
      <c r="J83" s="29"/>
      <c r="K83" s="35">
        <f>K59+K82</f>
        <v>1486271944</v>
      </c>
    </row>
    <row r="84" spans="1:11" ht="21.6" customHeight="1" thickTop="1">
      <c r="A84" s="14"/>
      <c r="B84" s="60"/>
      <c r="C84" s="17"/>
      <c r="D84" s="17"/>
      <c r="E84" s="64"/>
      <c r="F84" s="65"/>
      <c r="G84" s="64"/>
      <c r="H84" s="65"/>
      <c r="I84" s="64"/>
      <c r="J84" s="64"/>
      <c r="K84" s="64"/>
    </row>
  </sheetData>
  <mergeCells count="23">
    <mergeCell ref="A1:K1"/>
    <mergeCell ref="A3:K3"/>
    <mergeCell ref="A4:K4"/>
    <mergeCell ref="A30:K30"/>
    <mergeCell ref="I39:K39"/>
    <mergeCell ref="A2:K2"/>
    <mergeCell ref="I7:K7"/>
    <mergeCell ref="A33:K33"/>
    <mergeCell ref="A31:K31"/>
    <mergeCell ref="A32:K32"/>
    <mergeCell ref="E6:G6"/>
    <mergeCell ref="E7:G7"/>
    <mergeCell ref="E35:G35"/>
    <mergeCell ref="E36:G36"/>
    <mergeCell ref="I36:K36"/>
    <mergeCell ref="I69:K69"/>
    <mergeCell ref="A61:K61"/>
    <mergeCell ref="A62:K62"/>
    <mergeCell ref="A63:K63"/>
    <mergeCell ref="A64:K64"/>
    <mergeCell ref="E66:G66"/>
    <mergeCell ref="E67:G67"/>
    <mergeCell ref="I67:K67"/>
  </mergeCells>
  <pageMargins left="0.6" right="0.05" top="0.5" bottom="0" header="0.05" footer="0"/>
  <pageSetup paperSize="9" scale="82" fitToHeight="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16"/>
  <sheetViews>
    <sheetView showGridLines="0" tabSelected="1" topLeftCell="A13" zoomScale="70" zoomScaleNormal="70" zoomScaleSheetLayoutView="110" workbookViewId="0">
      <selection activeCell="L19" sqref="L19"/>
    </sheetView>
  </sheetViews>
  <sheetFormatPr defaultColWidth="7.44140625" defaultRowHeight="21.6" customHeight="1"/>
  <cols>
    <col min="1" max="1" width="3.109375" style="39" customWidth="1"/>
    <col min="2" max="2" width="45.33203125" style="39" customWidth="1"/>
    <col min="3" max="3" width="6.109375" style="15" customWidth="1"/>
    <col min="4" max="4" width="1.44140625" style="15" customWidth="1"/>
    <col min="5" max="5" width="14.109375" style="15" bestFit="1" customWidth="1"/>
    <col min="6" max="6" width="1.109375" style="15" customWidth="1"/>
    <col min="7" max="7" width="12.44140625" style="15" bestFit="1" customWidth="1"/>
    <col min="8" max="8" width="1.109375" style="15" customWidth="1"/>
    <col min="9" max="9" width="14.109375" style="15" bestFit="1" customWidth="1"/>
    <col min="10" max="10" width="1.109375" style="15" customWidth="1"/>
    <col min="11" max="12" width="12.44140625" style="15" bestFit="1" customWidth="1"/>
    <col min="13" max="222" width="7.44140625" style="15"/>
    <col min="223" max="223" width="3.44140625" style="15" customWidth="1"/>
    <col min="224" max="224" width="50.5546875" style="15" customWidth="1"/>
    <col min="225" max="225" width="9.44140625" style="15" customWidth="1"/>
    <col min="226" max="226" width="1.109375" style="15" customWidth="1"/>
    <col min="227" max="227" width="10" style="15" bestFit="1" customWidth="1"/>
    <col min="228" max="228" width="1.109375" style="15" customWidth="1"/>
    <col min="229" max="229" width="10" style="15" bestFit="1" customWidth="1"/>
    <col min="230" max="230" width="7.44140625" style="15"/>
    <col min="231" max="231" width="9.109375" style="15" bestFit="1" customWidth="1"/>
    <col min="232" max="232" width="10" style="15" bestFit="1" customWidth="1"/>
    <col min="233" max="16384" width="7.44140625" style="15"/>
  </cols>
  <sheetData>
    <row r="1" spans="1:12" ht="21.6" customHeight="1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2" ht="21.6" customHeight="1">
      <c r="A2" s="99" t="s">
        <v>47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2" ht="21.6" customHeight="1">
      <c r="A3" s="99" t="s">
        <v>59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2" ht="21.6" customHeight="1">
      <c r="A4" s="99" t="s">
        <v>114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2" ht="21.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" t="s">
        <v>96</v>
      </c>
    </row>
    <row r="6" spans="1:12" ht="21.6" customHeight="1">
      <c r="A6" s="19"/>
      <c r="B6" s="19"/>
      <c r="C6" s="19"/>
      <c r="D6" s="19"/>
      <c r="E6" s="100" t="s">
        <v>44</v>
      </c>
      <c r="F6" s="100"/>
      <c r="G6" s="100"/>
      <c r="H6" s="19"/>
      <c r="I6" s="19"/>
      <c r="J6" s="19"/>
      <c r="K6" s="19"/>
    </row>
    <row r="7" spans="1:12" ht="21.6" customHeight="1">
      <c r="A7" s="19"/>
      <c r="B7" s="19"/>
      <c r="C7" s="19"/>
      <c r="D7" s="19"/>
      <c r="E7" s="101" t="s">
        <v>45</v>
      </c>
      <c r="F7" s="101"/>
      <c r="G7" s="101"/>
      <c r="H7" s="19"/>
      <c r="I7" s="101" t="s">
        <v>46</v>
      </c>
      <c r="J7" s="101"/>
      <c r="K7" s="101"/>
    </row>
    <row r="8" spans="1:12" ht="21.6" customHeight="1">
      <c r="A8" s="16"/>
      <c r="B8" s="16"/>
      <c r="C8" s="20" t="s">
        <v>2</v>
      </c>
      <c r="D8" s="17"/>
      <c r="E8" s="21">
        <v>2563</v>
      </c>
      <c r="F8" s="17"/>
      <c r="G8" s="21">
        <v>2562</v>
      </c>
      <c r="H8" s="22"/>
      <c r="I8" s="21">
        <v>2563</v>
      </c>
      <c r="J8" s="23"/>
      <c r="K8" s="24">
        <v>2562</v>
      </c>
    </row>
    <row r="9" spans="1:12" ht="21.6" customHeight="1">
      <c r="A9" s="25" t="s">
        <v>28</v>
      </c>
      <c r="B9" s="16"/>
      <c r="C9" s="26"/>
      <c r="D9" s="17"/>
      <c r="E9" s="11"/>
      <c r="F9" s="17"/>
      <c r="G9" s="11"/>
      <c r="H9" s="17"/>
      <c r="I9" s="11"/>
      <c r="J9" s="11"/>
      <c r="K9" s="11"/>
    </row>
    <row r="10" spans="1:12" ht="21.6" customHeight="1">
      <c r="A10" s="13" t="s">
        <v>29</v>
      </c>
      <c r="B10" s="16"/>
      <c r="C10" s="17"/>
      <c r="D10" s="17"/>
      <c r="E10" s="11">
        <v>694623152</v>
      </c>
      <c r="F10" s="17"/>
      <c r="G10" s="11">
        <v>732348508</v>
      </c>
      <c r="H10" s="17"/>
      <c r="I10" s="11">
        <v>694623152</v>
      </c>
      <c r="J10" s="11"/>
      <c r="K10" s="11">
        <v>732348508</v>
      </c>
    </row>
    <row r="11" spans="1:12" ht="21.6" customHeight="1">
      <c r="A11" s="13" t="s">
        <v>89</v>
      </c>
      <c r="B11" s="16"/>
      <c r="C11" s="17">
        <v>12</v>
      </c>
      <c r="D11" s="17"/>
      <c r="E11" s="27">
        <v>0</v>
      </c>
      <c r="F11" s="17"/>
      <c r="G11" s="27">
        <v>0</v>
      </c>
      <c r="H11" s="17"/>
      <c r="I11" s="27">
        <v>13640542</v>
      </c>
      <c r="J11" s="11"/>
      <c r="K11" s="27">
        <v>13640542</v>
      </c>
    </row>
    <row r="12" spans="1:12" ht="21.6" customHeight="1">
      <c r="A12" s="13" t="s">
        <v>30</v>
      </c>
      <c r="B12" s="16"/>
      <c r="C12" s="17"/>
      <c r="D12" s="17"/>
      <c r="E12" s="11">
        <v>20577831</v>
      </c>
      <c r="F12" s="17"/>
      <c r="G12" s="11">
        <v>23205121</v>
      </c>
      <c r="H12" s="17"/>
      <c r="I12" s="11">
        <v>20577831</v>
      </c>
      <c r="J12" s="11"/>
      <c r="K12" s="11">
        <v>23205121</v>
      </c>
    </row>
    <row r="13" spans="1:12" ht="21.6" customHeight="1">
      <c r="A13" s="16" t="s">
        <v>31</v>
      </c>
      <c r="B13" s="16"/>
      <c r="C13" s="17"/>
      <c r="D13" s="17"/>
      <c r="E13" s="28">
        <f>SUM(E10:E12)</f>
        <v>715200983</v>
      </c>
      <c r="F13" s="17"/>
      <c r="G13" s="28">
        <f>SUM(G10:G12)</f>
        <v>755553629</v>
      </c>
      <c r="H13" s="17"/>
      <c r="I13" s="28">
        <f>SUM(I10:I12)</f>
        <v>728841525</v>
      </c>
      <c r="J13" s="29"/>
      <c r="K13" s="28">
        <f>SUM(K10:K12)</f>
        <v>769194171</v>
      </c>
    </row>
    <row r="14" spans="1:12" ht="21.6" customHeight="1">
      <c r="A14" s="25" t="s">
        <v>32</v>
      </c>
      <c r="B14" s="12"/>
      <c r="C14" s="12"/>
      <c r="D14" s="12"/>
      <c r="E14" s="12"/>
      <c r="F14" s="12"/>
      <c r="G14" s="12"/>
      <c r="H14" s="12"/>
      <c r="I14" s="29"/>
      <c r="J14" s="12"/>
      <c r="K14" s="12"/>
    </row>
    <row r="15" spans="1:12" ht="21.6" customHeight="1">
      <c r="A15" s="13" t="s">
        <v>33</v>
      </c>
      <c r="B15" s="12"/>
      <c r="C15" s="96">
        <v>9</v>
      </c>
      <c r="D15" s="12"/>
      <c r="E15" s="11">
        <v>595599785</v>
      </c>
      <c r="F15" s="12"/>
      <c r="G15" s="11">
        <v>650881736</v>
      </c>
      <c r="H15" s="12"/>
      <c r="I15" s="11">
        <v>595599785</v>
      </c>
      <c r="J15" s="11"/>
      <c r="K15" s="11">
        <v>650881736</v>
      </c>
    </row>
    <row r="16" spans="1:12" ht="21.6" customHeight="1">
      <c r="A16" s="13" t="s">
        <v>125</v>
      </c>
      <c r="B16" s="12"/>
      <c r="C16" s="17"/>
      <c r="D16" s="12"/>
      <c r="E16" s="11">
        <v>38865542</v>
      </c>
      <c r="F16" s="12"/>
      <c r="G16" s="11">
        <v>47763178</v>
      </c>
      <c r="H16" s="12"/>
      <c r="I16" s="11">
        <v>38865542</v>
      </c>
      <c r="J16" s="12"/>
      <c r="K16" s="11">
        <v>47763178</v>
      </c>
      <c r="L16" s="12"/>
    </row>
    <row r="17" spans="1:11" ht="21.6" customHeight="1">
      <c r="A17" s="13" t="s">
        <v>34</v>
      </c>
      <c r="B17" s="16"/>
      <c r="C17" s="17"/>
      <c r="D17" s="30"/>
      <c r="E17" s="11">
        <v>57787950</v>
      </c>
      <c r="F17" s="30"/>
      <c r="G17" s="11">
        <v>46213437</v>
      </c>
      <c r="H17" s="30"/>
      <c r="I17" s="11">
        <v>57787950</v>
      </c>
      <c r="J17" s="30"/>
      <c r="K17" s="11">
        <v>46213437</v>
      </c>
    </row>
    <row r="18" spans="1:11" ht="21.6" customHeight="1">
      <c r="A18" s="16" t="s">
        <v>35</v>
      </c>
      <c r="B18" s="13"/>
      <c r="C18" s="17"/>
      <c r="D18" s="17"/>
      <c r="E18" s="28">
        <f>SUM(E15:E17)</f>
        <v>692253277</v>
      </c>
      <c r="F18" s="17"/>
      <c r="G18" s="28">
        <f>SUM(G15:G17)</f>
        <v>744858351</v>
      </c>
      <c r="H18" s="17"/>
      <c r="I18" s="28">
        <f>SUM(I15:I17)</f>
        <v>692253277</v>
      </c>
      <c r="J18" s="29"/>
      <c r="K18" s="28">
        <f>SUM(K15:K17)</f>
        <v>744858351</v>
      </c>
    </row>
    <row r="19" spans="1:11" ht="21.6" customHeight="1">
      <c r="A19" s="16" t="s">
        <v>126</v>
      </c>
      <c r="B19" s="13"/>
      <c r="C19" s="17"/>
      <c r="D19" s="17"/>
      <c r="E19" s="29">
        <f>E13-E18</f>
        <v>22947706</v>
      </c>
      <c r="F19" s="17"/>
      <c r="G19" s="29">
        <f>G13-G18</f>
        <v>10695278</v>
      </c>
      <c r="H19" s="29"/>
      <c r="I19" s="29">
        <f>I13-I18</f>
        <v>36588248</v>
      </c>
      <c r="J19" s="29"/>
      <c r="K19" s="29">
        <f>K13-K18</f>
        <v>24335820</v>
      </c>
    </row>
    <row r="20" spans="1:11" ht="21.6" customHeight="1">
      <c r="A20" s="13" t="s">
        <v>36</v>
      </c>
      <c r="B20" s="16"/>
      <c r="C20" s="17"/>
      <c r="D20" s="30"/>
      <c r="E20" s="11">
        <v>-5493370</v>
      </c>
      <c r="F20" s="30"/>
      <c r="G20" s="11">
        <v>-9210897</v>
      </c>
      <c r="H20" s="30"/>
      <c r="I20" s="11">
        <v>-5493370</v>
      </c>
      <c r="J20" s="11"/>
      <c r="K20" s="11">
        <v>-9210897</v>
      </c>
    </row>
    <row r="21" spans="1:11" ht="21.6" customHeight="1">
      <c r="A21" s="13" t="s">
        <v>127</v>
      </c>
      <c r="B21" s="13"/>
      <c r="C21" s="17">
        <v>12</v>
      </c>
      <c r="D21" s="17"/>
      <c r="E21" s="31">
        <v>8086568</v>
      </c>
      <c r="F21" s="17"/>
      <c r="G21" s="31">
        <v>8212617</v>
      </c>
      <c r="H21" s="17"/>
      <c r="I21" s="32">
        <v>0</v>
      </c>
      <c r="J21" s="11"/>
      <c r="K21" s="32">
        <v>0</v>
      </c>
    </row>
    <row r="22" spans="1:11" ht="21.6" customHeight="1">
      <c r="A22" s="16" t="s">
        <v>128</v>
      </c>
      <c r="B22" s="13"/>
      <c r="C22" s="30"/>
      <c r="D22" s="17"/>
      <c r="E22" s="29">
        <f>SUM(E19:E21)</f>
        <v>25540904</v>
      </c>
      <c r="F22" s="33"/>
      <c r="G22" s="29">
        <f>SUM(G19:G21)</f>
        <v>9696998</v>
      </c>
      <c r="H22" s="33"/>
      <c r="I22" s="29">
        <f>SUM(I19:I21)</f>
        <v>31094878</v>
      </c>
      <c r="J22" s="12"/>
      <c r="K22" s="29">
        <f>SUM(K19:K21)</f>
        <v>15124923</v>
      </c>
    </row>
    <row r="23" spans="1:11" ht="21.6" customHeight="1">
      <c r="A23" s="13" t="s">
        <v>129</v>
      </c>
      <c r="B23" s="34"/>
      <c r="C23" s="17">
        <v>27</v>
      </c>
      <c r="D23" s="17"/>
      <c r="E23" s="11">
        <v>1268593</v>
      </c>
      <c r="F23" s="17"/>
      <c r="G23" s="11">
        <v>8231876</v>
      </c>
      <c r="H23" s="17"/>
      <c r="I23" s="11">
        <v>1268593</v>
      </c>
      <c r="J23" s="11"/>
      <c r="K23" s="11">
        <v>8231876</v>
      </c>
    </row>
    <row r="24" spans="1:11" ht="21.6" customHeight="1" thickBot="1">
      <c r="A24" s="16" t="s">
        <v>172</v>
      </c>
      <c r="B24" s="16"/>
      <c r="C24" s="17"/>
      <c r="D24" s="17"/>
      <c r="E24" s="35">
        <f>E22-E23</f>
        <v>24272311</v>
      </c>
      <c r="F24" s="17"/>
      <c r="G24" s="35">
        <f>G22-G23</f>
        <v>1465122</v>
      </c>
      <c r="H24" s="17"/>
      <c r="I24" s="35">
        <f>I22-I23</f>
        <v>29826285</v>
      </c>
      <c r="J24" s="29"/>
      <c r="K24" s="35">
        <f>K22-K23</f>
        <v>6893047</v>
      </c>
    </row>
    <row r="25" spans="1:11" ht="21" customHeight="1" thickTop="1">
      <c r="A25" s="13"/>
      <c r="B25" s="13"/>
      <c r="C25" s="17"/>
      <c r="D25" s="17"/>
      <c r="E25" s="30"/>
      <c r="F25" s="17"/>
      <c r="G25" s="30"/>
      <c r="H25" s="17"/>
      <c r="I25" s="11"/>
      <c r="J25" s="30"/>
      <c r="K25" s="30"/>
    </row>
    <row r="26" spans="1:11" ht="21.6" customHeight="1">
      <c r="A26" s="16" t="s">
        <v>149</v>
      </c>
      <c r="B26" s="25"/>
      <c r="C26" s="17"/>
      <c r="D26" s="17"/>
      <c r="E26" s="27"/>
      <c r="F26" s="17"/>
      <c r="G26" s="27"/>
      <c r="H26" s="17"/>
      <c r="I26" s="27"/>
      <c r="J26" s="11"/>
      <c r="K26" s="27"/>
    </row>
    <row r="27" spans="1:11" ht="21.6" customHeight="1">
      <c r="A27" s="25" t="s">
        <v>87</v>
      </c>
      <c r="B27" s="25"/>
      <c r="C27" s="17"/>
      <c r="D27" s="17"/>
      <c r="E27" s="27"/>
      <c r="F27" s="17"/>
      <c r="G27" s="27"/>
      <c r="H27" s="17"/>
      <c r="I27" s="27"/>
      <c r="J27" s="11"/>
      <c r="K27" s="27"/>
    </row>
    <row r="28" spans="1:11" ht="21.6" customHeight="1">
      <c r="A28" s="13" t="s">
        <v>150</v>
      </c>
      <c r="B28" s="13"/>
      <c r="C28" s="18">
        <v>14</v>
      </c>
      <c r="D28" s="36"/>
      <c r="E28" s="27">
        <v>0</v>
      </c>
      <c r="F28" s="36"/>
      <c r="G28" s="27">
        <v>599400000</v>
      </c>
      <c r="H28" s="36"/>
      <c r="I28" s="27">
        <v>0</v>
      </c>
      <c r="J28" s="11"/>
      <c r="K28" s="27">
        <v>599400000</v>
      </c>
    </row>
    <row r="29" spans="1:11" ht="21.6" customHeight="1">
      <c r="A29" s="13" t="s">
        <v>130</v>
      </c>
      <c r="B29" s="13"/>
      <c r="C29" s="17">
        <v>22</v>
      </c>
      <c r="D29" s="17"/>
      <c r="E29" s="27">
        <v>-2414731</v>
      </c>
      <c r="F29" s="17"/>
      <c r="G29" s="27">
        <v>-2563530</v>
      </c>
      <c r="H29" s="17"/>
      <c r="I29" s="27">
        <v>-2414731</v>
      </c>
      <c r="J29" s="11"/>
      <c r="K29" s="27">
        <v>-2563530</v>
      </c>
    </row>
    <row r="30" spans="1:11" ht="21.6" customHeight="1">
      <c r="A30" s="13" t="s">
        <v>131</v>
      </c>
      <c r="B30" s="25"/>
      <c r="C30" s="17"/>
      <c r="D30" s="17"/>
      <c r="E30" s="27">
        <v>51209</v>
      </c>
      <c r="F30" s="17"/>
      <c r="G30" s="27">
        <v>5116</v>
      </c>
      <c r="H30" s="17"/>
      <c r="I30" s="27">
        <v>0</v>
      </c>
      <c r="J30" s="11"/>
      <c r="K30" s="27">
        <v>0</v>
      </c>
    </row>
    <row r="31" spans="1:11" ht="21.6" customHeight="1">
      <c r="A31" s="13" t="s">
        <v>94</v>
      </c>
      <c r="B31" s="25"/>
      <c r="C31" s="17"/>
      <c r="D31" s="17"/>
      <c r="E31" s="27"/>
      <c r="F31" s="17"/>
      <c r="G31" s="27"/>
      <c r="H31" s="17"/>
      <c r="I31" s="27"/>
      <c r="J31" s="11"/>
      <c r="K31" s="27"/>
    </row>
    <row r="32" spans="1:11" ht="21.6" customHeight="1">
      <c r="A32" s="13" t="s">
        <v>93</v>
      </c>
      <c r="B32" s="25"/>
      <c r="C32" s="17">
        <v>27</v>
      </c>
      <c r="D32" s="17"/>
      <c r="E32" s="32">
        <v>472704</v>
      </c>
      <c r="F32" s="17"/>
      <c r="G32" s="32">
        <v>-119368317</v>
      </c>
      <c r="H32" s="17"/>
      <c r="I32" s="32">
        <v>482946</v>
      </c>
      <c r="J32" s="11"/>
      <c r="K32" s="32">
        <v>-119367294</v>
      </c>
    </row>
    <row r="33" spans="1:11" ht="21.6" customHeight="1">
      <c r="A33" s="37" t="s">
        <v>132</v>
      </c>
      <c r="B33" s="25"/>
      <c r="C33" s="17"/>
      <c r="D33" s="17"/>
      <c r="E33" s="27"/>
      <c r="F33" s="17"/>
      <c r="G33" s="27"/>
      <c r="H33" s="17"/>
      <c r="I33" s="27"/>
      <c r="J33" s="11"/>
      <c r="K33" s="27"/>
    </row>
    <row r="34" spans="1:11" ht="21.6" customHeight="1">
      <c r="A34" s="37" t="s">
        <v>133</v>
      </c>
      <c r="B34" s="25"/>
      <c r="C34" s="17"/>
      <c r="D34" s="17"/>
      <c r="E34" s="27">
        <f>SUM(E28:E32)</f>
        <v>-1890818</v>
      </c>
      <c r="F34" s="17"/>
      <c r="G34" s="27">
        <f>SUM(G28:G32)</f>
        <v>477473269</v>
      </c>
      <c r="H34" s="17"/>
      <c r="I34" s="27">
        <f>SUM(I28:I32)</f>
        <v>-1931785</v>
      </c>
      <c r="J34" s="11"/>
      <c r="K34" s="27">
        <f>SUM(K28:K32)</f>
        <v>477469176</v>
      </c>
    </row>
    <row r="35" spans="1:11" ht="21.6" customHeight="1">
      <c r="A35" s="16" t="s">
        <v>151</v>
      </c>
      <c r="B35" s="25"/>
      <c r="C35" s="17"/>
      <c r="D35" s="17"/>
      <c r="E35" s="38">
        <f>SUM(E28:E32)</f>
        <v>-1890818</v>
      </c>
      <c r="F35" s="33"/>
      <c r="G35" s="38">
        <f>SUM(G28:G32)</f>
        <v>477473269</v>
      </c>
      <c r="H35" s="33"/>
      <c r="I35" s="38">
        <f>SUM(I28:I32)</f>
        <v>-1931785</v>
      </c>
      <c r="J35" s="29"/>
      <c r="K35" s="38">
        <f>SUM(K28:K32)</f>
        <v>477469176</v>
      </c>
    </row>
    <row r="36" spans="1:11" ht="21.6" customHeight="1" thickBot="1">
      <c r="A36" s="16" t="s">
        <v>173</v>
      </c>
      <c r="B36" s="13"/>
      <c r="C36" s="26"/>
      <c r="D36" s="17"/>
      <c r="E36" s="35">
        <f>E24+E35</f>
        <v>22381493</v>
      </c>
      <c r="F36" s="17"/>
      <c r="G36" s="35">
        <f>G24+G35</f>
        <v>478938391</v>
      </c>
      <c r="H36" s="17"/>
      <c r="I36" s="35">
        <f>I24+I35</f>
        <v>27894500</v>
      </c>
      <c r="J36" s="29"/>
      <c r="K36" s="35">
        <f>K24+K35</f>
        <v>484362223</v>
      </c>
    </row>
    <row r="37" spans="1:11" ht="21.6" customHeight="1" thickTop="1">
      <c r="A37" s="16"/>
      <c r="I37" s="40"/>
    </row>
    <row r="38" spans="1:11" ht="21.6" customHeight="1">
      <c r="A38" s="16" t="s">
        <v>134</v>
      </c>
      <c r="C38" s="17">
        <v>28</v>
      </c>
    </row>
    <row r="39" spans="1:11" ht="21.6" customHeight="1">
      <c r="A39" s="13" t="s">
        <v>135</v>
      </c>
      <c r="G39" s="41"/>
      <c r="K39" s="41"/>
    </row>
    <row r="40" spans="1:11" ht="21.6" customHeight="1" thickBot="1">
      <c r="A40" s="13" t="s">
        <v>136</v>
      </c>
      <c r="E40" s="42">
        <v>1.3772064696100408</v>
      </c>
      <c r="F40" s="17"/>
      <c r="G40" s="42">
        <v>8.3130753275532862E-2</v>
      </c>
      <c r="H40" s="17"/>
      <c r="I40" s="42">
        <v>1.6923379346298306</v>
      </c>
      <c r="J40" s="29"/>
      <c r="K40" s="42">
        <v>0.3911102211786131</v>
      </c>
    </row>
    <row r="41" spans="1:11" ht="21.6" customHeight="1" thickTop="1"/>
    <row r="42" spans="1:11" ht="21.6" customHeight="1">
      <c r="A42" s="98">
        <v>7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</row>
    <row r="43" spans="1:11" ht="21.6" customHeight="1">
      <c r="A43" s="99" t="s">
        <v>47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</row>
    <row r="44" spans="1:11" ht="21.6" customHeight="1">
      <c r="A44" s="99" t="s">
        <v>76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</row>
    <row r="45" spans="1:11" ht="21.6" customHeight="1">
      <c r="A45" s="99" t="str">
        <f>A4</f>
        <v>สำหรับปีสิ้นสุดวันที่ 31 ธันวาคม 2563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</row>
    <row r="46" spans="1:11" ht="21.6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" t="s">
        <v>96</v>
      </c>
    </row>
    <row r="47" spans="1:11" ht="21.6" customHeight="1">
      <c r="A47" s="19"/>
      <c r="B47" s="19"/>
      <c r="C47" s="19"/>
      <c r="D47" s="19"/>
      <c r="E47" s="100" t="s">
        <v>44</v>
      </c>
      <c r="F47" s="100"/>
      <c r="G47" s="100"/>
      <c r="H47" s="19"/>
      <c r="I47" s="19"/>
      <c r="J47" s="19"/>
      <c r="K47" s="19"/>
    </row>
    <row r="48" spans="1:11" ht="21.6" customHeight="1">
      <c r="A48" s="19"/>
      <c r="B48" s="19"/>
      <c r="C48" s="19"/>
      <c r="D48" s="19"/>
      <c r="E48" s="101" t="s">
        <v>45</v>
      </c>
      <c r="F48" s="101"/>
      <c r="G48" s="101"/>
      <c r="H48" s="19"/>
      <c r="I48" s="101" t="s">
        <v>46</v>
      </c>
      <c r="J48" s="101"/>
      <c r="K48" s="101"/>
    </row>
    <row r="49" spans="1:11" ht="21.6" customHeight="1">
      <c r="A49" s="16"/>
      <c r="B49" s="16"/>
      <c r="C49" s="17" t="s">
        <v>2</v>
      </c>
      <c r="D49" s="17"/>
      <c r="E49" s="21">
        <v>2563</v>
      </c>
      <c r="F49" s="17"/>
      <c r="G49" s="21">
        <v>2562</v>
      </c>
      <c r="H49" s="22"/>
      <c r="I49" s="21">
        <v>2563</v>
      </c>
      <c r="J49" s="23"/>
      <c r="K49" s="24">
        <v>2562</v>
      </c>
    </row>
    <row r="50" spans="1:11" ht="21.6" customHeight="1">
      <c r="A50" s="25" t="s">
        <v>60</v>
      </c>
      <c r="B50" s="16"/>
      <c r="C50" s="26"/>
      <c r="D50" s="17"/>
      <c r="E50" s="11"/>
      <c r="F50" s="17"/>
      <c r="G50" s="11"/>
      <c r="H50" s="17"/>
      <c r="I50" s="11"/>
      <c r="J50" s="11"/>
      <c r="K50" s="11"/>
    </row>
    <row r="51" spans="1:11" ht="21.6" customHeight="1">
      <c r="A51" s="13" t="s">
        <v>146</v>
      </c>
      <c r="B51" s="16"/>
      <c r="C51" s="17"/>
      <c r="D51" s="17"/>
      <c r="E51" s="11">
        <v>25540904</v>
      </c>
      <c r="F51" s="17"/>
      <c r="G51" s="11">
        <v>9696998</v>
      </c>
      <c r="H51" s="17"/>
      <c r="I51" s="11">
        <v>31094878</v>
      </c>
      <c r="J51" s="11"/>
      <c r="K51" s="11">
        <v>15124923</v>
      </c>
    </row>
    <row r="52" spans="1:11" ht="21.6" customHeight="1">
      <c r="A52" s="43" t="s">
        <v>95</v>
      </c>
      <c r="B52" s="16"/>
      <c r="C52" s="17"/>
      <c r="D52" s="17"/>
      <c r="E52" s="11"/>
      <c r="F52" s="17"/>
      <c r="G52" s="11"/>
      <c r="H52" s="17"/>
      <c r="I52" s="11"/>
      <c r="J52" s="11"/>
      <c r="K52" s="11"/>
    </row>
    <row r="53" spans="1:11" ht="21.6" customHeight="1">
      <c r="A53" s="13" t="s">
        <v>61</v>
      </c>
      <c r="B53" s="16"/>
      <c r="C53" s="17"/>
      <c r="D53" s="17"/>
      <c r="E53" s="11">
        <v>24546926</v>
      </c>
      <c r="F53" s="17"/>
      <c r="G53" s="11">
        <v>24607359</v>
      </c>
      <c r="H53" s="17"/>
      <c r="I53" s="11">
        <v>24546926</v>
      </c>
      <c r="J53" s="11"/>
      <c r="K53" s="11">
        <v>24607359</v>
      </c>
    </row>
    <row r="54" spans="1:11" ht="21.6" customHeight="1">
      <c r="A54" s="13" t="s">
        <v>153</v>
      </c>
      <c r="B54" s="16"/>
      <c r="C54" s="17">
        <v>8</v>
      </c>
      <c r="D54" s="17"/>
      <c r="E54" s="11">
        <v>-72105</v>
      </c>
      <c r="F54" s="17"/>
      <c r="G54" s="11">
        <v>-1328393</v>
      </c>
      <c r="H54" s="17"/>
      <c r="I54" s="11">
        <v>-72105</v>
      </c>
      <c r="J54" s="11"/>
      <c r="K54" s="11">
        <v>-1328393</v>
      </c>
    </row>
    <row r="55" spans="1:11" ht="21.6" customHeight="1">
      <c r="A55" s="13" t="s">
        <v>175</v>
      </c>
      <c r="B55" s="16"/>
      <c r="C55" s="17">
        <v>9</v>
      </c>
      <c r="D55" s="17"/>
      <c r="E55" s="11">
        <v>-3750482</v>
      </c>
      <c r="F55" s="17"/>
      <c r="G55" s="11">
        <v>-196421</v>
      </c>
      <c r="H55" s="17"/>
      <c r="I55" s="11">
        <v>-3750482</v>
      </c>
      <c r="J55" s="11"/>
      <c r="K55" s="11">
        <v>-196421</v>
      </c>
    </row>
    <row r="56" spans="1:11" ht="21.6" customHeight="1">
      <c r="A56" s="13" t="s">
        <v>154</v>
      </c>
      <c r="B56" s="16"/>
      <c r="C56" s="17"/>
      <c r="D56" s="17"/>
      <c r="E56" s="11">
        <v>-816934</v>
      </c>
      <c r="F56" s="17"/>
      <c r="G56" s="11">
        <v>-1463740</v>
      </c>
      <c r="H56" s="17"/>
      <c r="I56" s="11">
        <v>-816934</v>
      </c>
      <c r="J56" s="11"/>
      <c r="K56" s="11">
        <v>-1463740</v>
      </c>
    </row>
    <row r="57" spans="1:11" ht="21.6" customHeight="1">
      <c r="A57" s="13" t="s">
        <v>127</v>
      </c>
      <c r="B57" s="16"/>
      <c r="C57" s="17">
        <v>12</v>
      </c>
      <c r="D57" s="17"/>
      <c r="E57" s="11">
        <v>-8086568</v>
      </c>
      <c r="F57" s="17"/>
      <c r="G57" s="11">
        <v>-8212617</v>
      </c>
      <c r="H57" s="17"/>
      <c r="I57" s="27">
        <v>0</v>
      </c>
      <c r="J57" s="11"/>
      <c r="K57" s="27">
        <v>0</v>
      </c>
    </row>
    <row r="58" spans="1:11" ht="21.6" customHeight="1">
      <c r="A58" s="13" t="s">
        <v>89</v>
      </c>
      <c r="B58" s="16"/>
      <c r="C58" s="17">
        <v>12</v>
      </c>
      <c r="D58" s="17"/>
      <c r="E58" s="27">
        <v>0</v>
      </c>
      <c r="F58" s="17"/>
      <c r="G58" s="27">
        <v>0</v>
      </c>
      <c r="H58" s="17"/>
      <c r="I58" s="27">
        <v>-13640542</v>
      </c>
      <c r="J58" s="11"/>
      <c r="K58" s="27">
        <v>-13640542</v>
      </c>
    </row>
    <row r="59" spans="1:11" ht="21.6" customHeight="1">
      <c r="A59" s="13" t="s">
        <v>62</v>
      </c>
      <c r="B59" s="16"/>
      <c r="C59" s="17">
        <v>22</v>
      </c>
      <c r="D59" s="17"/>
      <c r="E59" s="11">
        <v>2619195</v>
      </c>
      <c r="F59" s="17"/>
      <c r="G59" s="11">
        <v>8008285</v>
      </c>
      <c r="H59" s="17"/>
      <c r="I59" s="11">
        <v>2619195</v>
      </c>
      <c r="J59" s="11"/>
      <c r="K59" s="11">
        <v>8008285</v>
      </c>
    </row>
    <row r="60" spans="1:11" ht="21.6" customHeight="1">
      <c r="A60" s="13" t="s">
        <v>155</v>
      </c>
      <c r="B60" s="16"/>
      <c r="C60" s="17"/>
      <c r="D60" s="17"/>
      <c r="E60" s="11">
        <v>100082</v>
      </c>
      <c r="F60" s="17"/>
      <c r="G60" s="11">
        <v>45796</v>
      </c>
      <c r="H60" s="17"/>
      <c r="I60" s="11">
        <v>100082</v>
      </c>
      <c r="J60" s="11"/>
      <c r="K60" s="11">
        <v>45796</v>
      </c>
    </row>
    <row r="61" spans="1:11" ht="21.6" customHeight="1">
      <c r="A61" s="13" t="s">
        <v>156</v>
      </c>
      <c r="B61" s="16"/>
      <c r="C61" s="17"/>
      <c r="D61" s="17"/>
      <c r="E61" s="11">
        <v>-107294</v>
      </c>
      <c r="F61" s="17"/>
      <c r="G61" s="11">
        <v>19665</v>
      </c>
      <c r="H61" s="17"/>
      <c r="I61" s="11">
        <v>-107294</v>
      </c>
      <c r="J61" s="11"/>
      <c r="K61" s="11">
        <v>19665</v>
      </c>
    </row>
    <row r="62" spans="1:11" ht="21.6" customHeight="1">
      <c r="A62" s="13" t="s">
        <v>90</v>
      </c>
      <c r="B62" s="16"/>
      <c r="C62" s="17"/>
      <c r="D62" s="17"/>
      <c r="E62" s="11">
        <v>-24210</v>
      </c>
      <c r="F62" s="17"/>
      <c r="G62" s="11">
        <v>-64426</v>
      </c>
      <c r="H62" s="17"/>
      <c r="I62" s="11">
        <v>-24210</v>
      </c>
      <c r="J62" s="11"/>
      <c r="K62" s="11">
        <v>-64426</v>
      </c>
    </row>
    <row r="63" spans="1:11" ht="21.6" customHeight="1">
      <c r="A63" s="13" t="s">
        <v>157</v>
      </c>
      <c r="B63" s="16"/>
      <c r="C63" s="17"/>
      <c r="D63" s="17"/>
      <c r="E63" s="11">
        <v>5493370</v>
      </c>
      <c r="F63" s="17"/>
      <c r="G63" s="11">
        <v>9210897</v>
      </c>
      <c r="H63" s="17"/>
      <c r="I63" s="11">
        <v>5493370</v>
      </c>
      <c r="J63" s="11"/>
      <c r="K63" s="11">
        <v>9210897</v>
      </c>
    </row>
    <row r="64" spans="1:11" ht="21.6" customHeight="1">
      <c r="A64" s="16"/>
      <c r="B64" s="16"/>
      <c r="C64" s="17"/>
      <c r="D64" s="17"/>
      <c r="E64" s="44">
        <f>SUM(E51:E63)</f>
        <v>45442884</v>
      </c>
      <c r="F64" s="17"/>
      <c r="G64" s="44">
        <f>SUM(G51:G63)</f>
        <v>40323403</v>
      </c>
      <c r="H64" s="17"/>
      <c r="I64" s="44">
        <f>SUM(I51:I63)</f>
        <v>45442884</v>
      </c>
      <c r="J64" s="11"/>
      <c r="K64" s="44">
        <f>SUM(K51:K63)</f>
        <v>40323403</v>
      </c>
    </row>
    <row r="65" spans="1:12" ht="21.6" customHeight="1">
      <c r="A65" s="43" t="s">
        <v>63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2" ht="21.6" customHeight="1">
      <c r="A66" s="13" t="s">
        <v>147</v>
      </c>
      <c r="B66" s="12"/>
      <c r="C66" s="12"/>
      <c r="D66" s="12"/>
      <c r="E66" s="11">
        <v>10384623</v>
      </c>
      <c r="F66" s="12"/>
      <c r="G66" s="11">
        <v>29700425</v>
      </c>
      <c r="H66" s="12"/>
      <c r="I66" s="11">
        <v>10384623</v>
      </c>
      <c r="J66" s="11"/>
      <c r="K66" s="11">
        <v>29700425</v>
      </c>
      <c r="L66" s="46"/>
    </row>
    <row r="67" spans="1:12" ht="21.6" customHeight="1">
      <c r="A67" s="13" t="s">
        <v>5</v>
      </c>
      <c r="B67" s="12"/>
      <c r="C67" s="12"/>
      <c r="D67" s="12"/>
      <c r="E67" s="11">
        <v>18640284</v>
      </c>
      <c r="F67" s="12"/>
      <c r="G67" s="11">
        <v>-2739681</v>
      </c>
      <c r="H67" s="12"/>
      <c r="I67" s="11">
        <v>18640284</v>
      </c>
      <c r="J67" s="11"/>
      <c r="K67" s="11">
        <v>-2739681</v>
      </c>
    </row>
    <row r="68" spans="1:12" ht="21.6" customHeight="1">
      <c r="A68" s="13" t="s">
        <v>6</v>
      </c>
      <c r="B68" s="12"/>
      <c r="C68" s="12"/>
      <c r="D68" s="12"/>
      <c r="E68" s="11">
        <v>6139152</v>
      </c>
      <c r="F68" s="12"/>
      <c r="G68" s="11">
        <v>20452906</v>
      </c>
      <c r="H68" s="12"/>
      <c r="I68" s="11">
        <v>6139152</v>
      </c>
      <c r="J68" s="11"/>
      <c r="K68" s="11">
        <v>20452906</v>
      </c>
    </row>
    <row r="69" spans="1:12" ht="21.6" customHeight="1">
      <c r="A69" s="13" t="s">
        <v>10</v>
      </c>
      <c r="B69" s="12"/>
      <c r="C69" s="12"/>
      <c r="D69" s="12"/>
      <c r="E69" s="11">
        <v>-112035</v>
      </c>
      <c r="F69" s="12"/>
      <c r="G69" s="11">
        <v>693936</v>
      </c>
      <c r="H69" s="12"/>
      <c r="I69" s="11">
        <v>-112035</v>
      </c>
      <c r="J69" s="11"/>
      <c r="K69" s="11">
        <v>693936</v>
      </c>
    </row>
    <row r="70" spans="1:12" ht="21.6" customHeight="1">
      <c r="A70" s="13" t="s">
        <v>119</v>
      </c>
      <c r="B70" s="12"/>
      <c r="C70" s="12"/>
      <c r="D70" s="12"/>
      <c r="E70" s="11">
        <v>-834459</v>
      </c>
      <c r="F70" s="12"/>
      <c r="G70" s="11">
        <v>-14644560</v>
      </c>
      <c r="H70" s="12"/>
      <c r="I70" s="11">
        <v>-834459</v>
      </c>
      <c r="J70" s="11"/>
      <c r="K70" s="11">
        <v>-14644560</v>
      </c>
    </row>
    <row r="71" spans="1:12" ht="21.6" customHeight="1">
      <c r="A71" s="13" t="s">
        <v>122</v>
      </c>
      <c r="B71" s="12"/>
      <c r="C71" s="12"/>
      <c r="D71" s="12"/>
      <c r="E71" s="11"/>
      <c r="F71" s="12"/>
      <c r="G71" s="11"/>
      <c r="H71" s="12"/>
      <c r="I71" s="11"/>
      <c r="J71" s="11"/>
      <c r="K71" s="11"/>
    </row>
    <row r="72" spans="1:12" ht="21.6" customHeight="1">
      <c r="A72" s="15" t="s">
        <v>15</v>
      </c>
      <c r="B72" s="16"/>
      <c r="C72" s="17"/>
      <c r="D72" s="30"/>
      <c r="E72" s="11">
        <v>62116</v>
      </c>
      <c r="F72" s="30"/>
      <c r="G72" s="11">
        <v>137811</v>
      </c>
      <c r="H72" s="30"/>
      <c r="I72" s="11">
        <v>62116</v>
      </c>
      <c r="J72" s="11"/>
      <c r="K72" s="11">
        <v>137811</v>
      </c>
    </row>
    <row r="73" spans="1:12" ht="21.6" customHeight="1">
      <c r="A73" s="13" t="s">
        <v>111</v>
      </c>
      <c r="B73" s="16"/>
      <c r="C73" s="17"/>
      <c r="D73" s="30"/>
      <c r="E73" s="11"/>
      <c r="F73" s="30"/>
      <c r="G73" s="11"/>
      <c r="H73" s="30"/>
      <c r="I73" s="11"/>
      <c r="J73" s="11"/>
      <c r="K73" s="11"/>
    </row>
    <row r="74" spans="1:12" ht="21.6" customHeight="1">
      <c r="A74" s="13" t="s">
        <v>92</v>
      </c>
      <c r="B74" s="16"/>
      <c r="C74" s="17">
        <v>22</v>
      </c>
      <c r="D74" s="30"/>
      <c r="E74" s="27">
        <v>-2372681</v>
      </c>
      <c r="F74" s="30"/>
      <c r="G74" s="27">
        <v>-901707</v>
      </c>
      <c r="H74" s="30"/>
      <c r="I74" s="27">
        <v>-2372681</v>
      </c>
      <c r="J74" s="11"/>
      <c r="K74" s="27">
        <v>-901707</v>
      </c>
    </row>
    <row r="75" spans="1:12" ht="21.6" customHeight="1">
      <c r="A75" s="13" t="s">
        <v>105</v>
      </c>
      <c r="B75" s="13"/>
      <c r="C75" s="17"/>
      <c r="D75" s="17"/>
      <c r="E75" s="44">
        <f>SUM(E64:E74)</f>
        <v>77349884</v>
      </c>
      <c r="F75" s="17"/>
      <c r="G75" s="44">
        <f>SUM(G64:G74)</f>
        <v>73022533</v>
      </c>
      <c r="H75" s="17"/>
      <c r="I75" s="44">
        <f>SUM(I64:I74)</f>
        <v>77349884</v>
      </c>
      <c r="J75" s="11"/>
      <c r="K75" s="44">
        <f>SUM(K64:K74)</f>
        <v>73022533</v>
      </c>
    </row>
    <row r="76" spans="1:12" ht="21.6" customHeight="1">
      <c r="A76" s="13" t="s">
        <v>64</v>
      </c>
      <c r="B76" s="13"/>
      <c r="C76" s="17"/>
      <c r="D76" s="17"/>
      <c r="E76" s="11">
        <v>-5649183</v>
      </c>
      <c r="F76" s="17"/>
      <c r="G76" s="11">
        <v>-9208265</v>
      </c>
      <c r="H76" s="17"/>
      <c r="I76" s="11">
        <v>-5649183</v>
      </c>
      <c r="J76" s="11"/>
      <c r="K76" s="11">
        <v>-9208265</v>
      </c>
    </row>
    <row r="77" spans="1:12" ht="21.6" customHeight="1">
      <c r="A77" s="13" t="s">
        <v>65</v>
      </c>
      <c r="B77" s="13"/>
      <c r="C77" s="17"/>
      <c r="D77" s="17"/>
      <c r="E77" s="27">
        <v>406955.87</v>
      </c>
      <c r="F77" s="17"/>
      <c r="G77" s="27">
        <v>232266</v>
      </c>
      <c r="H77" s="17"/>
      <c r="I77" s="27">
        <v>406955.87</v>
      </c>
      <c r="J77" s="11"/>
      <c r="K77" s="27">
        <v>232266</v>
      </c>
    </row>
    <row r="78" spans="1:12" ht="21.6" customHeight="1">
      <c r="A78" s="13" t="s">
        <v>66</v>
      </c>
      <c r="B78" s="25"/>
      <c r="C78" s="17"/>
      <c r="D78" s="17"/>
      <c r="E78" s="27">
        <v>-582961</v>
      </c>
      <c r="F78" s="17"/>
      <c r="G78" s="27">
        <v>-551214</v>
      </c>
      <c r="H78" s="17"/>
      <c r="I78" s="27">
        <v>-582961</v>
      </c>
      <c r="J78" s="11"/>
      <c r="K78" s="27">
        <v>-551214</v>
      </c>
    </row>
    <row r="79" spans="1:12" ht="21.6" customHeight="1">
      <c r="A79" s="16" t="s">
        <v>106</v>
      </c>
      <c r="B79" s="13"/>
      <c r="C79" s="26"/>
      <c r="D79" s="17"/>
      <c r="E79" s="28">
        <f>SUM(E75:E78)</f>
        <v>71524695.870000005</v>
      </c>
      <c r="F79" s="17"/>
      <c r="G79" s="28">
        <f>SUM(G75:G78)</f>
        <v>63495320</v>
      </c>
      <c r="H79" s="17"/>
      <c r="I79" s="28">
        <f>SUM(I75:I78)</f>
        <v>71524695.870000005</v>
      </c>
      <c r="J79" s="29"/>
      <c r="K79" s="28">
        <f>SUM(K75:K78)</f>
        <v>63495320</v>
      </c>
    </row>
    <row r="81" spans="1:11" ht="21.6" customHeight="1">
      <c r="A81" s="98">
        <v>8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</row>
    <row r="82" spans="1:11" ht="21.6" customHeight="1">
      <c r="A82" s="99" t="s">
        <v>47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</row>
    <row r="83" spans="1:11" ht="21.6" customHeight="1">
      <c r="A83" s="99" t="s">
        <v>76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</row>
    <row r="84" spans="1:11" ht="21.6" customHeight="1">
      <c r="A84" s="99" t="str">
        <f>A45</f>
        <v>สำหรับปีสิ้นสุดวันที่ 31 ธันวาคม 2563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</row>
    <row r="85" spans="1:11" ht="21.6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" t="s">
        <v>97</v>
      </c>
    </row>
    <row r="86" spans="1:11" ht="21.6" customHeight="1">
      <c r="A86" s="19"/>
      <c r="B86" s="19"/>
      <c r="C86" s="19"/>
      <c r="D86" s="19"/>
      <c r="E86" s="100" t="s">
        <v>44</v>
      </c>
      <c r="F86" s="100"/>
      <c r="G86" s="100"/>
      <c r="H86" s="19"/>
      <c r="I86" s="19"/>
      <c r="J86" s="19"/>
      <c r="K86" s="19"/>
    </row>
    <row r="87" spans="1:11" ht="21.6" customHeight="1">
      <c r="A87" s="19"/>
      <c r="B87" s="19"/>
      <c r="C87" s="19"/>
      <c r="D87" s="19"/>
      <c r="E87" s="101" t="s">
        <v>45</v>
      </c>
      <c r="F87" s="101"/>
      <c r="G87" s="101"/>
      <c r="H87" s="19"/>
      <c r="I87" s="101" t="s">
        <v>46</v>
      </c>
      <c r="J87" s="101"/>
      <c r="K87" s="101"/>
    </row>
    <row r="88" spans="1:11" ht="21.6" customHeight="1">
      <c r="A88" s="16"/>
      <c r="B88" s="16"/>
      <c r="C88" s="17" t="s">
        <v>2</v>
      </c>
      <c r="D88" s="17"/>
      <c r="E88" s="21">
        <v>2563</v>
      </c>
      <c r="F88" s="17"/>
      <c r="G88" s="21">
        <v>2562</v>
      </c>
      <c r="H88" s="22"/>
      <c r="I88" s="21">
        <v>2563</v>
      </c>
      <c r="J88" s="23"/>
      <c r="K88" s="24">
        <v>2562</v>
      </c>
    </row>
    <row r="89" spans="1:11" ht="21.6" customHeight="1">
      <c r="A89" s="25" t="s">
        <v>67</v>
      </c>
      <c r="B89" s="16"/>
      <c r="C89" s="26"/>
      <c r="D89" s="17"/>
      <c r="E89" s="11"/>
      <c r="F89" s="17"/>
      <c r="G89" s="11"/>
      <c r="H89" s="17"/>
      <c r="I89" s="11"/>
      <c r="J89" s="11"/>
      <c r="K89" s="11"/>
    </row>
    <row r="90" spans="1:11" ht="21.6" customHeight="1">
      <c r="A90" s="13" t="s">
        <v>89</v>
      </c>
      <c r="B90" s="16"/>
      <c r="C90" s="17">
        <v>12</v>
      </c>
      <c r="D90" s="17"/>
      <c r="E90" s="11">
        <v>13640542</v>
      </c>
      <c r="F90" s="17"/>
      <c r="G90" s="11">
        <v>13640542</v>
      </c>
      <c r="H90" s="17"/>
      <c r="I90" s="11">
        <v>13640542</v>
      </c>
      <c r="J90" s="11"/>
      <c r="K90" s="11">
        <v>13640542</v>
      </c>
    </row>
    <row r="91" spans="1:11" ht="21.6" customHeight="1">
      <c r="A91" s="13" t="s">
        <v>158</v>
      </c>
      <c r="B91" s="16"/>
      <c r="C91" s="17"/>
      <c r="D91" s="17"/>
      <c r="E91" s="11">
        <v>869253</v>
      </c>
      <c r="F91" s="17"/>
      <c r="G91" s="27">
        <v>2499252</v>
      </c>
      <c r="H91" s="17"/>
      <c r="I91" s="11">
        <v>869253</v>
      </c>
      <c r="J91" s="11"/>
      <c r="K91" s="27">
        <v>2499252</v>
      </c>
    </row>
    <row r="92" spans="1:11" ht="21.6" customHeight="1">
      <c r="A92" s="13" t="s">
        <v>159</v>
      </c>
      <c r="B92" s="16"/>
      <c r="C92" s="17"/>
      <c r="D92" s="17"/>
      <c r="E92" s="11">
        <v>-6231594</v>
      </c>
      <c r="F92" s="17"/>
      <c r="G92" s="11">
        <v>-71009168</v>
      </c>
      <c r="H92" s="17"/>
      <c r="I92" s="11">
        <v>-6231594</v>
      </c>
      <c r="J92" s="11"/>
      <c r="K92" s="11">
        <v>-71009168</v>
      </c>
    </row>
    <row r="93" spans="1:11" ht="21.6" customHeight="1">
      <c r="A93" s="13" t="s">
        <v>160</v>
      </c>
      <c r="B93" s="16"/>
      <c r="C93" s="17"/>
      <c r="D93" s="17"/>
      <c r="E93" s="11">
        <v>-715498</v>
      </c>
      <c r="F93" s="17"/>
      <c r="G93" s="27">
        <v>0</v>
      </c>
      <c r="H93" s="17"/>
      <c r="I93" s="11">
        <v>-715498</v>
      </c>
      <c r="J93" s="11"/>
      <c r="K93" s="27">
        <v>0</v>
      </c>
    </row>
    <row r="94" spans="1:11" ht="21.6" customHeight="1">
      <c r="A94" s="13" t="s">
        <v>68</v>
      </c>
      <c r="B94" s="16"/>
      <c r="C94" s="17">
        <v>15</v>
      </c>
      <c r="D94" s="17"/>
      <c r="E94" s="11">
        <v>-2724644</v>
      </c>
      <c r="F94" s="17"/>
      <c r="G94" s="11">
        <v>-1164682</v>
      </c>
      <c r="H94" s="17"/>
      <c r="I94" s="11">
        <v>-2724644</v>
      </c>
      <c r="J94" s="11"/>
      <c r="K94" s="11">
        <v>-1164682</v>
      </c>
    </row>
    <row r="95" spans="1:11" ht="21.6" customHeight="1">
      <c r="A95" s="13" t="s">
        <v>161</v>
      </c>
      <c r="B95" s="16"/>
      <c r="C95" s="17"/>
      <c r="D95" s="17"/>
      <c r="E95" s="27">
        <v>25048</v>
      </c>
      <c r="F95" s="17"/>
      <c r="G95" s="27">
        <v>227499</v>
      </c>
      <c r="H95" s="17"/>
      <c r="I95" s="27">
        <v>25048</v>
      </c>
      <c r="J95" s="11"/>
      <c r="K95" s="27">
        <v>227499</v>
      </c>
    </row>
    <row r="96" spans="1:11" ht="21.6" customHeight="1">
      <c r="A96" s="16" t="s">
        <v>107</v>
      </c>
      <c r="B96" s="16"/>
      <c r="C96" s="17"/>
      <c r="D96" s="17"/>
      <c r="E96" s="28">
        <f>SUM(E90:E95)</f>
        <v>4863107</v>
      </c>
      <c r="F96" s="17"/>
      <c r="G96" s="28">
        <f>SUM(G90:G95)</f>
        <v>-55806557</v>
      </c>
      <c r="H96" s="17"/>
      <c r="I96" s="28">
        <f>SUM(I90:I95)</f>
        <v>4863107</v>
      </c>
      <c r="J96" s="29"/>
      <c r="K96" s="28">
        <f>SUM(K90:K95)</f>
        <v>-55806557</v>
      </c>
    </row>
    <row r="97" spans="1:11" ht="21.6" customHeight="1">
      <c r="A97" s="25" t="s">
        <v>69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1.6" customHeight="1">
      <c r="A98" s="13" t="s">
        <v>70</v>
      </c>
      <c r="B98" s="12"/>
      <c r="C98" s="12"/>
      <c r="D98" s="12"/>
      <c r="E98" s="11"/>
      <c r="F98" s="12"/>
      <c r="G98" s="11"/>
      <c r="H98" s="12"/>
      <c r="I98" s="11"/>
      <c r="J98" s="11"/>
      <c r="K98" s="11"/>
    </row>
    <row r="99" spans="1:11" ht="21.6" customHeight="1">
      <c r="A99" s="13" t="s">
        <v>177</v>
      </c>
      <c r="B99" s="12"/>
      <c r="C99" s="12"/>
      <c r="D99" s="12"/>
      <c r="E99" s="11">
        <v>-76766090</v>
      </c>
      <c r="F99" s="12"/>
      <c r="G99" s="11">
        <v>-63860058</v>
      </c>
      <c r="H99" s="12"/>
      <c r="I99" s="11">
        <v>-76766090</v>
      </c>
      <c r="J99" s="11"/>
      <c r="K99" s="11">
        <v>-63860058</v>
      </c>
    </row>
    <row r="100" spans="1:11" ht="21.6" customHeight="1">
      <c r="A100" s="13" t="s">
        <v>176</v>
      </c>
      <c r="B100" s="16"/>
      <c r="C100" s="17"/>
      <c r="D100" s="30"/>
      <c r="E100" s="11">
        <v>-7058824</v>
      </c>
      <c r="F100" s="30"/>
      <c r="G100" s="11">
        <v>-900000</v>
      </c>
      <c r="H100" s="30"/>
      <c r="I100" s="11">
        <v>-7058824</v>
      </c>
      <c r="J100" s="11"/>
      <c r="K100" s="11">
        <v>-900000</v>
      </c>
    </row>
    <row r="101" spans="1:11" ht="21.6" customHeight="1">
      <c r="A101" s="13" t="s">
        <v>102</v>
      </c>
      <c r="B101" s="16"/>
      <c r="C101" s="17"/>
      <c r="D101" s="30"/>
      <c r="E101" s="11">
        <v>20000000</v>
      </c>
      <c r="F101" s="30"/>
      <c r="G101" s="11">
        <v>40000000</v>
      </c>
      <c r="H101" s="30"/>
      <c r="I101" s="11">
        <v>20000000</v>
      </c>
      <c r="J101" s="11"/>
      <c r="K101" s="11">
        <v>40000000</v>
      </c>
    </row>
    <row r="102" spans="1:11" ht="21.6" customHeight="1">
      <c r="A102" s="13" t="s">
        <v>162</v>
      </c>
      <c r="B102" s="12"/>
      <c r="C102" s="12"/>
      <c r="D102" s="12"/>
      <c r="E102" s="11">
        <v>-1020904</v>
      </c>
      <c r="F102" s="12"/>
      <c r="G102" s="11">
        <v>-141348</v>
      </c>
      <c r="H102" s="12"/>
      <c r="I102" s="11">
        <v>-1020904</v>
      </c>
      <c r="J102" s="11"/>
      <c r="K102" s="11">
        <v>-141348</v>
      </c>
    </row>
    <row r="103" spans="1:11" ht="21.6" customHeight="1">
      <c r="A103" s="16" t="s">
        <v>108</v>
      </c>
      <c r="B103" s="13"/>
      <c r="C103" s="17"/>
      <c r="D103" s="17"/>
      <c r="E103" s="28">
        <f>SUM(E98:E102)</f>
        <v>-64845818</v>
      </c>
      <c r="F103" s="17"/>
      <c r="G103" s="28">
        <f>SUM(G98:G102)</f>
        <v>-24901406</v>
      </c>
      <c r="H103" s="17"/>
      <c r="I103" s="28">
        <f>SUM(I98:I102)</f>
        <v>-64845818</v>
      </c>
      <c r="J103" s="29"/>
      <c r="K103" s="28">
        <f>SUM(K98:K102)</f>
        <v>-24901406</v>
      </c>
    </row>
    <row r="104" spans="1:11" ht="21.6" customHeight="1">
      <c r="A104" s="16" t="s">
        <v>109</v>
      </c>
      <c r="B104" s="13"/>
      <c r="C104" s="17"/>
      <c r="D104" s="17"/>
      <c r="E104" s="29">
        <f>E79+E96+E103</f>
        <v>11541984.870000005</v>
      </c>
      <c r="F104" s="33"/>
      <c r="G104" s="29">
        <f>G79+G96+G103</f>
        <v>-17212643</v>
      </c>
      <c r="H104" s="33"/>
      <c r="I104" s="29">
        <f>I79+I96+I103</f>
        <v>11541984.870000005</v>
      </c>
      <c r="J104" s="29"/>
      <c r="K104" s="29">
        <f>K79+K96+K103</f>
        <v>-17212643</v>
      </c>
    </row>
    <row r="105" spans="1:11" ht="21.6" customHeight="1">
      <c r="A105" s="13" t="s">
        <v>163</v>
      </c>
      <c r="B105" s="25"/>
      <c r="C105" s="17"/>
      <c r="D105" s="17"/>
      <c r="E105" s="27">
        <v>1299114</v>
      </c>
      <c r="F105" s="17"/>
      <c r="G105" s="27">
        <v>18511757</v>
      </c>
      <c r="H105" s="17"/>
      <c r="I105" s="27">
        <v>1299114</v>
      </c>
      <c r="J105" s="11"/>
      <c r="K105" s="27">
        <v>18511757</v>
      </c>
    </row>
    <row r="106" spans="1:11" ht="21.6" customHeight="1" thickBot="1">
      <c r="A106" s="16" t="s">
        <v>164</v>
      </c>
      <c r="B106" s="13"/>
      <c r="C106" s="26"/>
      <c r="D106" s="17"/>
      <c r="E106" s="35">
        <f>SUM(E104:E105)</f>
        <v>12841098.870000005</v>
      </c>
      <c r="F106" s="17"/>
      <c r="G106" s="35">
        <f>SUM(G104:G105)</f>
        <v>1299114</v>
      </c>
      <c r="H106" s="17"/>
      <c r="I106" s="35">
        <f>SUM(I104:I105)</f>
        <v>12841098.870000005</v>
      </c>
      <c r="J106" s="29"/>
      <c r="K106" s="35">
        <f>SUM(K104:K105)</f>
        <v>1299114</v>
      </c>
    </row>
    <row r="107" spans="1:11" ht="21.6" customHeight="1" thickTop="1">
      <c r="E107" s="94"/>
      <c r="F107" s="2"/>
      <c r="G107" s="2"/>
      <c r="H107" s="2"/>
      <c r="I107" s="94"/>
      <c r="J107" s="2"/>
      <c r="K107" s="2"/>
    </row>
    <row r="108" spans="1:11" ht="21.6" customHeight="1">
      <c r="A108" s="16" t="s">
        <v>83</v>
      </c>
    </row>
    <row r="109" spans="1:11" ht="21.6" customHeight="1">
      <c r="A109" s="13" t="s">
        <v>84</v>
      </c>
      <c r="G109" s="27"/>
      <c r="H109" s="27"/>
      <c r="I109" s="27"/>
      <c r="J109" s="27"/>
      <c r="K109" s="27"/>
    </row>
    <row r="110" spans="1:11" ht="21.6" customHeight="1">
      <c r="A110" s="13" t="s">
        <v>110</v>
      </c>
      <c r="E110" s="27">
        <v>0</v>
      </c>
      <c r="G110" s="27">
        <v>98345973</v>
      </c>
      <c r="H110" s="27"/>
      <c r="I110" s="27">
        <v>0</v>
      </c>
      <c r="J110" s="27"/>
      <c r="K110" s="27">
        <v>98345973</v>
      </c>
    </row>
    <row r="111" spans="1:11" ht="21.6" customHeight="1">
      <c r="A111" s="45" t="s">
        <v>165</v>
      </c>
      <c r="B111" s="45"/>
      <c r="E111" s="27">
        <v>2158930</v>
      </c>
      <c r="F111" s="95"/>
      <c r="G111" s="27">
        <v>0</v>
      </c>
      <c r="H111" s="95"/>
      <c r="I111" s="27">
        <v>2158930</v>
      </c>
      <c r="J111" s="95"/>
      <c r="K111" s="27">
        <v>0</v>
      </c>
    </row>
    <row r="112" spans="1:11" ht="21.6" customHeight="1">
      <c r="A112" s="45" t="s">
        <v>166</v>
      </c>
      <c r="B112" s="45"/>
      <c r="E112" s="27">
        <v>2050813</v>
      </c>
      <c r="F112" s="95"/>
      <c r="G112" s="27">
        <v>0</v>
      </c>
      <c r="H112" s="95"/>
      <c r="I112" s="27">
        <v>2050813</v>
      </c>
      <c r="J112" s="95"/>
      <c r="K112" s="27">
        <v>0</v>
      </c>
    </row>
    <row r="113" spans="1:11" ht="21.6" customHeight="1">
      <c r="A113" s="45" t="s">
        <v>174</v>
      </c>
      <c r="B113" s="45"/>
      <c r="E113" s="27">
        <v>2928000</v>
      </c>
      <c r="F113" s="95"/>
      <c r="G113" s="27">
        <v>0</v>
      </c>
      <c r="H113" s="95"/>
      <c r="I113" s="27">
        <v>2928000</v>
      </c>
      <c r="J113" s="95"/>
      <c r="K113" s="27">
        <v>0</v>
      </c>
    </row>
    <row r="114" spans="1:11" ht="21.6" customHeight="1">
      <c r="A114" s="45" t="s">
        <v>167</v>
      </c>
      <c r="B114" s="45"/>
      <c r="E114" s="27">
        <v>59436</v>
      </c>
      <c r="F114" s="95"/>
      <c r="G114" s="27">
        <v>0</v>
      </c>
      <c r="H114" s="95"/>
      <c r="I114" s="27">
        <v>59436</v>
      </c>
      <c r="J114" s="95"/>
      <c r="K114" s="27">
        <v>0</v>
      </c>
    </row>
    <row r="115" spans="1:11" ht="21.6" customHeight="1">
      <c r="A115" s="45" t="s">
        <v>168</v>
      </c>
      <c r="B115" s="45"/>
      <c r="E115" s="27">
        <v>633330</v>
      </c>
      <c r="F115" s="95"/>
      <c r="G115" s="27">
        <v>0</v>
      </c>
      <c r="H115" s="95"/>
      <c r="I115" s="27">
        <v>633330</v>
      </c>
      <c r="J115" s="95"/>
      <c r="K115" s="27">
        <v>0</v>
      </c>
    </row>
    <row r="116" spans="1:11" ht="21.6" customHeight="1">
      <c r="E116" s="2"/>
      <c r="G116" s="27"/>
    </row>
  </sheetData>
  <mergeCells count="21">
    <mergeCell ref="E87:G87"/>
    <mergeCell ref="I87:K87"/>
    <mergeCell ref="E48:G48"/>
    <mergeCell ref="I48:K48"/>
    <mergeCell ref="A81:K81"/>
    <mergeCell ref="E86:G86"/>
    <mergeCell ref="A82:K82"/>
    <mergeCell ref="A84:K84"/>
    <mergeCell ref="E47:G47"/>
    <mergeCell ref="A83:K83"/>
    <mergeCell ref="A42:K42"/>
    <mergeCell ref="A45:K45"/>
    <mergeCell ref="A1:K1"/>
    <mergeCell ref="A3:K3"/>
    <mergeCell ref="A43:K43"/>
    <mergeCell ref="A44:K44"/>
    <mergeCell ref="A4:K4"/>
    <mergeCell ref="A2:K2"/>
    <mergeCell ref="E7:G7"/>
    <mergeCell ref="E6:G6"/>
    <mergeCell ref="I7:K7"/>
  </mergeCells>
  <pageMargins left="0.6" right="0.05" top="0.5" bottom="0" header="0.05" footer="0"/>
  <pageSetup paperSize="9" scale="80" fitToHeight="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41" max="10" man="1"/>
    <brk id="8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0"/>
  <sheetViews>
    <sheetView showGridLines="0" topLeftCell="A7" zoomScale="56" zoomScaleNormal="40" zoomScaleSheetLayoutView="80" workbookViewId="0">
      <selection activeCell="N29" sqref="N29"/>
    </sheetView>
  </sheetViews>
  <sheetFormatPr defaultColWidth="7.44140625" defaultRowHeight="21.6" customHeight="1"/>
  <cols>
    <col min="1" max="1" width="47.6640625" style="39" customWidth="1"/>
    <col min="2" max="2" width="7.88671875" style="69" customWidth="1"/>
    <col min="3" max="3" width="2.44140625" style="15" customWidth="1"/>
    <col min="4" max="4" width="14.6640625" style="15" customWidth="1"/>
    <col min="5" max="5" width="1.109375" style="15" customWidth="1"/>
    <col min="6" max="6" width="14.6640625" style="15" customWidth="1"/>
    <col min="7" max="7" width="1.109375" style="15" customWidth="1"/>
    <col min="8" max="8" width="14.6640625" style="15" customWidth="1"/>
    <col min="9" max="9" width="1.109375" style="15" customWidth="1"/>
    <col min="10" max="10" width="14.6640625" style="15" customWidth="1"/>
    <col min="11" max="11" width="1.109375" style="15" customWidth="1"/>
    <col min="12" max="12" width="10.44140625" style="15" hidden="1" customWidth="1"/>
    <col min="13" max="13" width="1.109375" style="15" hidden="1" customWidth="1"/>
    <col min="14" max="14" width="17.44140625" style="15" customWidth="1"/>
    <col min="15" max="15" width="1.109375" style="15" customWidth="1"/>
    <col min="16" max="16" width="14.6640625" style="15" customWidth="1"/>
    <col min="17" max="17" width="1.109375" style="15" customWidth="1"/>
    <col min="18" max="18" width="7.44140625" style="15"/>
    <col min="19" max="20" width="10.44140625" style="15" customWidth="1"/>
    <col min="21" max="228" width="7.44140625" style="15"/>
    <col min="229" max="229" width="40.44140625" style="15" customWidth="1"/>
    <col min="230" max="230" width="7" style="15" customWidth="1"/>
    <col min="231" max="231" width="1.109375" style="15" customWidth="1"/>
    <col min="232" max="232" width="8.44140625" style="15" customWidth="1"/>
    <col min="233" max="233" width="1.109375" style="15" customWidth="1"/>
    <col min="234" max="234" width="11" style="15" customWidth="1"/>
    <col min="235" max="235" width="1.109375" style="15" customWidth="1"/>
    <col min="236" max="236" width="8.44140625" style="15" customWidth="1"/>
    <col min="237" max="237" width="1.109375" style="15" customWidth="1"/>
    <col min="238" max="238" width="9.44140625" style="15" customWidth="1"/>
    <col min="239" max="239" width="1.109375" style="15" customWidth="1"/>
    <col min="240" max="240" width="10.44140625" style="15" customWidth="1"/>
    <col min="241" max="241" width="1.109375" style="15" customWidth="1"/>
    <col min="242" max="242" width="8.44140625" style="15" customWidth="1"/>
    <col min="243" max="243" width="1.109375" style="15" customWidth="1"/>
    <col min="244" max="244" width="8.44140625" style="15" bestFit="1" customWidth="1"/>
    <col min="245" max="245" width="9.88671875" style="15" bestFit="1" customWidth="1"/>
    <col min="246" max="16384" width="7.44140625" style="15"/>
  </cols>
  <sheetData>
    <row r="1" spans="1:18" ht="1.2" customHeight="1"/>
    <row r="2" spans="1:18" ht="21.6" customHeight="1">
      <c r="A2" s="102">
        <v>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8" ht="21.6" customHeight="1">
      <c r="A3" s="103" t="s">
        <v>47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8" ht="21.6" customHeight="1">
      <c r="A4" s="103" t="s">
        <v>77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8" ht="21.6" customHeight="1">
      <c r="A5" s="103" t="s">
        <v>114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8" ht="21.6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1" t="s">
        <v>96</v>
      </c>
    </row>
    <row r="7" spans="1:18" ht="22.2" customHeight="1">
      <c r="A7" s="67"/>
      <c r="B7" s="67"/>
      <c r="C7" s="67"/>
      <c r="D7" s="67"/>
      <c r="E7" s="67"/>
      <c r="F7" s="67"/>
      <c r="N7" s="68" t="s">
        <v>72</v>
      </c>
    </row>
    <row r="8" spans="1:18" ht="21.6" customHeight="1">
      <c r="B8" s="39"/>
      <c r="C8" s="69"/>
      <c r="E8" s="66"/>
      <c r="F8" s="68"/>
      <c r="G8" s="68"/>
      <c r="H8" s="104" t="s">
        <v>56</v>
      </c>
      <c r="I8" s="104"/>
      <c r="J8" s="104"/>
      <c r="K8" s="68"/>
      <c r="M8" s="18"/>
      <c r="N8" s="70" t="s">
        <v>80</v>
      </c>
      <c r="O8" s="18"/>
      <c r="P8" s="66"/>
      <c r="Q8" s="66"/>
    </row>
    <row r="9" spans="1:18" ht="21.6" customHeight="1">
      <c r="B9" s="68"/>
      <c r="C9" s="18"/>
      <c r="D9" s="68"/>
      <c r="F9" s="68"/>
      <c r="G9" s="68"/>
      <c r="H9" s="68" t="s">
        <v>71</v>
      </c>
      <c r="J9" s="68"/>
      <c r="K9" s="68"/>
      <c r="L9" s="68" t="s">
        <v>72</v>
      </c>
      <c r="N9" s="68"/>
      <c r="Q9" s="68"/>
    </row>
    <row r="10" spans="1:18" ht="21.6" customHeight="1">
      <c r="B10" s="68"/>
      <c r="C10" s="18"/>
      <c r="D10" s="68" t="s">
        <v>144</v>
      </c>
      <c r="F10" s="68" t="s">
        <v>73</v>
      </c>
      <c r="G10" s="68"/>
      <c r="H10" s="68" t="s">
        <v>74</v>
      </c>
      <c r="I10" s="68"/>
      <c r="J10" s="68" t="s">
        <v>38</v>
      </c>
      <c r="K10" s="68"/>
      <c r="L10" s="68" t="s">
        <v>75</v>
      </c>
      <c r="N10" s="68" t="s">
        <v>78</v>
      </c>
      <c r="P10" s="68" t="s">
        <v>39</v>
      </c>
      <c r="Q10" s="68"/>
    </row>
    <row r="11" spans="1:18" ht="21.6" customHeight="1">
      <c r="B11" s="18" t="s">
        <v>2</v>
      </c>
      <c r="C11" s="18"/>
      <c r="D11" s="70" t="s">
        <v>40</v>
      </c>
      <c r="F11" s="70" t="s">
        <v>82</v>
      </c>
      <c r="G11" s="68"/>
      <c r="H11" s="70" t="s">
        <v>41</v>
      </c>
      <c r="I11" s="68"/>
      <c r="J11" s="70" t="s">
        <v>42</v>
      </c>
      <c r="K11" s="68"/>
      <c r="L11" s="68" t="s">
        <v>21</v>
      </c>
      <c r="N11" s="70" t="s">
        <v>79</v>
      </c>
      <c r="P11" s="70" t="s">
        <v>43</v>
      </c>
      <c r="Q11" s="68"/>
    </row>
    <row r="12" spans="1:18" ht="21.6" customHeight="1">
      <c r="A12" s="67" t="s">
        <v>99</v>
      </c>
      <c r="B12" s="18"/>
      <c r="C12" s="68"/>
      <c r="D12" s="71">
        <v>176243080</v>
      </c>
      <c r="E12" s="72"/>
      <c r="F12" s="71">
        <v>125668080</v>
      </c>
      <c r="G12" s="72"/>
      <c r="H12" s="73">
        <v>15431000</v>
      </c>
      <c r="I12" s="72"/>
      <c r="J12" s="73">
        <v>-86165760</v>
      </c>
      <c r="K12" s="72"/>
      <c r="L12" s="74">
        <v>0</v>
      </c>
      <c r="M12" s="72"/>
      <c r="N12" s="73">
        <v>342801100</v>
      </c>
      <c r="O12" s="72"/>
      <c r="P12" s="71">
        <v>573977500</v>
      </c>
      <c r="Q12" s="75"/>
    </row>
    <row r="13" spans="1:18" ht="21.6" customHeight="1">
      <c r="A13" s="39" t="s">
        <v>152</v>
      </c>
      <c r="B13" s="18"/>
      <c r="C13" s="68"/>
      <c r="D13" s="76"/>
      <c r="E13" s="75"/>
      <c r="F13" s="76"/>
      <c r="G13" s="75"/>
      <c r="H13" s="76"/>
      <c r="I13" s="75"/>
      <c r="J13" s="76"/>
      <c r="K13" s="75"/>
      <c r="L13" s="76"/>
      <c r="M13" s="75"/>
      <c r="N13" s="27"/>
      <c r="O13" s="75"/>
      <c r="P13" s="40"/>
      <c r="Q13" s="75"/>
    </row>
    <row r="14" spans="1:18" ht="21.6" customHeight="1">
      <c r="A14" s="77" t="s">
        <v>137</v>
      </c>
      <c r="B14" s="18"/>
      <c r="C14" s="68"/>
      <c r="D14" s="27">
        <v>0</v>
      </c>
      <c r="E14" s="75"/>
      <c r="F14" s="27">
        <v>0</v>
      </c>
      <c r="G14" s="75"/>
      <c r="H14" s="27">
        <v>0</v>
      </c>
      <c r="I14" s="75"/>
      <c r="J14" s="40">
        <v>1465122</v>
      </c>
      <c r="K14" s="75"/>
      <c r="L14" s="76"/>
      <c r="M14" s="75"/>
      <c r="N14" s="27">
        <v>0</v>
      </c>
      <c r="O14" s="75"/>
      <c r="P14" s="40">
        <f>SUM(D14:N14)</f>
        <v>1465122</v>
      </c>
      <c r="Q14" s="75"/>
      <c r="R14" s="40"/>
    </row>
    <row r="15" spans="1:18" ht="21.6" customHeight="1">
      <c r="A15" s="77" t="s">
        <v>138</v>
      </c>
      <c r="B15" s="18"/>
      <c r="C15" s="68"/>
      <c r="D15" s="76"/>
      <c r="E15" s="75"/>
      <c r="F15" s="76"/>
      <c r="G15" s="75"/>
      <c r="H15" s="76"/>
      <c r="I15" s="75"/>
      <c r="J15" s="76"/>
      <c r="K15" s="75"/>
      <c r="L15" s="76"/>
      <c r="M15" s="75"/>
      <c r="N15" s="76"/>
      <c r="O15" s="75"/>
      <c r="P15" s="40"/>
      <c r="Q15" s="75"/>
    </row>
    <row r="16" spans="1:18" ht="21.6" customHeight="1">
      <c r="A16" s="78" t="s">
        <v>139</v>
      </c>
      <c r="B16" s="18">
        <v>14</v>
      </c>
      <c r="C16" s="68"/>
      <c r="D16" s="27">
        <v>0</v>
      </c>
      <c r="E16" s="75"/>
      <c r="F16" s="27">
        <v>0</v>
      </c>
      <c r="G16" s="75"/>
      <c r="H16" s="27">
        <v>0</v>
      </c>
      <c r="I16" s="75"/>
      <c r="J16" s="27">
        <v>0</v>
      </c>
      <c r="K16" s="75"/>
      <c r="L16" s="76"/>
      <c r="M16" s="75"/>
      <c r="N16" s="27">
        <v>479520000</v>
      </c>
      <c r="O16" s="75"/>
      <c r="P16" s="40">
        <f>SUM(D16:N16)</f>
        <v>479520000</v>
      </c>
      <c r="Q16" s="75"/>
    </row>
    <row r="17" spans="1:18" ht="21.6" customHeight="1">
      <c r="A17" s="77" t="s">
        <v>140</v>
      </c>
      <c r="B17" s="18"/>
      <c r="C17" s="68"/>
      <c r="D17" s="27">
        <v>0</v>
      </c>
      <c r="E17" s="75"/>
      <c r="F17" s="27">
        <v>0</v>
      </c>
      <c r="G17" s="75"/>
      <c r="H17" s="27">
        <v>0</v>
      </c>
      <c r="I17" s="75"/>
      <c r="J17" s="27">
        <v>-2050824</v>
      </c>
      <c r="K17" s="75">
        <v>0</v>
      </c>
      <c r="L17" s="76"/>
      <c r="M17" s="75"/>
      <c r="N17" s="27">
        <v>0</v>
      </c>
      <c r="O17" s="75"/>
      <c r="P17" s="27">
        <f>SUM(D17:N17)</f>
        <v>-2050824</v>
      </c>
      <c r="Q17" s="75"/>
      <c r="R17" s="40"/>
    </row>
    <row r="18" spans="1:18" ht="21.6" customHeight="1">
      <c r="A18" s="77" t="s">
        <v>141</v>
      </c>
      <c r="B18" s="18"/>
      <c r="C18" s="68"/>
      <c r="D18" s="27">
        <v>0</v>
      </c>
      <c r="E18" s="75"/>
      <c r="F18" s="27">
        <v>0</v>
      </c>
      <c r="G18" s="75"/>
      <c r="H18" s="27">
        <v>0</v>
      </c>
      <c r="I18" s="75"/>
      <c r="J18" s="27">
        <v>4093</v>
      </c>
      <c r="K18" s="75"/>
      <c r="L18" s="76"/>
      <c r="M18" s="75"/>
      <c r="N18" s="27">
        <v>0</v>
      </c>
      <c r="O18" s="75"/>
      <c r="P18" s="27">
        <f>SUM(D18:N18)</f>
        <v>4093</v>
      </c>
      <c r="Q18" s="75"/>
    </row>
    <row r="19" spans="1:18" ht="21.6" customHeight="1" thickBot="1">
      <c r="A19" s="67" t="s">
        <v>100</v>
      </c>
      <c r="B19" s="18"/>
      <c r="C19" s="66"/>
      <c r="D19" s="79">
        <f>SUM(D12:D18)</f>
        <v>176243080</v>
      </c>
      <c r="E19" s="72"/>
      <c r="F19" s="79">
        <f>SUM(F12:F18)</f>
        <v>125668080</v>
      </c>
      <c r="G19" s="72"/>
      <c r="H19" s="79">
        <f>SUM(H12:H18)</f>
        <v>15431000</v>
      </c>
      <c r="I19" s="72"/>
      <c r="J19" s="79">
        <f>SUM(J12:J18)</f>
        <v>-86747369</v>
      </c>
      <c r="K19" s="72"/>
      <c r="L19" s="80">
        <f>SUM(L10:L17)</f>
        <v>0</v>
      </c>
      <c r="M19" s="72"/>
      <c r="N19" s="79">
        <f>SUM(N12:N18)</f>
        <v>822321100</v>
      </c>
      <c r="O19" s="72"/>
      <c r="P19" s="79">
        <f>SUM(P12:P18)</f>
        <v>1052915891</v>
      </c>
      <c r="Q19" s="72"/>
      <c r="R19" s="40"/>
    </row>
    <row r="20" spans="1:18" s="81" customFormat="1" ht="21.6" customHeight="1" thickTop="1">
      <c r="A20" s="67"/>
      <c r="B20" s="18"/>
      <c r="C20" s="66"/>
      <c r="D20" s="71"/>
      <c r="E20" s="72"/>
      <c r="F20" s="74"/>
      <c r="G20" s="72"/>
      <c r="H20" s="74"/>
      <c r="I20" s="72"/>
      <c r="J20" s="71"/>
      <c r="K20" s="72"/>
      <c r="L20" s="74"/>
      <c r="M20" s="72"/>
      <c r="N20" s="74"/>
      <c r="O20" s="72"/>
      <c r="P20" s="71"/>
      <c r="Q20" s="72"/>
    </row>
    <row r="21" spans="1:18" s="81" customFormat="1" ht="21.6" customHeight="1">
      <c r="A21" s="82" t="s">
        <v>142</v>
      </c>
      <c r="B21" s="18"/>
      <c r="C21" s="66"/>
      <c r="D21" s="71">
        <v>176243080</v>
      </c>
      <c r="E21" s="72"/>
      <c r="F21" s="71">
        <v>125668080</v>
      </c>
      <c r="G21" s="72"/>
      <c r="H21" s="73">
        <v>15431000</v>
      </c>
      <c r="I21" s="72"/>
      <c r="J21" s="71">
        <v>-86747369</v>
      </c>
      <c r="K21" s="72"/>
      <c r="L21" s="74"/>
      <c r="M21" s="72"/>
      <c r="N21" s="73">
        <v>822321100</v>
      </c>
      <c r="O21" s="72"/>
      <c r="P21" s="71">
        <v>1052915891</v>
      </c>
      <c r="Q21" s="72"/>
    </row>
    <row r="22" spans="1:18" s="81" customFormat="1" ht="21.6" customHeight="1">
      <c r="A22" s="77" t="s">
        <v>143</v>
      </c>
      <c r="B22" s="18">
        <v>3</v>
      </c>
      <c r="C22" s="66"/>
      <c r="D22" s="83">
        <v>0</v>
      </c>
      <c r="E22" s="72"/>
      <c r="F22" s="83">
        <v>0</v>
      </c>
      <c r="G22" s="72"/>
      <c r="H22" s="83">
        <v>0</v>
      </c>
      <c r="I22" s="72"/>
      <c r="J22" s="83">
        <f>-(90944-18188)</f>
        <v>-72756</v>
      </c>
      <c r="K22" s="72"/>
      <c r="L22" s="74"/>
      <c r="M22" s="72"/>
      <c r="N22" s="83">
        <v>0</v>
      </c>
      <c r="O22" s="72"/>
      <c r="P22" s="84">
        <f>SUM(D22:N22)</f>
        <v>-72756</v>
      </c>
      <c r="Q22" s="72"/>
    </row>
    <row r="23" spans="1:18" ht="21.6" customHeight="1">
      <c r="A23" s="67" t="s">
        <v>169</v>
      </c>
      <c r="B23" s="18"/>
      <c r="C23" s="68"/>
      <c r="D23" s="71">
        <f>SUM(D21:D22)</f>
        <v>176243080</v>
      </c>
      <c r="E23" s="72"/>
      <c r="F23" s="71">
        <f>SUM(F21:F22)</f>
        <v>125668080</v>
      </c>
      <c r="G23" s="72"/>
      <c r="H23" s="71">
        <f>SUM(H21:H22)</f>
        <v>15431000</v>
      </c>
      <c r="I23" s="72"/>
      <c r="J23" s="71">
        <f>SUM(J21:J22)</f>
        <v>-86820125</v>
      </c>
      <c r="K23" s="72"/>
      <c r="L23" s="74">
        <v>0</v>
      </c>
      <c r="M23" s="72"/>
      <c r="N23" s="71">
        <f>SUM(N21:N22)</f>
        <v>822321100</v>
      </c>
      <c r="O23" s="72"/>
      <c r="P23" s="71">
        <f>SUM(P21:P22)</f>
        <v>1052843135</v>
      </c>
      <c r="Q23" s="75"/>
    </row>
    <row r="24" spans="1:18" ht="21.6" customHeight="1">
      <c r="A24" s="39" t="s">
        <v>152</v>
      </c>
      <c r="B24" s="18"/>
      <c r="C24" s="68"/>
      <c r="D24" s="76"/>
      <c r="E24" s="75"/>
      <c r="F24" s="76"/>
      <c r="G24" s="75"/>
      <c r="H24" s="76"/>
      <c r="I24" s="75"/>
      <c r="J24" s="76"/>
      <c r="K24" s="75"/>
      <c r="L24" s="76"/>
      <c r="M24" s="75"/>
      <c r="N24" s="27"/>
      <c r="O24" s="75"/>
      <c r="P24" s="40"/>
      <c r="Q24" s="75"/>
    </row>
    <row r="25" spans="1:18" ht="21.6" customHeight="1">
      <c r="A25" s="39" t="s">
        <v>103</v>
      </c>
      <c r="B25" s="18"/>
      <c r="C25" s="68"/>
      <c r="D25" s="85">
        <v>0</v>
      </c>
      <c r="E25" s="86"/>
      <c r="F25" s="85">
        <v>0</v>
      </c>
      <c r="G25" s="86"/>
      <c r="H25" s="85">
        <v>0</v>
      </c>
      <c r="I25" s="86"/>
      <c r="J25" s="40">
        <v>24272311</v>
      </c>
      <c r="K25" s="75"/>
      <c r="L25" s="76"/>
      <c r="M25" s="75"/>
      <c r="N25" s="85">
        <v>0</v>
      </c>
      <c r="O25" s="75"/>
      <c r="P25" s="40">
        <f>SUM(F25:N25)</f>
        <v>24272311</v>
      </c>
      <c r="Q25" s="75"/>
      <c r="R25" s="40"/>
    </row>
    <row r="26" spans="1:18" ht="21.6" customHeight="1">
      <c r="A26" s="39" t="s">
        <v>138</v>
      </c>
      <c r="B26" s="18"/>
      <c r="C26" s="68"/>
      <c r="D26" s="76"/>
      <c r="E26" s="75"/>
      <c r="F26" s="76"/>
      <c r="G26" s="75"/>
      <c r="H26" s="76"/>
      <c r="I26" s="75"/>
      <c r="J26" s="76"/>
      <c r="K26" s="75"/>
      <c r="L26" s="76"/>
      <c r="M26" s="75"/>
      <c r="N26" s="76"/>
      <c r="O26" s="75"/>
      <c r="P26" s="40"/>
      <c r="Q26" s="75"/>
    </row>
    <row r="27" spans="1:18" ht="21.6" customHeight="1">
      <c r="A27" s="39" t="s">
        <v>140</v>
      </c>
      <c r="B27" s="18"/>
      <c r="C27" s="68"/>
      <c r="D27" s="85" t="s">
        <v>145</v>
      </c>
      <c r="E27" s="86"/>
      <c r="F27" s="85" t="s">
        <v>145</v>
      </c>
      <c r="G27" s="86"/>
      <c r="H27" s="85" t="s">
        <v>145</v>
      </c>
      <c r="I27" s="75"/>
      <c r="J27" s="27">
        <v>-1931785</v>
      </c>
      <c r="K27" s="75"/>
      <c r="L27" s="76"/>
      <c r="M27" s="75"/>
      <c r="N27" s="85" t="s">
        <v>145</v>
      </c>
      <c r="O27" s="75"/>
      <c r="P27" s="27">
        <f>SUM(F27:N27)</f>
        <v>-1931785</v>
      </c>
      <c r="Q27" s="75"/>
      <c r="R27" s="40"/>
    </row>
    <row r="28" spans="1:18" ht="21.6" customHeight="1">
      <c r="A28" s="13" t="s">
        <v>170</v>
      </c>
      <c r="B28" s="18"/>
      <c r="C28" s="68"/>
      <c r="D28" s="85" t="s">
        <v>145</v>
      </c>
      <c r="E28" s="86"/>
      <c r="F28" s="85" t="s">
        <v>145</v>
      </c>
      <c r="G28" s="86"/>
      <c r="H28" s="85" t="s">
        <v>145</v>
      </c>
      <c r="I28" s="75"/>
      <c r="J28" s="27">
        <v>40968</v>
      </c>
      <c r="K28" s="75"/>
      <c r="L28" s="76"/>
      <c r="M28" s="75"/>
      <c r="N28" s="85" t="s">
        <v>145</v>
      </c>
      <c r="O28" s="75"/>
      <c r="P28" s="27">
        <f>SUM(F28:N28)</f>
        <v>40968</v>
      </c>
      <c r="Q28" s="75"/>
    </row>
    <row r="29" spans="1:18" ht="21.6" customHeight="1" thickBot="1">
      <c r="A29" s="67" t="s">
        <v>115</v>
      </c>
      <c r="B29" s="18"/>
      <c r="C29" s="66"/>
      <c r="D29" s="79">
        <f>SUM(D23:D28)</f>
        <v>176243080</v>
      </c>
      <c r="E29" s="72"/>
      <c r="F29" s="79">
        <f>SUM(F23:F28)</f>
        <v>125668080</v>
      </c>
      <c r="G29" s="72"/>
      <c r="H29" s="79">
        <f>SUM(H23:H28)</f>
        <v>15431000</v>
      </c>
      <c r="I29" s="72"/>
      <c r="J29" s="79">
        <f>SUM(J23:J28)</f>
        <v>-64438631</v>
      </c>
      <c r="K29" s="72"/>
      <c r="L29" s="80">
        <f>SUM(L19:L27)</f>
        <v>0</v>
      </c>
      <c r="M29" s="72"/>
      <c r="N29" s="79">
        <f>SUM(N23:N28)</f>
        <v>822321100</v>
      </c>
      <c r="O29" s="72"/>
      <c r="P29" s="79">
        <f>SUM(P23:P28)</f>
        <v>1075224629</v>
      </c>
      <c r="Q29" s="72"/>
      <c r="R29" s="40"/>
    </row>
    <row r="30" spans="1:18" ht="21.6" customHeight="1" thickTop="1">
      <c r="A30" s="87"/>
      <c r="B30" s="18"/>
      <c r="C30" s="66"/>
      <c r="D30" s="87"/>
      <c r="E30" s="88"/>
      <c r="F30" s="88"/>
      <c r="G30" s="88"/>
      <c r="H30" s="88"/>
      <c r="I30" s="88"/>
      <c r="J30" s="4"/>
      <c r="K30" s="88"/>
      <c r="L30" s="88"/>
      <c r="M30" s="88"/>
      <c r="N30" s="88"/>
      <c r="O30" s="88"/>
      <c r="P30" s="4"/>
      <c r="Q30" s="88"/>
    </row>
  </sheetData>
  <mergeCells count="5">
    <mergeCell ref="A2:P2"/>
    <mergeCell ref="A3:P3"/>
    <mergeCell ref="A4:P4"/>
    <mergeCell ref="A5:P5"/>
    <mergeCell ref="H8:J8"/>
  </mergeCells>
  <pageMargins left="0.59055118110236227" right="3.937007874015748E-2" top="0.51181102362204722" bottom="0" header="3.937007874015748E-2" footer="0"/>
  <pageSetup paperSize="9" scale="80" fitToHeight="0" orientation="landscape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S31"/>
  <sheetViews>
    <sheetView showGridLines="0" zoomScale="60" zoomScaleNormal="60" zoomScaleSheetLayoutView="70" workbookViewId="0">
      <selection activeCell="H26" sqref="H26"/>
    </sheetView>
  </sheetViews>
  <sheetFormatPr defaultColWidth="11" defaultRowHeight="21.6" customHeight="1"/>
  <cols>
    <col min="1" max="1" width="47.88671875" style="39" customWidth="1"/>
    <col min="2" max="2" width="7.6640625" style="69" customWidth="1"/>
    <col min="3" max="3" width="2.44140625" style="15" customWidth="1"/>
    <col min="4" max="4" width="14.6640625" style="15" customWidth="1"/>
    <col min="5" max="5" width="1.109375" style="15" customWidth="1"/>
    <col min="6" max="6" width="14.6640625" style="15" customWidth="1"/>
    <col min="7" max="7" width="1.109375" style="15" customWidth="1"/>
    <col min="8" max="8" width="14.6640625" style="15" customWidth="1"/>
    <col min="9" max="9" width="1.109375" style="15" customWidth="1"/>
    <col min="10" max="10" width="14.6640625" style="15" customWidth="1"/>
    <col min="11" max="11" width="1.109375" style="15" customWidth="1"/>
    <col min="12" max="12" width="10.44140625" style="15" hidden="1" customWidth="1"/>
    <col min="13" max="13" width="1.109375" style="15" hidden="1" customWidth="1"/>
    <col min="14" max="14" width="17.44140625" style="15" customWidth="1"/>
    <col min="15" max="15" width="1.109375" style="15" customWidth="1"/>
    <col min="16" max="16" width="14.6640625" style="15" customWidth="1"/>
    <col min="17" max="17" width="1.109375" style="15" customWidth="1"/>
    <col min="18" max="18" width="14.33203125" style="2" bestFit="1" customWidth="1"/>
    <col min="19" max="250" width="7.44140625" style="15" customWidth="1"/>
    <col min="251" max="251" width="40.44140625" style="15" customWidth="1"/>
    <col min="252" max="252" width="7" style="15" customWidth="1"/>
    <col min="253" max="253" width="1.109375" style="15" customWidth="1"/>
    <col min="254" max="254" width="8.44140625" style="15" customWidth="1"/>
    <col min="255" max="255" width="1.109375" style="15" customWidth="1"/>
    <col min="256" max="16384" width="11" style="15"/>
  </cols>
  <sheetData>
    <row r="2" spans="1:19" ht="21.6" customHeight="1">
      <c r="A2" s="102">
        <v>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9" ht="21.6" customHeight="1">
      <c r="A3" s="103" t="s">
        <v>47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9" ht="21.6" customHeight="1">
      <c r="A4" s="103" t="s">
        <v>85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9" ht="21.6" customHeight="1">
      <c r="A5" s="103" t="s">
        <v>114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9" ht="21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1" t="s">
        <v>96</v>
      </c>
    </row>
    <row r="7" spans="1:19" ht="21.6" customHeight="1">
      <c r="A7" s="67"/>
      <c r="B7" s="67"/>
      <c r="C7" s="67"/>
      <c r="D7" s="67"/>
      <c r="E7" s="67"/>
      <c r="F7" s="67"/>
      <c r="N7" s="68" t="s">
        <v>72</v>
      </c>
      <c r="Q7" s="66"/>
      <c r="R7" s="9"/>
    </row>
    <row r="8" spans="1:19" ht="21.6" customHeight="1">
      <c r="B8" s="39"/>
      <c r="C8" s="69"/>
      <c r="E8" s="66"/>
      <c r="F8" s="68"/>
      <c r="G8" s="68"/>
      <c r="H8" s="104" t="s">
        <v>56</v>
      </c>
      <c r="I8" s="104"/>
      <c r="J8" s="104"/>
      <c r="K8" s="68"/>
      <c r="M8" s="18"/>
      <c r="N8" s="70" t="s">
        <v>80</v>
      </c>
      <c r="O8" s="18"/>
      <c r="P8" s="66"/>
      <c r="Q8" s="68"/>
      <c r="R8" s="10"/>
    </row>
    <row r="9" spans="1:19" ht="21.6" customHeight="1">
      <c r="B9" s="68"/>
      <c r="C9" s="18"/>
      <c r="D9" s="68" t="s">
        <v>22</v>
      </c>
      <c r="F9" s="68"/>
      <c r="G9" s="68"/>
      <c r="H9" s="68" t="s">
        <v>71</v>
      </c>
      <c r="J9" s="68"/>
      <c r="K9" s="68"/>
      <c r="L9" s="68" t="s">
        <v>72</v>
      </c>
      <c r="N9" s="68"/>
      <c r="Q9" s="68"/>
      <c r="R9" s="10"/>
    </row>
    <row r="10" spans="1:19" ht="21.6" customHeight="1">
      <c r="B10" s="68"/>
      <c r="C10" s="18"/>
      <c r="D10" s="68" t="s">
        <v>37</v>
      </c>
      <c r="F10" s="68" t="s">
        <v>73</v>
      </c>
      <c r="G10" s="68"/>
      <c r="H10" s="68" t="s">
        <v>74</v>
      </c>
      <c r="I10" s="68"/>
      <c r="J10" s="68" t="s">
        <v>38</v>
      </c>
      <c r="K10" s="68"/>
      <c r="L10" s="68" t="s">
        <v>75</v>
      </c>
      <c r="N10" s="68" t="s">
        <v>78</v>
      </c>
      <c r="P10" s="68" t="s">
        <v>39</v>
      </c>
      <c r="Q10" s="68"/>
      <c r="R10" s="10"/>
    </row>
    <row r="11" spans="1:19" ht="21.6" customHeight="1">
      <c r="B11" s="18" t="s">
        <v>2</v>
      </c>
      <c r="C11" s="18"/>
      <c r="D11" s="70" t="s">
        <v>40</v>
      </c>
      <c r="F11" s="70" t="s">
        <v>82</v>
      </c>
      <c r="G11" s="68"/>
      <c r="H11" s="70" t="s">
        <v>41</v>
      </c>
      <c r="I11" s="68"/>
      <c r="J11" s="70" t="s">
        <v>42</v>
      </c>
      <c r="K11" s="68"/>
      <c r="L11" s="68" t="s">
        <v>21</v>
      </c>
      <c r="N11" s="70" t="s">
        <v>79</v>
      </c>
      <c r="P11" s="70" t="s">
        <v>43</v>
      </c>
      <c r="Q11" s="69"/>
      <c r="R11" s="10"/>
    </row>
    <row r="12" spans="1:19" ht="21.6" customHeight="1">
      <c r="A12" s="67" t="s">
        <v>99</v>
      </c>
      <c r="B12" s="18"/>
      <c r="C12" s="68"/>
      <c r="D12" s="71">
        <v>176243080</v>
      </c>
      <c r="E12" s="72"/>
      <c r="F12" s="71">
        <v>125668080</v>
      </c>
      <c r="G12" s="72"/>
      <c r="H12" s="71">
        <v>15431000</v>
      </c>
      <c r="I12" s="72"/>
      <c r="J12" s="71">
        <v>-125367209</v>
      </c>
      <c r="K12" s="72"/>
      <c r="L12" s="74">
        <v>0</v>
      </c>
      <c r="M12" s="72"/>
      <c r="N12" s="71">
        <v>342801100</v>
      </c>
      <c r="O12" s="72"/>
      <c r="P12" s="71">
        <v>534776051</v>
      </c>
      <c r="Q12" s="75"/>
    </row>
    <row r="13" spans="1:19" s="81" customFormat="1" ht="21.6" customHeight="1">
      <c r="A13" s="39" t="s">
        <v>152</v>
      </c>
      <c r="B13" s="18"/>
      <c r="C13" s="66"/>
      <c r="D13" s="76"/>
      <c r="E13" s="72"/>
      <c r="F13" s="76"/>
      <c r="G13" s="72"/>
      <c r="H13" s="40"/>
      <c r="I13" s="72"/>
      <c r="J13" s="40"/>
      <c r="K13" s="75"/>
      <c r="L13" s="76"/>
      <c r="M13" s="72"/>
      <c r="N13" s="76"/>
      <c r="O13" s="72"/>
      <c r="P13" s="40"/>
      <c r="Q13" s="72"/>
      <c r="R13" s="6"/>
    </row>
    <row r="14" spans="1:19" s="81" customFormat="1" ht="21.6" customHeight="1">
      <c r="A14" s="39" t="s">
        <v>104</v>
      </c>
      <c r="B14" s="18"/>
      <c r="C14" s="66"/>
      <c r="D14" s="27">
        <v>0</v>
      </c>
      <c r="E14" s="75"/>
      <c r="F14" s="27">
        <v>0</v>
      </c>
      <c r="G14" s="75"/>
      <c r="H14" s="27">
        <v>0</v>
      </c>
      <c r="I14" s="75"/>
      <c r="J14" s="27">
        <v>6893047</v>
      </c>
      <c r="K14" s="75"/>
      <c r="L14" s="76"/>
      <c r="M14" s="75"/>
      <c r="N14" s="27">
        <v>0</v>
      </c>
      <c r="O14" s="75"/>
      <c r="P14" s="40">
        <f>SUM(D14:N14)</f>
        <v>6893047</v>
      </c>
      <c r="Q14" s="72"/>
      <c r="R14" s="6"/>
      <c r="S14" s="71"/>
    </row>
    <row r="15" spans="1:19" s="81" customFormat="1" ht="21.6" customHeight="1">
      <c r="A15" s="39" t="s">
        <v>138</v>
      </c>
      <c r="B15" s="18"/>
      <c r="C15" s="66"/>
      <c r="D15" s="27"/>
      <c r="E15" s="75"/>
      <c r="F15" s="27"/>
      <c r="G15" s="75"/>
      <c r="H15" s="27"/>
      <c r="I15" s="75"/>
      <c r="J15" s="27"/>
      <c r="K15" s="75"/>
      <c r="L15" s="76"/>
      <c r="M15" s="75"/>
      <c r="N15" s="27"/>
      <c r="O15" s="75"/>
      <c r="P15" s="40"/>
      <c r="Q15" s="72"/>
      <c r="R15" s="6"/>
      <c r="S15" s="71"/>
    </row>
    <row r="16" spans="1:19" s="81" customFormat="1" ht="21.6" customHeight="1">
      <c r="A16" s="39" t="s">
        <v>139</v>
      </c>
      <c r="B16" s="18">
        <v>14</v>
      </c>
      <c r="C16" s="66"/>
      <c r="D16" s="27">
        <v>0</v>
      </c>
      <c r="E16" s="75"/>
      <c r="F16" s="27">
        <v>0</v>
      </c>
      <c r="G16" s="75"/>
      <c r="H16" s="27">
        <v>0</v>
      </c>
      <c r="I16" s="75"/>
      <c r="J16" s="27">
        <v>0</v>
      </c>
      <c r="K16" s="75"/>
      <c r="L16" s="76"/>
      <c r="M16" s="75"/>
      <c r="N16" s="27">
        <v>479520000</v>
      </c>
      <c r="O16" s="75"/>
      <c r="P16" s="40">
        <f>SUM(D16:N16)</f>
        <v>479520000</v>
      </c>
      <c r="Q16" s="72"/>
      <c r="R16" s="6"/>
    </row>
    <row r="17" spans="1:19" s="81" customFormat="1" ht="21.6" customHeight="1">
      <c r="A17" s="39" t="s">
        <v>171</v>
      </c>
      <c r="B17" s="18"/>
      <c r="C17" s="66"/>
      <c r="D17" s="27">
        <v>0</v>
      </c>
      <c r="E17" s="75"/>
      <c r="F17" s="27">
        <v>0</v>
      </c>
      <c r="G17" s="75"/>
      <c r="H17" s="27">
        <v>0</v>
      </c>
      <c r="I17" s="75"/>
      <c r="J17" s="27">
        <v>-2050824</v>
      </c>
      <c r="K17" s="75"/>
      <c r="L17" s="76"/>
      <c r="M17" s="75"/>
      <c r="N17" s="27">
        <v>0</v>
      </c>
      <c r="O17" s="75"/>
      <c r="P17" s="40">
        <f>SUM(D17:N17)</f>
        <v>-2050824</v>
      </c>
      <c r="Q17" s="72"/>
      <c r="R17" s="6"/>
    </row>
    <row r="18" spans="1:19" ht="21.6" customHeight="1" thickBot="1">
      <c r="A18" s="67" t="s">
        <v>100</v>
      </c>
      <c r="B18" s="18"/>
      <c r="C18" s="66"/>
      <c r="D18" s="79">
        <f>SUM(D12:D17)</f>
        <v>176243080</v>
      </c>
      <c r="E18" s="72"/>
      <c r="F18" s="79">
        <f>SUM(F12:F17)</f>
        <v>125668080</v>
      </c>
      <c r="G18" s="72"/>
      <c r="H18" s="79">
        <f>SUM(H12:H17)</f>
        <v>15431000</v>
      </c>
      <c r="I18" s="72"/>
      <c r="J18" s="79">
        <f>SUM(J12:J17)</f>
        <v>-120524986</v>
      </c>
      <c r="K18" s="72"/>
      <c r="L18" s="80">
        <f>SUM(L10:L13)</f>
        <v>0</v>
      </c>
      <c r="M18" s="72"/>
      <c r="N18" s="79">
        <f>SUM(N12:N17)</f>
        <v>822321100</v>
      </c>
      <c r="O18" s="72"/>
      <c r="P18" s="79">
        <f>SUM(P12:P17)</f>
        <v>1019138274</v>
      </c>
      <c r="Q18" s="72"/>
      <c r="R18" s="6"/>
      <c r="S18" s="40"/>
    </row>
    <row r="19" spans="1:19" s="81" customFormat="1" ht="21.6" customHeight="1" thickTop="1">
      <c r="A19" s="67"/>
      <c r="B19" s="18"/>
      <c r="C19" s="66"/>
      <c r="D19" s="71"/>
      <c r="E19" s="72"/>
      <c r="F19" s="74"/>
      <c r="G19" s="72"/>
      <c r="H19" s="74"/>
      <c r="I19" s="72"/>
      <c r="J19" s="71"/>
      <c r="K19" s="72"/>
      <c r="L19" s="74"/>
      <c r="M19" s="72"/>
      <c r="N19" s="74"/>
      <c r="O19" s="72"/>
      <c r="P19" s="71"/>
      <c r="Q19" s="72"/>
      <c r="R19" s="6"/>
    </row>
    <row r="20" spans="1:19" ht="24" customHeight="1">
      <c r="A20" s="67" t="s">
        <v>142</v>
      </c>
      <c r="B20" s="18"/>
      <c r="C20" s="68"/>
      <c r="D20" s="71">
        <v>176243080</v>
      </c>
      <c r="E20" s="72"/>
      <c r="F20" s="71">
        <v>125668080</v>
      </c>
      <c r="G20" s="72"/>
      <c r="H20" s="73">
        <v>15431000</v>
      </c>
      <c r="I20" s="72"/>
      <c r="J20" s="71">
        <v>-120524986</v>
      </c>
      <c r="K20" s="72"/>
      <c r="L20" s="74"/>
      <c r="M20" s="72"/>
      <c r="N20" s="73">
        <v>822321100</v>
      </c>
      <c r="O20" s="72"/>
      <c r="P20" s="71">
        <v>1019138274</v>
      </c>
      <c r="R20" s="15"/>
    </row>
    <row r="21" spans="1:19" ht="24" customHeight="1">
      <c r="A21" s="39" t="s">
        <v>143</v>
      </c>
      <c r="B21" s="18">
        <v>3</v>
      </c>
      <c r="C21" s="68"/>
      <c r="D21" s="83">
        <v>0</v>
      </c>
      <c r="E21" s="72"/>
      <c r="F21" s="83">
        <v>0</v>
      </c>
      <c r="G21" s="72"/>
      <c r="H21" s="83">
        <v>0</v>
      </c>
      <c r="I21" s="72"/>
      <c r="J21" s="83">
        <v>-72756</v>
      </c>
      <c r="K21" s="72"/>
      <c r="L21" s="74"/>
      <c r="M21" s="72"/>
      <c r="N21" s="83">
        <v>0</v>
      </c>
      <c r="O21" s="72"/>
      <c r="P21" s="84">
        <f>SUM(D21:N21)</f>
        <v>-72756</v>
      </c>
      <c r="R21" s="15"/>
    </row>
    <row r="22" spans="1:19" ht="21.6" customHeight="1">
      <c r="A22" s="67" t="s">
        <v>169</v>
      </c>
      <c r="B22" s="18"/>
      <c r="C22" s="68"/>
      <c r="D22" s="89">
        <f>SUM(D20:D21)</f>
        <v>176243080</v>
      </c>
      <c r="E22" s="90"/>
      <c r="F22" s="89">
        <f>SUM(F20:F21)</f>
        <v>125668080</v>
      </c>
      <c r="G22" s="90"/>
      <c r="H22" s="89">
        <f>SUM(H20:H21)</f>
        <v>15431000</v>
      </c>
      <c r="I22" s="90"/>
      <c r="J22" s="89">
        <f>SUM(J20:J21)</f>
        <v>-120597742</v>
      </c>
      <c r="K22" s="90"/>
      <c r="L22" s="91">
        <v>0</v>
      </c>
      <c r="M22" s="90"/>
      <c r="N22" s="89">
        <f>SUM(N20:N21)</f>
        <v>822321100</v>
      </c>
      <c r="O22" s="90"/>
      <c r="P22" s="89">
        <f>SUM(P20:P21)</f>
        <v>1019065518</v>
      </c>
      <c r="Q22" s="75"/>
    </row>
    <row r="23" spans="1:19" s="81" customFormat="1" ht="21.6" customHeight="1">
      <c r="A23" s="39" t="s">
        <v>152</v>
      </c>
      <c r="B23" s="18"/>
      <c r="C23" s="66"/>
      <c r="D23" s="76"/>
      <c r="E23" s="72"/>
      <c r="F23" s="76"/>
      <c r="G23" s="72"/>
      <c r="H23" s="40"/>
      <c r="I23" s="72"/>
      <c r="J23" s="40"/>
      <c r="K23" s="75"/>
      <c r="L23" s="76"/>
      <c r="M23" s="72"/>
      <c r="N23" s="76"/>
      <c r="O23" s="72"/>
      <c r="P23" s="40"/>
      <c r="Q23" s="72"/>
      <c r="R23" s="6"/>
    </row>
    <row r="24" spans="1:19" s="81" customFormat="1" ht="21.6" customHeight="1">
      <c r="A24" s="39" t="s">
        <v>104</v>
      </c>
      <c r="B24" s="18"/>
      <c r="C24" s="66"/>
      <c r="D24" s="27">
        <v>0</v>
      </c>
      <c r="E24" s="75"/>
      <c r="F24" s="27">
        <v>0</v>
      </c>
      <c r="G24" s="75"/>
      <c r="H24" s="27">
        <v>0</v>
      </c>
      <c r="I24" s="75"/>
      <c r="J24" s="27">
        <v>29826285</v>
      </c>
      <c r="K24" s="75"/>
      <c r="L24" s="76"/>
      <c r="M24" s="75"/>
      <c r="N24" s="27">
        <v>0</v>
      </c>
      <c r="O24" s="75"/>
      <c r="P24" s="40">
        <f>SUM(D24:N24)</f>
        <v>29826285</v>
      </c>
      <c r="Q24" s="72"/>
      <c r="R24" s="6"/>
      <c r="S24" s="71"/>
    </row>
    <row r="25" spans="1:19" s="81" customFormat="1" ht="21.6" customHeight="1">
      <c r="A25" s="39" t="s">
        <v>138</v>
      </c>
      <c r="B25" s="18"/>
      <c r="C25" s="66"/>
      <c r="D25" s="76"/>
      <c r="E25" s="75"/>
      <c r="F25" s="76"/>
      <c r="G25" s="75"/>
      <c r="H25" s="76"/>
      <c r="I25" s="75"/>
      <c r="J25" s="76"/>
      <c r="K25" s="75"/>
      <c r="L25" s="76"/>
      <c r="M25" s="75"/>
      <c r="N25" s="76"/>
      <c r="O25" s="75"/>
      <c r="P25" s="40"/>
      <c r="Q25" s="72"/>
      <c r="R25" s="6"/>
    </row>
    <row r="26" spans="1:19" s="81" customFormat="1" ht="21.6" customHeight="1">
      <c r="A26" s="39" t="s">
        <v>171</v>
      </c>
      <c r="B26" s="18"/>
      <c r="C26" s="66"/>
      <c r="D26" s="27">
        <v>0</v>
      </c>
      <c r="E26" s="75"/>
      <c r="F26" s="27">
        <v>0</v>
      </c>
      <c r="G26" s="75"/>
      <c r="H26" s="27">
        <v>0</v>
      </c>
      <c r="I26" s="75"/>
      <c r="J26" s="27">
        <v>-1931785</v>
      </c>
      <c r="K26" s="75"/>
      <c r="L26" s="76"/>
      <c r="M26" s="75"/>
      <c r="N26" s="27">
        <v>0</v>
      </c>
      <c r="O26" s="75"/>
      <c r="P26" s="40">
        <f>SUM(D26:N26)</f>
        <v>-1931785</v>
      </c>
      <c r="Q26" s="72"/>
      <c r="R26" s="6"/>
    </row>
    <row r="27" spans="1:19" ht="21.6" customHeight="1" thickBot="1">
      <c r="A27" s="67" t="s">
        <v>115</v>
      </c>
      <c r="B27" s="18"/>
      <c r="C27" s="66"/>
      <c r="D27" s="79">
        <f>SUM(D22:D26)</f>
        <v>176243080</v>
      </c>
      <c r="E27" s="72"/>
      <c r="F27" s="79">
        <f>SUM(F22:F26)</f>
        <v>125668080</v>
      </c>
      <c r="G27" s="72"/>
      <c r="H27" s="79">
        <f>SUM(H22:H26)</f>
        <v>15431000</v>
      </c>
      <c r="I27" s="72"/>
      <c r="J27" s="79">
        <f>SUM(J22:J26)</f>
        <v>-92703242</v>
      </c>
      <c r="K27" s="72"/>
      <c r="L27" s="80">
        <f>SUM(L18:L23)</f>
        <v>0</v>
      </c>
      <c r="M27" s="72"/>
      <c r="N27" s="79">
        <f>SUM(N22:N26)</f>
        <v>822321100</v>
      </c>
      <c r="O27" s="72"/>
      <c r="P27" s="79">
        <f>SUM(P22:P26)</f>
        <v>1046960018</v>
      </c>
      <c r="Q27" s="72"/>
      <c r="R27" s="6"/>
      <c r="S27" s="40"/>
    </row>
    <row r="28" spans="1:19" ht="21.6" customHeight="1" thickTop="1">
      <c r="A28" s="87"/>
      <c r="B28" s="18"/>
      <c r="C28" s="66"/>
      <c r="D28" s="87"/>
      <c r="E28" s="88"/>
      <c r="F28" s="88"/>
      <c r="G28" s="88"/>
      <c r="H28" s="88"/>
      <c r="I28" s="88"/>
      <c r="J28" s="4"/>
      <c r="K28" s="3"/>
      <c r="L28" s="3"/>
      <c r="M28" s="3"/>
      <c r="N28" s="3"/>
      <c r="O28" s="3"/>
      <c r="P28" s="4"/>
      <c r="Q28" s="88"/>
    </row>
    <row r="29" spans="1:19" ht="21.6" customHeight="1">
      <c r="A29" s="87"/>
      <c r="B29" s="18"/>
      <c r="C29" s="66"/>
      <c r="D29" s="71"/>
      <c r="E29" s="88"/>
      <c r="F29" s="71"/>
      <c r="G29" s="88"/>
      <c r="H29" s="71"/>
      <c r="I29" s="88"/>
      <c r="J29" s="71"/>
      <c r="K29" s="88"/>
      <c r="L29" s="88"/>
      <c r="M29" s="88"/>
      <c r="N29" s="71"/>
      <c r="O29" s="88"/>
      <c r="P29" s="71"/>
      <c r="Q29" s="88"/>
    </row>
    <row r="30" spans="1:19" ht="21.6" customHeight="1">
      <c r="A30" s="87"/>
      <c r="B30" s="18"/>
      <c r="C30" s="66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8"/>
    </row>
    <row r="31" spans="1:19" ht="21.6" customHeight="1">
      <c r="D31" s="92"/>
      <c r="F31" s="92"/>
      <c r="H31" s="92"/>
      <c r="J31" s="92"/>
      <c r="N31" s="92"/>
      <c r="P31" s="92"/>
    </row>
  </sheetData>
  <mergeCells count="5">
    <mergeCell ref="A3:P3"/>
    <mergeCell ref="A4:P4"/>
    <mergeCell ref="A5:P5"/>
    <mergeCell ref="H8:J8"/>
    <mergeCell ref="A2:P2"/>
  </mergeCells>
  <pageMargins left="0.6" right="0.05" top="0.17" bottom="0" header="0.05" footer="0"/>
  <pageSetup paperSize="9" scale="84" fitToHeight="0" orientation="landscape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Virat Apiwattanaphong</cp:lastModifiedBy>
  <cp:lastPrinted>2021-02-25T10:26:21Z</cp:lastPrinted>
  <dcterms:created xsi:type="dcterms:W3CDTF">2017-03-06T10:34:25Z</dcterms:created>
  <dcterms:modified xsi:type="dcterms:W3CDTF">2021-02-25T11:20:45Z</dcterms:modified>
</cp:coreProperties>
</file>