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Yggdrazil Group Co Ltd\Yggdrazil Group_Dec2020 [Y_E]\"/>
    </mc:Choice>
  </mc:AlternateContent>
  <xr:revisionPtr revIDLastSave="0" documentId="13_ncr:1_{FB16C742-9DB6-4FE0-A4E0-0E1A02DBFE22}" xr6:coauthVersionLast="45" xr6:coauthVersionMax="45" xr10:uidLastSave="{00000000-0000-0000-0000-000000000000}"/>
  <bookViews>
    <workbookView xWindow="-120" yWindow="-120" windowWidth="21840" windowHeight="13140" tabRatio="644" activeTab="3" xr2:uid="{00000000-000D-0000-FFFF-FFFF00000000}"/>
  </bookViews>
  <sheets>
    <sheet name="Eng5-6 " sheetId="1" r:id="rId1"/>
    <sheet name="Eng7" sheetId="2" r:id="rId2"/>
    <sheet name="Eng8" sheetId="3" r:id="rId3"/>
    <sheet name="Eng9-10" sheetId="4" r:id="rId4"/>
  </sheets>
  <externalReferences>
    <externalReference r:id="rId5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'Eng5-6 '!$A$1:$I$104</definedName>
    <definedName name="_xlnm.Print_Area" localSheetId="1">'Eng7'!$A$1:$G$54</definedName>
    <definedName name="_xlnm.Print_Area" localSheetId="3">'Eng9-10'!$A$1:$H$105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204B09EB_5C50_4295_8646_DFB0C8FF0A8A_.wvu.PrintArea" localSheetId="0" hidden="1">'Eng5-6 '!$A$1:$I$104</definedName>
    <definedName name="Z_3D4EB5AF_BD60_4F22_B0C4_5DE880A14FD1_.wvu.PrintArea" localSheetId="0" hidden="1">'Eng5-6 '!$A$1:$I$104</definedName>
    <definedName name="Z_56F990A6_41DB_4E70_9321_53D88406D505_.wvu.PrintArea" localSheetId="0" hidden="1">'Eng5-6 '!$A$1:$I$104</definedName>
    <definedName name="Z_90E8D6E0_45C5_44E3_B8F4_A145B85062F1_.wvu.PrintArea" localSheetId="0" hidden="1">'Eng5-6 '!$A$1:$I$104</definedName>
    <definedName name="Z_A9A7E4B8_3730_4914_B40A_F3DB12B03DB3_.wvu.PrintArea" localSheetId="0" hidden="1">'Eng5-6 '!$A$1:$I$104</definedName>
    <definedName name="Z_B0367BF5_48DB_436E_8517_1C9D8AD84AA2_.wvu.PrintArea" localSheetId="0" hidden="1">'Eng5-6 '!$A$1:$I$104</definedName>
    <definedName name="Z_FCF2716C_A41B_4B65_944A_D26F70CFF6D9_.wvu.PrintArea" localSheetId="0" hidden="1">'Eng5-6 '!$A$1:$I$104</definedName>
    <definedName name="Z_FCF2716C_A41B_4B65_944A_D26F70CFF6D9_.wvu.PrintArea" localSheetId="3" hidden="1">'Eng9-10'!$A$1:$H$105</definedName>
    <definedName name="Z_FFF03E12_7264_4BB7_A764_2D7F9C39EB1A_.wvu.PrintArea" localSheetId="0" hidden="1">'Eng5-6 '!$A$1:$I$104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3" i="4" l="1"/>
  <c r="F53" i="4" l="1"/>
  <c r="S32" i="3"/>
  <c r="S30" i="3"/>
  <c r="E41" i="2" l="1"/>
  <c r="G97" i="1"/>
  <c r="G23" i="1" l="1"/>
  <c r="S31" i="3" l="1"/>
  <c r="S25" i="3"/>
  <c r="H73" i="4" l="1"/>
  <c r="H53" i="4" l="1"/>
  <c r="G41" i="2"/>
  <c r="G33" i="2"/>
  <c r="G13" i="2"/>
  <c r="G19" i="2" s="1"/>
  <c r="G22" i="2" s="1"/>
  <c r="I76" i="1"/>
  <c r="I68" i="1"/>
  <c r="I34" i="1"/>
  <c r="I23" i="1"/>
  <c r="G20" i="3"/>
  <c r="I20" i="3"/>
  <c r="I23" i="3" s="1"/>
  <c r="I27" i="3" s="1"/>
  <c r="I34" i="3" s="1"/>
  <c r="K20" i="3"/>
  <c r="K23" i="3" s="1"/>
  <c r="K27" i="3" s="1"/>
  <c r="K34" i="3" s="1"/>
  <c r="M20" i="3"/>
  <c r="M23" i="3" s="1"/>
  <c r="M27" i="3" s="1"/>
  <c r="M34" i="3" s="1"/>
  <c r="O20" i="3"/>
  <c r="O23" i="3" s="1"/>
  <c r="O27" i="3" s="1"/>
  <c r="O34" i="3" s="1"/>
  <c r="Q20" i="3"/>
  <c r="Q23" i="3" s="1"/>
  <c r="Q27" i="3" s="1"/>
  <c r="Q34" i="3" s="1"/>
  <c r="S12" i="3"/>
  <c r="S15" i="3"/>
  <c r="S16" i="3"/>
  <c r="S17" i="3"/>
  <c r="S18" i="3"/>
  <c r="S20" i="3" l="1"/>
  <c r="G23" i="3"/>
  <c r="G25" i="2"/>
  <c r="G43" i="2"/>
  <c r="I78" i="1"/>
  <c r="I36" i="1"/>
  <c r="I97" i="1"/>
  <c r="G68" i="1"/>
  <c r="G27" i="3" l="1"/>
  <c r="G34" i="3" s="1"/>
  <c r="S23" i="3"/>
  <c r="S27" i="3" s="1"/>
  <c r="S34" i="3" s="1"/>
  <c r="G45" i="2"/>
  <c r="H9" i="4"/>
  <c r="H25" i="4" s="1"/>
  <c r="H37" i="4" s="1"/>
  <c r="H42" i="4" s="1"/>
  <c r="H75" i="4" s="1"/>
  <c r="H78" i="4" s="1"/>
  <c r="A56" i="4"/>
  <c r="A105" i="4" s="1"/>
  <c r="A1" i="3"/>
  <c r="A1" i="4" s="1"/>
  <c r="A57" i="4" s="1"/>
  <c r="A1" i="2"/>
  <c r="A104" i="1"/>
  <c r="G76" i="1"/>
  <c r="A52" i="1"/>
  <c r="A50" i="1"/>
  <c r="E13" i="2" l="1"/>
  <c r="E19" i="2" s="1"/>
  <c r="E22" i="2" s="1"/>
  <c r="F73" i="4"/>
  <c r="E33" i="2"/>
  <c r="E43" i="2" s="1"/>
  <c r="G34" i="1"/>
  <c r="G36" i="1" s="1"/>
  <c r="E25" i="2" l="1"/>
  <c r="F9" i="4"/>
  <c r="F25" i="4" s="1"/>
  <c r="F37" i="4" s="1"/>
  <c r="G78" i="1"/>
  <c r="F42" i="4" l="1"/>
  <c r="E45" i="2"/>
  <c r="F75" i="4" l="1"/>
  <c r="G99" i="1" l="1"/>
  <c r="F78" i="4"/>
</calcChain>
</file>

<file path=xl/sharedStrings.xml><?xml version="1.0" encoding="utf-8"?>
<sst xmlns="http://schemas.openxmlformats.org/spreadsheetml/2006/main" count="245" uniqueCount="180">
  <si>
    <t>Yggdrazil Group Public Company Limited</t>
  </si>
  <si>
    <t>Statement of Financial Position</t>
  </si>
  <si>
    <t>2019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</si>
  <si>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</si>
  <si>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</si>
  <si>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</si>
  <si>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</si>
  <si>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</si>
  <si>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</si>
  <si>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</si>
  <si>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</si>
  <si>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-</t>
  </si>
  <si>
    <t>Other current assets</t>
  </si>
  <si>
    <t>Total current assets</t>
  </si>
  <si>
    <t>Non-current assets</t>
  </si>
  <si>
    <t>Restricted fixed deposits</t>
  </si>
  <si>
    <t>Leasehold improvement and equipment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</si>
  <si>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</si>
  <si>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</si>
  <si>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</si>
  <si>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</si>
  <si>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</si>
  <si>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Director ________________________________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</si>
  <si>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</si>
  <si>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</si>
  <si>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</si>
  <si>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</si>
  <si>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</si>
  <si>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</si>
  <si>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</si>
  <si>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</si>
  <si>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</si>
  <si>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</si>
  <si>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</si>
  <si>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</si>
  <si>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</si>
  <si>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</si>
  <si>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</si>
  <si>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180,000,000 shares</t>
  </si>
  <si>
    <t xml:space="preserve">      of par Baht 0.50 each</t>
  </si>
  <si>
    <t>Issued and fully paid-up share capital</t>
  </si>
  <si>
    <t>Premium on paid-up capital</t>
  </si>
  <si>
    <t>Retained earnings</t>
  </si>
  <si>
    <t xml:space="preserve"> 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</si>
  <si>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</si>
  <si>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</si>
  <si>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</si>
  <si>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</si>
  <si>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</si>
  <si>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</si>
  <si>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 from sales or services</t>
  </si>
  <si>
    <t>Other income</t>
  </si>
  <si>
    <t>Cost of sales of goods or of services</t>
  </si>
  <si>
    <t>Finance costs</t>
  </si>
  <si>
    <t>Profit for the year</t>
  </si>
  <si>
    <t>Other comprehensive income:</t>
  </si>
  <si>
    <t>Item that will be reclassified subsequently to profit or loss</t>
  </si>
  <si>
    <t xml:space="preserve">   Income tax relating to items</t>
  </si>
  <si>
    <t xml:space="preserve">      that will be reclassified subsequently to profit or loss</t>
  </si>
  <si>
    <t>Total items that will be reclassified subsequently to profit or loss</t>
  </si>
  <si>
    <t>Items that will not be reclassified to profit or loss</t>
  </si>
  <si>
    <t xml:space="preserve">   Remeasurements of post-employment benefit obligations</t>
  </si>
  <si>
    <t xml:space="preserve">      that will not be reclassified subsequently to profit or loss</t>
  </si>
  <si>
    <t>Other comprehensive income for the year - net of tax</t>
  </si>
  <si>
    <t>Total comprehensive income for the year</t>
  </si>
  <si>
    <t>Earnings per share</t>
  </si>
  <si>
    <t>Basic earnings per share</t>
  </si>
  <si>
    <t>Statement of Changes in Equity</t>
  </si>
  <si>
    <t>Issued and</t>
  </si>
  <si>
    <t>Fair value of</t>
  </si>
  <si>
    <t>Remeasurement of</t>
  </si>
  <si>
    <t>fully paid-up</t>
  </si>
  <si>
    <t>Premium on</t>
  </si>
  <si>
    <t>Legal</t>
  </si>
  <si>
    <t>retained</t>
  </si>
  <si>
    <t>available-for-sale</t>
  </si>
  <si>
    <t>post-employment</t>
  </si>
  <si>
    <t>share capital</t>
  </si>
  <si>
    <t xml:space="preserve">  paid-up capital</t>
  </si>
  <si>
    <t>reserve</t>
  </si>
  <si>
    <t>earnings</t>
  </si>
  <si>
    <t>benefit obligations</t>
  </si>
  <si>
    <t>Total</t>
  </si>
  <si>
    <t>Changes in equity for the year</t>
  </si>
  <si>
    <t>Legal reserve</t>
  </si>
  <si>
    <t>Dividends</t>
  </si>
  <si>
    <t>Opening balance as at 1 January 2019</t>
  </si>
  <si>
    <t>Proceeds from shares issued</t>
  </si>
  <si>
    <t>Closing balance as at 31 December 2019</t>
  </si>
  <si>
    <t>Statement of Cash Flows</t>
  </si>
  <si>
    <t>Note</t>
  </si>
  <si>
    <t>Cash flows from operating activities</t>
  </si>
  <si>
    <t>Profit before income tax</t>
  </si>
  <si>
    <t>Adjustments for :</t>
  </si>
  <si>
    <t>Depreciation and amortisation</t>
  </si>
  <si>
    <t>Employee benefit expense</t>
  </si>
  <si>
    <t>Gain on disposal of equipment</t>
  </si>
  <si>
    <t>Interest income</t>
  </si>
  <si>
    <t>Interest expense</t>
  </si>
  <si>
    <t xml:space="preserve">   in operating assets and liabilities</t>
  </si>
  <si>
    <t>Decrease (increase) in operating assets :</t>
  </si>
  <si>
    <t>Increase (decrease) in operating liabilities :</t>
  </si>
  <si>
    <t>Interest received</t>
  </si>
  <si>
    <t>Interest paid</t>
  </si>
  <si>
    <t>Income tax paid</t>
  </si>
  <si>
    <t>Cash flows from investing activities</t>
  </si>
  <si>
    <t>Cash receipt from disposal of investments</t>
  </si>
  <si>
    <t>Cash payment for purchase of equipment</t>
  </si>
  <si>
    <t>Cash payment for purchase of computer software</t>
  </si>
  <si>
    <t>Cash receipt from disposal of equipment</t>
  </si>
  <si>
    <t>Cash payment for restricted fixed deposits</t>
  </si>
  <si>
    <t>Net cash used in investing activities</t>
  </si>
  <si>
    <t>Cash flows from financing activities</t>
  </si>
  <si>
    <t>Dividend payment</t>
  </si>
  <si>
    <t>Cash receipt from paid-up share capital</t>
  </si>
  <si>
    <t>Repayment of borrowings</t>
  </si>
  <si>
    <t>Cash and cash equivalents at the beginning of the year</t>
  </si>
  <si>
    <t>Cash and cash equivalents at the end of the year</t>
  </si>
  <si>
    <t>Non-cash transactions</t>
  </si>
  <si>
    <t xml:space="preserve">Total items that will not be reclassified subsequently </t>
  </si>
  <si>
    <t xml:space="preserve">    to profit or loss</t>
  </si>
  <si>
    <t>Contract assets</t>
  </si>
  <si>
    <t>Contract liabilities</t>
  </si>
  <si>
    <t>Cash payment for share issue cost</t>
  </si>
  <si>
    <t>Cash receipt from bank overdraft</t>
  </si>
  <si>
    <t>Accrued share issue costs</t>
  </si>
  <si>
    <t>Net cash generated from operating activities</t>
  </si>
  <si>
    <t>Selling expenses</t>
  </si>
  <si>
    <t>Administrative expenses</t>
  </si>
  <si>
    <t>Current portion of long-term borrowings</t>
  </si>
  <si>
    <t>Bank overdrafts</t>
  </si>
  <si>
    <r>
      <t>Statement of Cash Flows</t>
    </r>
    <r>
      <rPr>
        <sz val="10"/>
        <rFont val="Arial"/>
        <family val="2"/>
      </rPr>
      <t xml:space="preserve"> (Cont'd)</t>
    </r>
  </si>
  <si>
    <t xml:space="preserve">   Increase (decrease) in value of available-for-sale investments</t>
  </si>
  <si>
    <t>Opening balance as at 1 January 2020</t>
  </si>
  <si>
    <t>Closing balance as at 31 December 2020</t>
  </si>
  <si>
    <t>For the year ended 31 December 2020</t>
  </si>
  <si>
    <t>As at 31 December 2020</t>
  </si>
  <si>
    <t>2020</t>
  </si>
  <si>
    <t>Financial assets measured at amortised cost</t>
  </si>
  <si>
    <t xml:space="preserve">Financial assets measured at fair value </t>
  </si>
  <si>
    <t xml:space="preserve">through profit or loss </t>
  </si>
  <si>
    <t>Right-of-use assets</t>
  </si>
  <si>
    <t>Intangible assets</t>
  </si>
  <si>
    <t>Current portion of lease liabilities</t>
  </si>
  <si>
    <t>Lease liabilities</t>
  </si>
  <si>
    <t>Gross profit</t>
  </si>
  <si>
    <t xml:space="preserve">Profit before finance costs and income tax </t>
  </si>
  <si>
    <t xml:space="preserve">Profit before income tax </t>
  </si>
  <si>
    <t>Gain from changes in fair value of financial assets</t>
  </si>
  <si>
    <t>Write-off non-creditable withholding tax</t>
  </si>
  <si>
    <t>Expected credit loss (reversal)</t>
  </si>
  <si>
    <t xml:space="preserve">Adjusted expense from rental reduction </t>
  </si>
  <si>
    <t>Unrealised loss on exchange rate</t>
  </si>
  <si>
    <t>Cash payment for financial assets</t>
  </si>
  <si>
    <t>Cash payment for game development cost</t>
  </si>
  <si>
    <t>Repayment of bank overdrafts</t>
  </si>
  <si>
    <t>Repayments on lease liabilities</t>
  </si>
  <si>
    <t>Account payable for purchases of equipment and</t>
  </si>
  <si>
    <t>computer hardware</t>
  </si>
  <si>
    <t>Reclassification from restricted fixed deposits to</t>
  </si>
  <si>
    <t xml:space="preserve"> financial assets</t>
  </si>
  <si>
    <t xml:space="preserve">Impact of first-time adoption of </t>
  </si>
  <si>
    <t>new financial reporting standards</t>
  </si>
  <si>
    <t xml:space="preserve">Closing balance after adjustment </t>
  </si>
  <si>
    <t xml:space="preserve">                 (Mr. Tanat Juwiwat)</t>
  </si>
  <si>
    <t xml:space="preserve">(Mr. Saroot Tubloy)         </t>
  </si>
  <si>
    <t>Reclassified</t>
  </si>
  <si>
    <t xml:space="preserve"> investments</t>
  </si>
  <si>
    <t xml:space="preserve">      of par Baht 0.50 each)</t>
  </si>
  <si>
    <t>Financial derivatives assets</t>
  </si>
  <si>
    <t>Allowance for obsolete inventories</t>
  </si>
  <si>
    <t>Gain from changes in fair value of derivatives</t>
  </si>
  <si>
    <t>Share issued cost</t>
  </si>
  <si>
    <t xml:space="preserve">Net (decrease) increase in cash and cash equivalents </t>
  </si>
  <si>
    <t>Net cash (used in) generated from financing activities</t>
  </si>
  <si>
    <t>Loss on exchange rate</t>
  </si>
  <si>
    <t>Income (expenses) tax</t>
  </si>
  <si>
    <t>11,14</t>
  </si>
  <si>
    <t xml:space="preserve">Profit from operations before change 
</t>
  </si>
  <si>
    <t>Cash generated from operations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</si>
</sst>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??_);_(@_)"/>
    <numFmt numFmtId="169" formatCode="[$-409]d\-mmm\-yy;@"/>
    <numFmt numFmtId="170" formatCode="#,##0;\(#,##0\);\-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sz val="10"/>
      <name val="ApFont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9" fontId="4" fillId="0" borderId="0"/>
    <xf numFmtId="164" fontId="5" fillId="0" borderId="0" applyFont="0" applyFill="0" applyBorder="0" applyAlignment="0" applyProtection="0"/>
    <xf numFmtId="0" fontId="4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8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4" applyNumberFormat="0" applyFill="0" applyAlignment="0">
      <protection locked="0"/>
    </xf>
    <xf numFmtId="0" fontId="1" fillId="0" borderId="0"/>
    <xf numFmtId="0" fontId="11" fillId="0" borderId="0"/>
    <xf numFmtId="0" fontId="8" fillId="0" borderId="0"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</cellStyleXfs>
  <cellXfs count="12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4" fillId="0" borderId="2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5" fontId="3" fillId="0" borderId="0" xfId="0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165" fontId="3" fillId="0" borderId="0" xfId="6" quotePrefix="1" applyNumberFormat="1" applyFont="1" applyFill="1" applyAlignment="1">
      <alignment horizontal="right" vertical="center"/>
    </xf>
    <xf numFmtId="165" fontId="3" fillId="0" borderId="1" xfId="6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 wrapText="1"/>
    </xf>
    <xf numFmtId="49" fontId="3" fillId="0" borderId="0" xfId="0" applyNumberFormat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5" fontId="4" fillId="0" borderId="0" xfId="8" applyNumberFormat="1" applyFont="1" applyFill="1" applyBorder="1" applyAlignment="1">
      <alignment vertical="center"/>
    </xf>
    <xf numFmtId="169" fontId="4" fillId="0" borderId="0" xfId="9" applyFont="1" applyFill="1" applyAlignment="1">
      <alignment vertical="center"/>
    </xf>
    <xf numFmtId="49" fontId="4" fillId="0" borderId="0" xfId="3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165" fontId="4" fillId="0" borderId="0" xfId="10" applyNumberFormat="1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165" fontId="4" fillId="0" borderId="1" xfId="8" applyNumberFormat="1" applyFont="1" applyFill="1" applyBorder="1" applyAlignment="1">
      <alignment vertical="center"/>
    </xf>
    <xf numFmtId="0" fontId="3" fillId="0" borderId="0" xfId="11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4" fillId="0" borderId="0" xfId="12" applyFont="1" applyFill="1" applyAlignment="1">
      <alignment vertical="center"/>
    </xf>
    <xf numFmtId="170" fontId="4" fillId="0" borderId="0" xfId="3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0" xfId="8" applyNumberFormat="1" applyFont="1" applyFill="1" applyBorder="1" applyAlignment="1">
      <alignment vertical="center"/>
    </xf>
    <xf numFmtId="165" fontId="4" fillId="2" borderId="0" xfId="10" applyNumberFormat="1" applyFont="1" applyFill="1" applyAlignment="1">
      <alignment horizontal="right" vertical="center"/>
    </xf>
    <xf numFmtId="165" fontId="4" fillId="2" borderId="1" xfId="10" applyNumberFormat="1" applyFont="1" applyFill="1" applyBorder="1" applyAlignment="1">
      <alignment horizontal="right" vertical="center"/>
    </xf>
    <xf numFmtId="165" fontId="4" fillId="2" borderId="1" xfId="8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7" applyFont="1" applyAlignment="1">
      <alignment vertical="center"/>
    </xf>
    <xf numFmtId="169" fontId="8" fillId="0" borderId="0" xfId="9" applyFont="1" applyAlignment="1">
      <alignment vertical="center"/>
    </xf>
    <xf numFmtId="0" fontId="4" fillId="0" borderId="0" xfId="7" applyFont="1" applyAlignment="1">
      <alignment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3" fontId="10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18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</cellXfs>
  <cellStyles count="54">
    <cellStyle name="Comma" xfId="1" builtinId="3"/>
    <cellStyle name="Comma 10 2 2 2" xfId="2" xr:uid="{00000000-0005-0000-0000-000001000000}"/>
    <cellStyle name="Comma 10 2 2 2 2" xfId="36" xr:uid="{07A26807-32B1-4475-98EF-9B53ABB6EEF4}"/>
    <cellStyle name="Comma 12 19 2" xfId="46" xr:uid="{C657B1B6-EB6D-4458-9B39-3E2EA65624B9}"/>
    <cellStyle name="Comma 164 2" xfId="47" xr:uid="{0D821FB8-3EA6-45D3-8F09-A8866A5A4161}"/>
    <cellStyle name="Comma 2" xfId="30" xr:uid="{A0601012-0C9E-4D57-AFBE-F26577AF6C5E}"/>
    <cellStyle name="Comma 2 12" xfId="6" xr:uid="{00000000-0005-0000-0000-000002000000}"/>
    <cellStyle name="Comma 2 12 2" xfId="37" xr:uid="{3D62F264-0E2D-406E-BEB6-9617E691872E}"/>
    <cellStyle name="Comma 2 12 3" xfId="25" xr:uid="{F1978934-F8E6-411F-84B7-3C9B8C6AF069}"/>
    <cellStyle name="Comma 2 4 18" xfId="8" xr:uid="{00000000-0005-0000-0000-000003000000}"/>
    <cellStyle name="Comma 2 4 18 2" xfId="38" xr:uid="{651B2B66-713D-4F41-9268-37871094F49E}"/>
    <cellStyle name="Comma 2 4 18 5" xfId="27" xr:uid="{18BAA326-97BC-49EE-86EF-21F75AC7F0CA}"/>
    <cellStyle name="Comma 3" xfId="35" xr:uid="{710B4946-5F84-40B2-B1D3-F97061510131}"/>
    <cellStyle name="Comma 3 2" xfId="10" xr:uid="{00000000-0005-0000-0000-000004000000}"/>
    <cellStyle name="Comma 3 2 10 3" xfId="28" xr:uid="{73FE53F6-64BC-4DE6-9375-B3ADE22F42C2}"/>
    <cellStyle name="Comma 3 2 2" xfId="39" xr:uid="{7E1CEF84-1457-4D02-A7DF-239666D9AB8B}"/>
    <cellStyle name="Comma 3 26 2" xfId="51" xr:uid="{36E866EA-63A2-4883-9496-54E7F4C85AF0}"/>
    <cellStyle name="Comma 4" xfId="50" xr:uid="{928F3B25-A248-4552-83BA-05BF9562E5E8}"/>
    <cellStyle name="Comma 5" xfId="33" xr:uid="{2512F3CF-9132-4305-A5F8-0439CDF995A4}"/>
    <cellStyle name="Comma 5 2 6" xfId="20" xr:uid="{347837EE-0E32-40FA-BEC8-E5A0A86228DB}"/>
    <cellStyle name="Comma 99" xfId="24" xr:uid="{135AE945-23BD-4A27-BB34-94C9D76762FD}"/>
    <cellStyle name="Followed Hyperlink 2" xfId="15" xr:uid="{C21C090F-C419-4AB2-A792-3DD85510CE58}"/>
    <cellStyle name="Hyperlink 2" xfId="17" xr:uid="{0A8FBBB8-FB4F-4738-A78E-A0EF6B019AA0}"/>
    <cellStyle name="Hyperlink 3" xfId="42" xr:uid="{5D873957-A4B4-4257-BC71-58210B2D9429}"/>
    <cellStyle name="Hyperlink 4" xfId="14" xr:uid="{169D6AEA-6B95-471B-948B-59675B890D20}"/>
    <cellStyle name="Normal" xfId="0" builtinId="0"/>
    <cellStyle name="Normal 11 2 4" xfId="4" xr:uid="{00000000-0005-0000-0000-000006000000}"/>
    <cellStyle name="Normal 11 2 4 2" xfId="22" xr:uid="{582AD893-1789-49BD-A64E-78D2DF53DC73}"/>
    <cellStyle name="Normal 110" xfId="13" xr:uid="{AEE9D905-B00C-48F1-AB5B-0E6BD0A0A247}"/>
    <cellStyle name="Normal 16" xfId="45" xr:uid="{F57F5DA3-3AC0-4CE8-A2BB-351BA1610C76}"/>
    <cellStyle name="Normal 2" xfId="16" xr:uid="{F7766818-4010-4E37-9430-36B2F9B7E73F}"/>
    <cellStyle name="Normal 2 10" xfId="3" xr:uid="{00000000-0005-0000-0000-000007000000}"/>
    <cellStyle name="Normal 2 10 2" xfId="21" xr:uid="{AD062E36-D660-43AC-95CD-C0B1E01A5995}"/>
    <cellStyle name="Normal 2 2 2 8" xfId="9" xr:uid="{00000000-0005-0000-0000-000008000000}"/>
    <cellStyle name="Normal 2 23" xfId="49" xr:uid="{39E1316E-45EF-4096-8D62-B229F94192DA}"/>
    <cellStyle name="Normal 2 3 2" xfId="7" xr:uid="{00000000-0005-0000-0000-000009000000}"/>
    <cellStyle name="Normal 2 3 2 2" xfId="26" xr:uid="{DDE2B531-18AA-4195-BE43-6ECDCE66C476}"/>
    <cellStyle name="Normal 2 6" xfId="44" xr:uid="{D10BEAD2-4A0C-44C4-A7E9-5D47781D1123}"/>
    <cellStyle name="Normal 200" xfId="53" xr:uid="{D6C69BF8-AFAB-4F73-8FBE-F679B841B912}"/>
    <cellStyle name="Normal 252 2" xfId="43" xr:uid="{AABE3F33-C339-4F05-AF8F-C6B988E570F4}"/>
    <cellStyle name="Normal 3" xfId="32" xr:uid="{46C2A457-1236-40EE-B329-9760483DA2CB}"/>
    <cellStyle name="Normal 392" xfId="52" xr:uid="{F8FBBD64-447B-44FA-8673-35797B5EE3E7}"/>
    <cellStyle name="Normal 4" xfId="34" xr:uid="{6F211A46-6674-4F3D-803A-30B08634DDD5}"/>
    <cellStyle name="Normal 4 17" xfId="18" xr:uid="{A52ECB4D-DB95-4D94-AB57-8DE24B13EB25}"/>
    <cellStyle name="Normal 4 2" xfId="41" xr:uid="{9344BE36-E374-46D0-935F-A928306315B1}"/>
    <cellStyle name="Normal 4 3 2 3 2" xfId="48" xr:uid="{D84D07E9-A55C-48A9-B89C-BC27DEBCF459}"/>
    <cellStyle name="Normal 400" xfId="31" xr:uid="{D0A6581D-8D10-4D7A-82E0-9A5C0522CD78}"/>
    <cellStyle name="Normal 5" xfId="23" xr:uid="{8EA89D9A-FE6D-45BD-B1A6-8D61BDB9B5F0}"/>
    <cellStyle name="Normal 5 16" xfId="12" xr:uid="{00000000-0005-0000-0000-00000A000000}"/>
    <cellStyle name="Normal 5 16 2" xfId="40" xr:uid="{EF264C16-4757-45CB-AE26-2831B9F69D2D}"/>
    <cellStyle name="Normal 5 16 3" xfId="29" xr:uid="{BDB227BB-75F1-4099-BE81-44E0F9562D94}"/>
    <cellStyle name="Normal 5 2 2 3" xfId="11" xr:uid="{00000000-0005-0000-0000-00000B000000}"/>
    <cellStyle name="Normal 99" xfId="19" xr:uid="{203595D2-2DDB-4ED5-A73A-31E343A39244}"/>
    <cellStyle name="Normal_Noble-47t" xfId="5" xr:uid="{00000000-0005-0000-0000-00000C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K109"/>
  <sheetViews>
    <sheetView topLeftCell="A88" zoomScaleNormal="100" zoomScaleSheetLayoutView="98" workbookViewId="0">
      <selection activeCell="D97" sqref="D97"/>
    </sheetView>
  </sheetViews>
  <sheetFormatPr defaultColWidth="9.140625" defaultRowHeight="16.5" customHeight="1"/>
  <cols>
    <col min="1" max="2" width="1.7109375" style="5" customWidth="1"/>
    <col min="3" max="3" width="39.42578125" style="5" customWidth="1"/>
    <col min="4" max="4" width="11.140625" style="5" customWidth="1"/>
    <col min="5" max="5" width="6.5703125" style="2" customWidth="1"/>
    <col min="6" max="6" width="0.85546875" style="2" customWidth="1"/>
    <col min="7" max="7" width="13.85546875" style="3" customWidth="1"/>
    <col min="8" max="8" width="0.85546875" style="4" customWidth="1"/>
    <col min="9" max="9" width="12.7109375" style="3" customWidth="1"/>
    <col min="10" max="16384" width="9.140625" style="5"/>
  </cols>
  <sheetData>
    <row r="1" spans="1:9" ht="16.5" customHeight="1">
      <c r="A1" s="1" t="s">
        <v>0</v>
      </c>
      <c r="B1" s="1"/>
      <c r="C1" s="1"/>
      <c r="D1" s="1"/>
    </row>
    <row r="2" spans="1:9" ht="16.5" customHeight="1">
      <c r="A2" s="1" t="s">
        <v>1</v>
      </c>
      <c r="B2" s="1"/>
      <c r="C2" s="1"/>
      <c r="D2" s="1"/>
    </row>
    <row r="3" spans="1:9" ht="16.5" customHeight="1">
      <c r="A3" s="6" t="s">
        <v>136</v>
      </c>
      <c r="B3" s="6"/>
      <c r="C3" s="6"/>
      <c r="D3" s="6"/>
      <c r="E3" s="7"/>
      <c r="F3" s="7"/>
      <c r="G3" s="8"/>
      <c r="H3" s="9"/>
      <c r="I3" s="8"/>
    </row>
    <row r="6" spans="1:9" ht="16.5" customHeight="1">
      <c r="G6" s="10" t="s">
        <v>137</v>
      </c>
      <c r="H6" s="11"/>
      <c r="I6" s="10" t="s">
        <v>2</v>
      </c>
    </row>
    <row r="7" spans="1:9" ht="16.5" customHeight="1">
      <c r="E7" s="12" t="s">
        <v>3</v>
      </c>
      <c r="G7" s="13" t="s">
        <v>4</v>
      </c>
      <c r="H7" s="11"/>
      <c r="I7" s="13" t="s">
        <v>4</v>
      </c>
    </row>
    <row r="8" spans="1:9" ht="16.5" customHeight="1">
      <c r="A8" s="1" t="s">
        <v>5</v>
      </c>
      <c r="B8" s="1"/>
      <c r="C8" s="1"/>
      <c r="D8" s="1"/>
      <c r="G8" s="72"/>
    </row>
    <row r="9" spans="1:9" ht="16.5" customHeight="1">
      <c r="G9" s="72"/>
    </row>
    <row r="10" spans="1:9" ht="16.5" customHeight="1">
      <c r="A10" s="1" t="s">
        <v>6</v>
      </c>
      <c r="B10" s="1"/>
      <c r="C10" s="1"/>
      <c r="D10" s="1"/>
      <c r="G10" s="72"/>
    </row>
    <row r="11" spans="1:9" ht="16.5" customHeight="1">
      <c r="A11" s="1"/>
      <c r="B11" s="1"/>
      <c r="C11" s="1"/>
      <c r="D11" s="1"/>
      <c r="G11" s="72"/>
    </row>
    <row r="12" spans="1:9" ht="16.5" customHeight="1">
      <c r="A12" s="5" t="s">
        <v>7</v>
      </c>
      <c r="E12" s="2">
        <v>10</v>
      </c>
      <c r="G12" s="72">
        <v>80485416</v>
      </c>
      <c r="I12" s="3">
        <v>231070505</v>
      </c>
    </row>
    <row r="13" spans="1:9" ht="16.5" customHeight="1">
      <c r="A13" s="99" t="s">
        <v>138</v>
      </c>
      <c r="B13" s="99"/>
      <c r="E13" s="2">
        <v>14</v>
      </c>
      <c r="G13" s="72">
        <v>76754997</v>
      </c>
      <c r="I13" s="3">
        <v>0</v>
      </c>
    </row>
    <row r="14" spans="1:9" ht="16.5" customHeight="1">
      <c r="A14" s="99" t="s">
        <v>139</v>
      </c>
      <c r="B14" s="99"/>
      <c r="G14" s="72"/>
    </row>
    <row r="15" spans="1:9" ht="16.5" customHeight="1">
      <c r="A15" s="99"/>
      <c r="B15" s="99" t="s">
        <v>140</v>
      </c>
      <c r="E15" s="2">
        <v>14</v>
      </c>
      <c r="G15" s="72">
        <v>60576013</v>
      </c>
      <c r="I15" s="3">
        <v>0</v>
      </c>
    </row>
    <row r="16" spans="1:9" ht="16.5" customHeight="1">
      <c r="A16" s="5" t="s">
        <v>8</v>
      </c>
      <c r="E16" s="2">
        <v>14</v>
      </c>
      <c r="G16" s="83" t="s">
        <v>11</v>
      </c>
      <c r="I16" s="3">
        <v>553326</v>
      </c>
    </row>
    <row r="17" spans="1:9" ht="16.5" customHeight="1">
      <c r="A17" s="117" t="s">
        <v>169</v>
      </c>
      <c r="E17" s="2" t="s">
        <v>177</v>
      </c>
      <c r="G17" s="72">
        <v>82952</v>
      </c>
      <c r="I17" s="3">
        <v>0</v>
      </c>
    </row>
    <row r="18" spans="1:9" ht="16.5" customHeight="1">
      <c r="A18" s="5" t="s">
        <v>9</v>
      </c>
      <c r="E18" s="2">
        <v>12</v>
      </c>
      <c r="G18" s="72">
        <v>16004709</v>
      </c>
      <c r="I18" s="3">
        <v>43015300</v>
      </c>
    </row>
    <row r="19" spans="1:9" ht="16.5" customHeight="1">
      <c r="A19" s="5" t="s">
        <v>121</v>
      </c>
      <c r="E19" s="2">
        <v>13</v>
      </c>
      <c r="G19" s="72">
        <v>56478837</v>
      </c>
      <c r="I19" s="3">
        <v>56058142</v>
      </c>
    </row>
    <row r="20" spans="1:9" ht="16.5" customHeight="1">
      <c r="A20" s="5" t="s">
        <v>10</v>
      </c>
      <c r="G20" s="83" t="s">
        <v>11</v>
      </c>
      <c r="I20" s="3">
        <v>216784</v>
      </c>
    </row>
    <row r="21" spans="1:9" ht="16.5" customHeight="1">
      <c r="A21" s="5" t="s">
        <v>12</v>
      </c>
      <c r="E21" s="2">
        <v>15</v>
      </c>
      <c r="G21" s="73">
        <v>506238</v>
      </c>
      <c r="H21" s="16"/>
      <c r="I21" s="8">
        <v>4509637</v>
      </c>
    </row>
    <row r="22" spans="1:9" ht="16.5" customHeight="1">
      <c r="G22" s="74"/>
      <c r="H22" s="16"/>
      <c r="I22" s="17"/>
    </row>
    <row r="23" spans="1:9" ht="16.5" customHeight="1">
      <c r="A23" s="18" t="s">
        <v>13</v>
      </c>
      <c r="B23" s="18"/>
      <c r="E23" s="5"/>
      <c r="G23" s="73">
        <f>SUM(G12:G22)</f>
        <v>290889162</v>
      </c>
      <c r="I23" s="8">
        <f>SUM(I12:I22)</f>
        <v>335423694</v>
      </c>
    </row>
    <row r="24" spans="1:9" ht="16.5" customHeight="1">
      <c r="G24" s="72"/>
    </row>
    <row r="25" spans="1:9" ht="16.5" customHeight="1">
      <c r="A25" s="1" t="s">
        <v>14</v>
      </c>
      <c r="B25" s="1"/>
      <c r="G25" s="72"/>
    </row>
    <row r="26" spans="1:9" ht="16.5" customHeight="1">
      <c r="A26" s="1"/>
      <c r="B26" s="1"/>
      <c r="G26" s="72"/>
    </row>
    <row r="27" spans="1:9" ht="16.5" customHeight="1">
      <c r="A27" s="5" t="s">
        <v>15</v>
      </c>
      <c r="E27" s="2">
        <v>14</v>
      </c>
      <c r="G27" s="72">
        <v>4323742</v>
      </c>
      <c r="I27" s="3">
        <v>20842680</v>
      </c>
    </row>
    <row r="28" spans="1:9" ht="16.5" customHeight="1">
      <c r="A28" s="5" t="s">
        <v>16</v>
      </c>
      <c r="E28" s="2">
        <v>16</v>
      </c>
      <c r="G28" s="72">
        <v>64518608</v>
      </c>
      <c r="I28" s="3">
        <v>50790694</v>
      </c>
    </row>
    <row r="29" spans="1:9" ht="16.5" customHeight="1">
      <c r="A29" s="99" t="s">
        <v>141</v>
      </c>
      <c r="E29" s="2">
        <v>17</v>
      </c>
      <c r="G29" s="72">
        <v>10237349</v>
      </c>
      <c r="I29" s="3">
        <v>0</v>
      </c>
    </row>
    <row r="30" spans="1:9" ht="16.5" customHeight="1">
      <c r="A30" s="99" t="s">
        <v>142</v>
      </c>
      <c r="E30" s="2">
        <v>18</v>
      </c>
      <c r="G30" s="72">
        <v>18999203</v>
      </c>
      <c r="I30" s="3">
        <v>10448057</v>
      </c>
    </row>
    <row r="31" spans="1:9" ht="16.5" customHeight="1">
      <c r="A31" s="5" t="s">
        <v>17</v>
      </c>
      <c r="E31" s="2">
        <v>19</v>
      </c>
      <c r="G31" s="72">
        <v>5460006</v>
      </c>
      <c r="H31" s="16"/>
      <c r="I31" s="3">
        <v>4684130</v>
      </c>
    </row>
    <row r="32" spans="1:9" ht="16.5" customHeight="1">
      <c r="A32" s="5" t="s">
        <v>18</v>
      </c>
      <c r="G32" s="73">
        <v>910800</v>
      </c>
      <c r="H32" s="16"/>
      <c r="I32" s="8">
        <v>958800</v>
      </c>
    </row>
    <row r="33" spans="1:9" ht="16.5" customHeight="1">
      <c r="G33" s="74"/>
      <c r="H33" s="16"/>
      <c r="I33" s="17"/>
    </row>
    <row r="34" spans="1:9" ht="16.5" customHeight="1">
      <c r="A34" s="18" t="s">
        <v>19</v>
      </c>
      <c r="B34" s="18"/>
      <c r="E34" s="5"/>
      <c r="F34" s="5"/>
      <c r="G34" s="73">
        <f>SUM(G27:G32)</f>
        <v>104449708</v>
      </c>
      <c r="H34" s="5"/>
      <c r="I34" s="8">
        <f>SUM(I27:I32)</f>
        <v>87724361</v>
      </c>
    </row>
    <row r="35" spans="1:9" ht="16.5" customHeight="1">
      <c r="E35" s="5"/>
      <c r="F35" s="5"/>
      <c r="G35" s="74"/>
      <c r="H35" s="5"/>
      <c r="I35" s="17"/>
    </row>
    <row r="36" spans="1:9" ht="16.5" customHeight="1" thickBot="1">
      <c r="A36" s="1" t="s">
        <v>20</v>
      </c>
      <c r="B36" s="1"/>
      <c r="G36" s="75">
        <f>G23+G34</f>
        <v>395338870</v>
      </c>
      <c r="I36" s="19">
        <f>I23+I34</f>
        <v>423148055</v>
      </c>
    </row>
    <row r="37" spans="1:9" ht="16.5" customHeight="1" thickTop="1">
      <c r="E37" s="5"/>
      <c r="F37" s="5"/>
      <c r="H37" s="5"/>
    </row>
    <row r="38" spans="1:9" ht="16.5" customHeight="1">
      <c r="E38" s="5"/>
      <c r="F38" s="5"/>
      <c r="H38" s="5"/>
    </row>
    <row r="39" spans="1:9" ht="16.5" customHeight="1">
      <c r="E39" s="5"/>
      <c r="F39" s="5"/>
      <c r="H39" s="5"/>
    </row>
    <row r="40" spans="1:9" ht="16.5" customHeight="1">
      <c r="E40" s="5"/>
      <c r="F40" s="5"/>
      <c r="H40" s="5"/>
    </row>
    <row r="41" spans="1:9" ht="16.5" customHeight="1">
      <c r="E41" s="5"/>
      <c r="F41" s="5"/>
      <c r="H41" s="5"/>
    </row>
    <row r="42" spans="1:9" ht="15" customHeight="1">
      <c r="E42" s="5"/>
      <c r="F42" s="5"/>
      <c r="H42" s="5"/>
    </row>
    <row r="44" spans="1:9" ht="16.5" customHeight="1">
      <c r="A44" s="119" t="s">
        <v>21</v>
      </c>
      <c r="B44" s="119"/>
      <c r="C44" s="119"/>
      <c r="D44" s="3" t="s">
        <v>22</v>
      </c>
      <c r="E44" s="5"/>
      <c r="G44" s="5"/>
      <c r="I44" s="5"/>
    </row>
    <row r="45" spans="1:9" ht="16.5" customHeight="1">
      <c r="C45" s="5" t="s">
        <v>164</v>
      </c>
      <c r="E45" s="120" t="s">
        <v>165</v>
      </c>
      <c r="F45" s="120"/>
      <c r="G45" s="120"/>
      <c r="H45" s="120"/>
      <c r="I45" s="120"/>
    </row>
    <row r="46" spans="1:9" ht="16.5" customHeight="1">
      <c r="E46" s="118"/>
      <c r="F46" s="118"/>
      <c r="G46" s="118"/>
      <c r="H46" s="118"/>
      <c r="I46" s="118"/>
    </row>
    <row r="48" spans="1:9" ht="16.350000000000001" customHeight="1"/>
    <row r="49" spans="1:11" ht="21.95" customHeight="1">
      <c r="A49" s="20" t="s">
        <v>23</v>
      </c>
      <c r="B49" s="20"/>
      <c r="C49" s="20"/>
      <c r="D49" s="20"/>
      <c r="E49" s="7"/>
      <c r="F49" s="7"/>
      <c r="G49" s="8"/>
      <c r="H49" s="9"/>
      <c r="I49" s="8"/>
    </row>
    <row r="50" spans="1:11" ht="16.5" customHeight="1">
      <c r="A50" s="1" t="str">
        <f>A1</f>
        <v>Yggdrazil Group Public Company Limited</v>
      </c>
      <c r="B50" s="1"/>
    </row>
    <row r="51" spans="1:11" ht="16.5" customHeight="1">
      <c r="A51" s="1" t="s">
        <v>24</v>
      </c>
      <c r="B51" s="1"/>
    </row>
    <row r="52" spans="1:11" ht="16.5" customHeight="1">
      <c r="A52" s="6" t="str">
        <f>A3</f>
        <v>As at 31 December 2020</v>
      </c>
      <c r="B52" s="6"/>
      <c r="C52" s="20"/>
      <c r="D52" s="20"/>
      <c r="E52" s="7"/>
      <c r="F52" s="7"/>
      <c r="G52" s="8"/>
      <c r="H52" s="9"/>
      <c r="I52" s="8"/>
    </row>
    <row r="55" spans="1:11" ht="15.95" customHeight="1">
      <c r="E55" s="21"/>
      <c r="F55" s="21"/>
      <c r="G55" s="10" t="s">
        <v>137</v>
      </c>
      <c r="H55" s="11"/>
      <c r="I55" s="10" t="s">
        <v>2</v>
      </c>
    </row>
    <row r="56" spans="1:11" ht="15.95" customHeight="1">
      <c r="E56" s="12" t="s">
        <v>3</v>
      </c>
      <c r="F56" s="21"/>
      <c r="G56" s="13" t="s">
        <v>4</v>
      </c>
      <c r="H56" s="11"/>
      <c r="I56" s="13" t="s">
        <v>4</v>
      </c>
    </row>
    <row r="57" spans="1:11" ht="15.95" customHeight="1">
      <c r="A57" s="1" t="s">
        <v>25</v>
      </c>
      <c r="B57" s="1"/>
      <c r="G57" s="72"/>
    </row>
    <row r="58" spans="1:11" ht="9.9499999999999993" customHeight="1">
      <c r="A58" s="1"/>
      <c r="B58" s="1"/>
      <c r="G58" s="72"/>
    </row>
    <row r="59" spans="1:11" ht="15.95" customHeight="1">
      <c r="A59" s="1" t="s">
        <v>26</v>
      </c>
      <c r="B59" s="1"/>
      <c r="G59" s="72"/>
      <c r="K59" s="110"/>
    </row>
    <row r="60" spans="1:11" ht="9.9499999999999993" customHeight="1">
      <c r="A60" s="1"/>
      <c r="B60" s="1"/>
      <c r="G60" s="72"/>
      <c r="K60" s="111"/>
    </row>
    <row r="61" spans="1:11" ht="15.95" customHeight="1">
      <c r="A61" s="5" t="s">
        <v>130</v>
      </c>
      <c r="E61" s="2">
        <v>21</v>
      </c>
      <c r="G61" s="83" t="s">
        <v>11</v>
      </c>
      <c r="I61" s="3">
        <v>7204820</v>
      </c>
      <c r="K61" s="111"/>
    </row>
    <row r="62" spans="1:11" ht="15.95" customHeight="1">
      <c r="A62" s="5" t="s">
        <v>27</v>
      </c>
      <c r="E62" s="2">
        <v>20</v>
      </c>
      <c r="G62" s="72">
        <v>10980964</v>
      </c>
      <c r="I62" s="3">
        <v>17742968</v>
      </c>
      <c r="K62" s="111"/>
    </row>
    <row r="63" spans="1:11" ht="15.95" customHeight="1">
      <c r="A63" s="5" t="s">
        <v>122</v>
      </c>
      <c r="E63" s="2">
        <v>13</v>
      </c>
      <c r="G63" s="83" t="s">
        <v>11</v>
      </c>
      <c r="I63" s="3">
        <v>3840572</v>
      </c>
    </row>
    <row r="64" spans="1:11" ht="15.95" customHeight="1">
      <c r="A64" s="5" t="s">
        <v>129</v>
      </c>
      <c r="E64" s="2">
        <v>21</v>
      </c>
      <c r="G64" s="72">
        <v>653890</v>
      </c>
      <c r="I64" s="3">
        <v>5772229</v>
      </c>
    </row>
    <row r="65" spans="1:9" ht="15.95" customHeight="1">
      <c r="A65" s="99" t="s">
        <v>143</v>
      </c>
      <c r="E65" s="2">
        <v>21</v>
      </c>
      <c r="G65" s="72">
        <v>2547372</v>
      </c>
      <c r="I65" s="3">
        <v>0</v>
      </c>
    </row>
    <row r="66" spans="1:9" ht="15.95" customHeight="1">
      <c r="A66" s="5" t="s">
        <v>28</v>
      </c>
      <c r="G66" s="73">
        <v>4671765</v>
      </c>
      <c r="H66" s="16"/>
      <c r="I66" s="8">
        <v>3302195</v>
      </c>
    </row>
    <row r="67" spans="1:9" ht="9.9499999999999993" customHeight="1">
      <c r="G67" s="74"/>
      <c r="H67" s="16"/>
      <c r="I67" s="17"/>
    </row>
    <row r="68" spans="1:9" ht="15.95" customHeight="1">
      <c r="A68" s="18" t="s">
        <v>29</v>
      </c>
      <c r="B68" s="18"/>
      <c r="E68" s="5"/>
      <c r="G68" s="73">
        <f>SUM(G61:G66)</f>
        <v>18853991</v>
      </c>
      <c r="I68" s="8">
        <f>SUM(I61:I66)</f>
        <v>37862784</v>
      </c>
    </row>
    <row r="69" spans="1:9" ht="15.95" customHeight="1">
      <c r="G69" s="72"/>
    </row>
    <row r="70" spans="1:9" ht="15.95" customHeight="1">
      <c r="A70" s="1" t="s">
        <v>30</v>
      </c>
      <c r="B70" s="1"/>
      <c r="G70" s="72"/>
    </row>
    <row r="71" spans="1:9" ht="9.9499999999999993" customHeight="1">
      <c r="A71" s="1"/>
      <c r="B71" s="1"/>
      <c r="G71" s="72"/>
    </row>
    <row r="72" spans="1:9" ht="15.95" customHeight="1">
      <c r="A72" s="5" t="s">
        <v>31</v>
      </c>
      <c r="E72" s="2">
        <v>21</v>
      </c>
      <c r="G72" s="72">
        <v>2143020</v>
      </c>
      <c r="I72" s="3">
        <v>19099601</v>
      </c>
    </row>
    <row r="73" spans="1:9" ht="15.95" customHeight="1">
      <c r="A73" s="99" t="s">
        <v>144</v>
      </c>
      <c r="E73" s="2">
        <v>21</v>
      </c>
      <c r="G73" s="72">
        <v>8103855</v>
      </c>
      <c r="I73" s="3">
        <v>0</v>
      </c>
    </row>
    <row r="74" spans="1:9" ht="15.95" customHeight="1">
      <c r="A74" s="5" t="s">
        <v>32</v>
      </c>
      <c r="E74" s="2">
        <v>22</v>
      </c>
      <c r="G74" s="73">
        <v>4339835</v>
      </c>
      <c r="H74" s="16"/>
      <c r="I74" s="8">
        <v>5522816</v>
      </c>
    </row>
    <row r="75" spans="1:9" ht="9.9499999999999993" customHeight="1">
      <c r="G75" s="74"/>
      <c r="H75" s="16"/>
      <c r="I75" s="17"/>
    </row>
    <row r="76" spans="1:9" ht="15.95" customHeight="1">
      <c r="A76" s="18" t="s">
        <v>33</v>
      </c>
      <c r="B76" s="18"/>
      <c r="G76" s="73">
        <f>SUM(G72:G74)</f>
        <v>14586710</v>
      </c>
      <c r="H76" s="16"/>
      <c r="I76" s="8">
        <f>SUM(I72:I74)</f>
        <v>24622417</v>
      </c>
    </row>
    <row r="77" spans="1:9" ht="9.9499999999999993" customHeight="1">
      <c r="C77" s="22"/>
      <c r="D77" s="22"/>
      <c r="G77" s="74"/>
      <c r="H77" s="16"/>
      <c r="I77" s="17"/>
    </row>
    <row r="78" spans="1:9" ht="15.95" customHeight="1">
      <c r="A78" s="1" t="s">
        <v>34</v>
      </c>
      <c r="B78" s="1"/>
      <c r="G78" s="73">
        <f>G68+G76</f>
        <v>33440701</v>
      </c>
      <c r="I78" s="8">
        <f>I68+I76</f>
        <v>62485201</v>
      </c>
    </row>
    <row r="79" spans="1:9" ht="15.95" customHeight="1">
      <c r="A79" s="1"/>
      <c r="B79" s="1"/>
      <c r="G79" s="74"/>
      <c r="I79" s="17"/>
    </row>
    <row r="80" spans="1:9" ht="15.95" customHeight="1">
      <c r="A80" s="1"/>
      <c r="B80" s="1"/>
      <c r="G80" s="74"/>
      <c r="I80" s="17"/>
    </row>
    <row r="81" spans="1:9" ht="15.95" customHeight="1">
      <c r="A81" s="1" t="s">
        <v>35</v>
      </c>
      <c r="B81" s="1"/>
      <c r="G81" s="72"/>
    </row>
    <row r="82" spans="1:9" ht="9.9499999999999993" customHeight="1">
      <c r="A82" s="1"/>
      <c r="B82" s="1"/>
      <c r="G82" s="72"/>
    </row>
    <row r="83" spans="1:9" ht="15.95" customHeight="1">
      <c r="A83" s="5" t="s">
        <v>36</v>
      </c>
      <c r="E83" s="2">
        <v>23</v>
      </c>
      <c r="G83" s="76"/>
      <c r="H83" s="5"/>
      <c r="I83" s="5"/>
    </row>
    <row r="84" spans="1:9" ht="15.95" customHeight="1">
      <c r="C84" s="5" t="s">
        <v>37</v>
      </c>
      <c r="E84" s="5"/>
      <c r="G84" s="72"/>
    </row>
    <row r="85" spans="1:9" ht="15.95" customHeight="1">
      <c r="C85" s="5" t="s">
        <v>38</v>
      </c>
      <c r="E85" s="5"/>
      <c r="G85" s="72"/>
    </row>
    <row r="86" spans="1:9" ht="15.95" customHeight="1">
      <c r="C86" s="5" t="s">
        <v>39</v>
      </c>
      <c r="E86" s="5"/>
      <c r="G86" s="73">
        <v>90000000</v>
      </c>
      <c r="I86" s="8">
        <v>90000000</v>
      </c>
    </row>
    <row r="87" spans="1:9" ht="9.9499999999999993" customHeight="1">
      <c r="G87" s="74"/>
      <c r="I87" s="17"/>
    </row>
    <row r="88" spans="1:9" ht="15.95" customHeight="1">
      <c r="C88" s="5" t="s">
        <v>40</v>
      </c>
      <c r="G88" s="72"/>
    </row>
    <row r="89" spans="1:9" ht="15.95" customHeight="1">
      <c r="C89" s="5" t="s">
        <v>38</v>
      </c>
      <c r="G89" s="72"/>
    </row>
    <row r="90" spans="1:9" ht="15.95" customHeight="1">
      <c r="C90" s="5" t="s">
        <v>168</v>
      </c>
      <c r="G90" s="74">
        <v>90000000</v>
      </c>
      <c r="I90" s="17">
        <v>90000000</v>
      </c>
    </row>
    <row r="91" spans="1:9" ht="15.95" customHeight="1">
      <c r="A91" s="5" t="s">
        <v>41</v>
      </c>
      <c r="G91" s="74">
        <v>239257445</v>
      </c>
      <c r="I91" s="17">
        <v>239333545</v>
      </c>
    </row>
    <row r="92" spans="1:9" ht="15.95" customHeight="1">
      <c r="A92" s="5" t="s">
        <v>42</v>
      </c>
      <c r="G92" s="74"/>
      <c r="I92" s="17"/>
    </row>
    <row r="93" spans="1:9" ht="15.95" customHeight="1">
      <c r="A93" s="5" t="s">
        <v>43</v>
      </c>
      <c r="C93" s="5" t="s">
        <v>44</v>
      </c>
      <c r="E93" s="2">
        <v>24</v>
      </c>
      <c r="G93" s="74">
        <v>9000000</v>
      </c>
      <c r="I93" s="17">
        <v>9000000</v>
      </c>
    </row>
    <row r="94" spans="1:9" ht="15.95" customHeight="1">
      <c r="A94" s="5" t="s">
        <v>43</v>
      </c>
      <c r="C94" s="5" t="s">
        <v>45</v>
      </c>
      <c r="G94" s="74">
        <v>21811174</v>
      </c>
      <c r="I94" s="17">
        <v>22277291</v>
      </c>
    </row>
    <row r="95" spans="1:9" ht="15.95" customHeight="1">
      <c r="A95" s="5" t="s">
        <v>46</v>
      </c>
      <c r="G95" s="73">
        <v>1829550</v>
      </c>
      <c r="I95" s="8">
        <v>52018</v>
      </c>
    </row>
    <row r="96" spans="1:9" ht="9.9499999999999993" customHeight="1">
      <c r="G96" s="72"/>
    </row>
    <row r="97" spans="1:9" ht="15.95" customHeight="1">
      <c r="A97" s="18" t="s">
        <v>47</v>
      </c>
      <c r="B97" s="18"/>
      <c r="E97" s="5"/>
      <c r="G97" s="73">
        <f>SUM(G90:G95)</f>
        <v>361898169</v>
      </c>
      <c r="I97" s="8">
        <f>SUM(I90:I95)</f>
        <v>360662854</v>
      </c>
    </row>
    <row r="98" spans="1:9" ht="9.9499999999999993" customHeight="1">
      <c r="G98" s="74"/>
      <c r="I98" s="17"/>
    </row>
    <row r="99" spans="1:9" ht="15.95" customHeight="1" thickBot="1">
      <c r="A99" s="1" t="s">
        <v>48</v>
      </c>
      <c r="B99" s="1"/>
      <c r="G99" s="75">
        <f>G97+G78</f>
        <v>395338870</v>
      </c>
      <c r="I99" s="19">
        <v>423148055</v>
      </c>
    </row>
    <row r="100" spans="1:9" ht="15.95" customHeight="1" thickTop="1">
      <c r="A100" s="1"/>
      <c r="B100" s="1"/>
      <c r="G100" s="17"/>
      <c r="I100" s="17"/>
    </row>
    <row r="101" spans="1:9" ht="17.25" customHeight="1">
      <c r="A101" s="1"/>
      <c r="B101" s="1"/>
      <c r="G101" s="17"/>
      <c r="I101" s="17"/>
    </row>
    <row r="102" spans="1:9" ht="13.5" customHeight="1">
      <c r="A102" s="1"/>
      <c r="B102" s="1"/>
      <c r="G102" s="17"/>
      <c r="I102" s="17"/>
    </row>
    <row r="103" spans="1:9" ht="6" customHeight="1">
      <c r="A103" s="1"/>
      <c r="B103" s="1"/>
      <c r="G103" s="17"/>
      <c r="I103" s="17"/>
    </row>
    <row r="104" spans="1:9" ht="21.95" customHeight="1">
      <c r="A104" s="20" t="str">
        <f>A49</f>
        <v>The accompanying notes are an integral part of these financial statements.</v>
      </c>
      <c r="B104" s="20"/>
      <c r="C104" s="20"/>
      <c r="D104" s="20"/>
      <c r="E104" s="20"/>
      <c r="F104" s="20"/>
      <c r="G104" s="20"/>
      <c r="H104" s="20"/>
      <c r="I104" s="20"/>
    </row>
    <row r="109" spans="1:9" ht="16.5" customHeight="1">
      <c r="I109" s="97"/>
    </row>
  </sheetData>
  <mergeCells count="2">
    <mergeCell ref="A44:C44"/>
    <mergeCell ref="E45:I45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55"/>
  <sheetViews>
    <sheetView topLeftCell="A49" zoomScale="110" zoomScaleNormal="110" zoomScaleSheetLayoutView="98" workbookViewId="0">
      <selection activeCell="B53" sqref="B53"/>
    </sheetView>
  </sheetViews>
  <sheetFormatPr defaultColWidth="9.140625" defaultRowHeight="16.5" customHeight="1"/>
  <cols>
    <col min="1" max="1" width="1.7109375" style="5" customWidth="1"/>
    <col min="2" max="2" width="56.7109375" style="5" customWidth="1"/>
    <col min="3" max="3" width="5.7109375" style="2" customWidth="1"/>
    <col min="4" max="4" width="1.140625" style="2" customWidth="1"/>
    <col min="5" max="5" width="13.7109375" style="3" customWidth="1"/>
    <col min="6" max="6" width="1.140625" style="4" customWidth="1"/>
    <col min="7" max="7" width="14.42578125" style="3" bestFit="1" customWidth="1"/>
    <col min="8" max="16384" width="9.140625" style="5"/>
  </cols>
  <sheetData>
    <row r="1" spans="1:7" ht="16.5" customHeight="1">
      <c r="A1" s="1" t="str">
        <f>'Eng5-6 '!A1</f>
        <v>Yggdrazil Group Public Company Limited</v>
      </c>
      <c r="B1" s="1"/>
    </row>
    <row r="2" spans="1:7" ht="16.5" customHeight="1">
      <c r="A2" s="1" t="s">
        <v>49</v>
      </c>
    </row>
    <row r="3" spans="1:7" ht="16.5" customHeight="1">
      <c r="A3" s="6" t="s">
        <v>135</v>
      </c>
      <c r="B3" s="20"/>
      <c r="C3" s="7"/>
      <c r="D3" s="7"/>
      <c r="E3" s="8"/>
      <c r="F3" s="9"/>
      <c r="G3" s="8"/>
    </row>
    <row r="4" spans="1:7" ht="15" customHeight="1"/>
    <row r="5" spans="1:7" ht="15" customHeight="1"/>
    <row r="6" spans="1:7" ht="15" customHeight="1">
      <c r="G6" s="113" t="s">
        <v>166</v>
      </c>
    </row>
    <row r="7" spans="1:7" ht="15" customHeight="1">
      <c r="C7" s="21"/>
      <c r="D7" s="21"/>
      <c r="E7" s="10" t="s">
        <v>137</v>
      </c>
      <c r="F7" s="11"/>
      <c r="G7" s="10" t="s">
        <v>2</v>
      </c>
    </row>
    <row r="8" spans="1:7" ht="15" customHeight="1">
      <c r="C8" s="12" t="s">
        <v>3</v>
      </c>
      <c r="D8" s="21"/>
      <c r="E8" s="13" t="s">
        <v>4</v>
      </c>
      <c r="F8" s="11"/>
      <c r="G8" s="13" t="s">
        <v>4</v>
      </c>
    </row>
    <row r="9" spans="1:7" ht="15" customHeight="1">
      <c r="E9" s="72"/>
    </row>
    <row r="10" spans="1:7" ht="15" customHeight="1">
      <c r="A10" s="5" t="s">
        <v>50</v>
      </c>
      <c r="C10" s="2">
        <v>31</v>
      </c>
      <c r="E10" s="72">
        <v>226556028</v>
      </c>
      <c r="G10" s="3">
        <v>195682451</v>
      </c>
    </row>
    <row r="11" spans="1:7" ht="15" customHeight="1">
      <c r="A11" s="5" t="s">
        <v>52</v>
      </c>
      <c r="E11" s="73">
        <v>-134016971</v>
      </c>
      <c r="G11" s="8">
        <v>-114218269</v>
      </c>
    </row>
    <row r="12" spans="1:7" ht="15" customHeight="1">
      <c r="E12" s="74"/>
      <c r="F12" s="16"/>
      <c r="G12" s="17"/>
    </row>
    <row r="13" spans="1:7" ht="15" customHeight="1">
      <c r="A13" s="100" t="s">
        <v>145</v>
      </c>
      <c r="C13" s="5"/>
      <c r="E13" s="74">
        <f>SUM(E10:E11)</f>
        <v>92539057</v>
      </c>
      <c r="G13" s="17">
        <f>SUM(G10:G11)</f>
        <v>81464182</v>
      </c>
    </row>
    <row r="14" spans="1:7" ht="15" customHeight="1">
      <c r="A14" s="5" t="s">
        <v>51</v>
      </c>
      <c r="C14" s="2">
        <v>31</v>
      </c>
      <c r="E14" s="74">
        <v>1508326</v>
      </c>
      <c r="F14" s="16"/>
      <c r="G14" s="17">
        <v>917624</v>
      </c>
    </row>
    <row r="15" spans="1:7" ht="15" customHeight="1">
      <c r="A15" s="5" t="s">
        <v>127</v>
      </c>
      <c r="E15" s="72">
        <v>-3363366</v>
      </c>
      <c r="G15" s="3">
        <v>-2522861</v>
      </c>
    </row>
    <row r="16" spans="1:7" ht="15" customHeight="1">
      <c r="A16" s="5" t="s">
        <v>128</v>
      </c>
      <c r="C16" s="2">
        <v>4.2</v>
      </c>
      <c r="E16" s="72">
        <v>-31764835</v>
      </c>
      <c r="G16" s="3">
        <v>-26893147</v>
      </c>
    </row>
    <row r="17" spans="1:7" ht="15" customHeight="1">
      <c r="A17" s="101" t="s">
        <v>175</v>
      </c>
      <c r="C17" s="2">
        <v>4.2</v>
      </c>
      <c r="E17" s="73">
        <v>-1480771</v>
      </c>
      <c r="F17" s="16"/>
      <c r="G17" s="8">
        <v>-2633309</v>
      </c>
    </row>
    <row r="18" spans="1:7" ht="15" customHeight="1">
      <c r="E18" s="74"/>
      <c r="F18" s="16"/>
      <c r="G18" s="17"/>
    </row>
    <row r="19" spans="1:7" ht="15" customHeight="1">
      <c r="A19" s="102" t="s">
        <v>146</v>
      </c>
      <c r="E19" s="74">
        <f>SUM(E13:E17)</f>
        <v>57438411</v>
      </c>
      <c r="G19" s="17">
        <f>SUM(G13:G17)</f>
        <v>50332489</v>
      </c>
    </row>
    <row r="20" spans="1:7" ht="15" customHeight="1">
      <c r="A20" s="14" t="s">
        <v>53</v>
      </c>
      <c r="E20" s="73">
        <v>-1158657</v>
      </c>
      <c r="G20" s="8">
        <v>-1463281</v>
      </c>
    </row>
    <row r="21" spans="1:7" ht="15" customHeight="1">
      <c r="A21" s="14"/>
      <c r="C21" s="5"/>
      <c r="E21" s="72"/>
    </row>
    <row r="22" spans="1:7" ht="15" customHeight="1">
      <c r="A22" s="102" t="s">
        <v>147</v>
      </c>
      <c r="E22" s="72">
        <f>SUM(E19:E20)</f>
        <v>56279754</v>
      </c>
      <c r="G22" s="3">
        <f>SUM(G19:G21)</f>
        <v>48869208</v>
      </c>
    </row>
    <row r="23" spans="1:7" ht="15" customHeight="1">
      <c r="A23" s="101" t="s">
        <v>176</v>
      </c>
      <c r="C23" s="2">
        <v>26</v>
      </c>
      <c r="E23" s="77">
        <v>289821</v>
      </c>
      <c r="F23" s="3"/>
      <c r="G23" s="25">
        <v>-235119</v>
      </c>
    </row>
    <row r="24" spans="1:7" ht="15" customHeight="1">
      <c r="A24" s="18"/>
      <c r="D24" s="5"/>
      <c r="E24" s="78"/>
      <c r="F24" s="3"/>
      <c r="G24" s="27"/>
    </row>
    <row r="25" spans="1:7" ht="15" customHeight="1" thickBot="1">
      <c r="A25" s="1" t="s">
        <v>54</v>
      </c>
      <c r="E25" s="79">
        <f>E22+E23</f>
        <v>56569575</v>
      </c>
      <c r="F25" s="3"/>
      <c r="G25" s="28">
        <f>G22+G23</f>
        <v>48634089</v>
      </c>
    </row>
    <row r="26" spans="1:7" ht="15" customHeight="1" thickTop="1">
      <c r="E26" s="78"/>
      <c r="G26" s="27"/>
    </row>
    <row r="27" spans="1:7" ht="15" customHeight="1">
      <c r="A27" s="1" t="s">
        <v>55</v>
      </c>
      <c r="E27" s="78"/>
      <c r="G27" s="27"/>
    </row>
    <row r="28" spans="1:7" ht="15" customHeight="1">
      <c r="B28" s="5" t="s">
        <v>56</v>
      </c>
      <c r="E28" s="78"/>
      <c r="G28" s="27"/>
    </row>
    <row r="29" spans="1:7" ht="15" customHeight="1">
      <c r="B29" s="5" t="s">
        <v>132</v>
      </c>
      <c r="E29" s="78">
        <v>0</v>
      </c>
      <c r="G29" s="27">
        <v>7914</v>
      </c>
    </row>
    <row r="30" spans="1:7" ht="15" customHeight="1">
      <c r="B30" s="5" t="s">
        <v>57</v>
      </c>
      <c r="E30" s="78"/>
      <c r="G30" s="27"/>
    </row>
    <row r="31" spans="1:7" ht="15" customHeight="1">
      <c r="B31" s="29" t="s">
        <v>58</v>
      </c>
      <c r="E31" s="77">
        <v>0</v>
      </c>
      <c r="G31" s="25">
        <v>-1583</v>
      </c>
    </row>
    <row r="32" spans="1:7" ht="15" customHeight="1">
      <c r="E32" s="80"/>
      <c r="G32" s="26"/>
    </row>
    <row r="33" spans="1:7" ht="15" customHeight="1">
      <c r="B33" s="5" t="s">
        <v>59</v>
      </c>
      <c r="E33" s="77">
        <f>SUM(E29:E32)</f>
        <v>0</v>
      </c>
      <c r="G33" s="25">
        <f>SUM(G29:G32)</f>
        <v>6331</v>
      </c>
    </row>
    <row r="34" spans="1:7" ht="15" customHeight="1">
      <c r="E34" s="72"/>
    </row>
    <row r="35" spans="1:7" ht="15" customHeight="1">
      <c r="B35" s="5" t="s">
        <v>60</v>
      </c>
      <c r="E35" s="80"/>
      <c r="G35" s="26"/>
    </row>
    <row r="36" spans="1:7" ht="15" customHeight="1">
      <c r="B36" s="5" t="s">
        <v>61</v>
      </c>
      <c r="E36" s="72">
        <v>2239501</v>
      </c>
      <c r="G36" s="3">
        <v>-9666</v>
      </c>
    </row>
    <row r="37" spans="1:7" ht="15" customHeight="1">
      <c r="B37" s="5" t="s">
        <v>57</v>
      </c>
      <c r="E37" s="80"/>
      <c r="G37" s="26"/>
    </row>
    <row r="38" spans="1:7" ht="15" customHeight="1">
      <c r="B38" s="5" t="s">
        <v>62</v>
      </c>
      <c r="C38" s="2">
        <v>19</v>
      </c>
      <c r="E38" s="77">
        <v>-447900</v>
      </c>
      <c r="G38" s="25">
        <v>1933</v>
      </c>
    </row>
    <row r="39" spans="1:7" ht="15" customHeight="1">
      <c r="E39" s="80"/>
      <c r="G39" s="26"/>
    </row>
    <row r="40" spans="1:7" ht="15" customHeight="1">
      <c r="B40" s="5" t="s">
        <v>119</v>
      </c>
      <c r="E40" s="80"/>
      <c r="G40" s="26"/>
    </row>
    <row r="41" spans="1:7" ht="15" customHeight="1">
      <c r="B41" s="5" t="s">
        <v>120</v>
      </c>
      <c r="E41" s="77">
        <f>SUM(E36:E38)</f>
        <v>1791601</v>
      </c>
      <c r="G41" s="25">
        <f>SUM(G36:G38)</f>
        <v>-7733</v>
      </c>
    </row>
    <row r="42" spans="1:7" ht="15" customHeight="1">
      <c r="E42" s="80"/>
      <c r="G42" s="26"/>
    </row>
    <row r="43" spans="1:7" ht="15" customHeight="1">
      <c r="A43" s="1" t="s">
        <v>63</v>
      </c>
      <c r="E43" s="77">
        <f>SUM(E33,E41)</f>
        <v>1791601</v>
      </c>
      <c r="G43" s="25">
        <f>SUM(G33,G41)</f>
        <v>-1402</v>
      </c>
    </row>
    <row r="44" spans="1:7" ht="15" customHeight="1">
      <c r="A44" s="1"/>
      <c r="E44" s="78"/>
      <c r="G44" s="27"/>
    </row>
    <row r="45" spans="1:7" ht="15" customHeight="1" thickBot="1">
      <c r="A45" s="1" t="s">
        <v>64</v>
      </c>
      <c r="E45" s="79">
        <f>SUM(E43,E25)</f>
        <v>58361176</v>
      </c>
      <c r="G45" s="28">
        <f>SUM(G43,G25)</f>
        <v>48632687</v>
      </c>
    </row>
    <row r="46" spans="1:7" ht="15" customHeight="1" thickTop="1">
      <c r="A46" s="1"/>
      <c r="E46" s="80"/>
      <c r="G46" s="26"/>
    </row>
    <row r="47" spans="1:7" ht="15" customHeight="1">
      <c r="E47" s="72"/>
    </row>
    <row r="48" spans="1:7" ht="15" customHeight="1">
      <c r="A48" s="1" t="s">
        <v>65</v>
      </c>
      <c r="B48" s="30"/>
      <c r="C48" s="31"/>
      <c r="D48" s="31"/>
      <c r="E48" s="72"/>
    </row>
    <row r="49" spans="1:10" ht="15" customHeight="1">
      <c r="A49" s="31"/>
      <c r="B49" s="31"/>
      <c r="C49" s="31"/>
      <c r="D49" s="31"/>
      <c r="E49" s="72"/>
    </row>
    <row r="50" spans="1:10" ht="15" customHeight="1">
      <c r="A50" s="31"/>
      <c r="B50" s="5" t="s">
        <v>66</v>
      </c>
      <c r="C50" s="2">
        <v>27</v>
      </c>
      <c r="D50" s="31"/>
      <c r="E50" s="81">
        <v>0.31</v>
      </c>
      <c r="F50" s="16"/>
      <c r="G50" s="32">
        <v>0.38</v>
      </c>
    </row>
    <row r="51" spans="1:10" ht="15.6" customHeight="1">
      <c r="A51" s="31"/>
      <c r="D51" s="31"/>
      <c r="E51" s="32"/>
      <c r="F51" s="16"/>
      <c r="G51" s="32"/>
    </row>
    <row r="52" spans="1:10" ht="15.6" customHeight="1">
      <c r="A52" s="31"/>
      <c r="D52" s="31"/>
      <c r="E52" s="32"/>
      <c r="F52" s="16"/>
      <c r="G52" s="32"/>
    </row>
    <row r="53" spans="1:10" ht="9" customHeight="1">
      <c r="A53" s="31"/>
      <c r="D53" s="31"/>
      <c r="E53" s="32"/>
      <c r="F53" s="16"/>
      <c r="G53" s="32"/>
    </row>
    <row r="54" spans="1:10" ht="21.95" customHeight="1">
      <c r="A54" s="20" t="s">
        <v>23</v>
      </c>
      <c r="B54" s="20"/>
      <c r="C54" s="20"/>
      <c r="D54" s="20"/>
      <c r="E54" s="7"/>
      <c r="F54" s="7"/>
      <c r="G54" s="8"/>
      <c r="H54" s="16"/>
      <c r="I54" s="17"/>
      <c r="J54" s="14"/>
    </row>
    <row r="55" spans="1:10" ht="16.5" customHeight="1">
      <c r="H55" s="14"/>
      <c r="I55" s="14"/>
      <c r="J55" s="14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F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T42"/>
  <sheetViews>
    <sheetView zoomScaleNormal="100" zoomScaleSheetLayoutView="100" workbookViewId="0">
      <selection activeCell="E13" sqref="E1:E1048576"/>
    </sheetView>
  </sheetViews>
  <sheetFormatPr defaultColWidth="9.140625" defaultRowHeight="16.5" customHeight="1"/>
  <cols>
    <col min="1" max="2" width="1.7109375" style="5" customWidth="1"/>
    <col min="3" max="3" width="18.140625" style="2" customWidth="1"/>
    <col min="4" max="4" width="20.85546875" style="2" customWidth="1"/>
    <col min="5" max="5" width="6.5703125" style="2" customWidth="1"/>
    <col min="6" max="6" width="0.7109375" style="33" customWidth="1"/>
    <col min="7" max="7" width="14" style="34" customWidth="1"/>
    <col min="8" max="8" width="0.7109375" style="34" customWidth="1"/>
    <col min="9" max="9" width="14.28515625" style="34" customWidth="1"/>
    <col min="10" max="10" width="0.7109375" style="33" customWidth="1"/>
    <col min="11" max="11" width="11.140625" style="34" customWidth="1"/>
    <col min="12" max="12" width="0.7109375" style="33" customWidth="1"/>
    <col min="13" max="13" width="15.5703125" style="3" customWidth="1"/>
    <col min="14" max="14" width="0.7109375" style="4" customWidth="1"/>
    <col min="15" max="15" width="16.85546875" style="4" customWidth="1"/>
    <col min="16" max="16" width="0.7109375" style="16" customWidth="1"/>
    <col min="17" max="17" width="18.28515625" style="4" customWidth="1"/>
    <col min="18" max="18" width="0.7109375" style="16" customWidth="1"/>
    <col min="19" max="19" width="14.42578125" style="3" bestFit="1" customWidth="1"/>
    <col min="20" max="20" width="15.7109375" style="5" bestFit="1" customWidth="1"/>
    <col min="21" max="21" width="16.42578125" style="5" customWidth="1"/>
    <col min="22" max="22" width="16.42578125" style="5" bestFit="1" customWidth="1"/>
    <col min="23" max="23" width="12.7109375" style="5" bestFit="1" customWidth="1"/>
    <col min="24" max="16384" width="9.140625" style="5"/>
  </cols>
  <sheetData>
    <row r="1" spans="1:19" ht="16.5" customHeight="1">
      <c r="A1" s="1" t="str">
        <f>'Eng5-6 '!A1</f>
        <v>Yggdrazil Group Public Company Limited</v>
      </c>
    </row>
    <row r="2" spans="1:19" ht="16.5" customHeight="1">
      <c r="A2" s="1" t="s">
        <v>67</v>
      </c>
    </row>
    <row r="3" spans="1:19" ht="16.5" customHeight="1">
      <c r="A3" s="6" t="s">
        <v>135</v>
      </c>
      <c r="B3" s="20"/>
      <c r="C3" s="7"/>
      <c r="D3" s="7"/>
      <c r="E3" s="7"/>
      <c r="F3" s="35"/>
      <c r="G3" s="36"/>
      <c r="H3" s="36"/>
      <c r="I3" s="36"/>
      <c r="J3" s="35"/>
      <c r="K3" s="36"/>
      <c r="L3" s="35"/>
      <c r="M3" s="8"/>
      <c r="N3" s="9"/>
      <c r="O3" s="9"/>
      <c r="P3" s="9"/>
      <c r="Q3" s="9"/>
      <c r="R3" s="9"/>
      <c r="S3" s="8"/>
    </row>
    <row r="4" spans="1:19" ht="16.5" customHeight="1">
      <c r="A4" s="24"/>
      <c r="B4" s="14"/>
      <c r="C4" s="37"/>
      <c r="D4" s="37"/>
      <c r="E4" s="37"/>
      <c r="F4" s="38"/>
      <c r="G4" s="39"/>
      <c r="H4" s="39"/>
      <c r="I4" s="39"/>
      <c r="J4" s="38"/>
      <c r="K4" s="39"/>
      <c r="L4" s="38"/>
      <c r="M4" s="17"/>
      <c r="N4" s="16"/>
      <c r="O4" s="16"/>
      <c r="Q4" s="16"/>
      <c r="S4" s="17"/>
    </row>
    <row r="5" spans="1:19" ht="16.5" customHeight="1">
      <c r="G5" s="15"/>
      <c r="H5" s="15"/>
      <c r="I5" s="15"/>
      <c r="J5" s="40"/>
      <c r="K5" s="15"/>
      <c r="L5" s="40"/>
      <c r="M5" s="15"/>
      <c r="N5" s="40"/>
      <c r="O5" s="41"/>
      <c r="P5" s="42"/>
      <c r="Q5" s="41"/>
      <c r="R5" s="42"/>
      <c r="S5" s="15"/>
    </row>
    <row r="6" spans="1:19" ht="16.5" customHeight="1">
      <c r="G6" s="15"/>
      <c r="H6" s="15"/>
      <c r="I6" s="15"/>
      <c r="J6" s="40"/>
      <c r="K6" s="15"/>
      <c r="L6" s="40"/>
      <c r="M6" s="15"/>
      <c r="N6" s="40"/>
      <c r="O6" s="121" t="s">
        <v>46</v>
      </c>
      <c r="P6" s="121"/>
      <c r="Q6" s="121"/>
      <c r="R6" s="42"/>
      <c r="S6" s="15"/>
    </row>
    <row r="7" spans="1:19" ht="16.5" customHeight="1">
      <c r="F7" s="11"/>
      <c r="G7" s="93" t="s">
        <v>68</v>
      </c>
      <c r="H7" s="93"/>
      <c r="I7" s="93"/>
      <c r="J7" s="11"/>
      <c r="K7" s="93"/>
      <c r="L7" s="11"/>
      <c r="M7" s="93" t="s">
        <v>45</v>
      </c>
      <c r="N7" s="11"/>
      <c r="O7" s="41" t="s">
        <v>69</v>
      </c>
      <c r="P7" s="94"/>
      <c r="Q7" s="41" t="s">
        <v>70</v>
      </c>
      <c r="R7" s="94"/>
      <c r="S7" s="93"/>
    </row>
    <row r="8" spans="1:19" ht="16.5" customHeight="1">
      <c r="F8" s="11"/>
      <c r="G8" s="93" t="s">
        <v>71</v>
      </c>
      <c r="H8" s="93"/>
      <c r="I8" s="93" t="s">
        <v>72</v>
      </c>
      <c r="J8" s="11"/>
      <c r="K8" s="93" t="s">
        <v>73</v>
      </c>
      <c r="L8" s="11"/>
      <c r="M8" s="93" t="s">
        <v>74</v>
      </c>
      <c r="N8" s="11"/>
      <c r="O8" s="41" t="s">
        <v>75</v>
      </c>
      <c r="P8" s="41"/>
      <c r="Q8" s="41" t="s">
        <v>76</v>
      </c>
      <c r="R8" s="41"/>
      <c r="S8" s="93"/>
    </row>
    <row r="9" spans="1:19" ht="16.5" customHeight="1">
      <c r="C9" s="21"/>
      <c r="D9" s="21"/>
      <c r="E9" s="21"/>
      <c r="F9" s="11"/>
      <c r="G9" s="93" t="s">
        <v>77</v>
      </c>
      <c r="H9" s="93"/>
      <c r="I9" s="93" t="s">
        <v>78</v>
      </c>
      <c r="J9" s="11"/>
      <c r="K9" s="93" t="s">
        <v>79</v>
      </c>
      <c r="L9" s="11"/>
      <c r="M9" s="93" t="s">
        <v>80</v>
      </c>
      <c r="N9" s="11"/>
      <c r="O9" s="11" t="s">
        <v>167</v>
      </c>
      <c r="P9" s="41"/>
      <c r="Q9" s="11" t="s">
        <v>81</v>
      </c>
      <c r="R9" s="41"/>
      <c r="S9" s="93" t="s">
        <v>82</v>
      </c>
    </row>
    <row r="10" spans="1:19" ht="16.5" customHeight="1">
      <c r="C10" s="71"/>
      <c r="D10" s="71"/>
      <c r="E10" s="12" t="s">
        <v>3</v>
      </c>
      <c r="F10" s="42"/>
      <c r="G10" s="13" t="s">
        <v>4</v>
      </c>
      <c r="H10" s="23"/>
      <c r="I10" s="13" t="s">
        <v>4</v>
      </c>
      <c r="J10" s="41"/>
      <c r="K10" s="13" t="s">
        <v>4</v>
      </c>
      <c r="L10" s="11"/>
      <c r="M10" s="13" t="s">
        <v>4</v>
      </c>
      <c r="N10" s="11"/>
      <c r="O10" s="13" t="s">
        <v>4</v>
      </c>
      <c r="P10" s="41"/>
      <c r="Q10" s="13" t="s">
        <v>4</v>
      </c>
      <c r="R10" s="41"/>
      <c r="S10" s="13" t="s">
        <v>4</v>
      </c>
    </row>
    <row r="11" spans="1:19" ht="16.5" customHeight="1">
      <c r="C11" s="71"/>
      <c r="D11" s="71"/>
      <c r="E11" s="71"/>
      <c r="F11" s="42"/>
      <c r="G11" s="23"/>
      <c r="H11" s="23"/>
      <c r="I11" s="23"/>
      <c r="J11" s="42"/>
      <c r="K11" s="23"/>
      <c r="L11" s="95"/>
      <c r="M11" s="23"/>
      <c r="N11" s="11"/>
      <c r="O11" s="23"/>
      <c r="P11" s="41"/>
      <c r="Q11" s="23"/>
      <c r="R11" s="41"/>
      <c r="S11" s="23"/>
    </row>
    <row r="12" spans="1:19" ht="16.5" customHeight="1">
      <c r="A12" s="1" t="s">
        <v>86</v>
      </c>
      <c r="B12" s="43"/>
      <c r="C12" s="37"/>
      <c r="D12" s="37"/>
      <c r="E12" s="37"/>
      <c r="G12" s="44">
        <v>54945100</v>
      </c>
      <c r="H12" s="44"/>
      <c r="I12" s="44">
        <v>45054900</v>
      </c>
      <c r="J12" s="44"/>
      <c r="K12" s="44">
        <v>5494510</v>
      </c>
      <c r="L12" s="38"/>
      <c r="M12" s="44">
        <v>14703592</v>
      </c>
      <c r="N12" s="16"/>
      <c r="O12" s="44">
        <v>7738</v>
      </c>
      <c r="Q12" s="44">
        <v>45682</v>
      </c>
      <c r="S12" s="44">
        <f>SUM(G12:R12)</f>
        <v>120251522</v>
      </c>
    </row>
    <row r="13" spans="1:19" ht="8.1" customHeight="1">
      <c r="C13" s="5"/>
      <c r="D13" s="5"/>
      <c r="E13" s="5"/>
      <c r="G13" s="39"/>
      <c r="H13" s="39"/>
      <c r="I13" s="39"/>
      <c r="K13" s="39"/>
      <c r="M13" s="17"/>
      <c r="O13" s="17"/>
      <c r="Q13" s="17"/>
      <c r="S13" s="17"/>
    </row>
    <row r="14" spans="1:19" ht="16.5" customHeight="1">
      <c r="A14" s="1" t="s">
        <v>83</v>
      </c>
      <c r="B14" s="43"/>
      <c r="C14" s="37"/>
      <c r="D14" s="37"/>
      <c r="E14" s="37"/>
      <c r="G14" s="15"/>
      <c r="H14" s="15"/>
      <c r="I14" s="15"/>
      <c r="J14" s="15"/>
      <c r="K14" s="15"/>
      <c r="L14" s="15"/>
      <c r="M14" s="15"/>
      <c r="O14" s="15"/>
      <c r="Q14" s="15"/>
    </row>
    <row r="15" spans="1:19" ht="16.5" customHeight="1">
      <c r="A15" s="5" t="s">
        <v>87</v>
      </c>
      <c r="B15" s="43"/>
      <c r="C15" s="37"/>
      <c r="D15" s="37"/>
      <c r="E15" s="37">
        <v>23</v>
      </c>
      <c r="G15" s="15">
        <v>35054900</v>
      </c>
      <c r="H15" s="15"/>
      <c r="I15" s="15">
        <v>194278645</v>
      </c>
      <c r="J15" s="15"/>
      <c r="K15" s="15">
        <v>0</v>
      </c>
      <c r="L15" s="15"/>
      <c r="M15" s="15">
        <v>0</v>
      </c>
      <c r="O15" s="15">
        <v>0</v>
      </c>
      <c r="Q15" s="15">
        <v>0</v>
      </c>
      <c r="S15" s="15">
        <f>SUM(G15:R15)</f>
        <v>229333545</v>
      </c>
    </row>
    <row r="16" spans="1:19" ht="16.5" customHeight="1">
      <c r="A16" s="5" t="s">
        <v>84</v>
      </c>
      <c r="B16" s="43"/>
      <c r="C16" s="37"/>
      <c r="D16" s="37"/>
      <c r="E16" s="37">
        <v>24</v>
      </c>
      <c r="G16" s="15">
        <v>0</v>
      </c>
      <c r="H16" s="44"/>
      <c r="I16" s="15">
        <v>0</v>
      </c>
      <c r="J16" s="15"/>
      <c r="K16" s="15">
        <v>3505490</v>
      </c>
      <c r="L16" s="15"/>
      <c r="M16" s="15">
        <v>-3505490</v>
      </c>
      <c r="O16" s="15">
        <v>0</v>
      </c>
      <c r="Q16" s="15">
        <v>0</v>
      </c>
      <c r="S16" s="15">
        <f>SUM(G16:R16)</f>
        <v>0</v>
      </c>
    </row>
    <row r="17" spans="1:20" ht="16.5" customHeight="1">
      <c r="A17" s="5" t="s">
        <v>85</v>
      </c>
      <c r="B17" s="43"/>
      <c r="C17" s="37"/>
      <c r="D17" s="37"/>
      <c r="E17" s="37">
        <v>28</v>
      </c>
      <c r="G17" s="15">
        <v>0</v>
      </c>
      <c r="H17" s="15"/>
      <c r="I17" s="15">
        <v>0</v>
      </c>
      <c r="J17" s="15"/>
      <c r="K17" s="15">
        <v>0</v>
      </c>
      <c r="L17" s="15"/>
      <c r="M17" s="15">
        <v>-37554900</v>
      </c>
      <c r="O17" s="15">
        <v>0</v>
      </c>
      <c r="Q17" s="15">
        <v>0</v>
      </c>
      <c r="S17" s="15">
        <f>SUM(G17:R17)</f>
        <v>-37554900</v>
      </c>
    </row>
    <row r="18" spans="1:20" ht="16.5" customHeight="1">
      <c r="A18" s="5" t="s">
        <v>64</v>
      </c>
      <c r="C18" s="5"/>
      <c r="D18" s="5"/>
      <c r="F18" s="40"/>
      <c r="G18" s="45">
        <v>0</v>
      </c>
      <c r="H18" s="44"/>
      <c r="I18" s="45">
        <v>0</v>
      </c>
      <c r="J18" s="44"/>
      <c r="K18" s="45">
        <v>0</v>
      </c>
      <c r="L18" s="44"/>
      <c r="M18" s="45">
        <v>48634089</v>
      </c>
      <c r="N18" s="44"/>
      <c r="O18" s="45">
        <v>6331</v>
      </c>
      <c r="P18" s="44"/>
      <c r="Q18" s="45">
        <v>-7733</v>
      </c>
      <c r="R18" s="44"/>
      <c r="S18" s="45">
        <f>SUM(G18:R18)</f>
        <v>48632687</v>
      </c>
    </row>
    <row r="19" spans="1:20" ht="8.1" customHeight="1">
      <c r="C19" s="5"/>
      <c r="D19" s="5"/>
      <c r="E19" s="5"/>
      <c r="G19" s="39"/>
      <c r="H19" s="39"/>
      <c r="I19" s="39"/>
      <c r="K19" s="39"/>
      <c r="M19" s="17"/>
      <c r="O19" s="17"/>
      <c r="Q19" s="17"/>
      <c r="S19" s="17"/>
      <c r="T19" s="3"/>
    </row>
    <row r="20" spans="1:20" ht="16.5" customHeight="1" thickBot="1">
      <c r="A20" s="46" t="s">
        <v>88</v>
      </c>
      <c r="B20" s="43"/>
      <c r="G20" s="47">
        <f>SUM(G12:G19)</f>
        <v>90000000</v>
      </c>
      <c r="H20" s="44"/>
      <c r="I20" s="47">
        <f>SUM(I12:I19)</f>
        <v>239333545</v>
      </c>
      <c r="J20" s="44"/>
      <c r="K20" s="47">
        <f>SUM(K12:K19)</f>
        <v>9000000</v>
      </c>
      <c r="M20" s="47">
        <f>SUM(M12:M19)</f>
        <v>22277291</v>
      </c>
      <c r="O20" s="47">
        <f>SUM(O12:O19)</f>
        <v>14069</v>
      </c>
      <c r="Q20" s="47">
        <f>SUM(Q12:Q19)</f>
        <v>37949</v>
      </c>
      <c r="S20" s="47">
        <f>SUM(G20:R20)</f>
        <v>360662854</v>
      </c>
      <c r="T20" s="3"/>
    </row>
    <row r="21" spans="1:20" ht="16.5" customHeight="1" thickTop="1">
      <c r="A21" s="46"/>
      <c r="B21" s="43"/>
      <c r="G21" s="44"/>
      <c r="H21" s="44"/>
      <c r="I21" s="44"/>
      <c r="J21" s="44"/>
      <c r="K21" s="44"/>
      <c r="M21" s="44"/>
      <c r="O21" s="44"/>
      <c r="Q21" s="44"/>
      <c r="S21" s="44"/>
      <c r="T21" s="3"/>
    </row>
    <row r="22" spans="1:20" ht="16.5" customHeight="1">
      <c r="A22" s="46"/>
      <c r="B22" s="43"/>
      <c r="G22" s="44"/>
      <c r="H22" s="44"/>
      <c r="I22" s="44"/>
      <c r="J22" s="44"/>
      <c r="K22" s="44"/>
      <c r="M22" s="44"/>
      <c r="O22" s="44"/>
      <c r="Q22" s="44"/>
      <c r="S22" s="44"/>
      <c r="T22" s="3"/>
    </row>
    <row r="23" spans="1:20" ht="16.5" customHeight="1">
      <c r="A23" s="1" t="s">
        <v>133</v>
      </c>
      <c r="B23" s="43"/>
      <c r="C23" s="37"/>
      <c r="D23" s="37"/>
      <c r="E23" s="37"/>
      <c r="G23" s="82">
        <f>G20</f>
        <v>90000000</v>
      </c>
      <c r="H23" s="44"/>
      <c r="I23" s="82">
        <f>I20</f>
        <v>239333545</v>
      </c>
      <c r="J23" s="44"/>
      <c r="K23" s="82">
        <f>K20</f>
        <v>9000000</v>
      </c>
      <c r="L23" s="38"/>
      <c r="M23" s="82">
        <f>M20</f>
        <v>22277291</v>
      </c>
      <c r="N23" s="16"/>
      <c r="O23" s="82">
        <f>O20</f>
        <v>14069</v>
      </c>
      <c r="Q23" s="82">
        <f>Q20</f>
        <v>37949</v>
      </c>
      <c r="S23" s="82">
        <f>SUM(G23:Q23)</f>
        <v>360662854</v>
      </c>
    </row>
    <row r="24" spans="1:20" ht="16.5" customHeight="1">
      <c r="A24" s="99" t="s">
        <v>161</v>
      </c>
      <c r="B24" s="108"/>
      <c r="C24" s="5"/>
      <c r="D24" s="5"/>
      <c r="E24" s="5"/>
      <c r="G24" s="96"/>
      <c r="H24" s="39"/>
      <c r="I24" s="96"/>
      <c r="K24" s="96"/>
      <c r="M24" s="74"/>
      <c r="O24" s="74"/>
      <c r="Q24" s="74"/>
      <c r="S24" s="74"/>
    </row>
    <row r="25" spans="1:20" ht="16.5" customHeight="1">
      <c r="A25" s="99"/>
      <c r="B25" s="109" t="s">
        <v>162</v>
      </c>
      <c r="C25" s="5"/>
      <c r="D25" s="5"/>
      <c r="E25" s="2">
        <v>4.0999999999999996</v>
      </c>
      <c r="G25" s="86">
        <v>0</v>
      </c>
      <c r="H25" s="44"/>
      <c r="I25" s="86">
        <v>0</v>
      </c>
      <c r="J25" s="40"/>
      <c r="K25" s="86">
        <v>0</v>
      </c>
      <c r="M25" s="73">
        <v>-1775692</v>
      </c>
      <c r="O25" s="73">
        <v>-14069</v>
      </c>
      <c r="Q25" s="73">
        <v>0</v>
      </c>
      <c r="S25" s="86">
        <f>SUM(G25:Q25)</f>
        <v>-1789761</v>
      </c>
    </row>
    <row r="26" spans="1:20" ht="8.1" customHeight="1">
      <c r="C26" s="5"/>
      <c r="D26" s="5"/>
      <c r="E26" s="5"/>
      <c r="G26" s="96"/>
      <c r="H26" s="39"/>
      <c r="I26" s="96"/>
      <c r="K26" s="96"/>
      <c r="M26" s="74"/>
      <c r="O26" s="74"/>
      <c r="Q26" s="74"/>
      <c r="S26" s="74"/>
    </row>
    <row r="27" spans="1:20" ht="16.5" customHeight="1">
      <c r="A27" s="100" t="s">
        <v>163</v>
      </c>
      <c r="C27" s="5"/>
      <c r="D27" s="5"/>
      <c r="E27" s="5"/>
      <c r="G27" s="82">
        <f>SUM(G23:G25)</f>
        <v>90000000</v>
      </c>
      <c r="H27" s="44"/>
      <c r="I27" s="82">
        <f>SUM(I23:I25)</f>
        <v>239333545</v>
      </c>
      <c r="J27" s="40"/>
      <c r="K27" s="82">
        <f>SUM(K23:K25)</f>
        <v>9000000</v>
      </c>
      <c r="L27" s="40"/>
      <c r="M27" s="82">
        <f>SUM(M23:M25)</f>
        <v>20501599</v>
      </c>
      <c r="N27" s="40"/>
      <c r="O27" s="82">
        <f>SUM(O23:O25)</f>
        <v>0</v>
      </c>
      <c r="P27" s="114"/>
      <c r="Q27" s="82">
        <f>SUM(Q23:Q25)</f>
        <v>37949</v>
      </c>
      <c r="R27" s="114"/>
      <c r="S27" s="82">
        <f>SUM(S23:S25)</f>
        <v>358873093</v>
      </c>
    </row>
    <row r="28" spans="1:20" ht="8.1" customHeight="1">
      <c r="C28" s="5"/>
      <c r="D28" s="5"/>
      <c r="E28" s="5"/>
      <c r="G28" s="96"/>
      <c r="H28" s="39"/>
      <c r="I28" s="96"/>
      <c r="K28" s="96"/>
      <c r="M28" s="74"/>
      <c r="O28" s="74"/>
      <c r="Q28" s="74"/>
      <c r="S28" s="74"/>
    </row>
    <row r="29" spans="1:20" ht="16.5" customHeight="1">
      <c r="A29" s="1" t="s">
        <v>83</v>
      </c>
      <c r="B29" s="43"/>
      <c r="C29" s="37"/>
      <c r="D29" s="37"/>
      <c r="E29" s="37"/>
      <c r="G29" s="83"/>
      <c r="H29" s="15"/>
      <c r="I29" s="83"/>
      <c r="J29" s="15"/>
      <c r="K29" s="83"/>
      <c r="L29" s="15"/>
      <c r="M29" s="83"/>
      <c r="O29" s="83"/>
      <c r="Q29" s="83"/>
      <c r="S29" s="72"/>
    </row>
    <row r="30" spans="1:20" ht="16.5" customHeight="1">
      <c r="A30" s="5" t="s">
        <v>172</v>
      </c>
      <c r="B30" s="43"/>
      <c r="C30" s="37"/>
      <c r="D30" s="37"/>
      <c r="E30" s="37">
        <v>23</v>
      </c>
      <c r="G30" s="83" t="s">
        <v>11</v>
      </c>
      <c r="H30" s="15"/>
      <c r="I30" s="83">
        <v>-76100</v>
      </c>
      <c r="J30" s="15"/>
      <c r="K30" s="83" t="s">
        <v>11</v>
      </c>
      <c r="L30" s="15"/>
      <c r="M30" s="83">
        <v>0</v>
      </c>
      <c r="O30" s="83">
        <v>0</v>
      </c>
      <c r="Q30" s="83">
        <v>0</v>
      </c>
      <c r="S30" s="83">
        <f>SUM(G30:R30)</f>
        <v>-76100</v>
      </c>
    </row>
    <row r="31" spans="1:20" ht="16.5" customHeight="1">
      <c r="A31" s="5" t="s">
        <v>85</v>
      </c>
      <c r="B31" s="43"/>
      <c r="C31" s="37"/>
      <c r="D31" s="37"/>
      <c r="E31" s="37">
        <v>28</v>
      </c>
      <c r="G31" s="83" t="s">
        <v>11</v>
      </c>
      <c r="H31" s="15"/>
      <c r="I31" s="83" t="s">
        <v>11</v>
      </c>
      <c r="J31" s="15"/>
      <c r="K31" s="83">
        <v>0</v>
      </c>
      <c r="L31" s="15"/>
      <c r="M31" s="83">
        <v>-55260000</v>
      </c>
      <c r="O31" s="83">
        <v>0</v>
      </c>
      <c r="Q31" s="83">
        <v>0</v>
      </c>
      <c r="S31" s="83">
        <f t="shared" ref="S31" si="0">SUM(G31:R31)</f>
        <v>-55260000</v>
      </c>
    </row>
    <row r="32" spans="1:20" ht="16.5" customHeight="1">
      <c r="A32" s="5" t="s">
        <v>64</v>
      </c>
      <c r="C32" s="5"/>
      <c r="D32" s="5"/>
      <c r="F32" s="40"/>
      <c r="G32" s="86" t="s">
        <v>11</v>
      </c>
      <c r="H32" s="44"/>
      <c r="I32" s="86" t="s">
        <v>11</v>
      </c>
      <c r="J32" s="44"/>
      <c r="K32" s="86" t="s">
        <v>11</v>
      </c>
      <c r="L32" s="44"/>
      <c r="M32" s="86">
        <v>56569575</v>
      </c>
      <c r="N32" s="44"/>
      <c r="O32" s="86">
        <v>0</v>
      </c>
      <c r="P32" s="44"/>
      <c r="Q32" s="86">
        <v>1791601</v>
      </c>
      <c r="R32" s="44"/>
      <c r="S32" s="86">
        <f>SUM(G32:R32)</f>
        <v>58361176</v>
      </c>
    </row>
    <row r="33" spans="1:20" ht="8.1" customHeight="1">
      <c r="C33" s="5"/>
      <c r="D33" s="5"/>
      <c r="E33" s="5"/>
      <c r="G33" s="96"/>
      <c r="H33" s="39"/>
      <c r="I33" s="96"/>
      <c r="K33" s="96"/>
      <c r="M33" s="74"/>
      <c r="O33" s="74"/>
      <c r="Q33" s="74"/>
      <c r="S33" s="74"/>
      <c r="T33" s="3"/>
    </row>
    <row r="34" spans="1:20" ht="16.5" customHeight="1" thickBot="1">
      <c r="A34" s="46" t="s">
        <v>134</v>
      </c>
      <c r="B34" s="43"/>
      <c r="G34" s="91">
        <f>SUM(G27:G32)</f>
        <v>90000000</v>
      </c>
      <c r="H34" s="44"/>
      <c r="I34" s="91">
        <f>SUM(I27:I32)</f>
        <v>239257445</v>
      </c>
      <c r="J34" s="44"/>
      <c r="K34" s="91">
        <f>SUM(K27:K32)</f>
        <v>9000000</v>
      </c>
      <c r="M34" s="91">
        <f>SUM(M27:M32)</f>
        <v>21811174</v>
      </c>
      <c r="O34" s="91">
        <f>SUM(O27:O32)</f>
        <v>0</v>
      </c>
      <c r="Q34" s="91">
        <f>SUM(Q27:Q32)</f>
        <v>1829550</v>
      </c>
      <c r="S34" s="91">
        <f>SUM(S27:S32)</f>
        <v>361898169</v>
      </c>
      <c r="T34" s="3"/>
    </row>
    <row r="35" spans="1:20" ht="19.5" customHeight="1" thickTop="1">
      <c r="A35" s="46"/>
      <c r="B35" s="43"/>
      <c r="G35" s="44"/>
      <c r="H35" s="44"/>
      <c r="I35" s="44"/>
      <c r="J35" s="44"/>
      <c r="K35" s="44"/>
      <c r="M35" s="44"/>
      <c r="O35" s="44"/>
      <c r="Q35" s="44"/>
      <c r="S35" s="44"/>
      <c r="T35" s="3"/>
    </row>
    <row r="36" spans="1:20" ht="16.5" customHeight="1" thickTop="1">
      <c r="A36" s="46"/>
      <c r="B36" s="43"/>
      <c r="G36" s="44"/>
      <c r="H36" s="44"/>
      <c r="I36" s="44"/>
      <c r="J36" s="44"/>
      <c r="K36" s="44"/>
      <c r="M36" s="44"/>
      <c r="O36" s="44"/>
      <c r="Q36" s="44"/>
      <c r="S36" s="44"/>
      <c r="T36" s="3"/>
    </row>
    <row r="37" spans="1:20" ht="21.95" customHeight="1">
      <c r="A37" s="20" t="s">
        <v>23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42" spans="1:20" ht="21.4" customHeight="1"/>
  </sheetData>
  <mergeCells count="1">
    <mergeCell ref="O6:Q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H105"/>
  <sheetViews>
    <sheetView tabSelected="1" topLeftCell="A88" zoomScaleNormal="100" zoomScaleSheetLayoutView="100" workbookViewId="0">
      <selection activeCell="C105" sqref="C105"/>
    </sheetView>
  </sheetViews>
  <sheetFormatPr defaultColWidth="9.140625" defaultRowHeight="12.75"/>
  <cols>
    <col min="1" max="2" width="1.7109375" style="5" customWidth="1"/>
    <col min="3" max="3" width="52.42578125" style="5" customWidth="1"/>
    <col min="4" max="4" width="5.7109375" style="5" customWidth="1"/>
    <col min="5" max="5" width="1" style="5" customWidth="1"/>
    <col min="6" max="6" width="14.42578125" style="3" bestFit="1" customWidth="1"/>
    <col min="7" max="7" width="1" style="5" customWidth="1"/>
    <col min="8" max="8" width="13.7109375" style="3" customWidth="1"/>
    <col min="9" max="16384" width="9.140625" style="5"/>
  </cols>
  <sheetData>
    <row r="1" spans="1:8" ht="16.5" customHeight="1">
      <c r="A1" s="48" t="str">
        <f>'Eng8'!A1</f>
        <v>Yggdrazil Group Public Company Limited</v>
      </c>
      <c r="B1" s="1"/>
      <c r="C1" s="1"/>
      <c r="D1" s="1"/>
      <c r="F1" s="15"/>
      <c r="H1" s="15"/>
    </row>
    <row r="2" spans="1:8" ht="16.5" customHeight="1">
      <c r="A2" s="1" t="s">
        <v>89</v>
      </c>
      <c r="B2" s="1"/>
      <c r="C2" s="1"/>
      <c r="D2" s="1"/>
      <c r="F2" s="15"/>
      <c r="H2" s="15"/>
    </row>
    <row r="3" spans="1:8" ht="16.5" customHeight="1">
      <c r="A3" s="6" t="s">
        <v>135</v>
      </c>
      <c r="B3" s="6"/>
      <c r="C3" s="6"/>
      <c r="D3" s="6"/>
      <c r="E3" s="20"/>
      <c r="F3" s="45"/>
      <c r="G3" s="20"/>
      <c r="H3" s="45"/>
    </row>
    <row r="4" spans="1:8" ht="12" customHeight="1">
      <c r="A4" s="24"/>
      <c r="B4" s="24"/>
      <c r="C4" s="24"/>
      <c r="D4" s="24"/>
      <c r="E4" s="14"/>
      <c r="F4" s="44"/>
      <c r="G4" s="14"/>
      <c r="H4" s="44"/>
    </row>
    <row r="5" spans="1:8" ht="12" customHeight="1">
      <c r="A5" s="24"/>
      <c r="B5" s="24"/>
      <c r="C5" s="24"/>
      <c r="D5" s="24"/>
      <c r="E5" s="14"/>
      <c r="F5" s="44"/>
      <c r="G5" s="14"/>
      <c r="H5" s="44"/>
    </row>
    <row r="6" spans="1:8" ht="15" customHeight="1">
      <c r="F6" s="49" t="s">
        <v>137</v>
      </c>
      <c r="H6" s="49" t="s">
        <v>2</v>
      </c>
    </row>
    <row r="7" spans="1:8" ht="15" customHeight="1">
      <c r="D7" s="12" t="s">
        <v>90</v>
      </c>
      <c r="F7" s="50" t="s">
        <v>4</v>
      </c>
      <c r="H7" s="50" t="s">
        <v>4</v>
      </c>
    </row>
    <row r="8" spans="1:8" ht="15" customHeight="1">
      <c r="A8" s="1" t="s">
        <v>91</v>
      </c>
      <c r="B8" s="51"/>
      <c r="C8" s="52"/>
      <c r="D8" s="51"/>
      <c r="E8" s="51"/>
      <c r="F8" s="83"/>
      <c r="H8" s="15"/>
    </row>
    <row r="9" spans="1:8" ht="15" customHeight="1">
      <c r="A9" s="5" t="s">
        <v>92</v>
      </c>
      <c r="B9" s="51"/>
      <c r="C9" s="51"/>
      <c r="D9" s="51"/>
      <c r="E9" s="51"/>
      <c r="F9" s="83">
        <f>'Eng7'!E22</f>
        <v>56279754</v>
      </c>
      <c r="H9" s="15">
        <f>'Eng7'!G22</f>
        <v>48869208</v>
      </c>
    </row>
    <row r="10" spans="1:8" ht="15" customHeight="1">
      <c r="A10" s="5" t="s">
        <v>93</v>
      </c>
      <c r="B10" s="51"/>
      <c r="C10" s="51"/>
      <c r="D10" s="51"/>
      <c r="E10" s="51"/>
      <c r="F10" s="83"/>
      <c r="H10" s="15"/>
    </row>
    <row r="11" spans="1:8" ht="15" customHeight="1">
      <c r="B11" s="5" t="s">
        <v>94</v>
      </c>
      <c r="C11" s="51"/>
      <c r="D11" s="34">
        <v>25</v>
      </c>
      <c r="E11" s="51"/>
      <c r="F11" s="83">
        <v>18268125</v>
      </c>
      <c r="H11" s="15">
        <v>15783428</v>
      </c>
    </row>
    <row r="12" spans="1:8" ht="15" customHeight="1">
      <c r="B12" s="103" t="s">
        <v>150</v>
      </c>
      <c r="C12" s="51"/>
      <c r="D12" s="34">
        <v>25</v>
      </c>
      <c r="E12" s="51"/>
      <c r="F12" s="83">
        <v>3747238</v>
      </c>
      <c r="H12" s="15">
        <v>-2461512</v>
      </c>
    </row>
    <row r="13" spans="1:8" ht="15" customHeight="1">
      <c r="B13" s="103" t="s">
        <v>170</v>
      </c>
      <c r="C13" s="116"/>
      <c r="D13" s="115"/>
      <c r="E13" s="116"/>
      <c r="F13" s="83">
        <v>216784</v>
      </c>
      <c r="H13" s="15">
        <v>0</v>
      </c>
    </row>
    <row r="14" spans="1:8" ht="15" customHeight="1">
      <c r="B14" s="103" t="s">
        <v>151</v>
      </c>
      <c r="C14" s="98"/>
      <c r="D14" s="34"/>
      <c r="E14" s="98"/>
      <c r="F14" s="83">
        <v>53457</v>
      </c>
      <c r="H14" s="15">
        <v>0</v>
      </c>
    </row>
    <row r="15" spans="1:8" ht="15" customHeight="1">
      <c r="B15" s="103" t="s">
        <v>152</v>
      </c>
      <c r="C15" s="98"/>
      <c r="D15" s="34"/>
      <c r="E15" s="98"/>
      <c r="F15" s="83">
        <v>160045</v>
      </c>
      <c r="H15" s="15">
        <v>0</v>
      </c>
    </row>
    <row r="16" spans="1:8" ht="15" customHeight="1">
      <c r="B16" s="103" t="s">
        <v>149</v>
      </c>
      <c r="C16" s="98"/>
      <c r="D16" s="34"/>
      <c r="E16" s="98"/>
      <c r="F16" s="83">
        <v>3288430</v>
      </c>
      <c r="H16" s="15">
        <v>0</v>
      </c>
    </row>
    <row r="17" spans="1:8" ht="15" customHeight="1">
      <c r="B17" s="5" t="s">
        <v>95</v>
      </c>
      <c r="C17" s="51"/>
      <c r="D17" s="34">
        <v>22</v>
      </c>
      <c r="E17" s="51"/>
      <c r="F17" s="83">
        <v>1056520</v>
      </c>
      <c r="H17" s="15">
        <v>1416251</v>
      </c>
    </row>
    <row r="18" spans="1:8" ht="15" customHeight="1">
      <c r="B18" s="104" t="s">
        <v>148</v>
      </c>
      <c r="F18" s="83">
        <v>-22687</v>
      </c>
      <c r="H18" s="15" t="s">
        <v>11</v>
      </c>
    </row>
    <row r="19" spans="1:8" ht="15" customHeight="1">
      <c r="B19" s="103" t="s">
        <v>171</v>
      </c>
      <c r="F19" s="83">
        <v>-82952</v>
      </c>
      <c r="H19" s="15">
        <v>0</v>
      </c>
    </row>
    <row r="20" spans="1:8" ht="15" customHeight="1">
      <c r="B20" s="29" t="s">
        <v>96</v>
      </c>
      <c r="C20" s="51"/>
      <c r="D20" s="34"/>
      <c r="E20" s="51"/>
      <c r="F20" s="83">
        <v>-1444</v>
      </c>
      <c r="H20" s="15">
        <v>-2639</v>
      </c>
    </row>
    <row r="21" spans="1:8" ht="15" customHeight="1">
      <c r="B21" s="5" t="s">
        <v>97</v>
      </c>
      <c r="C21" s="51"/>
      <c r="D21" s="34"/>
      <c r="E21" s="51"/>
      <c r="F21" s="83">
        <v>-1166487</v>
      </c>
      <c r="H21" s="15">
        <v>-259850</v>
      </c>
    </row>
    <row r="22" spans="1:8" ht="15" customHeight="1">
      <c r="B22" s="5" t="s">
        <v>98</v>
      </c>
      <c r="C22" s="51"/>
      <c r="D22" s="51"/>
      <c r="E22" s="51"/>
      <c r="F22" s="83">
        <v>1158657</v>
      </c>
      <c r="H22" s="15">
        <v>1463281</v>
      </c>
    </row>
    <row r="23" spans="1:8" ht="9.9499999999999993" customHeight="1">
      <c r="A23" s="53"/>
      <c r="B23" s="51"/>
      <c r="C23" s="51"/>
      <c r="D23" s="51"/>
      <c r="E23" s="51"/>
      <c r="F23" s="84"/>
      <c r="H23" s="54"/>
    </row>
    <row r="24" spans="1:8" ht="15" customHeight="1">
      <c r="A24" s="5" t="s">
        <v>178</v>
      </c>
      <c r="D24" s="51"/>
      <c r="E24" s="51"/>
      <c r="F24" s="72"/>
    </row>
    <row r="25" spans="1:8" ht="15" customHeight="1">
      <c r="A25" s="122" t="s">
        <v>99</v>
      </c>
      <c r="B25" s="122"/>
      <c r="C25" s="122"/>
      <c r="D25" s="51"/>
      <c r="E25" s="51"/>
      <c r="F25" s="72">
        <f>SUM(F9:F22)</f>
        <v>82955440</v>
      </c>
      <c r="H25" s="3">
        <f>SUM(H9:H22)</f>
        <v>64808167</v>
      </c>
    </row>
    <row r="26" spans="1:8" ht="15" customHeight="1">
      <c r="A26" s="1" t="s">
        <v>100</v>
      </c>
      <c r="B26" s="51"/>
      <c r="C26" s="51"/>
      <c r="D26" s="51"/>
      <c r="E26" s="51"/>
      <c r="F26" s="83"/>
      <c r="H26" s="15"/>
    </row>
    <row r="27" spans="1:8" ht="15" customHeight="1">
      <c r="B27" s="55" t="s">
        <v>9</v>
      </c>
      <c r="C27" s="51"/>
      <c r="D27" s="51"/>
      <c r="E27" s="51"/>
      <c r="F27" s="78">
        <v>23542613</v>
      </c>
      <c r="G27" s="56"/>
      <c r="H27" s="27">
        <v>7739713</v>
      </c>
    </row>
    <row r="28" spans="1:8" ht="15" customHeight="1">
      <c r="B28" s="55" t="s">
        <v>121</v>
      </c>
      <c r="C28" s="51"/>
      <c r="D28" s="51"/>
      <c r="E28" s="51"/>
      <c r="F28" s="78">
        <v>-3030887</v>
      </c>
      <c r="G28" s="56"/>
      <c r="H28" s="27">
        <v>-48223886</v>
      </c>
    </row>
    <row r="29" spans="1:8" ht="15" customHeight="1">
      <c r="B29" s="55" t="s">
        <v>12</v>
      </c>
      <c r="C29" s="51"/>
      <c r="D29" s="51"/>
      <c r="E29" s="51"/>
      <c r="F29" s="78">
        <v>799308</v>
      </c>
      <c r="G29" s="56"/>
      <c r="H29" s="27">
        <v>-871478</v>
      </c>
    </row>
    <row r="30" spans="1:8" ht="15" customHeight="1">
      <c r="B30" s="55" t="s">
        <v>10</v>
      </c>
      <c r="C30" s="92"/>
      <c r="D30" s="92"/>
      <c r="E30" s="92"/>
      <c r="F30" s="78" t="s">
        <v>11</v>
      </c>
      <c r="G30" s="56"/>
      <c r="H30" s="27">
        <v>-216784</v>
      </c>
    </row>
    <row r="31" spans="1:8" ht="15" customHeight="1">
      <c r="B31" s="55" t="s">
        <v>18</v>
      </c>
      <c r="C31" s="51"/>
      <c r="D31" s="51"/>
      <c r="E31" s="51"/>
      <c r="F31" s="78">
        <v>48000</v>
      </c>
      <c r="G31" s="56"/>
      <c r="H31" s="27">
        <v>-56000</v>
      </c>
    </row>
    <row r="32" spans="1:8" ht="15" customHeight="1">
      <c r="A32" s="1" t="s">
        <v>101</v>
      </c>
      <c r="B32" s="55"/>
      <c r="C32" s="51"/>
      <c r="D32" s="51"/>
      <c r="E32" s="51"/>
      <c r="F32" s="78"/>
      <c r="G32" s="56"/>
      <c r="H32" s="27"/>
    </row>
    <row r="33" spans="1:8" ht="15" customHeight="1">
      <c r="B33" s="55" t="s">
        <v>27</v>
      </c>
      <c r="C33" s="51"/>
      <c r="D33" s="51"/>
      <c r="E33" s="51"/>
      <c r="F33" s="78">
        <v>116763</v>
      </c>
      <c r="G33" s="56"/>
      <c r="H33" s="27">
        <v>5989159</v>
      </c>
    </row>
    <row r="34" spans="1:8" ht="15" customHeight="1">
      <c r="B34" s="55" t="s">
        <v>122</v>
      </c>
      <c r="C34" s="51"/>
      <c r="D34" s="51"/>
      <c r="E34" s="51"/>
      <c r="F34" s="78">
        <v>-3840572</v>
      </c>
      <c r="G34" s="56"/>
      <c r="H34" s="27">
        <v>2196755</v>
      </c>
    </row>
    <row r="35" spans="1:8" ht="15" customHeight="1">
      <c r="B35" s="55" t="s">
        <v>28</v>
      </c>
      <c r="C35" s="51"/>
      <c r="D35" s="51"/>
      <c r="E35" s="51"/>
      <c r="F35" s="85">
        <v>1369570</v>
      </c>
      <c r="G35" s="56"/>
      <c r="H35" s="57">
        <v>-243141</v>
      </c>
    </row>
    <row r="36" spans="1:8" ht="9.9499999999999993" customHeight="1">
      <c r="B36" s="51"/>
      <c r="C36" s="51"/>
      <c r="D36" s="51"/>
      <c r="E36" s="51"/>
      <c r="F36" s="80"/>
      <c r="G36" s="56"/>
      <c r="H36" s="26"/>
    </row>
    <row r="37" spans="1:8" ht="15" customHeight="1">
      <c r="A37" s="1" t="s">
        <v>179</v>
      </c>
      <c r="B37" s="51"/>
      <c r="C37" s="51"/>
      <c r="D37" s="51"/>
      <c r="E37" s="51"/>
      <c r="F37" s="78">
        <f>SUM(F25:F35)</f>
        <v>101960235</v>
      </c>
      <c r="H37" s="27">
        <f>SUM(H25:H36)</f>
        <v>31122505</v>
      </c>
    </row>
    <row r="38" spans="1:8" ht="15" customHeight="1">
      <c r="A38" s="5" t="s">
        <v>102</v>
      </c>
      <c r="C38" s="51"/>
      <c r="D38" s="51"/>
      <c r="E38" s="51"/>
      <c r="F38" s="78">
        <v>1100172</v>
      </c>
      <c r="G38" s="56"/>
      <c r="H38" s="27">
        <v>267128</v>
      </c>
    </row>
    <row r="39" spans="1:8" ht="15" customHeight="1">
      <c r="A39" s="5" t="s">
        <v>103</v>
      </c>
      <c r="C39" s="51"/>
      <c r="D39" s="51"/>
      <c r="E39" s="51"/>
      <c r="F39" s="78">
        <v>-977878</v>
      </c>
      <c r="G39" s="56"/>
      <c r="H39" s="27">
        <v>-1371433</v>
      </c>
    </row>
    <row r="40" spans="1:8" ht="15" customHeight="1">
      <c r="A40" s="5" t="s">
        <v>104</v>
      </c>
      <c r="C40" s="51"/>
      <c r="D40" s="51"/>
      <c r="E40" s="51"/>
      <c r="F40" s="85">
        <v>-570853</v>
      </c>
      <c r="G40" s="56"/>
      <c r="H40" s="57">
        <v>-2893997</v>
      </c>
    </row>
    <row r="41" spans="1:8" ht="9.9499999999999993" customHeight="1">
      <c r="B41" s="51"/>
      <c r="C41" s="51"/>
      <c r="D41" s="51"/>
      <c r="E41" s="51"/>
      <c r="F41" s="82"/>
      <c r="H41" s="44"/>
    </row>
    <row r="42" spans="1:8" ht="15" customHeight="1">
      <c r="A42" s="1" t="s">
        <v>126</v>
      </c>
      <c r="B42" s="51"/>
      <c r="C42" s="51"/>
      <c r="D42" s="51"/>
      <c r="E42" s="51"/>
      <c r="F42" s="86">
        <f>SUM(F37:F40)</f>
        <v>101511676</v>
      </c>
      <c r="H42" s="45">
        <f>SUM(H37:H40)</f>
        <v>27124203</v>
      </c>
    </row>
    <row r="43" spans="1:8" ht="9.9499999999999993" customHeight="1">
      <c r="A43" s="58"/>
      <c r="B43" s="18"/>
      <c r="C43" s="58"/>
      <c r="D43" s="58"/>
      <c r="E43" s="58"/>
      <c r="F43" s="72"/>
    </row>
    <row r="44" spans="1:8" ht="15" customHeight="1">
      <c r="A44" s="1" t="s">
        <v>105</v>
      </c>
      <c r="F44" s="83"/>
      <c r="H44" s="15"/>
    </row>
    <row r="45" spans="1:8" ht="15" customHeight="1">
      <c r="A45" s="60" t="s">
        <v>106</v>
      </c>
      <c r="D45" s="2"/>
      <c r="F45" s="87">
        <v>0</v>
      </c>
      <c r="H45" s="59">
        <v>5000000</v>
      </c>
    </row>
    <row r="46" spans="1:8" ht="15" customHeight="1">
      <c r="A46" s="105" t="s">
        <v>153</v>
      </c>
      <c r="D46" s="2"/>
      <c r="F46" s="87">
        <v>-116232317</v>
      </c>
      <c r="H46" s="59">
        <v>0</v>
      </c>
    </row>
    <row r="47" spans="1:8" ht="15" customHeight="1">
      <c r="A47" s="29" t="s">
        <v>107</v>
      </c>
      <c r="F47" s="87">
        <v>-27881050</v>
      </c>
      <c r="H47" s="59">
        <v>-6076235</v>
      </c>
    </row>
    <row r="48" spans="1:8" ht="15" customHeight="1">
      <c r="A48" s="29" t="s">
        <v>108</v>
      </c>
      <c r="D48" s="2">
        <v>18</v>
      </c>
      <c r="F48" s="87">
        <v>-2440000</v>
      </c>
      <c r="H48" s="59">
        <v>-1688612</v>
      </c>
    </row>
    <row r="49" spans="1:8" ht="15" customHeight="1">
      <c r="A49" s="103" t="s">
        <v>154</v>
      </c>
      <c r="D49" s="2">
        <v>18</v>
      </c>
      <c r="F49" s="87">
        <v>-7779926</v>
      </c>
      <c r="H49" s="59">
        <v>0</v>
      </c>
    </row>
    <row r="50" spans="1:8" ht="15" customHeight="1">
      <c r="A50" s="29" t="s">
        <v>109</v>
      </c>
      <c r="F50" s="87">
        <v>1500</v>
      </c>
      <c r="H50" s="59">
        <v>6555</v>
      </c>
    </row>
    <row r="51" spans="1:8" ht="15" customHeight="1">
      <c r="A51" s="61" t="s">
        <v>110</v>
      </c>
      <c r="B51" s="51"/>
      <c r="D51" s="34"/>
      <c r="F51" s="77">
        <v>-4003742</v>
      </c>
      <c r="G51" s="56"/>
      <c r="H51" s="25">
        <v>-531139</v>
      </c>
    </row>
    <row r="52" spans="1:8" ht="9.9499999999999993" customHeight="1">
      <c r="F52" s="87"/>
      <c r="H52" s="59"/>
    </row>
    <row r="53" spans="1:8" ht="15" customHeight="1">
      <c r="A53" s="1" t="s">
        <v>111</v>
      </c>
      <c r="F53" s="86">
        <f>SUM(F45:F51)</f>
        <v>-158335535</v>
      </c>
      <c r="H53" s="45">
        <f>SUM(H45:H51)</f>
        <v>-3289431</v>
      </c>
    </row>
    <row r="54" spans="1:8" ht="12" customHeight="1">
      <c r="A54" s="1"/>
      <c r="F54" s="44"/>
      <c r="H54" s="44"/>
    </row>
    <row r="55" spans="1:8" ht="12" customHeight="1">
      <c r="A55" s="1"/>
      <c r="F55" s="44"/>
      <c r="H55" s="44"/>
    </row>
    <row r="56" spans="1:8" ht="21.95" customHeight="1">
      <c r="A56" s="20" t="str">
        <f>'Eng8'!A37</f>
        <v>The accompanying notes are an integral part of these financial statements.</v>
      </c>
      <c r="B56" s="20"/>
      <c r="C56" s="20"/>
      <c r="D56" s="20"/>
      <c r="E56" s="20"/>
      <c r="F56" s="45"/>
      <c r="G56" s="20"/>
      <c r="H56" s="45"/>
    </row>
    <row r="57" spans="1:8" ht="22.15" customHeight="1">
      <c r="A57" s="48" t="str">
        <f>A1</f>
        <v>Yggdrazil Group Public Company Limited</v>
      </c>
      <c r="B57" s="14"/>
      <c r="C57" s="14"/>
      <c r="D57" s="14"/>
      <c r="E57" s="14"/>
      <c r="F57" s="44"/>
      <c r="G57" s="14"/>
      <c r="H57" s="44"/>
    </row>
    <row r="58" spans="1:8" ht="16.5" customHeight="1">
      <c r="A58" s="1" t="s">
        <v>131</v>
      </c>
      <c r="B58" s="1"/>
      <c r="C58" s="1"/>
      <c r="D58" s="1"/>
      <c r="F58" s="15"/>
      <c r="H58" s="15"/>
    </row>
    <row r="59" spans="1:8" ht="16.5" customHeight="1">
      <c r="A59" s="6" t="s">
        <v>135</v>
      </c>
      <c r="B59" s="6"/>
      <c r="C59" s="6"/>
      <c r="D59" s="6"/>
      <c r="E59" s="20"/>
      <c r="F59" s="45"/>
      <c r="G59" s="20"/>
      <c r="H59" s="45"/>
    </row>
    <row r="60" spans="1:8" ht="16.5" customHeight="1">
      <c r="A60" s="24"/>
      <c r="B60" s="24"/>
      <c r="C60" s="24"/>
      <c r="D60" s="24"/>
      <c r="E60" s="14"/>
      <c r="F60" s="44"/>
      <c r="G60" s="14"/>
      <c r="H60" s="44"/>
    </row>
    <row r="61" spans="1:8" ht="16.5" customHeight="1">
      <c r="D61" s="14"/>
      <c r="F61" s="15"/>
      <c r="H61" s="15"/>
    </row>
    <row r="62" spans="1:8" ht="16.5" customHeight="1">
      <c r="D62" s="14"/>
      <c r="F62" s="49" t="s">
        <v>137</v>
      </c>
      <c r="H62" s="49" t="s">
        <v>2</v>
      </c>
    </row>
    <row r="63" spans="1:8" ht="16.5" customHeight="1">
      <c r="D63" s="12" t="s">
        <v>3</v>
      </c>
      <c r="F63" s="50" t="s">
        <v>4</v>
      </c>
      <c r="H63" s="50" t="s">
        <v>4</v>
      </c>
    </row>
    <row r="64" spans="1:8" ht="16.5" customHeight="1">
      <c r="A64" s="1" t="s">
        <v>112</v>
      </c>
      <c r="F64" s="83"/>
      <c r="H64" s="15"/>
    </row>
    <row r="65" spans="1:8" ht="16.5" customHeight="1">
      <c r="A65" s="62" t="s">
        <v>113</v>
      </c>
      <c r="D65" s="2">
        <v>28</v>
      </c>
      <c r="F65" s="88">
        <v>-55260000</v>
      </c>
      <c r="H65" s="63">
        <v>-37554900</v>
      </c>
    </row>
    <row r="66" spans="1:8" ht="16.5" customHeight="1">
      <c r="A66" s="5" t="s">
        <v>114</v>
      </c>
      <c r="D66" s="64">
        <v>23</v>
      </c>
      <c r="F66" s="88">
        <v>0</v>
      </c>
      <c r="H66" s="63">
        <v>237554900</v>
      </c>
    </row>
    <row r="67" spans="1:8" ht="16.5" customHeight="1">
      <c r="A67" s="5" t="s">
        <v>123</v>
      </c>
      <c r="D67" s="64"/>
      <c r="F67" s="88">
        <v>-6945022</v>
      </c>
      <c r="H67" s="63">
        <v>-1352433</v>
      </c>
    </row>
    <row r="68" spans="1:8" ht="16.5" customHeight="1">
      <c r="A68" s="5" t="s">
        <v>124</v>
      </c>
      <c r="D68" s="64"/>
      <c r="F68" s="88">
        <v>0</v>
      </c>
      <c r="H68" s="63">
        <v>7204820</v>
      </c>
    </row>
    <row r="69" spans="1:8" ht="16.5" customHeight="1">
      <c r="A69" s="106" t="s">
        <v>155</v>
      </c>
      <c r="D69" s="64">
        <v>21</v>
      </c>
      <c r="F69" s="88">
        <v>-7204819.9900000002</v>
      </c>
      <c r="H69" s="63" t="s">
        <v>11</v>
      </c>
    </row>
    <row r="70" spans="1:8" ht="16.5" customHeight="1">
      <c r="A70" s="29" t="s">
        <v>115</v>
      </c>
      <c r="D70" s="64">
        <v>21</v>
      </c>
      <c r="F70" s="88">
        <v>-22293744</v>
      </c>
      <c r="H70" s="107">
        <v>-5554791</v>
      </c>
    </row>
    <row r="71" spans="1:8" ht="16.5" customHeight="1">
      <c r="A71" s="103" t="s">
        <v>156</v>
      </c>
      <c r="D71" s="64">
        <v>17</v>
      </c>
      <c r="F71" s="89">
        <v>-2057644</v>
      </c>
      <c r="G71" s="14"/>
      <c r="H71" s="112" t="s">
        <v>11</v>
      </c>
    </row>
    <row r="72" spans="1:8" ht="16.5" customHeight="1">
      <c r="F72" s="82"/>
      <c r="H72" s="44"/>
    </row>
    <row r="73" spans="1:8" ht="16.5" customHeight="1">
      <c r="A73" s="1" t="s">
        <v>174</v>
      </c>
      <c r="F73" s="86">
        <f>SUM(F65:F71)</f>
        <v>-93761229.989999995</v>
      </c>
      <c r="H73" s="45">
        <f>SUM(H65:H71)</f>
        <v>200297596</v>
      </c>
    </row>
    <row r="74" spans="1:8" ht="16.5" customHeight="1">
      <c r="F74" s="72"/>
    </row>
    <row r="75" spans="1:8" ht="16.5" customHeight="1">
      <c r="A75" s="1" t="s">
        <v>173</v>
      </c>
      <c r="B75" s="1"/>
      <c r="F75" s="87">
        <f>F73+F53+F42</f>
        <v>-150585088.99000001</v>
      </c>
      <c r="H75" s="59">
        <f>H73+H53+H42</f>
        <v>224132368</v>
      </c>
    </row>
    <row r="76" spans="1:8" ht="16.5" customHeight="1">
      <c r="A76" s="65" t="s">
        <v>116</v>
      </c>
      <c r="F76" s="90">
        <v>231070505</v>
      </c>
      <c r="H76" s="66">
        <v>6938137</v>
      </c>
    </row>
    <row r="77" spans="1:8" ht="16.5" customHeight="1">
      <c r="A77" s="65"/>
      <c r="F77" s="87"/>
      <c r="H77" s="59"/>
    </row>
    <row r="78" spans="1:8" ht="16.5" customHeight="1" thickBot="1">
      <c r="A78" s="67" t="s">
        <v>117</v>
      </c>
      <c r="F78" s="91">
        <f>F75+F76</f>
        <v>80485416.00999999</v>
      </c>
      <c r="H78" s="47">
        <f>H75+H76</f>
        <v>231070505</v>
      </c>
    </row>
    <row r="79" spans="1:8" ht="16.5" customHeight="1" thickTop="1">
      <c r="A79" s="67"/>
      <c r="F79" s="82"/>
      <c r="H79" s="44"/>
    </row>
    <row r="80" spans="1:8" ht="16.5" customHeight="1">
      <c r="F80" s="72"/>
    </row>
    <row r="81" spans="1:8" ht="16.5" customHeight="1">
      <c r="A81" s="68" t="s">
        <v>118</v>
      </c>
      <c r="F81" s="72"/>
    </row>
    <row r="82" spans="1:8" ht="16.5" customHeight="1">
      <c r="A82" s="68"/>
      <c r="F82" s="72"/>
    </row>
    <row r="83" spans="1:8" ht="16.5" customHeight="1">
      <c r="A83" s="101" t="s">
        <v>141</v>
      </c>
      <c r="D83" s="64">
        <v>17</v>
      </c>
      <c r="F83" s="72">
        <f>'Eng5-6 '!G29</f>
        <v>10237349</v>
      </c>
      <c r="H83" s="3">
        <v>0</v>
      </c>
    </row>
    <row r="84" spans="1:8" ht="16.5" customHeight="1">
      <c r="A84" s="69" t="s">
        <v>157</v>
      </c>
      <c r="F84" s="72"/>
      <c r="H84" s="5"/>
    </row>
    <row r="85" spans="1:8" ht="16.5" customHeight="1">
      <c r="A85" s="69"/>
      <c r="B85" s="101" t="s">
        <v>158</v>
      </c>
      <c r="F85" s="72">
        <v>28200</v>
      </c>
      <c r="H85" s="3">
        <v>100700</v>
      </c>
    </row>
    <row r="86" spans="1:8" ht="16.5" customHeight="1">
      <c r="A86" s="101" t="s">
        <v>159</v>
      </c>
      <c r="B86" s="101"/>
      <c r="F86" s="72"/>
    </row>
    <row r="87" spans="1:8" ht="16.5" customHeight="1">
      <c r="A87" s="101"/>
      <c r="B87" s="101" t="s">
        <v>160</v>
      </c>
      <c r="D87" s="2">
        <v>14</v>
      </c>
      <c r="F87" s="72">
        <v>20522680</v>
      </c>
      <c r="H87" s="3">
        <v>0</v>
      </c>
    </row>
    <row r="88" spans="1:8" ht="16.5" customHeight="1">
      <c r="A88" s="69" t="s">
        <v>125</v>
      </c>
      <c r="F88" s="72">
        <v>0</v>
      </c>
      <c r="H88" s="3">
        <v>6868922</v>
      </c>
    </row>
    <row r="89" spans="1:8" ht="16.5" customHeight="1">
      <c r="A89" s="29"/>
      <c r="F89" s="70"/>
      <c r="H89" s="70"/>
    </row>
    <row r="90" spans="1:8" ht="16.5" customHeight="1"/>
    <row r="91" spans="1:8" ht="16.5" customHeight="1"/>
    <row r="92" spans="1:8" ht="16.5" customHeight="1"/>
    <row r="93" spans="1:8" ht="16.5" customHeight="1"/>
    <row r="94" spans="1:8" ht="16.5" customHeight="1"/>
    <row r="95" spans="1:8" ht="16.5" customHeight="1"/>
    <row r="96" spans="1:8" ht="16.5" customHeight="1"/>
    <row r="97" spans="1:8" ht="16.5" customHeight="1"/>
    <row r="98" spans="1:8" ht="16.5" customHeight="1"/>
    <row r="99" spans="1:8" ht="16.5" customHeight="1"/>
    <row r="100" spans="1:8" ht="16.5" customHeight="1"/>
    <row r="101" spans="1:8" ht="16.5" customHeight="1"/>
    <row r="102" spans="1:8" ht="16.5" customHeight="1"/>
    <row r="103" spans="1:8" ht="16.5" customHeight="1"/>
    <row r="104" spans="1:8" ht="9.1999999999999993" customHeight="1"/>
    <row r="105" spans="1:8" ht="21.95" customHeight="1">
      <c r="A105" s="20" t="str">
        <f>A56</f>
        <v>The accompanying notes are an integral part of these financial statements.</v>
      </c>
      <c r="B105" s="20"/>
      <c r="C105" s="20"/>
      <c r="D105" s="20"/>
      <c r="E105" s="20"/>
      <c r="F105" s="8"/>
      <c r="G105" s="20"/>
      <c r="H105" s="8"/>
    </row>
  </sheetData>
  <mergeCells count="1">
    <mergeCell ref="A25:C25"/>
  </mergeCells>
  <pageMargins left="1" right="0.75" top="0.5" bottom="0.6" header="0.49" footer="0.4"/>
  <pageSetup paperSize="9" firstPageNumber="9" fitToHeight="2" orientation="portrait" useFirstPageNumber="1" horizontalDpi="1200" verticalDpi="1200" r:id="rId1"/>
  <headerFooter>
    <oddFooter>&amp;R&amp;"Arial,Regular"&amp;10&amp;P</oddFooter>
  </headerFooter>
  <rowBreaks count="1" manualBreakCount="1">
    <brk id="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Eng5-6 </vt:lpstr>
      <vt:lpstr>Eng7</vt:lpstr>
      <vt:lpstr>Eng8</vt:lpstr>
      <vt:lpstr>Eng9-10</vt:lpstr>
      <vt:lpstr>'Eng5-6 '!Print_Area</vt:lpstr>
      <vt:lpstr>'Eng7'!Print_Area</vt:lpstr>
      <vt:lpstr>'Eng9-10'!Print_Area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Khuntorn Asawapanitcharoen</dc:creator>
  <cp:lastModifiedBy>Pinanong Ruthaiwat</cp:lastModifiedBy>
  <cp:lastPrinted>2021-02-25T03:37:50Z</cp:lastPrinted>
  <dcterms:created xsi:type="dcterms:W3CDTF">2020-01-10T00:36:42Z</dcterms:created>
  <dcterms:modified xsi:type="dcterms:W3CDTF">2021-02-25T03:52:08Z</dcterms:modified>
</cp:coreProperties>
</file>