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saeueng\Desktop\DDD_Draft FS YE.20\SET Files\"/>
    </mc:Choice>
  </mc:AlternateContent>
  <xr:revisionPtr revIDLastSave="0" documentId="13_ncr:1_{CFFE5EBB-4897-4602-8FBF-FFC7B08C312C}" xr6:coauthVersionLast="45" xr6:coauthVersionMax="45" xr10:uidLastSave="{00000000-0000-0000-0000-000000000000}"/>
  <bookViews>
    <workbookView xWindow="-120" yWindow="-120" windowWidth="29040" windowHeight="15840" tabRatio="619" activeTab="4" xr2:uid="{00000000-000D-0000-FFFF-FFFF00000000}"/>
  </bookViews>
  <sheets>
    <sheet name="BS-7-9" sheetId="1" r:id="rId1"/>
    <sheet name="PL-10-11" sheetId="5" r:id="rId2"/>
    <sheet name="SH-12-13" sheetId="6" r:id="rId3"/>
    <sheet name="SH-14-15" sheetId="3" r:id="rId4"/>
    <sheet name="CF-16-17" sheetId="7" r:id="rId5"/>
  </sheets>
  <definedNames>
    <definedName name="_xlnm.Print_Area" localSheetId="0">'BS-7-9'!$A$1:$J$89</definedName>
    <definedName name="_xlnm.Print_Area" localSheetId="4">'CF-16-17'!$A$1:$I$97</definedName>
    <definedName name="_xlnm.Print_Area" localSheetId="1">'PL-10-11'!$A$1:$K$84</definedName>
    <definedName name="_xlnm.Print_Area" localSheetId="2">'SH-12-13'!$A$1:$Y$68</definedName>
    <definedName name="_xlnm.Print_Area" localSheetId="3">'SH-14-15'!$A$1:$P$55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7" l="1"/>
  <c r="C13" i="7"/>
  <c r="C15" i="7"/>
  <c r="C21" i="7"/>
  <c r="C27" i="7"/>
  <c r="C28" i="7"/>
  <c r="D16" i="1"/>
  <c r="G66" i="7"/>
  <c r="G15" i="7"/>
  <c r="C87" i="7"/>
  <c r="C81" i="7"/>
  <c r="C66" i="7"/>
  <c r="I81" i="7"/>
  <c r="G81" i="7"/>
  <c r="E81" i="7"/>
  <c r="G13" i="7"/>
  <c r="G12" i="7"/>
  <c r="E18" i="5"/>
  <c r="E28" i="5" s="1"/>
  <c r="E36" i="5" s="1"/>
  <c r="E38" i="5" s="1"/>
  <c r="E26" i="5"/>
  <c r="H16" i="1"/>
  <c r="W55" i="6"/>
  <c r="I18" i="5"/>
  <c r="I28" i="5" s="1"/>
  <c r="I36" i="5" s="1"/>
  <c r="I38" i="5" s="1"/>
  <c r="I26" i="5"/>
  <c r="D49" i="1"/>
  <c r="W63" i="6"/>
  <c r="E64" i="5"/>
  <c r="O64" i="6"/>
  <c r="U64" i="6" s="1"/>
  <c r="Y64" i="6" s="1"/>
  <c r="Q60" i="6"/>
  <c r="U60" i="6" s="1"/>
  <c r="F49" i="1"/>
  <c r="F16" i="1"/>
  <c r="P47" i="3"/>
  <c r="K55" i="5"/>
  <c r="K67" i="5" s="1"/>
  <c r="L23" i="3" s="1"/>
  <c r="K64" i="5"/>
  <c r="P24" i="3"/>
  <c r="N24" i="3"/>
  <c r="J24" i="3"/>
  <c r="H24" i="3"/>
  <c r="F24" i="3"/>
  <c r="P16" i="3"/>
  <c r="N19" i="3"/>
  <c r="L19" i="3"/>
  <c r="J19" i="3"/>
  <c r="J26" i="3" s="1"/>
  <c r="J39" i="3" s="1"/>
  <c r="J54" i="3" s="1"/>
  <c r="H19" i="3"/>
  <c r="H26" i="3" s="1"/>
  <c r="H39" i="3" s="1"/>
  <c r="F19" i="3"/>
  <c r="P12" i="3"/>
  <c r="Q58" i="6"/>
  <c r="U55" i="6"/>
  <c r="Y55" i="6" s="1"/>
  <c r="U53" i="6"/>
  <c r="Y53" i="6"/>
  <c r="W56" i="6"/>
  <c r="S56" i="6"/>
  <c r="Q56" i="6"/>
  <c r="O56" i="6"/>
  <c r="O58" i="6" s="1"/>
  <c r="M56" i="6"/>
  <c r="K56" i="6"/>
  <c r="I56" i="6"/>
  <c r="G56" i="6"/>
  <c r="U56" i="6" s="1"/>
  <c r="W65" i="6"/>
  <c r="S65" i="6"/>
  <c r="Q65" i="6"/>
  <c r="M65" i="6"/>
  <c r="K65" i="6"/>
  <c r="I65" i="6"/>
  <c r="G65" i="6"/>
  <c r="U48" i="6"/>
  <c r="Y48" i="6" s="1"/>
  <c r="U47" i="6"/>
  <c r="Y47" i="6"/>
  <c r="Q49" i="6"/>
  <c r="W49" i="6"/>
  <c r="W58" i="6" s="1"/>
  <c r="S49" i="6"/>
  <c r="S58" i="6" s="1"/>
  <c r="O49" i="6"/>
  <c r="L43" i="3" s="1"/>
  <c r="M49" i="6"/>
  <c r="M58" i="6" s="1"/>
  <c r="K49" i="6"/>
  <c r="K58" i="6" s="1"/>
  <c r="I49" i="6"/>
  <c r="I58" i="6" s="1"/>
  <c r="G49" i="6"/>
  <c r="G58" i="6" s="1"/>
  <c r="Y25" i="6"/>
  <c r="W25" i="6"/>
  <c r="U25" i="6"/>
  <c r="S25" i="6"/>
  <c r="Q25" i="6"/>
  <c r="O25" i="6"/>
  <c r="M25" i="6"/>
  <c r="K25" i="6"/>
  <c r="I25" i="6"/>
  <c r="G25" i="6"/>
  <c r="U19" i="6"/>
  <c r="Y19" i="6" s="1"/>
  <c r="U18" i="6"/>
  <c r="Y18" i="6" s="1"/>
  <c r="U14" i="6"/>
  <c r="Y14" i="6"/>
  <c r="Q20" i="6"/>
  <c r="Q27" i="6"/>
  <c r="Q43" i="6" s="1"/>
  <c r="G83" i="5"/>
  <c r="W20" i="6"/>
  <c r="W27" i="6"/>
  <c r="W43" i="6" s="1"/>
  <c r="S20" i="6"/>
  <c r="S27" i="6"/>
  <c r="S43" i="6" s="1"/>
  <c r="S67" i="6" s="1"/>
  <c r="M20" i="6"/>
  <c r="K20" i="6"/>
  <c r="I20" i="6"/>
  <c r="I27" i="6" s="1"/>
  <c r="I43" i="6" s="1"/>
  <c r="I67" i="6" s="1"/>
  <c r="G20" i="6"/>
  <c r="G27" i="6" s="1"/>
  <c r="G43" i="6" s="1"/>
  <c r="O20" i="6"/>
  <c r="O27" i="6" s="1"/>
  <c r="D57" i="1"/>
  <c r="D58" i="1" s="1"/>
  <c r="J49" i="1"/>
  <c r="H49" i="1"/>
  <c r="K27" i="6"/>
  <c r="K43" i="6" s="1"/>
  <c r="M27" i="6"/>
  <c r="M43" i="6" s="1"/>
  <c r="M67" i="6" s="1"/>
  <c r="F85" i="1"/>
  <c r="K26" i="5"/>
  <c r="K28" i="5" s="1"/>
  <c r="K36" i="5" s="1"/>
  <c r="K38" i="5" s="1"/>
  <c r="K18" i="5"/>
  <c r="G74" i="5"/>
  <c r="G64" i="5"/>
  <c r="G55" i="5"/>
  <c r="G67" i="5" s="1"/>
  <c r="G26" i="5"/>
  <c r="G28" i="5" s="1"/>
  <c r="G36" i="5" s="1"/>
  <c r="G38" i="5" s="1"/>
  <c r="G18" i="5"/>
  <c r="J57" i="1"/>
  <c r="J28" i="1"/>
  <c r="J16" i="1"/>
  <c r="F57" i="1"/>
  <c r="F58" i="1" s="1"/>
  <c r="F28" i="1"/>
  <c r="F29" i="1" s="1"/>
  <c r="I96" i="7"/>
  <c r="I66" i="7"/>
  <c r="I29" i="7"/>
  <c r="I38" i="7" s="1"/>
  <c r="I40" i="7" s="1"/>
  <c r="E96" i="7"/>
  <c r="E66" i="7"/>
  <c r="E29" i="7"/>
  <c r="E38" i="7" s="1"/>
  <c r="E40" i="7" s="1"/>
  <c r="I64" i="5"/>
  <c r="J52" i="3"/>
  <c r="H52" i="3"/>
  <c r="F52" i="3"/>
  <c r="I55" i="5"/>
  <c r="O52" i="3"/>
  <c r="N45" i="3"/>
  <c r="J45" i="3"/>
  <c r="H45" i="3"/>
  <c r="F45" i="3"/>
  <c r="D28" i="1"/>
  <c r="E55" i="5"/>
  <c r="E67" i="5" s="1"/>
  <c r="C96" i="7"/>
  <c r="H57" i="1"/>
  <c r="G96" i="7"/>
  <c r="H28" i="1"/>
  <c r="D29" i="1"/>
  <c r="N52" i="3"/>
  <c r="N26" i="3" l="1"/>
  <c r="N39" i="3" s="1"/>
  <c r="N54" i="3" s="1"/>
  <c r="P19" i="3"/>
  <c r="F26" i="3"/>
  <c r="F39" i="3" s="1"/>
  <c r="F54" i="3" s="1"/>
  <c r="H54" i="3"/>
  <c r="Y56" i="6"/>
  <c r="L45" i="3"/>
  <c r="P43" i="3"/>
  <c r="P45" i="3" s="1"/>
  <c r="K67" i="6"/>
  <c r="F83" i="1"/>
  <c r="F86" i="1" s="1"/>
  <c r="F88" i="1" s="1"/>
  <c r="F89" i="1" s="1"/>
  <c r="O43" i="6"/>
  <c r="U49" i="6"/>
  <c r="F87" i="1"/>
  <c r="U20" i="6"/>
  <c r="G67" i="6"/>
  <c r="U43" i="6"/>
  <c r="Y43" i="6" s="1"/>
  <c r="W67" i="6"/>
  <c r="I67" i="5"/>
  <c r="L51" i="3" s="1"/>
  <c r="P51" i="3" s="1"/>
  <c r="C10" i="7"/>
  <c r="C29" i="7" s="1"/>
  <c r="C38" i="7" s="1"/>
  <c r="C40" i="7" s="1"/>
  <c r="C84" i="7" s="1"/>
  <c r="C86" i="7" s="1"/>
  <c r="C88" i="7" s="1"/>
  <c r="E74" i="5"/>
  <c r="E72" i="5" s="1"/>
  <c r="E69" i="5"/>
  <c r="E78" i="5" s="1"/>
  <c r="E81" i="5" s="1"/>
  <c r="L22" i="3"/>
  <c r="L24" i="3" s="1"/>
  <c r="L26" i="3" s="1"/>
  <c r="K72" i="5"/>
  <c r="K69" i="5"/>
  <c r="K78" i="5" s="1"/>
  <c r="K81" i="5" s="1"/>
  <c r="G69" i="5"/>
  <c r="J29" i="1"/>
  <c r="H58" i="1"/>
  <c r="H29" i="1"/>
  <c r="J58" i="1"/>
  <c r="Y60" i="6"/>
  <c r="Q67" i="6"/>
  <c r="E84" i="7"/>
  <c r="E86" i="7" s="1"/>
  <c r="E88" i="7" s="1"/>
  <c r="I84" i="7"/>
  <c r="I86" i="7" s="1"/>
  <c r="I88" i="7" s="1"/>
  <c r="G10" i="7"/>
  <c r="G29" i="7" s="1"/>
  <c r="G38" i="7" s="1"/>
  <c r="G40" i="7" s="1"/>
  <c r="G84" i="7" s="1"/>
  <c r="G86" i="7" s="1"/>
  <c r="G88" i="7" s="1"/>
  <c r="I72" i="5"/>
  <c r="U58" i="6" l="1"/>
  <c r="Y49" i="6"/>
  <c r="Y58" i="6" s="1"/>
  <c r="Y20" i="6"/>
  <c r="Y27" i="6" s="1"/>
  <c r="U27" i="6"/>
  <c r="I69" i="5"/>
  <c r="I78" i="5" s="1"/>
  <c r="I81" i="5" s="1"/>
  <c r="K74" i="5"/>
  <c r="K83" i="5"/>
  <c r="L39" i="3"/>
  <c r="P39" i="3" s="1"/>
  <c r="P26" i="3"/>
  <c r="J83" i="1"/>
  <c r="J86" i="1" s="1"/>
  <c r="J88" i="1" s="1"/>
  <c r="J89" i="1" s="1"/>
  <c r="E83" i="5"/>
  <c r="O63" i="6"/>
  <c r="G78" i="5"/>
  <c r="G81" i="5" s="1"/>
  <c r="I83" i="5"/>
  <c r="I74" i="5"/>
  <c r="L50" i="3" s="1"/>
  <c r="U63" i="6" l="1"/>
  <c r="Y63" i="6" s="1"/>
  <c r="O65" i="6"/>
  <c r="P50" i="3"/>
  <c r="L52" i="3"/>
  <c r="O67" i="6" l="1"/>
  <c r="D83" i="1" s="1"/>
  <c r="D86" i="1" s="1"/>
  <c r="D88" i="1" s="1"/>
  <c r="D89" i="1" s="1"/>
  <c r="U65" i="6"/>
  <c r="L54" i="3"/>
  <c r="P52" i="3"/>
  <c r="Y65" i="6" l="1"/>
  <c r="Y67" i="6" s="1"/>
  <c r="U67" i="6"/>
  <c r="H83" i="1"/>
  <c r="H86" i="1" s="1"/>
  <c r="H88" i="1" s="1"/>
  <c r="H89" i="1" s="1"/>
  <c r="P54" i="3"/>
</calcChain>
</file>

<file path=xl/sharedStrings.xml><?xml version="1.0" encoding="utf-8"?>
<sst xmlns="http://schemas.openxmlformats.org/spreadsheetml/2006/main" count="450" uniqueCount="252">
  <si>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</si>
  <si>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</si>
  <si>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</si>
  <si>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</si>
  <si>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</si>
  <si>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</si>
  <si>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</si>
  <si>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</si>
  <si>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</si>
  <si>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</si>
  <si>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</si>
  <si>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</si>
  <si>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</si>
  <si>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</si>
  <si>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</si>
  <si>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</si>
  <si>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</si>
  <si>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</si>
  <si>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</si>
  <si>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</si>
  <si>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</si>
  <si>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</si>
  <si>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</si>
  <si>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</si>
  <si>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Total equity</t>
  </si>
  <si>
    <t>Deferred tax assets</t>
  </si>
  <si>
    <t>Acquisition of intangible assets</t>
  </si>
  <si>
    <t>premium</t>
  </si>
  <si>
    <t xml:space="preserve">Share </t>
  </si>
  <si>
    <t>Investments in subsidiaries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</si>
  <si>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</si>
  <si>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</si>
  <si>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</si>
  <si>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</si>
  <si>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</si>
  <si>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</si>
  <si>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</si>
  <si>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</si>
  <si>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</si>
  <si>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</si>
  <si>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</si>
  <si>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</si>
  <si>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</si>
  <si>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</si>
  <si>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</si>
  <si>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</si>
  <si>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</si>
  <si>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</si>
  <si>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</si>
  <si>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</si>
  <si>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 xml:space="preserve">Net cash generated from (used in) operating </t>
  </si>
  <si>
    <t xml:space="preserve">Net cash from (used in) operating activities </t>
  </si>
  <si>
    <t xml:space="preserve">Acquisition of property, plant and equipment  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</si>
  <si>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</si>
  <si>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</si>
  <si>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</si>
  <si>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</si>
  <si>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</si>
  <si>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</si>
  <si>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</si>
  <si>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</si>
  <si>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</si>
  <si>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</si>
  <si>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</si>
  <si>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Trade accounts payable and other payables</t>
  </si>
  <si>
    <t>of equity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</si>
  <si>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</si>
  <si>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</si>
  <si>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</si>
  <si>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</si>
  <si>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</si>
  <si>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</si>
  <si>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</si>
  <si>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</si>
  <si>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</si>
  <si>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</si>
  <si>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</si>
  <si>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</si>
  <si>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</si>
  <si>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</si>
  <si>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-</t>
  </si>
  <si>
    <t xml:space="preserve">   Share premium on ordinary shares</t>
  </si>
  <si>
    <t>Equity attributable to owners of the parent</t>
  </si>
  <si>
    <t xml:space="preserve">   attributable to:</t>
  </si>
  <si>
    <t>Proceeds from sale of property, plant and equipment</t>
  </si>
  <si>
    <t xml:space="preserve">   Profit </t>
  </si>
  <si>
    <t xml:space="preserve">   Other comprehensive income</t>
  </si>
  <si>
    <t xml:space="preserve"> Total contributions by owners</t>
  </si>
  <si>
    <t>Dificit</t>
  </si>
  <si>
    <t>on changes in</t>
  </si>
  <si>
    <t>in subsidiary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</si>
  <si>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</si>
  <si>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</si>
  <si>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</si>
  <si>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</si>
  <si>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Changes in restricted deposits at financial institutions</t>
  </si>
  <si>
    <t>Dividend income</t>
  </si>
  <si>
    <t>Dividends paid to owners of the Company</t>
  </si>
  <si>
    <t xml:space="preserve">   are detailed as follows:</t>
  </si>
  <si>
    <t>Unrealised (gain) loss on exchange</t>
  </si>
  <si>
    <t>31 December</t>
  </si>
  <si>
    <t>(in Baht)</t>
  </si>
  <si>
    <t xml:space="preserve">Cash and cash equivalents </t>
  </si>
  <si>
    <t>Statement of comprehensive income</t>
  </si>
  <si>
    <t>Year ended 31 December</t>
  </si>
  <si>
    <t>Items that will not be reclassified</t>
  </si>
  <si>
    <t xml:space="preserve">   of defined benefit plans</t>
  </si>
  <si>
    <t xml:space="preserve">   that will not be reclassified</t>
  </si>
  <si>
    <t>Total items that will not be reclassified</t>
  </si>
  <si>
    <t xml:space="preserve">   to profit or loss</t>
  </si>
  <si>
    <t xml:space="preserve">   for the year, net of tax</t>
  </si>
  <si>
    <t xml:space="preserve">   for the year</t>
  </si>
  <si>
    <t>Transactions with owners, recorded directly in equity</t>
  </si>
  <si>
    <t>Total transactions with owners, recorded directly in equity</t>
  </si>
  <si>
    <t>Statement of changes in equity</t>
  </si>
  <si>
    <t>Comprehensive income for the year</t>
  </si>
  <si>
    <t>Total comprehensive income for the year</t>
  </si>
  <si>
    <t>Statement of cash flows</t>
  </si>
  <si>
    <t>Depreciation and amortisation</t>
  </si>
  <si>
    <t>Cash and cash equivalents at 1 January</t>
  </si>
  <si>
    <t>Cash and cash equivalents at 31 December</t>
  </si>
  <si>
    <t>Increase in property, plant and equipment during the year</t>
  </si>
  <si>
    <t>Other comprehensive income (expense)</t>
  </si>
  <si>
    <t xml:space="preserve">Statement of changes in equity </t>
  </si>
  <si>
    <t>Revenue</t>
  </si>
  <si>
    <t>Other components</t>
  </si>
  <si>
    <t>Total revenue</t>
  </si>
  <si>
    <t>2019</t>
  </si>
  <si>
    <t>Year ended 31 December 2019</t>
  </si>
  <si>
    <t>(Gain) loss on disposal of property, plant and equipment</t>
  </si>
  <si>
    <t>Short-term loans to subsidiaries</t>
  </si>
  <si>
    <t>Balance at 31 December 2019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</si>
  <si>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</si>
  <si>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</si>
  <si>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</si>
  <si>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</si>
  <si>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</si>
  <si>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</si>
  <si>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</si>
  <si>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</si>
  <si>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</si>
  <si>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 xml:space="preserve">     Legal reserve</t>
  </si>
  <si>
    <t>Dividend income from subsidiaries</t>
  </si>
  <si>
    <t>Profit (loss) before income tax expense</t>
  </si>
  <si>
    <t>Profit (loss) attributable to:</t>
  </si>
  <si>
    <t>Profit (loss) for the year</t>
  </si>
  <si>
    <t>Total comprehensive income (expense)</t>
  </si>
  <si>
    <t>Basic earnings (loss) per share (in Baht)</t>
  </si>
  <si>
    <t>Adjustments to reconcile profit (loss) to cash receipts (payments)</t>
  </si>
  <si>
    <t xml:space="preserve">   Other comprehensive income (expense)</t>
  </si>
  <si>
    <t xml:space="preserve">   Profit (loss)</t>
  </si>
  <si>
    <t>Tax expense (income)</t>
  </si>
  <si>
    <t>Taxes paid</t>
  </si>
  <si>
    <t xml:space="preserve">Net cash used in investing activities  </t>
  </si>
  <si>
    <t xml:space="preserve">Net cash used in financing activities  </t>
  </si>
  <si>
    <t>Property, plant and epuipment acquired during the year</t>
  </si>
  <si>
    <t xml:space="preserve">Profit (loss) for the year </t>
  </si>
  <si>
    <t>Year ended 31 December 2020</t>
  </si>
  <si>
    <t>Balance at 1 January 2020</t>
  </si>
  <si>
    <t>Balance at 31 December 2020</t>
  </si>
  <si>
    <t>2020</t>
  </si>
  <si>
    <t>Trade and other current receivables</t>
  </si>
  <si>
    <t>Other current financial assets</t>
  </si>
  <si>
    <t>Right-of-use assets</t>
  </si>
  <si>
    <t>Goodwill</t>
  </si>
  <si>
    <t>Intangible assets other than goodwill</t>
  </si>
  <si>
    <t>Restricted deposits at financial institutions</t>
  </si>
  <si>
    <t>Short-term borrowings from financial institutions</t>
  </si>
  <si>
    <t xml:space="preserve">Trade and other current payables </t>
  </si>
  <si>
    <t>Current portion of lease liabilities</t>
  </si>
  <si>
    <t xml:space="preserve">   (2019: Current portion of liabilities under</t>
  </si>
  <si>
    <t xml:space="preserve">   hire purchase and finance lease liabilities)</t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</si>
  <si>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</si>
  <si>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Liabilities under</t>
    </r>
  </si>
  <si>
    <t>Put options</t>
  </si>
  <si>
    <t>Deferred tax liabilities</t>
  </si>
  <si>
    <t xml:space="preserve">   (318,000,000 ordinary shares, par value at </t>
  </si>
  <si>
    <t xml:space="preserve">   Baht 1 per share)     </t>
  </si>
  <si>
    <t xml:space="preserve">   (317,887,700 ordinary shares, par value at </t>
  </si>
  <si>
    <t>Other equity interest</t>
  </si>
  <si>
    <t>Investment in an associate</t>
  </si>
  <si>
    <t>Gain on disposal of financial assets</t>
  </si>
  <si>
    <t>Dividend income from financial assets</t>
  </si>
  <si>
    <t>Profit (loss) from operating activities</t>
  </si>
  <si>
    <t xml:space="preserve">Share of loss of an associate accounted </t>
  </si>
  <si>
    <t xml:space="preserve">    for using equity method</t>
  </si>
  <si>
    <t xml:space="preserve">   financial statements</t>
  </si>
  <si>
    <t xml:space="preserve">Other </t>
  </si>
  <si>
    <t>interest</t>
  </si>
  <si>
    <t xml:space="preserve">Equity </t>
  </si>
  <si>
    <t>attributable to</t>
  </si>
  <si>
    <t>owners of</t>
  </si>
  <si>
    <t>the parent</t>
  </si>
  <si>
    <t xml:space="preserve">      Dividends to owners of the Company</t>
  </si>
  <si>
    <t xml:space="preserve">      Dividends to non-controlling interests</t>
  </si>
  <si>
    <t xml:space="preserve">   Changes in ownership interests in subsidiaries</t>
  </si>
  <si>
    <t xml:space="preserve">      Acquisition of non-controlling interests</t>
  </si>
  <si>
    <t xml:space="preserve">         from new subsidiaries</t>
  </si>
  <si>
    <t xml:space="preserve">         without a change in control</t>
  </si>
  <si>
    <t xml:space="preserve">   Total changes in ownership interests in subsidiaries</t>
  </si>
  <si>
    <t xml:space="preserve">   Distributions to owners </t>
  </si>
  <si>
    <t>Share of loss of an associate accounted for using equity method,</t>
  </si>
  <si>
    <t xml:space="preserve">    net of tax</t>
  </si>
  <si>
    <t>Gain on disposal of current financial assets</t>
  </si>
  <si>
    <t>Acquisition of subsidiaries, net of cash acquired</t>
  </si>
  <si>
    <t>Acquisition of other current financial assets</t>
  </si>
  <si>
    <t>Proceeds from repayment of loan to a subsidiary</t>
  </si>
  <si>
    <t>Proceeds from increasing of non-controlling interest</t>
  </si>
  <si>
    <t>Repayment of long-term loans borrowings</t>
  </si>
  <si>
    <t>Repayment of short-term loans borrowings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</si>
  <si>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</si>
  <si>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>Dividends paid to non-controlling interests</t>
  </si>
  <si>
    <t>Net increase (decrease) in cash and cash equivalents,</t>
  </si>
  <si>
    <t>Effect of exchange rate changes on cash and cash  equivalents</t>
  </si>
  <si>
    <t>7, 10</t>
  </si>
  <si>
    <t xml:space="preserve">Net loss on fair value measurement of </t>
  </si>
  <si>
    <t xml:space="preserve">   financial assets and liability</t>
  </si>
  <si>
    <t>Balance at 1 January 2019</t>
  </si>
  <si>
    <t>Acquisition of interest in an associate</t>
  </si>
  <si>
    <t>Proceeds from sale of other current financial assets</t>
  </si>
  <si>
    <t>7, 21</t>
  </si>
  <si>
    <t>19, 24</t>
  </si>
  <si>
    <t>6, 27</t>
  </si>
  <si>
    <t>6, 16</t>
  </si>
  <si>
    <t xml:space="preserve">   Unappropriated </t>
  </si>
  <si>
    <t xml:space="preserve">Net gain on fair value measurement of </t>
  </si>
  <si>
    <t xml:space="preserve">(Impairment gain and reversal of) </t>
  </si>
  <si>
    <t xml:space="preserve">   impairment loss determined in </t>
  </si>
  <si>
    <t xml:space="preserve">   accordance with TFRS 9</t>
  </si>
  <si>
    <t>Gain (loss) on remeasurements</t>
  </si>
  <si>
    <t>Income tax relating to item</t>
  </si>
  <si>
    <t xml:space="preserve">Retained earnings </t>
  </si>
  <si>
    <t xml:space="preserve">   Distributions to owners of the parent</t>
  </si>
  <si>
    <t xml:space="preserve">   Total distributions to owners of the parent</t>
  </si>
  <si>
    <t xml:space="preserve">   reduction of the outstanding liability relating to </t>
  </si>
  <si>
    <t xml:space="preserve">   a finance lease)</t>
  </si>
  <si>
    <t>Gain on fair value measurement of financial assets</t>
  </si>
  <si>
    <t>(Reversal of) impairment loss recognised in profit or loss</t>
  </si>
  <si>
    <t>Loss on inventories devaluation</t>
  </si>
  <si>
    <t>Translation</t>
  </si>
  <si>
    <t>13, 14, 17</t>
  </si>
  <si>
    <t>Proceeds from sale of intangible assets</t>
  </si>
  <si>
    <t>Proceeds from change in ownership interest in subsidiaries</t>
  </si>
  <si>
    <t xml:space="preserve">   without a change in control</t>
  </si>
  <si>
    <t>Bad and doubtful debts expenses</t>
  </si>
  <si>
    <t>Dividend received from subsidiaries</t>
  </si>
  <si>
    <t>Dividend received from financial assets</t>
  </si>
  <si>
    <t>13, 14</t>
  </si>
  <si>
    <t xml:space="preserve">   financial assets and liabilities</t>
  </si>
  <si>
    <t>Gain on fair value measurement of financial liabilities</t>
  </si>
  <si>
    <t>Net decrease in cash and cash equivalents</t>
  </si>
  <si>
    <t>Acquisition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</si>
</sst>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2" fillId="0" borderId="5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/>
    <xf numFmtId="41" fontId="2" fillId="0" borderId="3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6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5" fillId="0" borderId="0" xfId="0" applyFont="1" applyFill="1" applyAlignment="1">
      <alignment horizontal="center"/>
    </xf>
    <xf numFmtId="166" fontId="2" fillId="0" borderId="4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2" fillId="0" borderId="0" xfId="0" applyNumberFormat="1" applyFont="1" applyFill="1" applyAlignment="1"/>
    <xf numFmtId="37" fontId="11" fillId="0" borderId="0" xfId="0" applyNumberFormat="1" applyFont="1" applyFill="1" applyAlignment="1"/>
    <xf numFmtId="166" fontId="2" fillId="0" borderId="4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" fontId="11" fillId="0" borderId="0" xfId="0" quotePrefix="1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66CC"/>
  </sheetPr>
  <dimension ref="A1:J90"/>
  <sheetViews>
    <sheetView showGridLines="0" view="pageBreakPreview" zoomScaleNormal="80" zoomScaleSheetLayoutView="100" workbookViewId="0">
      <selection activeCell="L1" sqref="L1:XFD1048576"/>
    </sheetView>
  </sheetViews>
  <sheetFormatPr defaultColWidth="10.7109375" defaultRowHeight="21.75" customHeight="1" x14ac:dyDescent="0.25"/>
  <cols>
    <col min="1" max="1" width="41.5703125" style="19" customWidth="1"/>
    <col min="2" max="2" width="9.140625" style="19" bestFit="1" customWidth="1"/>
    <col min="3" max="3" width="0.85546875" style="20" customWidth="1"/>
    <col min="4" max="4" width="15.5703125" style="20" customWidth="1"/>
    <col min="5" max="5" width="0.85546875" style="20" customWidth="1"/>
    <col min="6" max="6" width="15.5703125" style="20" customWidth="1"/>
    <col min="7" max="7" width="0.85546875" style="20" customWidth="1"/>
    <col min="8" max="8" width="15.5703125" style="20" customWidth="1"/>
    <col min="9" max="9" width="0.85546875" style="20" customWidth="1"/>
    <col min="10" max="10" width="15.5703125" style="20" customWidth="1"/>
    <col min="11" max="16384" width="10.7109375" style="20"/>
  </cols>
  <sheetData>
    <row r="1" spans="1:10" s="17" customFormat="1" ht="21.75" customHeight="1" x14ac:dyDescent="0.3">
      <c r="A1" s="99" t="s">
        <v>63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s="17" customFormat="1" ht="21.75" customHeight="1" x14ac:dyDescent="0.25">
      <c r="A2" s="18" t="s">
        <v>62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1.75" customHeight="1" x14ac:dyDescent="0.25">
      <c r="A3" s="18"/>
      <c r="B3" s="15"/>
      <c r="C3" s="16"/>
      <c r="D3" s="16"/>
      <c r="E3" s="16"/>
      <c r="F3" s="16"/>
      <c r="G3" s="16"/>
      <c r="H3" s="16"/>
      <c r="I3" s="16"/>
      <c r="J3" s="16"/>
    </row>
    <row r="4" spans="1:10" s="17" customFormat="1" ht="21.75" customHeight="1" x14ac:dyDescent="0.25">
      <c r="B4" s="15"/>
      <c r="C4" s="16"/>
      <c r="D4" s="197" t="s">
        <v>58</v>
      </c>
      <c r="E4" s="197"/>
      <c r="F4" s="197"/>
      <c r="G4" s="16"/>
      <c r="H4" s="197" t="s">
        <v>60</v>
      </c>
      <c r="I4" s="198"/>
      <c r="J4" s="197"/>
    </row>
    <row r="5" spans="1:10" ht="21.75" customHeight="1" x14ac:dyDescent="0.25">
      <c r="B5" s="21"/>
      <c r="C5" s="22"/>
      <c r="D5" s="200" t="s">
        <v>59</v>
      </c>
      <c r="E5" s="200"/>
      <c r="F5" s="200"/>
      <c r="G5" s="23"/>
      <c r="H5" s="200" t="s">
        <v>59</v>
      </c>
      <c r="I5" s="200"/>
      <c r="J5" s="200"/>
    </row>
    <row r="6" spans="1:10" ht="21.75" customHeight="1" x14ac:dyDescent="0.25">
      <c r="B6" s="21"/>
      <c r="C6" s="22"/>
      <c r="D6" s="201" t="s">
        <v>100</v>
      </c>
      <c r="E6" s="201"/>
      <c r="F6" s="201"/>
      <c r="G6" s="22"/>
      <c r="H6" s="201" t="s">
        <v>100</v>
      </c>
      <c r="I6" s="201"/>
      <c r="J6" s="201"/>
    </row>
    <row r="7" spans="1:10" ht="21.75" customHeight="1" x14ac:dyDescent="0.25">
      <c r="A7" s="9" t="s">
        <v>3</v>
      </c>
      <c r="B7" s="177" t="s">
        <v>2</v>
      </c>
      <c r="C7" s="22"/>
      <c r="D7" s="25" t="s">
        <v>160</v>
      </c>
      <c r="E7" s="26"/>
      <c r="F7" s="25" t="s">
        <v>127</v>
      </c>
      <c r="G7" s="26"/>
      <c r="H7" s="25" t="s">
        <v>160</v>
      </c>
      <c r="I7" s="26"/>
      <c r="J7" s="25" t="s">
        <v>127</v>
      </c>
    </row>
    <row r="8" spans="1:10" ht="21.75" customHeight="1" x14ac:dyDescent="0.25">
      <c r="B8" s="138"/>
      <c r="C8" s="22"/>
      <c r="D8" s="199" t="s">
        <v>101</v>
      </c>
      <c r="E8" s="199"/>
      <c r="F8" s="199"/>
      <c r="G8" s="199"/>
      <c r="H8" s="199"/>
      <c r="I8" s="199"/>
      <c r="J8" s="199"/>
    </row>
    <row r="9" spans="1:10" ht="21.75" customHeight="1" x14ac:dyDescent="0.25">
      <c r="A9" s="3" t="s">
        <v>4</v>
      </c>
      <c r="B9" s="27"/>
    </row>
    <row r="10" spans="1:10" ht="21.75" customHeight="1" x14ac:dyDescent="0.25">
      <c r="A10" s="7" t="s">
        <v>102</v>
      </c>
      <c r="B10" s="27">
        <v>8</v>
      </c>
      <c r="D10" s="29">
        <v>488582382</v>
      </c>
      <c r="E10" s="29"/>
      <c r="F10" s="29">
        <v>1023690359</v>
      </c>
      <c r="H10" s="29">
        <v>255080844</v>
      </c>
      <c r="I10" s="29"/>
      <c r="J10" s="29">
        <v>824942712</v>
      </c>
    </row>
    <row r="11" spans="1:10" ht="21.75" customHeight="1" x14ac:dyDescent="0.25">
      <c r="A11" s="7" t="s">
        <v>161</v>
      </c>
      <c r="B11" s="27">
        <v>7</v>
      </c>
      <c r="D11" s="29">
        <v>341087472</v>
      </c>
      <c r="E11" s="29"/>
      <c r="F11" s="29">
        <v>240639677</v>
      </c>
      <c r="H11" s="29">
        <v>250500767</v>
      </c>
      <c r="I11" s="29"/>
      <c r="J11" s="29">
        <v>232594882</v>
      </c>
    </row>
    <row r="12" spans="1:10" ht="21.75" customHeight="1" x14ac:dyDescent="0.25">
      <c r="A12" s="7" t="s">
        <v>130</v>
      </c>
      <c r="B12" s="27">
        <v>7</v>
      </c>
      <c r="C12" s="177"/>
      <c r="D12" s="29">
        <v>0</v>
      </c>
      <c r="E12" s="29"/>
      <c r="F12" s="29">
        <v>0</v>
      </c>
      <c r="H12" s="29">
        <v>230000000</v>
      </c>
      <c r="I12" s="29"/>
      <c r="J12" s="29">
        <v>114000000</v>
      </c>
    </row>
    <row r="13" spans="1:10" ht="21.75" customHeight="1" x14ac:dyDescent="0.25">
      <c r="A13" s="7" t="s">
        <v>48</v>
      </c>
      <c r="B13" s="27">
        <v>9</v>
      </c>
      <c r="D13" s="29">
        <v>361407641</v>
      </c>
      <c r="E13" s="29"/>
      <c r="F13" s="29">
        <v>361815951</v>
      </c>
      <c r="H13" s="29">
        <v>71781654</v>
      </c>
      <c r="I13" s="29"/>
      <c r="J13" s="29">
        <v>276665435</v>
      </c>
    </row>
    <row r="14" spans="1:10" ht="21.75" customHeight="1" x14ac:dyDescent="0.25">
      <c r="A14" s="7" t="s">
        <v>162</v>
      </c>
      <c r="B14" s="27">
        <v>27</v>
      </c>
      <c r="D14" s="29">
        <v>3083330233</v>
      </c>
      <c r="E14" s="29"/>
      <c r="F14" s="29">
        <v>2908041682</v>
      </c>
      <c r="H14" s="29">
        <v>3083329732</v>
      </c>
      <c r="I14" s="29"/>
      <c r="J14" s="29">
        <v>2908041682</v>
      </c>
    </row>
    <row r="15" spans="1:10" ht="21.75" customHeight="1" x14ac:dyDescent="0.25">
      <c r="A15" s="7" t="s">
        <v>5</v>
      </c>
      <c r="B15" s="27"/>
      <c r="D15" s="29">
        <v>6554531</v>
      </c>
      <c r="E15" s="29"/>
      <c r="F15" s="29">
        <v>20560540</v>
      </c>
      <c r="H15" s="29">
        <v>1089196</v>
      </c>
      <c r="I15" s="29"/>
      <c r="J15" s="29">
        <v>5352677</v>
      </c>
    </row>
    <row r="16" spans="1:10" s="10" customFormat="1" ht="21.75" customHeight="1" x14ac:dyDescent="0.25">
      <c r="A16" s="9" t="s">
        <v>132</v>
      </c>
      <c r="B16" s="30"/>
      <c r="D16" s="49">
        <f>SUM(D10:D15)</f>
        <v>4280962259</v>
      </c>
      <c r="E16" s="13"/>
      <c r="F16" s="49">
        <f>SUM(F10:F15)</f>
        <v>4554748209</v>
      </c>
      <c r="G16" s="13"/>
      <c r="H16" s="49">
        <f>SUM(H10:H15)</f>
        <v>3891782193</v>
      </c>
      <c r="I16" s="13"/>
      <c r="J16" s="49">
        <f>SUM(J10:J15)</f>
        <v>4361597388</v>
      </c>
    </row>
    <row r="17" spans="1:10" ht="21.75" customHeight="1" x14ac:dyDescent="0.25">
      <c r="A17" s="9"/>
      <c r="B17" s="27"/>
      <c r="D17" s="31"/>
      <c r="E17" s="32"/>
      <c r="F17" s="31"/>
      <c r="G17" s="32"/>
      <c r="H17" s="31"/>
      <c r="I17" s="32"/>
      <c r="J17" s="31"/>
    </row>
    <row r="18" spans="1:10" ht="21.75" customHeight="1" x14ac:dyDescent="0.25">
      <c r="A18" s="3" t="s">
        <v>6</v>
      </c>
      <c r="B18" s="27"/>
      <c r="D18" s="32"/>
      <c r="E18" s="32"/>
      <c r="F18" s="32"/>
      <c r="G18" s="32"/>
      <c r="H18" s="32"/>
      <c r="I18" s="32"/>
      <c r="J18" s="32"/>
    </row>
    <row r="19" spans="1:10" ht="21.75" customHeight="1" x14ac:dyDescent="0.25">
      <c r="A19" s="7" t="s">
        <v>29</v>
      </c>
      <c r="B19" s="27">
        <v>10</v>
      </c>
      <c r="D19" s="29">
        <v>0</v>
      </c>
      <c r="E19" s="45"/>
      <c r="F19" s="29">
        <v>0</v>
      </c>
      <c r="G19" s="34"/>
      <c r="H19" s="29">
        <v>936160400</v>
      </c>
      <c r="I19" s="29"/>
      <c r="J19" s="29">
        <v>201029510</v>
      </c>
    </row>
    <row r="20" spans="1:10" ht="21.75" customHeight="1" x14ac:dyDescent="0.25">
      <c r="A20" s="7" t="s">
        <v>180</v>
      </c>
      <c r="B20" s="27">
        <v>11</v>
      </c>
      <c r="D20" s="29">
        <v>78970101</v>
      </c>
      <c r="E20" s="45"/>
      <c r="F20" s="29">
        <v>0</v>
      </c>
      <c r="G20" s="34"/>
      <c r="H20" s="29">
        <v>0</v>
      </c>
      <c r="I20" s="29"/>
      <c r="J20" s="29">
        <v>0</v>
      </c>
    </row>
    <row r="21" spans="1:10" ht="21.75" customHeight="1" x14ac:dyDescent="0.25">
      <c r="A21" s="7" t="s">
        <v>133</v>
      </c>
      <c r="B21" s="27">
        <v>13</v>
      </c>
      <c r="D21" s="29">
        <v>251587374</v>
      </c>
      <c r="E21" s="29"/>
      <c r="F21" s="29">
        <v>257934978</v>
      </c>
      <c r="G21" s="34"/>
      <c r="H21" s="29">
        <v>227077459</v>
      </c>
      <c r="I21" s="29"/>
      <c r="J21" s="29">
        <v>255568933</v>
      </c>
    </row>
    <row r="22" spans="1:10" ht="21.75" customHeight="1" x14ac:dyDescent="0.25">
      <c r="A22" s="7" t="s">
        <v>163</v>
      </c>
      <c r="B22" s="27">
        <v>14</v>
      </c>
      <c r="D22" s="29">
        <v>59037025</v>
      </c>
      <c r="E22" s="29"/>
      <c r="F22" s="29">
        <v>0</v>
      </c>
      <c r="G22" s="34"/>
      <c r="H22" s="29">
        <v>7803994</v>
      </c>
      <c r="I22" s="29"/>
      <c r="J22" s="29">
        <v>0</v>
      </c>
    </row>
    <row r="23" spans="1:10" ht="21.75" customHeight="1" x14ac:dyDescent="0.25">
      <c r="A23" s="7" t="s">
        <v>164</v>
      </c>
      <c r="B23" s="27" t="s">
        <v>223</v>
      </c>
      <c r="D23" s="29">
        <v>170900114</v>
      </c>
      <c r="E23" s="29"/>
      <c r="F23" s="29">
        <v>0</v>
      </c>
      <c r="G23" s="34"/>
      <c r="H23" s="29">
        <v>0</v>
      </c>
      <c r="I23" s="29"/>
      <c r="J23" s="29">
        <v>0</v>
      </c>
    </row>
    <row r="24" spans="1:10" ht="21.75" customHeight="1" x14ac:dyDescent="0.25">
      <c r="A24" s="7" t="s">
        <v>165</v>
      </c>
      <c r="B24" s="27">
        <v>17</v>
      </c>
      <c r="D24" s="29">
        <v>426098376</v>
      </c>
      <c r="E24" s="29"/>
      <c r="F24" s="29">
        <v>99295770</v>
      </c>
      <c r="G24" s="34"/>
      <c r="H24" s="29">
        <v>11737445</v>
      </c>
      <c r="I24" s="29"/>
      <c r="J24" s="29">
        <v>14174399</v>
      </c>
    </row>
    <row r="25" spans="1:10" ht="21.75" customHeight="1" x14ac:dyDescent="0.25">
      <c r="A25" s="7" t="s">
        <v>166</v>
      </c>
      <c r="B25" s="27"/>
      <c r="D25" s="33">
        <v>20473000</v>
      </c>
      <c r="E25" s="29"/>
      <c r="F25" s="33">
        <v>20273000</v>
      </c>
      <c r="G25" s="34"/>
      <c r="H25" s="29">
        <v>20273000</v>
      </c>
      <c r="I25" s="29"/>
      <c r="J25" s="29">
        <v>20273000</v>
      </c>
    </row>
    <row r="26" spans="1:10" ht="21.75" customHeight="1" x14ac:dyDescent="0.25">
      <c r="A26" s="7" t="s">
        <v>25</v>
      </c>
      <c r="B26" s="27">
        <v>24</v>
      </c>
      <c r="D26" s="29">
        <v>40244731</v>
      </c>
      <c r="E26" s="29"/>
      <c r="F26" s="29">
        <v>22742375</v>
      </c>
      <c r="G26" s="34"/>
      <c r="H26" s="29">
        <v>0</v>
      </c>
      <c r="I26" s="29"/>
      <c r="J26" s="29">
        <v>5320544</v>
      </c>
    </row>
    <row r="27" spans="1:10" ht="21.75" customHeight="1" x14ac:dyDescent="0.25">
      <c r="A27" s="7" t="s">
        <v>7</v>
      </c>
      <c r="B27" s="27"/>
      <c r="D27" s="35">
        <v>5239387</v>
      </c>
      <c r="E27" s="29"/>
      <c r="F27" s="35">
        <v>1714632</v>
      </c>
      <c r="G27" s="34"/>
      <c r="H27" s="35">
        <v>504269</v>
      </c>
      <c r="I27" s="29"/>
      <c r="J27" s="35">
        <v>29130</v>
      </c>
    </row>
    <row r="28" spans="1:10" s="10" customFormat="1" ht="21.75" customHeight="1" x14ac:dyDescent="0.25">
      <c r="A28" s="9" t="s">
        <v>134</v>
      </c>
      <c r="B28" s="30"/>
      <c r="D28" s="49">
        <f>SUM(D19:D27)</f>
        <v>1052550108</v>
      </c>
      <c r="E28" s="13"/>
      <c r="F28" s="49">
        <f>SUM(F19:F27)</f>
        <v>401960755</v>
      </c>
      <c r="G28" s="13"/>
      <c r="H28" s="49">
        <f>SUM(H19:H27)</f>
        <v>1203556567</v>
      </c>
      <c r="I28" s="13"/>
      <c r="J28" s="49">
        <f>SUM(J19:J27)</f>
        <v>496395516</v>
      </c>
    </row>
    <row r="29" spans="1:10" s="10" customFormat="1" ht="30" customHeight="1" thickBot="1" x14ac:dyDescent="0.25">
      <c r="A29" s="9" t="s">
        <v>8</v>
      </c>
      <c r="B29" s="11"/>
      <c r="D29" s="12">
        <f>SUM(D28,D16)</f>
        <v>5333512367</v>
      </c>
      <c r="E29" s="13"/>
      <c r="F29" s="12">
        <f>SUM(F28,F16)</f>
        <v>4956708964</v>
      </c>
      <c r="G29" s="13"/>
      <c r="H29" s="12">
        <f>SUM(H28,H16)</f>
        <v>5095338760</v>
      </c>
      <c r="I29" s="14"/>
      <c r="J29" s="12">
        <f>SUM(J28,J16)</f>
        <v>4857992904</v>
      </c>
    </row>
    <row r="30" spans="1:10" ht="21.75" customHeight="1" thickTop="1" x14ac:dyDescent="0.25">
      <c r="D30" s="36"/>
      <c r="F30" s="36"/>
      <c r="H30" s="36"/>
      <c r="I30" s="36"/>
      <c r="J30" s="36"/>
    </row>
    <row r="31" spans="1:10" ht="21.75" customHeight="1" x14ac:dyDescent="0.25">
      <c r="A31" s="37"/>
      <c r="D31" s="36"/>
      <c r="F31" s="36"/>
      <c r="H31" s="36"/>
      <c r="I31" s="36"/>
      <c r="J31" s="36"/>
    </row>
    <row r="32" spans="1:10" s="17" customFormat="1" ht="21.75" customHeight="1" x14ac:dyDescent="0.3">
      <c r="A32" s="99" t="s">
        <v>63</v>
      </c>
      <c r="B32" s="15"/>
      <c r="C32" s="16"/>
      <c r="D32" s="16"/>
      <c r="E32" s="16"/>
      <c r="F32" s="16"/>
      <c r="G32" s="16"/>
      <c r="H32" s="16"/>
      <c r="I32" s="16"/>
      <c r="J32" s="16"/>
    </row>
    <row r="33" spans="1:10" s="17" customFormat="1" ht="21.75" customHeight="1" x14ac:dyDescent="0.25">
      <c r="A33" s="18" t="s">
        <v>62</v>
      </c>
      <c r="B33" s="15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 x14ac:dyDescent="0.25">
      <c r="A34" s="18"/>
      <c r="B34" s="15"/>
      <c r="C34" s="16"/>
      <c r="D34" s="16"/>
      <c r="E34" s="16"/>
      <c r="F34" s="16"/>
      <c r="G34" s="16"/>
      <c r="H34" s="16"/>
      <c r="I34" s="16"/>
      <c r="J34" s="16"/>
    </row>
    <row r="35" spans="1:10" s="17" customFormat="1" ht="21.75" customHeight="1" x14ac:dyDescent="0.25">
      <c r="B35" s="15"/>
      <c r="C35" s="16"/>
      <c r="D35" s="197" t="s">
        <v>58</v>
      </c>
      <c r="E35" s="197"/>
      <c r="F35" s="197"/>
      <c r="G35" s="16"/>
      <c r="H35" s="197" t="s">
        <v>60</v>
      </c>
      <c r="I35" s="198"/>
      <c r="J35" s="197"/>
    </row>
    <row r="36" spans="1:10" ht="21.75" customHeight="1" x14ac:dyDescent="0.25">
      <c r="B36" s="38"/>
      <c r="C36" s="22"/>
      <c r="D36" s="200" t="s">
        <v>59</v>
      </c>
      <c r="E36" s="200"/>
      <c r="F36" s="200"/>
      <c r="G36" s="23"/>
      <c r="H36" s="200" t="s">
        <v>59</v>
      </c>
      <c r="I36" s="200"/>
      <c r="J36" s="200"/>
    </row>
    <row r="37" spans="1:10" ht="21.75" customHeight="1" x14ac:dyDescent="0.25">
      <c r="B37" s="38"/>
      <c r="C37" s="22"/>
      <c r="D37" s="201" t="s">
        <v>100</v>
      </c>
      <c r="E37" s="201"/>
      <c r="F37" s="201"/>
      <c r="G37" s="22"/>
      <c r="H37" s="201" t="s">
        <v>100</v>
      </c>
      <c r="I37" s="201"/>
      <c r="J37" s="201"/>
    </row>
    <row r="38" spans="1:10" ht="21.75" customHeight="1" x14ac:dyDescent="0.25">
      <c r="A38" s="9" t="s">
        <v>61</v>
      </c>
      <c r="B38" s="177" t="s">
        <v>2</v>
      </c>
      <c r="C38" s="22"/>
      <c r="D38" s="25" t="s">
        <v>160</v>
      </c>
      <c r="E38" s="26"/>
      <c r="F38" s="25" t="s">
        <v>127</v>
      </c>
      <c r="G38" s="26"/>
      <c r="H38" s="25" t="s">
        <v>160</v>
      </c>
      <c r="I38" s="26"/>
      <c r="J38" s="25" t="s">
        <v>127</v>
      </c>
    </row>
    <row r="39" spans="1:10" ht="21.75" customHeight="1" x14ac:dyDescent="0.25">
      <c r="B39" s="138"/>
      <c r="C39" s="22"/>
      <c r="D39" s="199" t="s">
        <v>101</v>
      </c>
      <c r="E39" s="199"/>
      <c r="F39" s="199"/>
      <c r="G39" s="199"/>
      <c r="H39" s="199"/>
      <c r="I39" s="199"/>
      <c r="J39" s="199"/>
    </row>
    <row r="40" spans="1:10" s="48" customFormat="1" ht="21.75" customHeight="1" x14ac:dyDescent="0.25">
      <c r="A40" s="3" t="s">
        <v>9</v>
      </c>
      <c r="B40" s="27"/>
    </row>
    <row r="41" spans="1:10" s="48" customFormat="1" ht="21.75" hidden="1" customHeight="1" x14ac:dyDescent="0.25">
      <c r="A41" s="7" t="s">
        <v>167</v>
      </c>
      <c r="B41" s="27"/>
      <c r="F41" s="29">
        <v>0</v>
      </c>
      <c r="G41" s="29"/>
      <c r="H41" s="29"/>
      <c r="I41" s="29"/>
      <c r="J41" s="29">
        <v>0</v>
      </c>
    </row>
    <row r="42" spans="1:10" ht="21.75" customHeight="1" x14ac:dyDescent="0.25">
      <c r="A42" s="7" t="s">
        <v>168</v>
      </c>
      <c r="B42" s="27"/>
      <c r="D42" s="29">
        <v>221903217</v>
      </c>
      <c r="E42" s="29"/>
      <c r="F42" s="29">
        <v>180979629</v>
      </c>
      <c r="H42" s="29">
        <v>33507403</v>
      </c>
      <c r="I42" s="29"/>
      <c r="J42" s="29">
        <v>43480711</v>
      </c>
    </row>
    <row r="43" spans="1:10" ht="21.75" hidden="1" customHeight="1" x14ac:dyDescent="0.25">
      <c r="A43" s="7" t="s">
        <v>30</v>
      </c>
      <c r="B43" s="27"/>
      <c r="D43" s="29"/>
      <c r="E43" s="29"/>
      <c r="F43" s="29"/>
      <c r="H43" s="29"/>
      <c r="I43" s="29"/>
      <c r="J43" s="29"/>
    </row>
    <row r="44" spans="1:10" ht="21.75" customHeight="1" x14ac:dyDescent="0.25">
      <c r="A44" s="7" t="s">
        <v>169</v>
      </c>
      <c r="B44" s="27"/>
      <c r="D44" s="29"/>
      <c r="E44" s="29"/>
      <c r="F44" s="29"/>
      <c r="H44" s="29"/>
      <c r="I44" s="29"/>
      <c r="J44" s="29"/>
    </row>
    <row r="45" spans="1:10" ht="21.75" customHeight="1" x14ac:dyDescent="0.25">
      <c r="A45" s="90" t="s">
        <v>170</v>
      </c>
      <c r="B45" s="27"/>
      <c r="D45" s="29"/>
      <c r="E45" s="29"/>
      <c r="F45" s="29"/>
      <c r="H45" s="29"/>
      <c r="I45" s="29"/>
      <c r="J45" s="29"/>
    </row>
    <row r="46" spans="1:10" ht="21.75" customHeight="1" x14ac:dyDescent="0.25">
      <c r="A46" s="90" t="s">
        <v>171</v>
      </c>
      <c r="B46" s="27">
        <v>18</v>
      </c>
      <c r="D46" s="29">
        <v>21283048</v>
      </c>
      <c r="E46" s="29"/>
      <c r="F46" s="29">
        <v>408664</v>
      </c>
      <c r="H46" s="29">
        <v>3940829</v>
      </c>
      <c r="I46" s="29"/>
      <c r="J46" s="29">
        <v>408664</v>
      </c>
    </row>
    <row r="47" spans="1:10" ht="21.75" customHeight="1" x14ac:dyDescent="0.25">
      <c r="A47" s="7" t="s">
        <v>172</v>
      </c>
      <c r="B47" s="27"/>
      <c r="D47" s="29">
        <v>7585890</v>
      </c>
      <c r="E47" s="29"/>
      <c r="F47" s="29">
        <v>3521982</v>
      </c>
      <c r="H47" s="29">
        <v>0</v>
      </c>
      <c r="I47" s="29"/>
      <c r="J47" s="29">
        <v>3521982</v>
      </c>
    </row>
    <row r="48" spans="1:10" ht="21.75" customHeight="1" x14ac:dyDescent="0.25">
      <c r="A48" s="7" t="s">
        <v>10</v>
      </c>
      <c r="B48" s="27"/>
      <c r="D48" s="29">
        <v>7138216</v>
      </c>
      <c r="E48" s="29"/>
      <c r="F48" s="29">
        <v>5112917</v>
      </c>
      <c r="H48" s="29">
        <v>1279200</v>
      </c>
      <c r="I48" s="29"/>
      <c r="J48" s="29">
        <v>983027</v>
      </c>
    </row>
    <row r="49" spans="1:10" s="10" customFormat="1" ht="21.75" customHeight="1" x14ac:dyDescent="0.25">
      <c r="A49" s="9" t="s">
        <v>135</v>
      </c>
      <c r="B49" s="30"/>
      <c r="D49" s="49">
        <f>SUM(D41:D48)</f>
        <v>257910371</v>
      </c>
      <c r="E49" s="14"/>
      <c r="F49" s="49">
        <f>SUM(F41:F48)</f>
        <v>190023192</v>
      </c>
      <c r="G49" s="13"/>
      <c r="H49" s="49">
        <f>SUM(H41:H48)</f>
        <v>38727432</v>
      </c>
      <c r="I49" s="14"/>
      <c r="J49" s="49">
        <f>SUM(J41:J48)</f>
        <v>48394384</v>
      </c>
    </row>
    <row r="50" spans="1:10" ht="21.75" customHeight="1" x14ac:dyDescent="0.25">
      <c r="A50" s="9"/>
      <c r="B50" s="27"/>
      <c r="D50" s="31"/>
      <c r="E50" s="31"/>
      <c r="F50" s="31"/>
      <c r="G50" s="32"/>
      <c r="H50" s="31"/>
      <c r="I50" s="31"/>
      <c r="J50" s="31"/>
    </row>
    <row r="51" spans="1:10" ht="21.75" customHeight="1" x14ac:dyDescent="0.25">
      <c r="A51" s="3" t="s">
        <v>136</v>
      </c>
      <c r="B51" s="27"/>
      <c r="D51" s="31"/>
      <c r="E51" s="31"/>
      <c r="F51" s="31"/>
      <c r="G51" s="32"/>
      <c r="H51" s="31"/>
      <c r="I51" s="31"/>
      <c r="J51" s="31"/>
    </row>
    <row r="52" spans="1:10" ht="21.75" customHeight="1" x14ac:dyDescent="0.25">
      <c r="A52" s="7" t="s">
        <v>173</v>
      </c>
      <c r="B52" s="27"/>
      <c r="D52" s="39"/>
      <c r="E52" s="39"/>
      <c r="F52" s="39"/>
      <c r="H52" s="39"/>
      <c r="I52" s="39"/>
      <c r="J52" s="39"/>
    </row>
    <row r="53" spans="1:10" ht="21.75" customHeight="1" x14ac:dyDescent="0.25">
      <c r="A53" s="90" t="s">
        <v>171</v>
      </c>
      <c r="B53" s="27">
        <v>18</v>
      </c>
      <c r="D53" s="39">
        <v>39554820</v>
      </c>
      <c r="E53" s="39"/>
      <c r="F53" s="39">
        <v>1805352</v>
      </c>
      <c r="H53" s="39">
        <v>4391566</v>
      </c>
      <c r="I53" s="39"/>
      <c r="J53" s="39">
        <v>1805352</v>
      </c>
    </row>
    <row r="54" spans="1:10" ht="21.75" customHeight="1" x14ac:dyDescent="0.25">
      <c r="A54" s="7" t="s">
        <v>174</v>
      </c>
      <c r="B54" s="27" t="s">
        <v>222</v>
      </c>
      <c r="D54" s="39">
        <v>29114777</v>
      </c>
      <c r="E54" s="39"/>
      <c r="F54" s="39">
        <v>0</v>
      </c>
      <c r="H54" s="39">
        <v>29114777</v>
      </c>
      <c r="I54" s="39"/>
      <c r="J54" s="39">
        <v>0</v>
      </c>
    </row>
    <row r="55" spans="1:10" ht="21.75" customHeight="1" x14ac:dyDescent="0.25">
      <c r="A55" s="7" t="s">
        <v>175</v>
      </c>
      <c r="B55" s="27">
        <v>24</v>
      </c>
      <c r="D55" s="39">
        <v>79667794</v>
      </c>
      <c r="E55" s="39"/>
      <c r="F55" s="39">
        <v>0</v>
      </c>
      <c r="H55" s="39">
        <v>51726180</v>
      </c>
      <c r="I55" s="39"/>
      <c r="J55" s="39">
        <v>0</v>
      </c>
    </row>
    <row r="56" spans="1:10" ht="21.75" customHeight="1" x14ac:dyDescent="0.25">
      <c r="A56" s="7" t="s">
        <v>137</v>
      </c>
      <c r="B56" s="27">
        <v>19</v>
      </c>
      <c r="D56" s="39">
        <v>34772963</v>
      </c>
      <c r="E56" s="39"/>
      <c r="F56" s="39">
        <v>2295839</v>
      </c>
      <c r="H56" s="39">
        <v>3415581</v>
      </c>
      <c r="I56" s="39"/>
      <c r="J56" s="39">
        <v>2134200</v>
      </c>
    </row>
    <row r="57" spans="1:10" s="10" customFormat="1" ht="21.75" customHeight="1" x14ac:dyDescent="0.25">
      <c r="A57" s="9" t="s">
        <v>138</v>
      </c>
      <c r="B57" s="30"/>
      <c r="D57" s="49">
        <f>SUM(D52:D56)</f>
        <v>183110354</v>
      </c>
      <c r="E57" s="14"/>
      <c r="F57" s="49">
        <f>SUM(F52:F56)</f>
        <v>4101191</v>
      </c>
      <c r="G57" s="13"/>
      <c r="H57" s="49">
        <f>SUM(H52:H56)</f>
        <v>88648104</v>
      </c>
      <c r="I57" s="14"/>
      <c r="J57" s="49">
        <f>SUM(J52:J56)</f>
        <v>3939552</v>
      </c>
    </row>
    <row r="58" spans="1:10" s="10" customFormat="1" ht="30" customHeight="1" x14ac:dyDescent="0.2">
      <c r="A58" s="9" t="s">
        <v>11</v>
      </c>
      <c r="B58" s="11"/>
      <c r="D58" s="94">
        <f>SUM(D57,D49)</f>
        <v>441020725</v>
      </c>
      <c r="E58" s="14"/>
      <c r="F58" s="94">
        <f>SUM(F57,F49)</f>
        <v>194124383</v>
      </c>
      <c r="G58" s="13"/>
      <c r="H58" s="94">
        <f>SUM(H57,H49)</f>
        <v>127375536</v>
      </c>
      <c r="I58" s="14"/>
      <c r="J58" s="94">
        <f>SUM(J57,J49)</f>
        <v>52333936</v>
      </c>
    </row>
    <row r="59" spans="1:10" ht="21.75" customHeight="1" x14ac:dyDescent="0.25">
      <c r="A59" s="37"/>
      <c r="D59" s="36"/>
      <c r="E59" s="36"/>
      <c r="F59" s="36"/>
      <c r="H59" s="36"/>
      <c r="I59" s="36"/>
      <c r="J59" s="36"/>
    </row>
    <row r="60" spans="1:10" s="17" customFormat="1" ht="21.75" customHeight="1" x14ac:dyDescent="0.3">
      <c r="A60" s="99" t="s">
        <v>63</v>
      </c>
      <c r="B60" s="15"/>
      <c r="C60" s="16"/>
      <c r="D60" s="16"/>
      <c r="E60" s="16"/>
      <c r="F60" s="16"/>
      <c r="G60" s="16"/>
      <c r="H60" s="16"/>
      <c r="I60" s="16"/>
      <c r="J60" s="16"/>
    </row>
    <row r="61" spans="1:10" s="17" customFormat="1" ht="21.75" customHeight="1" x14ac:dyDescent="0.25">
      <c r="A61" s="18" t="s">
        <v>62</v>
      </c>
      <c r="B61" s="15"/>
      <c r="C61" s="16"/>
      <c r="D61" s="16"/>
      <c r="E61" s="16"/>
      <c r="F61" s="16"/>
      <c r="G61" s="16"/>
      <c r="H61" s="16"/>
      <c r="I61" s="16"/>
      <c r="J61" s="16"/>
    </row>
    <row r="62" spans="1:10" s="17" customFormat="1" ht="21.75" customHeight="1" x14ac:dyDescent="0.25">
      <c r="A62" s="18"/>
      <c r="B62" s="15"/>
      <c r="C62" s="16"/>
      <c r="D62" s="16"/>
      <c r="E62" s="16"/>
      <c r="F62" s="16"/>
      <c r="G62" s="16"/>
      <c r="H62" s="16"/>
      <c r="I62" s="16"/>
      <c r="J62" s="16"/>
    </row>
    <row r="63" spans="1:10" s="17" customFormat="1" ht="21.75" customHeight="1" x14ac:dyDescent="0.25">
      <c r="B63" s="42"/>
      <c r="C63" s="41"/>
      <c r="D63" s="197" t="s">
        <v>58</v>
      </c>
      <c r="E63" s="197"/>
      <c r="F63" s="197"/>
      <c r="G63" s="16"/>
      <c r="H63" s="197" t="s">
        <v>60</v>
      </c>
      <c r="I63" s="198"/>
      <c r="J63" s="197"/>
    </row>
    <row r="64" spans="1:10" ht="21.75" customHeight="1" x14ac:dyDescent="0.25">
      <c r="B64" s="21"/>
      <c r="C64" s="22"/>
      <c r="D64" s="200" t="s">
        <v>59</v>
      </c>
      <c r="E64" s="200"/>
      <c r="F64" s="200"/>
      <c r="G64" s="23"/>
      <c r="H64" s="200" t="s">
        <v>59</v>
      </c>
      <c r="I64" s="200"/>
      <c r="J64" s="200"/>
    </row>
    <row r="65" spans="1:10" ht="21.75" customHeight="1" x14ac:dyDescent="0.25">
      <c r="B65" s="21"/>
      <c r="C65" s="22"/>
      <c r="D65" s="201" t="s">
        <v>100</v>
      </c>
      <c r="E65" s="201"/>
      <c r="F65" s="201"/>
      <c r="G65" s="137"/>
      <c r="H65" s="202" t="s">
        <v>100</v>
      </c>
      <c r="I65" s="202"/>
      <c r="J65" s="202"/>
    </row>
    <row r="66" spans="1:10" ht="21.75" customHeight="1" x14ac:dyDescent="0.25">
      <c r="A66" s="9" t="s">
        <v>72</v>
      </c>
      <c r="B66" s="177" t="s">
        <v>2</v>
      </c>
      <c r="C66" s="22"/>
      <c r="D66" s="25" t="s">
        <v>160</v>
      </c>
      <c r="E66" s="26"/>
      <c r="F66" s="25" t="s">
        <v>127</v>
      </c>
      <c r="G66" s="26"/>
      <c r="H66" s="25" t="s">
        <v>160</v>
      </c>
      <c r="I66" s="26"/>
      <c r="J66" s="25" t="s">
        <v>127</v>
      </c>
    </row>
    <row r="67" spans="1:10" ht="21.75" customHeight="1" x14ac:dyDescent="0.25">
      <c r="B67" s="138"/>
      <c r="C67" s="22"/>
      <c r="D67" s="199" t="s">
        <v>101</v>
      </c>
      <c r="E67" s="199"/>
      <c r="F67" s="199"/>
      <c r="G67" s="199"/>
      <c r="H67" s="199"/>
      <c r="I67" s="199"/>
      <c r="J67" s="199"/>
    </row>
    <row r="68" spans="1:10" ht="21.75" customHeight="1" x14ac:dyDescent="0.25">
      <c r="A68" s="3" t="s">
        <v>34</v>
      </c>
      <c r="B68" s="43"/>
      <c r="D68" s="44"/>
      <c r="E68" s="44"/>
      <c r="F68" s="44"/>
      <c r="H68" s="44"/>
      <c r="I68" s="44"/>
      <c r="J68" s="44"/>
    </row>
    <row r="69" spans="1:10" ht="21.75" customHeight="1" x14ac:dyDescent="0.25">
      <c r="A69" s="7" t="s">
        <v>139</v>
      </c>
      <c r="B69" s="43"/>
      <c r="D69" s="44"/>
      <c r="E69" s="44"/>
      <c r="F69" s="44"/>
      <c r="H69" s="44"/>
      <c r="I69" s="44"/>
      <c r="J69" s="44"/>
    </row>
    <row r="70" spans="1:10" ht="21.75" customHeight="1" x14ac:dyDescent="0.25">
      <c r="A70" s="7" t="s">
        <v>74</v>
      </c>
      <c r="B70" s="20"/>
    </row>
    <row r="71" spans="1:10" ht="21.75" customHeight="1" x14ac:dyDescent="0.25">
      <c r="A71" s="90" t="s">
        <v>176</v>
      </c>
      <c r="B71" s="20"/>
    </row>
    <row r="72" spans="1:10" ht="21.75" customHeight="1" thickBot="1" x14ac:dyDescent="0.3">
      <c r="A72" s="90" t="s">
        <v>177</v>
      </c>
      <c r="B72" s="27"/>
      <c r="D72" s="46">
        <v>318000000</v>
      </c>
      <c r="E72" s="33"/>
      <c r="F72" s="46">
        <v>318000000</v>
      </c>
      <c r="G72" s="33"/>
      <c r="H72" s="46">
        <v>318000000</v>
      </c>
      <c r="I72" s="33"/>
      <c r="J72" s="46">
        <v>318000000</v>
      </c>
    </row>
    <row r="73" spans="1:10" ht="21.75" customHeight="1" thickTop="1" x14ac:dyDescent="0.25">
      <c r="A73" s="7" t="s">
        <v>73</v>
      </c>
      <c r="B73" s="27"/>
      <c r="D73" s="39"/>
      <c r="E73" s="39"/>
    </row>
    <row r="74" spans="1:10" ht="21.75" customHeight="1" x14ac:dyDescent="0.25">
      <c r="A74" s="90" t="s">
        <v>178</v>
      </c>
      <c r="B74" s="27"/>
      <c r="D74" s="39"/>
      <c r="E74" s="39"/>
      <c r="F74" s="39"/>
      <c r="H74" s="39"/>
      <c r="I74" s="39"/>
      <c r="J74" s="39"/>
    </row>
    <row r="75" spans="1:10" ht="21.75" customHeight="1" x14ac:dyDescent="0.25">
      <c r="A75" s="90" t="s">
        <v>177</v>
      </c>
      <c r="B75" s="27"/>
      <c r="D75" s="39">
        <v>317887700</v>
      </c>
      <c r="E75" s="39"/>
      <c r="F75" s="39">
        <v>317887700</v>
      </c>
      <c r="H75" s="39">
        <v>317887700</v>
      </c>
      <c r="I75" s="39"/>
      <c r="J75" s="39">
        <v>317887700</v>
      </c>
    </row>
    <row r="76" spans="1:10" ht="21.75" customHeight="1" x14ac:dyDescent="0.25">
      <c r="A76" s="7" t="s">
        <v>140</v>
      </c>
      <c r="B76" s="27"/>
      <c r="D76" s="39"/>
      <c r="E76" s="39"/>
      <c r="F76" s="39"/>
      <c r="H76" s="39"/>
      <c r="I76" s="39"/>
      <c r="J76" s="39"/>
    </row>
    <row r="77" spans="1:10" ht="21.75" customHeight="1" x14ac:dyDescent="0.25">
      <c r="A77" s="7" t="s">
        <v>81</v>
      </c>
      <c r="B77" s="27"/>
      <c r="D77" s="39">
        <v>4399859862</v>
      </c>
      <c r="E77" s="39"/>
      <c r="F77" s="39">
        <v>4399859862</v>
      </c>
      <c r="H77" s="39">
        <v>4399859862</v>
      </c>
      <c r="I77" s="39"/>
      <c r="J77" s="39">
        <v>4399859862</v>
      </c>
    </row>
    <row r="78" spans="1:10" ht="21.75" customHeight="1" x14ac:dyDescent="0.25">
      <c r="A78" s="1" t="s">
        <v>91</v>
      </c>
      <c r="B78" s="27"/>
      <c r="D78" s="39"/>
      <c r="E78" s="39"/>
      <c r="F78" s="39"/>
      <c r="H78" s="39"/>
      <c r="I78" s="39"/>
      <c r="J78" s="39"/>
    </row>
    <row r="79" spans="1:10" ht="21.75" customHeight="1" x14ac:dyDescent="0.25">
      <c r="A79" s="7" t="s">
        <v>92</v>
      </c>
      <c r="B79" s="27"/>
      <c r="D79" s="39">
        <v>-31835833</v>
      </c>
      <c r="E79" s="39"/>
      <c r="F79" s="39">
        <v>-31835833</v>
      </c>
      <c r="H79" s="39">
        <v>0</v>
      </c>
      <c r="I79" s="39"/>
      <c r="J79" s="39">
        <v>0</v>
      </c>
    </row>
    <row r="80" spans="1:10" ht="21.75" customHeight="1" x14ac:dyDescent="0.25">
      <c r="A80" s="7" t="s">
        <v>12</v>
      </c>
      <c r="B80" s="27"/>
      <c r="D80" s="39"/>
      <c r="E80" s="39"/>
      <c r="F80" s="39"/>
      <c r="G80" s="22"/>
      <c r="H80" s="39"/>
      <c r="I80" s="39"/>
      <c r="J80" s="39"/>
    </row>
    <row r="81" spans="1:10" ht="21.75" customHeight="1" x14ac:dyDescent="0.25">
      <c r="A81" s="1" t="s">
        <v>75</v>
      </c>
      <c r="B81" s="27"/>
      <c r="D81" s="39"/>
      <c r="E81" s="39"/>
      <c r="F81" s="39"/>
      <c r="G81" s="22"/>
      <c r="H81" s="39"/>
      <c r="I81" s="39"/>
      <c r="J81" s="39"/>
    </row>
    <row r="82" spans="1:10" ht="21.75" customHeight="1" x14ac:dyDescent="0.25">
      <c r="A82" s="1" t="s">
        <v>141</v>
      </c>
      <c r="B82" s="27">
        <v>20</v>
      </c>
      <c r="D82" s="39">
        <v>31800000</v>
      </c>
      <c r="E82" s="39"/>
      <c r="F82" s="39">
        <v>31800000</v>
      </c>
      <c r="G82" s="22"/>
      <c r="H82" s="39">
        <v>31800000</v>
      </c>
      <c r="I82" s="39"/>
      <c r="J82" s="39">
        <v>31800000</v>
      </c>
    </row>
    <row r="83" spans="1:10" ht="21.75" customHeight="1" x14ac:dyDescent="0.25">
      <c r="A83" s="1" t="s">
        <v>224</v>
      </c>
      <c r="B83" s="43"/>
      <c r="D83" s="39">
        <f>'SH-12-13'!O67</f>
        <v>43005310</v>
      </c>
      <c r="E83" s="39"/>
      <c r="F83" s="39">
        <f>'SH-12-13'!O27</f>
        <v>29121775</v>
      </c>
      <c r="G83" s="22"/>
      <c r="H83" s="39">
        <f>'SH-14-15'!L54</f>
        <v>254334405.32999998</v>
      </c>
      <c r="I83" s="39"/>
      <c r="J83" s="39">
        <f>'SH-14-15'!L26</f>
        <v>56111406</v>
      </c>
    </row>
    <row r="84" spans="1:10" ht="21.75" customHeight="1" x14ac:dyDescent="0.25">
      <c r="A84" s="1" t="s">
        <v>179</v>
      </c>
      <c r="B84" s="27">
        <v>6</v>
      </c>
      <c r="D84" s="39">
        <v>-35918743</v>
      </c>
      <c r="E84" s="39"/>
      <c r="F84" s="39">
        <v>0</v>
      </c>
      <c r="G84" s="22"/>
      <c r="H84" s="39">
        <v>-35918743</v>
      </c>
      <c r="I84" s="39"/>
      <c r="J84" s="39">
        <v>0</v>
      </c>
    </row>
    <row r="85" spans="1:10" ht="21.75" customHeight="1" x14ac:dyDescent="0.25">
      <c r="A85" s="1" t="s">
        <v>31</v>
      </c>
      <c r="B85" s="27"/>
      <c r="D85" s="35">
        <v>-5335772</v>
      </c>
      <c r="E85" s="39"/>
      <c r="F85" s="35">
        <f>'SH-12-13'!S27</f>
        <v>-6296816.8716155104</v>
      </c>
      <c r="H85" s="35">
        <v>0</v>
      </c>
      <c r="I85" s="39"/>
      <c r="J85" s="35">
        <v>0</v>
      </c>
    </row>
    <row r="86" spans="1:10" ht="21.75" customHeight="1" x14ac:dyDescent="0.25">
      <c r="A86" s="9" t="s">
        <v>82</v>
      </c>
      <c r="B86" s="52"/>
      <c r="C86" s="10"/>
      <c r="D86" s="107">
        <f>SUM(D73:D85)</f>
        <v>4719462524</v>
      </c>
      <c r="E86" s="107"/>
      <c r="F86" s="107">
        <f>SUM(F74:F85)</f>
        <v>4740536687.1283846</v>
      </c>
      <c r="G86" s="107"/>
      <c r="H86" s="107">
        <f>SUM(H74:H85)</f>
        <v>4967963224.3299999</v>
      </c>
      <c r="I86" s="107"/>
      <c r="J86" s="107">
        <f>SUM(J74:J85)</f>
        <v>4805658968</v>
      </c>
    </row>
    <row r="87" spans="1:10" ht="21.75" customHeight="1" x14ac:dyDescent="0.25">
      <c r="A87" s="7" t="s">
        <v>32</v>
      </c>
      <c r="B87" s="27">
        <v>12</v>
      </c>
      <c r="D87" s="47">
        <v>173029117.99843547</v>
      </c>
      <c r="E87" s="33"/>
      <c r="F87" s="47">
        <f>'SH-12-13'!W27</f>
        <v>22047894</v>
      </c>
      <c r="G87" s="33"/>
      <c r="H87" s="47">
        <v>0</v>
      </c>
      <c r="I87" s="33"/>
      <c r="J87" s="47">
        <v>0</v>
      </c>
    </row>
    <row r="88" spans="1:10" s="10" customFormat="1" ht="21.75" customHeight="1" x14ac:dyDescent="0.25">
      <c r="A88" s="9" t="s">
        <v>24</v>
      </c>
      <c r="B88" s="52"/>
      <c r="D88" s="108">
        <f>SUM(D86:D87)</f>
        <v>4892491641.998435</v>
      </c>
      <c r="E88" s="107"/>
      <c r="F88" s="108">
        <f>SUM(F86:F87)</f>
        <v>4762584581.1283846</v>
      </c>
      <c r="G88" s="107"/>
      <c r="H88" s="108">
        <f>SUM(H86:H87)</f>
        <v>4967963224.3299999</v>
      </c>
      <c r="I88" s="107"/>
      <c r="J88" s="108">
        <f>SUM(J86:J87)</f>
        <v>4805658968</v>
      </c>
    </row>
    <row r="89" spans="1:10" s="10" customFormat="1" ht="30" customHeight="1" thickBot="1" x14ac:dyDescent="0.3">
      <c r="A89" s="9" t="s">
        <v>33</v>
      </c>
      <c r="B89" s="52"/>
      <c r="D89" s="165">
        <f>SUM(D88,D58)</f>
        <v>5333512366.998435</v>
      </c>
      <c r="E89" s="107"/>
      <c r="F89" s="165">
        <f>SUM(F88,F58)</f>
        <v>4956708964.1283846</v>
      </c>
      <c r="G89" s="107"/>
      <c r="H89" s="165">
        <f>SUM(H88,H58)</f>
        <v>5095338760.3299999</v>
      </c>
      <c r="I89" s="107"/>
      <c r="J89" s="165">
        <f>SUM(J88,J58)</f>
        <v>4857992904</v>
      </c>
    </row>
    <row r="90" spans="1:10" ht="21.75" customHeight="1" thickTop="1" x14ac:dyDescent="0.25"/>
  </sheetData>
  <mergeCells count="21">
    <mergeCell ref="D67:J67"/>
    <mergeCell ref="D5:F5"/>
    <mergeCell ref="H5:J5"/>
    <mergeCell ref="D36:F36"/>
    <mergeCell ref="H36:J36"/>
    <mergeCell ref="D64:F64"/>
    <mergeCell ref="H64:J64"/>
    <mergeCell ref="D8:J8"/>
    <mergeCell ref="D39:J39"/>
    <mergeCell ref="D6:F6"/>
    <mergeCell ref="H6:J6"/>
    <mergeCell ref="D37:F37"/>
    <mergeCell ref="H37:J37"/>
    <mergeCell ref="D65:F65"/>
    <mergeCell ref="H65:J65"/>
    <mergeCell ref="D4:F4"/>
    <mergeCell ref="H4:J4"/>
    <mergeCell ref="D35:F35"/>
    <mergeCell ref="H35:J35"/>
    <mergeCell ref="D63:F63"/>
    <mergeCell ref="H63:J63"/>
  </mergeCells>
  <pageMargins left="0.7" right="0.5" top="0.5" bottom="0.5" header="0.5" footer="0.5"/>
  <pageSetup paperSize="9" scale="78" firstPageNumber="7" fitToHeight="7" orientation="portrait" useFirstPageNumber="1" r:id="rId1"/>
  <headerFooter scaleWithDoc="0"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66CC"/>
  </sheetPr>
  <dimension ref="A1:K84"/>
  <sheetViews>
    <sheetView showGridLines="0" view="pageBreakPreview" topLeftCell="A73" zoomScaleNormal="90" zoomScaleSheetLayoutView="100" workbookViewId="0">
      <selection activeCell="A84" sqref="A84"/>
    </sheetView>
  </sheetViews>
  <sheetFormatPr defaultColWidth="10.7109375" defaultRowHeight="20.100000000000001" customHeight="1" x14ac:dyDescent="0.25"/>
  <cols>
    <col min="1" max="1" width="38.42578125" style="76" customWidth="1"/>
    <col min="2" max="2" width="0.85546875" style="77" customWidth="1"/>
    <col min="3" max="3" width="5.7109375" style="78" customWidth="1"/>
    <col min="4" max="4" width="0.85546875" style="77" customWidth="1"/>
    <col min="5" max="5" width="15.5703125" style="77" customWidth="1"/>
    <col min="6" max="6" width="1.140625" style="77" customWidth="1"/>
    <col min="7" max="7" width="15.5703125" style="77" customWidth="1"/>
    <col min="8" max="8" width="1.140625" style="77" customWidth="1"/>
    <col min="9" max="9" width="15.5703125" style="77" customWidth="1"/>
    <col min="10" max="10" width="1.140625" style="77" customWidth="1"/>
    <col min="11" max="11" width="15.5703125" style="77" customWidth="1"/>
    <col min="12" max="16384" width="10.7109375" style="77"/>
  </cols>
  <sheetData>
    <row r="1" spans="1:11" s="56" customFormat="1" ht="20.100000000000001" customHeight="1" x14ac:dyDescent="0.3">
      <c r="A1" s="99" t="s">
        <v>63</v>
      </c>
      <c r="B1" s="53"/>
      <c r="C1" s="54"/>
      <c r="D1" s="55"/>
      <c r="E1" s="55"/>
      <c r="F1" s="55"/>
      <c r="G1" s="55"/>
      <c r="H1" s="55"/>
      <c r="I1" s="55"/>
      <c r="J1" s="55"/>
      <c r="K1" s="55"/>
    </row>
    <row r="2" spans="1:11" s="17" customFormat="1" ht="20.100000000000001" customHeight="1" x14ac:dyDescent="0.25">
      <c r="A2" s="103" t="s">
        <v>103</v>
      </c>
      <c r="B2" s="16"/>
      <c r="C2" s="15"/>
      <c r="D2" s="16"/>
      <c r="E2" s="16"/>
      <c r="F2" s="16"/>
      <c r="G2" s="16"/>
      <c r="H2" s="16"/>
      <c r="I2" s="16"/>
      <c r="J2" s="16"/>
      <c r="K2" s="16"/>
    </row>
    <row r="3" spans="1:11" s="17" customFormat="1" ht="20.100000000000001" customHeight="1" x14ac:dyDescent="0.25">
      <c r="A3" s="57"/>
      <c r="B3" s="16"/>
      <c r="C3" s="15"/>
      <c r="D3" s="16"/>
      <c r="E3" s="16"/>
      <c r="F3" s="16"/>
      <c r="G3" s="16"/>
      <c r="H3" s="16"/>
      <c r="I3" s="16"/>
      <c r="J3" s="16"/>
      <c r="K3" s="16"/>
    </row>
    <row r="4" spans="1:11" s="17" customFormat="1" ht="20.100000000000001" customHeight="1" x14ac:dyDescent="0.25">
      <c r="A4" s="58"/>
      <c r="B4" s="16"/>
      <c r="C4" s="15"/>
      <c r="D4" s="16"/>
      <c r="E4" s="197" t="s">
        <v>58</v>
      </c>
      <c r="F4" s="197"/>
      <c r="G4" s="197"/>
      <c r="H4" s="16"/>
      <c r="I4" s="197" t="s">
        <v>60</v>
      </c>
      <c r="J4" s="198"/>
      <c r="K4" s="197"/>
    </row>
    <row r="5" spans="1:11" s="20" customFormat="1" ht="20.100000000000001" customHeight="1" x14ac:dyDescent="0.25">
      <c r="A5" s="21"/>
      <c r="C5" s="21"/>
      <c r="D5" s="22"/>
      <c r="E5" s="200" t="s">
        <v>59</v>
      </c>
      <c r="F5" s="200"/>
      <c r="G5" s="200"/>
      <c r="H5" s="23"/>
      <c r="I5" s="200" t="s">
        <v>59</v>
      </c>
      <c r="J5" s="200"/>
      <c r="K5" s="200"/>
    </row>
    <row r="6" spans="1:11" s="20" customFormat="1" ht="20.100000000000001" customHeight="1" x14ac:dyDescent="0.25">
      <c r="A6" s="21"/>
      <c r="C6" s="21"/>
      <c r="D6" s="22"/>
      <c r="E6" s="201" t="s">
        <v>104</v>
      </c>
      <c r="F6" s="201"/>
      <c r="G6" s="201"/>
      <c r="H6" s="137"/>
      <c r="I6" s="201" t="s">
        <v>104</v>
      </c>
      <c r="J6" s="201"/>
      <c r="K6" s="201"/>
    </row>
    <row r="7" spans="1:11" s="20" customFormat="1" ht="20.100000000000001" customHeight="1" x14ac:dyDescent="0.25">
      <c r="A7" s="21"/>
      <c r="C7" s="60" t="s">
        <v>2</v>
      </c>
      <c r="D7" s="22"/>
      <c r="E7" s="61">
        <v>2020</v>
      </c>
      <c r="F7" s="62"/>
      <c r="G7" s="61">
        <v>2019</v>
      </c>
      <c r="H7" s="62"/>
      <c r="I7" s="61">
        <v>2020</v>
      </c>
      <c r="J7" s="62"/>
      <c r="K7" s="61">
        <v>2019</v>
      </c>
    </row>
    <row r="8" spans="1:11" s="20" customFormat="1" ht="20.100000000000001" customHeight="1" x14ac:dyDescent="0.25">
      <c r="A8" s="4"/>
      <c r="C8" s="61"/>
      <c r="E8" s="199" t="s">
        <v>101</v>
      </c>
      <c r="F8" s="199"/>
      <c r="G8" s="199"/>
      <c r="H8" s="199"/>
      <c r="I8" s="199"/>
      <c r="J8" s="199"/>
      <c r="K8" s="199"/>
    </row>
    <row r="9" spans="1:11" s="48" customFormat="1" ht="20.100000000000001" customHeight="1" x14ac:dyDescent="0.25">
      <c r="A9" s="104" t="s">
        <v>124</v>
      </c>
      <c r="C9" s="27"/>
      <c r="H9" s="79"/>
    </row>
    <row r="10" spans="1:11" s="20" customFormat="1" ht="20.100000000000001" customHeight="1" x14ac:dyDescent="0.25">
      <c r="A10" s="63" t="s">
        <v>35</v>
      </c>
      <c r="B10" s="17"/>
      <c r="C10" s="27" t="s">
        <v>220</v>
      </c>
      <c r="E10" s="29">
        <v>1000337479</v>
      </c>
      <c r="F10" s="32"/>
      <c r="G10" s="29">
        <v>729064786</v>
      </c>
      <c r="I10" s="29">
        <v>158809529</v>
      </c>
      <c r="J10" s="32"/>
      <c r="K10" s="29">
        <v>372514187</v>
      </c>
    </row>
    <row r="11" spans="1:11" s="20" customFormat="1" ht="20.100000000000001" customHeight="1" x14ac:dyDescent="0.25">
      <c r="A11" s="63" t="s">
        <v>46</v>
      </c>
      <c r="B11" s="17"/>
      <c r="C11" s="27"/>
      <c r="E11" s="29">
        <v>3136504</v>
      </c>
      <c r="F11" s="32"/>
      <c r="G11" s="29">
        <v>33780780</v>
      </c>
      <c r="I11" s="29">
        <v>6815338</v>
      </c>
      <c r="J11" s="32"/>
      <c r="K11" s="29">
        <v>35318667</v>
      </c>
    </row>
    <row r="12" spans="1:11" s="20" customFormat="1" ht="20.100000000000001" customHeight="1" x14ac:dyDescent="0.25">
      <c r="A12" s="63" t="s">
        <v>142</v>
      </c>
      <c r="B12" s="17"/>
      <c r="C12" s="27" t="s">
        <v>214</v>
      </c>
      <c r="E12" s="31">
        <v>0</v>
      </c>
      <c r="F12" s="32"/>
      <c r="G12" s="31">
        <v>0</v>
      </c>
      <c r="I12" s="29">
        <v>114000135</v>
      </c>
      <c r="J12" s="32"/>
      <c r="K12" s="29">
        <v>24519077</v>
      </c>
    </row>
    <row r="13" spans="1:11" s="20" customFormat="1" ht="20.100000000000001" customHeight="1" x14ac:dyDescent="0.25">
      <c r="A13" s="63" t="s">
        <v>182</v>
      </c>
      <c r="B13" s="17"/>
      <c r="C13" s="27"/>
      <c r="E13" s="31">
        <v>36049349</v>
      </c>
      <c r="F13" s="32"/>
      <c r="G13" s="31">
        <v>0</v>
      </c>
      <c r="I13" s="29">
        <v>36049349</v>
      </c>
      <c r="J13" s="32"/>
      <c r="K13" s="31">
        <v>0</v>
      </c>
    </row>
    <row r="14" spans="1:11" s="20" customFormat="1" ht="20.100000000000001" customHeight="1" x14ac:dyDescent="0.25">
      <c r="A14" s="63" t="s">
        <v>225</v>
      </c>
      <c r="B14" s="17"/>
      <c r="C14" s="27"/>
      <c r="E14" s="31"/>
      <c r="F14" s="32"/>
      <c r="G14" s="31"/>
      <c r="I14" s="29"/>
      <c r="J14" s="32"/>
      <c r="K14" s="31"/>
    </row>
    <row r="15" spans="1:11" s="20" customFormat="1" ht="20.100000000000001" customHeight="1" x14ac:dyDescent="0.25">
      <c r="A15" s="63" t="s">
        <v>248</v>
      </c>
      <c r="B15" s="17"/>
      <c r="C15" s="27">
        <v>27</v>
      </c>
      <c r="E15" s="31">
        <v>446206442</v>
      </c>
      <c r="F15" s="32"/>
      <c r="G15" s="31">
        <v>8041682</v>
      </c>
      <c r="I15" s="29">
        <v>446206442</v>
      </c>
      <c r="J15" s="32"/>
      <c r="K15" s="31">
        <v>8041682</v>
      </c>
    </row>
    <row r="16" spans="1:11" s="20" customFormat="1" ht="20.100000000000001" customHeight="1" x14ac:dyDescent="0.25">
      <c r="A16" s="63" t="s">
        <v>181</v>
      </c>
      <c r="B16" s="17"/>
      <c r="C16" s="27"/>
      <c r="E16" s="31">
        <v>99655974</v>
      </c>
      <c r="F16" s="32"/>
      <c r="G16" s="31">
        <v>22512289</v>
      </c>
      <c r="I16" s="29">
        <v>99655974</v>
      </c>
      <c r="J16" s="32"/>
      <c r="K16" s="29">
        <v>22512289</v>
      </c>
    </row>
    <row r="17" spans="1:11" s="20" customFormat="1" ht="20.100000000000001" customHeight="1" x14ac:dyDescent="0.25">
      <c r="A17" s="63" t="s">
        <v>13</v>
      </c>
      <c r="B17" s="17"/>
      <c r="C17" s="27"/>
      <c r="E17" s="29">
        <v>4889507</v>
      </c>
      <c r="F17" s="32"/>
      <c r="G17" s="29">
        <v>3040398</v>
      </c>
      <c r="I17" s="29">
        <v>10629670</v>
      </c>
      <c r="J17" s="32"/>
      <c r="K17" s="29">
        <v>8527406</v>
      </c>
    </row>
    <row r="18" spans="1:11" s="10" customFormat="1" ht="20.100000000000001" customHeight="1" x14ac:dyDescent="0.2">
      <c r="A18" s="57" t="s">
        <v>126</v>
      </c>
      <c r="C18" s="11"/>
      <c r="E18" s="49">
        <f>SUM(E10:E17)</f>
        <v>1590275255</v>
      </c>
      <c r="F18" s="13"/>
      <c r="G18" s="49">
        <f>SUM(G10:G17)</f>
        <v>796439935</v>
      </c>
      <c r="H18" s="13"/>
      <c r="I18" s="49">
        <f>SUM(I10:I17)</f>
        <v>872166437</v>
      </c>
      <c r="J18" s="13"/>
      <c r="K18" s="49">
        <f>SUM(K10:K17)</f>
        <v>471433308</v>
      </c>
    </row>
    <row r="19" spans="1:11" s="20" customFormat="1" ht="20.100000000000001" customHeight="1" x14ac:dyDescent="0.25">
      <c r="A19" s="57"/>
      <c r="C19" s="19"/>
      <c r="E19" s="31"/>
      <c r="F19" s="32"/>
      <c r="G19" s="31"/>
      <c r="H19" s="32"/>
      <c r="I19" s="31"/>
      <c r="J19" s="32"/>
      <c r="K19" s="31"/>
    </row>
    <row r="20" spans="1:11" s="20" customFormat="1" ht="20.100000000000001" customHeight="1" x14ac:dyDescent="0.25">
      <c r="A20" s="104" t="s">
        <v>14</v>
      </c>
      <c r="C20" s="19"/>
      <c r="E20" s="32"/>
      <c r="F20" s="32"/>
      <c r="G20" s="32"/>
      <c r="H20" s="32"/>
      <c r="I20" s="32"/>
      <c r="J20" s="32"/>
      <c r="K20" s="32"/>
    </row>
    <row r="21" spans="1:11" s="20" customFormat="1" ht="20.100000000000001" customHeight="1" x14ac:dyDescent="0.25">
      <c r="A21" s="63" t="s">
        <v>36</v>
      </c>
      <c r="B21" s="17"/>
      <c r="C21" s="27">
        <v>9</v>
      </c>
      <c r="E21" s="29">
        <v>580994898</v>
      </c>
      <c r="F21" s="32"/>
      <c r="G21" s="29">
        <v>258248027</v>
      </c>
      <c r="I21" s="29">
        <v>325163466</v>
      </c>
      <c r="J21" s="32"/>
      <c r="K21" s="29">
        <v>272003699</v>
      </c>
    </row>
    <row r="22" spans="1:11" s="20" customFormat="1" ht="20.100000000000001" customHeight="1" x14ac:dyDescent="0.25">
      <c r="A22" s="63" t="s">
        <v>37</v>
      </c>
      <c r="B22" s="17"/>
      <c r="C22" s="27"/>
      <c r="E22" s="29">
        <v>490651301</v>
      </c>
      <c r="F22" s="32"/>
      <c r="G22" s="29">
        <v>431913701</v>
      </c>
      <c r="I22" s="29">
        <v>11191584</v>
      </c>
      <c r="J22" s="32"/>
      <c r="K22" s="29">
        <v>13560506</v>
      </c>
    </row>
    <row r="23" spans="1:11" s="20" customFormat="1" ht="20.100000000000001" customHeight="1" x14ac:dyDescent="0.25">
      <c r="A23" s="63" t="s">
        <v>38</v>
      </c>
      <c r="B23" s="28"/>
      <c r="C23" s="27"/>
      <c r="E23" s="29">
        <v>265579868</v>
      </c>
      <c r="F23" s="32"/>
      <c r="G23" s="29">
        <v>166645583</v>
      </c>
      <c r="I23" s="29">
        <v>129163055</v>
      </c>
      <c r="J23" s="32"/>
      <c r="K23" s="29">
        <v>134195203</v>
      </c>
    </row>
    <row r="24" spans="1:11" s="20" customFormat="1" ht="20.100000000000001" hidden="1" customHeight="1" x14ac:dyDescent="0.25">
      <c r="A24" s="63" t="s">
        <v>215</v>
      </c>
      <c r="B24" s="28"/>
      <c r="C24" s="27"/>
      <c r="E24" s="29"/>
      <c r="F24" s="32"/>
      <c r="G24" s="29"/>
      <c r="I24" s="29"/>
      <c r="J24" s="32"/>
      <c r="K24" s="29"/>
    </row>
    <row r="25" spans="1:11" s="20" customFormat="1" ht="20.100000000000001" hidden="1" customHeight="1" x14ac:dyDescent="0.25">
      <c r="A25" s="63" t="s">
        <v>216</v>
      </c>
      <c r="B25" s="28"/>
      <c r="C25" s="27"/>
      <c r="E25" s="29"/>
      <c r="F25" s="32"/>
      <c r="G25" s="29">
        <v>0</v>
      </c>
      <c r="I25" s="29"/>
      <c r="J25" s="32"/>
      <c r="K25" s="29">
        <v>0</v>
      </c>
    </row>
    <row r="26" spans="1:11" s="10" customFormat="1" ht="20.100000000000001" customHeight="1" x14ac:dyDescent="0.2">
      <c r="A26" s="57" t="s">
        <v>15</v>
      </c>
      <c r="C26" s="11"/>
      <c r="E26" s="49">
        <f>SUM(E21:E25)</f>
        <v>1337226067</v>
      </c>
      <c r="F26" s="88"/>
      <c r="G26" s="96">
        <f>SUM(G21:G25)</f>
        <v>856807311</v>
      </c>
      <c r="H26" s="88"/>
      <c r="I26" s="49">
        <f>SUM(I21:I25)</f>
        <v>465518105</v>
      </c>
      <c r="J26" s="88"/>
      <c r="K26" s="96">
        <f>SUM(K21:K25)</f>
        <v>419759408</v>
      </c>
    </row>
    <row r="27" spans="1:11" s="20" customFormat="1" ht="20.100000000000001" customHeight="1" x14ac:dyDescent="0.25">
      <c r="A27" s="9"/>
      <c r="C27" s="27"/>
    </row>
    <row r="28" spans="1:11" s="20" customFormat="1" ht="20.100000000000001" customHeight="1" x14ac:dyDescent="0.25">
      <c r="A28" s="9" t="s">
        <v>183</v>
      </c>
      <c r="C28" s="27"/>
      <c r="E28" s="14">
        <f>E18-E26</f>
        <v>253049188</v>
      </c>
      <c r="F28" s="95"/>
      <c r="G28" s="95">
        <f>G18-G26</f>
        <v>-60367376</v>
      </c>
      <c r="H28" s="95"/>
      <c r="I28" s="14">
        <f>I18-I26</f>
        <v>406648332</v>
      </c>
      <c r="J28" s="95"/>
      <c r="K28" s="95">
        <f>K18-K26</f>
        <v>51673900</v>
      </c>
    </row>
    <row r="29" spans="1:11" s="20" customFormat="1" ht="20.100000000000001" customHeight="1" x14ac:dyDescent="0.25">
      <c r="A29" s="7" t="s">
        <v>39</v>
      </c>
      <c r="C29" s="27"/>
      <c r="E29" s="80">
        <v>2002248</v>
      </c>
      <c r="F29" s="95"/>
      <c r="G29" s="80">
        <v>612707</v>
      </c>
      <c r="H29" s="95"/>
      <c r="I29" s="80">
        <v>499769.83</v>
      </c>
      <c r="J29" s="95"/>
      <c r="K29" s="80">
        <v>612707</v>
      </c>
    </row>
    <row r="30" spans="1:11" s="20" customFormat="1" ht="20.100000000000001" customHeight="1" x14ac:dyDescent="0.25">
      <c r="A30" s="7" t="s">
        <v>226</v>
      </c>
      <c r="C30" s="27"/>
      <c r="E30" s="95"/>
      <c r="F30" s="95"/>
      <c r="G30" s="95"/>
      <c r="H30" s="95"/>
      <c r="I30" s="95"/>
      <c r="J30" s="95"/>
      <c r="K30" s="95"/>
    </row>
    <row r="31" spans="1:11" s="20" customFormat="1" ht="20.100000000000001" customHeight="1" x14ac:dyDescent="0.25">
      <c r="A31" s="7" t="s">
        <v>227</v>
      </c>
      <c r="C31" s="27"/>
    </row>
    <row r="32" spans="1:11" s="20" customFormat="1" ht="20.100000000000001" customHeight="1" x14ac:dyDescent="0.25">
      <c r="A32" s="7" t="s">
        <v>228</v>
      </c>
      <c r="C32" s="27"/>
      <c r="E32" s="80">
        <v>17287016</v>
      </c>
      <c r="F32" s="95"/>
      <c r="G32" s="14">
        <v>0</v>
      </c>
      <c r="H32" s="95"/>
      <c r="I32" s="80">
        <v>-2963544.16</v>
      </c>
      <c r="J32" s="95"/>
      <c r="K32" s="14">
        <v>0</v>
      </c>
    </row>
    <row r="33" spans="1:11" s="20" customFormat="1" ht="20.100000000000001" customHeight="1" x14ac:dyDescent="0.25">
      <c r="A33" s="7" t="s">
        <v>184</v>
      </c>
      <c r="C33" s="27"/>
      <c r="E33" s="95"/>
      <c r="F33" s="95"/>
      <c r="G33" s="95"/>
      <c r="H33" s="95"/>
      <c r="I33" s="95"/>
      <c r="J33" s="95"/>
      <c r="K33" s="95"/>
    </row>
    <row r="34" spans="1:11" s="20" customFormat="1" ht="20.100000000000001" customHeight="1" x14ac:dyDescent="0.25">
      <c r="A34" s="7" t="s">
        <v>185</v>
      </c>
      <c r="C34" s="27">
        <v>11</v>
      </c>
      <c r="E34" s="87">
        <v>1029899</v>
      </c>
      <c r="F34" s="95"/>
      <c r="G34" s="94">
        <v>0</v>
      </c>
      <c r="H34" s="95"/>
      <c r="I34" s="94">
        <v>0</v>
      </c>
      <c r="J34" s="95"/>
      <c r="K34" s="94">
        <v>0</v>
      </c>
    </row>
    <row r="35" spans="1:11" s="20" customFormat="1" ht="20.100000000000001" customHeight="1" x14ac:dyDescent="0.25">
      <c r="A35" s="9"/>
      <c r="C35" s="27"/>
      <c r="E35" s="95"/>
      <c r="F35" s="95"/>
      <c r="G35" s="95"/>
      <c r="H35" s="95"/>
      <c r="I35" s="95"/>
      <c r="J35" s="95"/>
      <c r="K35" s="95"/>
    </row>
    <row r="36" spans="1:11" s="20" customFormat="1" ht="20.100000000000001" customHeight="1" x14ac:dyDescent="0.25">
      <c r="A36" s="9" t="s">
        <v>143</v>
      </c>
      <c r="C36" s="27">
        <v>21</v>
      </c>
      <c r="E36" s="95">
        <f>E28-SUM(E29:E34)</f>
        <v>232730025</v>
      </c>
      <c r="F36" s="95"/>
      <c r="G36" s="95">
        <f>G28-SUM(G29:G34)</f>
        <v>-60980083</v>
      </c>
      <c r="H36" s="95"/>
      <c r="I36" s="95">
        <f>I28-SUM(I29:I34)</f>
        <v>409112106.32999998</v>
      </c>
      <c r="J36" s="95"/>
      <c r="K36" s="95">
        <f>K28-SUM(K29:K34)</f>
        <v>51061193</v>
      </c>
    </row>
    <row r="37" spans="1:11" s="20" customFormat="1" ht="20.100000000000001" customHeight="1" x14ac:dyDescent="0.25">
      <c r="A37" s="7" t="s">
        <v>151</v>
      </c>
      <c r="B37" s="17"/>
      <c r="C37" s="27">
        <v>24</v>
      </c>
      <c r="E37" s="87">
        <v>53185401</v>
      </c>
      <c r="F37" s="80"/>
      <c r="G37" s="87">
        <v>-7763188</v>
      </c>
      <c r="H37" s="80"/>
      <c r="I37" s="87">
        <v>57107514</v>
      </c>
      <c r="J37" s="80"/>
      <c r="K37" s="87">
        <v>2596339</v>
      </c>
    </row>
    <row r="38" spans="1:11" s="20" customFormat="1" ht="20.100000000000001" customHeight="1" thickBot="1" x14ac:dyDescent="0.3">
      <c r="A38" s="9" t="s">
        <v>156</v>
      </c>
      <c r="C38" s="27">
        <v>21</v>
      </c>
      <c r="E38" s="120">
        <f>E36-E37</f>
        <v>179544624</v>
      </c>
      <c r="F38" s="95"/>
      <c r="G38" s="120">
        <f>G36-G37</f>
        <v>-53216895</v>
      </c>
      <c r="H38" s="95"/>
      <c r="I38" s="120">
        <f>I36-I37</f>
        <v>352004592.32999998</v>
      </c>
      <c r="J38" s="95"/>
      <c r="K38" s="120">
        <f>K36-K37</f>
        <v>48464854</v>
      </c>
    </row>
    <row r="39" spans="1:11" s="20" customFormat="1" ht="20.100000000000001" customHeight="1" thickTop="1" x14ac:dyDescent="0.25">
      <c r="A39" s="64"/>
      <c r="C39" s="65"/>
      <c r="D39" s="66"/>
      <c r="E39" s="65"/>
      <c r="F39" s="67"/>
      <c r="G39" s="65"/>
      <c r="H39" s="68"/>
      <c r="I39" s="69"/>
      <c r="J39" s="70"/>
      <c r="K39" s="69"/>
    </row>
    <row r="40" spans="1:11" s="20" customFormat="1" ht="20.100000000000001" customHeight="1" x14ac:dyDescent="0.25">
      <c r="A40" s="64"/>
      <c r="C40" s="74"/>
      <c r="E40" s="36"/>
      <c r="F40" s="22"/>
      <c r="G40" s="36"/>
      <c r="H40" s="22"/>
      <c r="I40" s="36"/>
      <c r="J40" s="36"/>
      <c r="K40" s="36"/>
    </row>
    <row r="41" spans="1:11" s="20" customFormat="1" ht="20.100000000000001" customHeight="1" x14ac:dyDescent="0.3">
      <c r="A41" s="99" t="s">
        <v>63</v>
      </c>
      <c r="C41" s="74"/>
      <c r="E41" s="36"/>
      <c r="F41" s="22"/>
      <c r="G41" s="36"/>
      <c r="H41" s="22"/>
      <c r="I41" s="36"/>
      <c r="J41" s="36"/>
      <c r="K41" s="36"/>
    </row>
    <row r="42" spans="1:11" s="20" customFormat="1" ht="20.100000000000001" customHeight="1" x14ac:dyDescent="0.25">
      <c r="A42" s="103" t="s">
        <v>103</v>
      </c>
      <c r="C42" s="74"/>
      <c r="E42" s="36"/>
      <c r="F42" s="22"/>
      <c r="G42" s="36"/>
      <c r="H42" s="22"/>
      <c r="I42" s="36"/>
      <c r="J42" s="36"/>
      <c r="K42" s="36"/>
    </row>
    <row r="43" spans="1:11" s="20" customFormat="1" ht="20.100000000000001" customHeight="1" x14ac:dyDescent="0.25">
      <c r="A43" s="57"/>
      <c r="C43" s="74"/>
      <c r="E43" s="36"/>
      <c r="F43" s="22"/>
      <c r="G43" s="36"/>
      <c r="H43" s="22"/>
      <c r="I43" s="36"/>
      <c r="J43" s="36"/>
      <c r="K43" s="36"/>
    </row>
    <row r="44" spans="1:11" s="20" customFormat="1" ht="20.100000000000001" customHeight="1" x14ac:dyDescent="0.25">
      <c r="A44" s="57"/>
      <c r="C44" s="15"/>
      <c r="D44" s="16"/>
      <c r="E44" s="197" t="s">
        <v>58</v>
      </c>
      <c r="F44" s="197"/>
      <c r="G44" s="197"/>
      <c r="H44" s="16"/>
      <c r="I44" s="197" t="s">
        <v>60</v>
      </c>
      <c r="J44" s="198"/>
      <c r="K44" s="197"/>
    </row>
    <row r="45" spans="1:11" s="20" customFormat="1" ht="20.100000000000001" customHeight="1" x14ac:dyDescent="0.25">
      <c r="A45" s="21"/>
      <c r="C45" s="21"/>
      <c r="D45" s="22"/>
      <c r="E45" s="200" t="s">
        <v>59</v>
      </c>
      <c r="F45" s="200"/>
      <c r="G45" s="200"/>
      <c r="H45" s="23"/>
      <c r="I45" s="200" t="s">
        <v>59</v>
      </c>
      <c r="J45" s="200"/>
      <c r="K45" s="200"/>
    </row>
    <row r="46" spans="1:11" s="20" customFormat="1" ht="20.100000000000001" customHeight="1" x14ac:dyDescent="0.25">
      <c r="A46" s="21"/>
      <c r="C46" s="21"/>
      <c r="D46" s="22"/>
      <c r="E46" s="201" t="s">
        <v>104</v>
      </c>
      <c r="F46" s="201"/>
      <c r="G46" s="201"/>
      <c r="H46" s="137"/>
      <c r="I46" s="201" t="s">
        <v>104</v>
      </c>
      <c r="J46" s="201"/>
      <c r="K46" s="201"/>
    </row>
    <row r="47" spans="1:11" s="20" customFormat="1" ht="20.100000000000001" customHeight="1" x14ac:dyDescent="0.25">
      <c r="A47" s="21"/>
      <c r="C47" s="60" t="s">
        <v>2</v>
      </c>
      <c r="D47" s="22"/>
      <c r="E47" s="61">
        <v>2020</v>
      </c>
      <c r="F47" s="62"/>
      <c r="G47" s="61">
        <v>2019</v>
      </c>
      <c r="H47" s="62"/>
      <c r="I47" s="61">
        <v>2020</v>
      </c>
      <c r="J47" s="62"/>
      <c r="K47" s="61">
        <v>2019</v>
      </c>
    </row>
    <row r="48" spans="1:11" s="20" customFormat="1" ht="20.100000000000001" customHeight="1" x14ac:dyDescent="0.25">
      <c r="A48" s="21"/>
      <c r="C48" s="61"/>
      <c r="D48" s="22"/>
      <c r="E48" s="199" t="s">
        <v>101</v>
      </c>
      <c r="F48" s="199"/>
      <c r="G48" s="199"/>
      <c r="H48" s="199"/>
      <c r="I48" s="199"/>
      <c r="J48" s="199"/>
      <c r="K48" s="199"/>
    </row>
    <row r="49" spans="1:11" s="20" customFormat="1" ht="20.100000000000001" customHeight="1" x14ac:dyDescent="0.25">
      <c r="A49" s="64" t="s">
        <v>40</v>
      </c>
      <c r="C49" s="65"/>
      <c r="D49" s="66"/>
      <c r="E49" s="65"/>
      <c r="F49" s="67"/>
      <c r="G49" s="65"/>
      <c r="H49" s="68"/>
      <c r="I49" s="69"/>
      <c r="J49" s="70"/>
      <c r="K49" s="69"/>
    </row>
    <row r="50" spans="1:11" s="20" customFormat="1" ht="20.100000000000001" customHeight="1" x14ac:dyDescent="0.25">
      <c r="A50" s="105" t="s">
        <v>76</v>
      </c>
      <c r="C50" s="27"/>
      <c r="D50" s="66"/>
      <c r="E50" s="80"/>
      <c r="F50" s="81"/>
      <c r="G50" s="80"/>
      <c r="H50" s="82"/>
      <c r="I50" s="80"/>
      <c r="J50" s="83"/>
      <c r="K50" s="80"/>
    </row>
    <row r="51" spans="1:11" s="20" customFormat="1" ht="20.100000000000001" customHeight="1" x14ac:dyDescent="0.25">
      <c r="A51" s="105" t="s">
        <v>77</v>
      </c>
      <c r="C51" s="27"/>
      <c r="D51" s="66"/>
      <c r="E51" s="80"/>
      <c r="F51" s="81"/>
      <c r="G51" s="80"/>
      <c r="H51" s="82"/>
      <c r="I51" s="80"/>
      <c r="J51" s="83"/>
      <c r="K51" s="80"/>
    </row>
    <row r="52" spans="1:11" s="20" customFormat="1" ht="20.100000000000001" customHeight="1" x14ac:dyDescent="0.25">
      <c r="A52" s="63" t="s">
        <v>78</v>
      </c>
      <c r="C52" s="27"/>
      <c r="D52" s="66"/>
      <c r="E52" s="80"/>
      <c r="F52" s="81"/>
      <c r="G52" s="80"/>
      <c r="H52" s="82"/>
      <c r="I52" s="80"/>
      <c r="J52" s="83"/>
      <c r="K52" s="80"/>
    </row>
    <row r="53" spans="1:11" s="20" customFormat="1" ht="20.100000000000001" customHeight="1" x14ac:dyDescent="0.25">
      <c r="A53" s="63" t="s">
        <v>186</v>
      </c>
      <c r="C53" s="65"/>
      <c r="D53" s="66"/>
      <c r="E53" s="87">
        <v>2039825</v>
      </c>
      <c r="F53" s="84"/>
      <c r="G53" s="87">
        <v>-9191041</v>
      </c>
      <c r="H53" s="29"/>
      <c r="I53" s="35">
        <v>0</v>
      </c>
      <c r="J53" s="131"/>
      <c r="K53" s="35">
        <v>0</v>
      </c>
    </row>
    <row r="54" spans="1:11" s="20" customFormat="1" ht="20.100000000000001" customHeight="1" x14ac:dyDescent="0.25">
      <c r="A54" s="4" t="s">
        <v>79</v>
      </c>
      <c r="C54" s="70"/>
      <c r="D54" s="72"/>
      <c r="E54" s="86"/>
      <c r="F54" s="83"/>
      <c r="G54" s="86"/>
      <c r="H54" s="83"/>
      <c r="I54" s="86"/>
      <c r="J54" s="83"/>
      <c r="K54" s="86"/>
    </row>
    <row r="55" spans="1:11" s="10" customFormat="1" ht="20.100000000000001" customHeight="1" x14ac:dyDescent="0.2">
      <c r="A55" s="4" t="s">
        <v>77</v>
      </c>
      <c r="C55" s="65"/>
      <c r="D55" s="66"/>
      <c r="E55" s="94">
        <f>SUM(E53:E53)</f>
        <v>2039825</v>
      </c>
      <c r="F55" s="95"/>
      <c r="G55" s="151">
        <f>SUM(G53:G53)</f>
        <v>-9191041</v>
      </c>
      <c r="H55" s="69"/>
      <c r="I55" s="94">
        <f>SUM(I53:I53)</f>
        <v>0</v>
      </c>
      <c r="J55" s="69"/>
      <c r="K55" s="140">
        <f>SUM(K53:K53)</f>
        <v>0</v>
      </c>
    </row>
    <row r="56" spans="1:11" s="20" customFormat="1" ht="20.100000000000001" customHeight="1" x14ac:dyDescent="0.25">
      <c r="A56" s="9"/>
      <c r="C56" s="65"/>
      <c r="D56" s="66"/>
      <c r="E56" s="84"/>
      <c r="F56" s="84"/>
      <c r="G56" s="84"/>
      <c r="H56" s="85"/>
      <c r="I56" s="84"/>
      <c r="J56" s="85"/>
      <c r="K56" s="84"/>
    </row>
    <row r="57" spans="1:11" s="20" customFormat="1" ht="20.100000000000001" customHeight="1" x14ac:dyDescent="0.25">
      <c r="A57" s="105" t="s">
        <v>105</v>
      </c>
      <c r="C57" s="65"/>
      <c r="D57" s="66"/>
      <c r="E57" s="84"/>
      <c r="F57" s="84"/>
      <c r="G57" s="84"/>
      <c r="H57" s="85"/>
      <c r="I57" s="84"/>
      <c r="J57" s="85"/>
      <c r="K57" s="84"/>
    </row>
    <row r="58" spans="1:11" s="20" customFormat="1" ht="20.100000000000001" customHeight="1" x14ac:dyDescent="0.25">
      <c r="A58" s="105" t="s">
        <v>109</v>
      </c>
      <c r="C58" s="65"/>
      <c r="D58" s="66"/>
      <c r="E58" s="84"/>
      <c r="F58" s="84"/>
      <c r="G58" s="84"/>
      <c r="H58" s="85"/>
      <c r="I58" s="84"/>
      <c r="J58" s="85"/>
      <c r="K58" s="84"/>
    </row>
    <row r="59" spans="1:11" s="20" customFormat="1" ht="20.100000000000001" customHeight="1" x14ac:dyDescent="0.25">
      <c r="A59" s="7" t="s">
        <v>229</v>
      </c>
      <c r="C59" s="65"/>
      <c r="D59" s="66"/>
      <c r="E59" s="84"/>
      <c r="F59" s="84"/>
      <c r="G59" s="84"/>
      <c r="H59" s="85"/>
      <c r="I59" s="84"/>
      <c r="J59" s="85"/>
      <c r="K59" s="84"/>
    </row>
    <row r="60" spans="1:11" s="20" customFormat="1" ht="20.100000000000001" customHeight="1" x14ac:dyDescent="0.25">
      <c r="A60" s="7" t="s">
        <v>106</v>
      </c>
      <c r="C60" s="27" t="s">
        <v>221</v>
      </c>
      <c r="D60" s="66"/>
      <c r="E60" s="29">
        <v>-2289356</v>
      </c>
      <c r="F60" s="32"/>
      <c r="G60" s="29">
        <v>5386848</v>
      </c>
      <c r="I60" s="29">
        <v>-303947</v>
      </c>
      <c r="J60" s="32"/>
      <c r="K60" s="29">
        <v>4371731</v>
      </c>
    </row>
    <row r="61" spans="1:11" s="20" customFormat="1" ht="20.100000000000001" customHeight="1" x14ac:dyDescent="0.25">
      <c r="A61" s="7" t="s">
        <v>230</v>
      </c>
      <c r="C61" s="65"/>
      <c r="D61" s="66"/>
      <c r="E61" s="84"/>
      <c r="F61" s="84"/>
      <c r="G61" s="84"/>
      <c r="H61" s="85"/>
      <c r="I61" s="84"/>
      <c r="J61" s="85"/>
      <c r="K61" s="84"/>
    </row>
    <row r="62" spans="1:11" s="20" customFormat="1" ht="20.100000000000001" customHeight="1" x14ac:dyDescent="0.25">
      <c r="A62" s="7" t="s">
        <v>107</v>
      </c>
      <c r="C62" s="27">
        <v>24</v>
      </c>
      <c r="D62" s="66"/>
      <c r="E62" s="35">
        <v>457871</v>
      </c>
      <c r="F62" s="32"/>
      <c r="G62" s="35">
        <v>-1077370</v>
      </c>
      <c r="I62" s="35">
        <v>60789</v>
      </c>
      <c r="J62" s="32"/>
      <c r="K62" s="35">
        <v>-874346</v>
      </c>
    </row>
    <row r="63" spans="1:11" s="20" customFormat="1" ht="20.100000000000001" customHeight="1" x14ac:dyDescent="0.25">
      <c r="A63" s="38" t="s">
        <v>108</v>
      </c>
      <c r="C63" s="61"/>
      <c r="D63" s="22"/>
      <c r="E63" s="169"/>
      <c r="F63" s="169"/>
      <c r="G63" s="172"/>
      <c r="H63" s="169"/>
      <c r="I63" s="169"/>
      <c r="J63" s="169"/>
      <c r="K63" s="172"/>
    </row>
    <row r="64" spans="1:11" s="20" customFormat="1" ht="20.100000000000001" customHeight="1" x14ac:dyDescent="0.25">
      <c r="A64" s="38" t="s">
        <v>109</v>
      </c>
      <c r="C64" s="61"/>
      <c r="D64" s="22"/>
      <c r="E64" s="94">
        <f>SUM(E60:E62)</f>
        <v>-1831485</v>
      </c>
      <c r="F64" s="95"/>
      <c r="G64" s="151">
        <f>SUM(G60:G62)</f>
        <v>4309478</v>
      </c>
      <c r="H64" s="69"/>
      <c r="I64" s="94">
        <f>SUM(I60:I62)</f>
        <v>-243158</v>
      </c>
      <c r="J64" s="69"/>
      <c r="K64" s="151">
        <f>SUM(K60:K62)</f>
        <v>3497385</v>
      </c>
    </row>
    <row r="65" spans="1:11" s="20" customFormat="1" ht="15" x14ac:dyDescent="0.25">
      <c r="A65" s="21"/>
      <c r="C65" s="61"/>
      <c r="D65" s="22"/>
      <c r="E65" s="169"/>
      <c r="F65" s="169"/>
      <c r="G65" s="172"/>
      <c r="H65" s="169"/>
      <c r="I65" s="169"/>
      <c r="J65" s="169"/>
      <c r="K65" s="172"/>
    </row>
    <row r="66" spans="1:11" s="20" customFormat="1" ht="20.100000000000001" customHeight="1" x14ac:dyDescent="0.25">
      <c r="A66" s="38" t="s">
        <v>122</v>
      </c>
      <c r="C66" s="61"/>
      <c r="D66" s="22"/>
      <c r="E66" s="154"/>
      <c r="F66" s="154"/>
      <c r="G66" s="154"/>
      <c r="H66" s="154"/>
      <c r="I66" s="154"/>
      <c r="J66" s="154"/>
      <c r="K66" s="154"/>
    </row>
    <row r="67" spans="1:11" s="20" customFormat="1" ht="20.100000000000001" customHeight="1" x14ac:dyDescent="0.25">
      <c r="A67" s="38" t="s">
        <v>110</v>
      </c>
      <c r="C67" s="61"/>
      <c r="D67" s="22"/>
      <c r="E67" s="94">
        <f>E55+E64</f>
        <v>208340</v>
      </c>
      <c r="F67" s="95"/>
      <c r="G67" s="151">
        <f>G55+G64</f>
        <v>-4881563</v>
      </c>
      <c r="H67" s="69"/>
      <c r="I67" s="94">
        <f>I55+I64</f>
        <v>-243158</v>
      </c>
      <c r="J67" s="69"/>
      <c r="K67" s="140">
        <f>K55+K64</f>
        <v>3497385</v>
      </c>
    </row>
    <row r="68" spans="1:11" s="20" customFormat="1" ht="20.100000000000001" customHeight="1" x14ac:dyDescent="0.25">
      <c r="A68" s="38" t="s">
        <v>146</v>
      </c>
      <c r="C68" s="61"/>
      <c r="D68" s="22"/>
      <c r="E68" s="154"/>
      <c r="F68" s="154"/>
      <c r="G68" s="154"/>
      <c r="H68" s="154"/>
      <c r="I68" s="154"/>
      <c r="J68" s="154"/>
      <c r="K68" s="154"/>
    </row>
    <row r="69" spans="1:11" s="20" customFormat="1" ht="20.100000000000001" customHeight="1" thickBot="1" x14ac:dyDescent="0.3">
      <c r="A69" s="38" t="s">
        <v>111</v>
      </c>
      <c r="C69" s="61"/>
      <c r="D69" s="22"/>
      <c r="E69" s="12">
        <f>SUM(E38,E64,E55)</f>
        <v>179752964</v>
      </c>
      <c r="F69" s="95"/>
      <c r="G69" s="120">
        <f>SUM(G38,G67)</f>
        <v>-58098458</v>
      </c>
      <c r="H69" s="95"/>
      <c r="I69" s="12">
        <f>SUM(I38,I67)</f>
        <v>351761434.32999998</v>
      </c>
      <c r="J69" s="95"/>
      <c r="K69" s="120">
        <f>SUM(K38,K67)</f>
        <v>51962239</v>
      </c>
    </row>
    <row r="70" spans="1:11" s="20" customFormat="1" ht="20.100000000000001" customHeight="1" thickTop="1" x14ac:dyDescent="0.25">
      <c r="A70" s="38"/>
      <c r="C70" s="61"/>
      <c r="D70" s="22"/>
      <c r="E70" s="169"/>
      <c r="F70" s="169"/>
      <c r="G70" s="172"/>
      <c r="H70" s="169"/>
      <c r="I70" s="169"/>
      <c r="J70" s="169"/>
      <c r="K70" s="172"/>
    </row>
    <row r="71" spans="1:11" s="20" customFormat="1" ht="20.100000000000001" customHeight="1" x14ac:dyDescent="0.25">
      <c r="A71" s="57" t="s">
        <v>144</v>
      </c>
      <c r="C71" s="70"/>
      <c r="D71" s="72"/>
    </row>
    <row r="72" spans="1:11" s="20" customFormat="1" ht="20.100000000000001" customHeight="1" x14ac:dyDescent="0.25">
      <c r="A72" s="63" t="s">
        <v>41</v>
      </c>
      <c r="C72" s="70"/>
      <c r="D72" s="72"/>
      <c r="E72" s="80">
        <f>E74-E73</f>
        <v>169253455</v>
      </c>
      <c r="F72" s="89"/>
      <c r="G72" s="80">
        <v>-53785195</v>
      </c>
      <c r="H72" s="83"/>
      <c r="I72" s="80">
        <f>I38</f>
        <v>352004592.32999998</v>
      </c>
      <c r="J72" s="83"/>
      <c r="K72" s="80">
        <f>K38</f>
        <v>48464854</v>
      </c>
    </row>
    <row r="73" spans="1:11" s="20" customFormat="1" ht="20.100000000000001" customHeight="1" x14ac:dyDescent="0.25">
      <c r="A73" s="63" t="s">
        <v>42</v>
      </c>
      <c r="C73" s="70"/>
      <c r="D73" s="72"/>
      <c r="E73" s="80">
        <v>10291169</v>
      </c>
      <c r="F73" s="89"/>
      <c r="G73" s="80">
        <v>568300</v>
      </c>
      <c r="H73" s="83"/>
      <c r="I73" s="35">
        <v>0</v>
      </c>
      <c r="J73" s="83"/>
      <c r="K73" s="35">
        <v>0</v>
      </c>
    </row>
    <row r="74" spans="1:11" s="82" customFormat="1" ht="24.95" customHeight="1" thickBot="1" x14ac:dyDescent="0.25">
      <c r="A74" s="166" t="s">
        <v>145</v>
      </c>
      <c r="D74" s="88"/>
      <c r="E74" s="182">
        <f>E38</f>
        <v>179544624</v>
      </c>
      <c r="F74" s="81"/>
      <c r="G74" s="106">
        <f>SUM(G72:G73)</f>
        <v>-53216895</v>
      </c>
      <c r="I74" s="182">
        <f>SUM(I72:I73)</f>
        <v>352004592.32999998</v>
      </c>
      <c r="K74" s="106">
        <f>SUM(K72:K73)</f>
        <v>48464854</v>
      </c>
    </row>
    <row r="75" spans="1:11" s="20" customFormat="1" ht="20.100000000000001" customHeight="1" thickTop="1" x14ac:dyDescent="0.25">
      <c r="A75" s="71"/>
      <c r="C75" s="70"/>
      <c r="D75" s="72"/>
      <c r="E75" s="34"/>
      <c r="F75" s="29"/>
      <c r="G75" s="34"/>
      <c r="H75" s="34"/>
      <c r="I75" s="29"/>
      <c r="J75" s="34"/>
      <c r="K75" s="29"/>
    </row>
    <row r="76" spans="1:11" s="20" customFormat="1" ht="20.100000000000001" customHeight="1" x14ac:dyDescent="0.25">
      <c r="A76" s="57" t="s">
        <v>146</v>
      </c>
      <c r="C76" s="70"/>
      <c r="D76" s="72"/>
    </row>
    <row r="77" spans="1:11" s="20" customFormat="1" ht="20.100000000000001" customHeight="1" x14ac:dyDescent="0.25">
      <c r="A77" s="57" t="s">
        <v>83</v>
      </c>
      <c r="C77" s="70"/>
      <c r="D77" s="72"/>
    </row>
    <row r="78" spans="1:11" s="20" customFormat="1" ht="20.100000000000001" customHeight="1" x14ac:dyDescent="0.25">
      <c r="A78" s="63" t="s">
        <v>41</v>
      </c>
      <c r="C78" s="70"/>
      <c r="D78" s="72"/>
      <c r="E78" s="80">
        <f>E69-E79</f>
        <v>168382824</v>
      </c>
      <c r="F78" s="89"/>
      <c r="G78" s="80">
        <f>G69-G79</f>
        <v>-57769323</v>
      </c>
      <c r="H78" s="83"/>
      <c r="I78" s="80">
        <f>I69</f>
        <v>351761434.32999998</v>
      </c>
      <c r="J78" s="83"/>
      <c r="K78" s="80">
        <f>K69</f>
        <v>51962239</v>
      </c>
    </row>
    <row r="79" spans="1:11" s="20" customFormat="1" ht="20.100000000000001" customHeight="1" x14ac:dyDescent="0.25">
      <c r="A79" s="63" t="s">
        <v>42</v>
      </c>
      <c r="C79" s="70"/>
      <c r="D79" s="72"/>
      <c r="E79" s="87">
        <v>11370140</v>
      </c>
      <c r="F79" s="89"/>
      <c r="G79" s="87">
        <v>-329135</v>
      </c>
      <c r="H79" s="83"/>
      <c r="I79" s="35">
        <v>0</v>
      </c>
      <c r="J79" s="83"/>
      <c r="K79" s="35">
        <v>0</v>
      </c>
    </row>
    <row r="80" spans="1:11" s="20" customFormat="1" ht="20.100000000000001" customHeight="1" x14ac:dyDescent="0.25">
      <c r="A80" s="9" t="s">
        <v>146</v>
      </c>
      <c r="C80" s="70"/>
      <c r="D80" s="72"/>
      <c r="E80" s="80"/>
      <c r="F80" s="131"/>
      <c r="G80" s="80"/>
      <c r="H80" s="86"/>
      <c r="I80" s="80"/>
      <c r="J80" s="86"/>
      <c r="K80" s="80"/>
    </row>
    <row r="81" spans="1:11" s="10" customFormat="1" ht="20.100000000000001" customHeight="1" thickBot="1" x14ac:dyDescent="0.25">
      <c r="A81" s="9" t="s">
        <v>111</v>
      </c>
      <c r="C81" s="65"/>
      <c r="D81" s="66"/>
      <c r="E81" s="12">
        <f>SUM(E78:E79)</f>
        <v>179752964</v>
      </c>
      <c r="F81" s="81"/>
      <c r="G81" s="12">
        <f>SUM(G78:G79)</f>
        <v>-58098458</v>
      </c>
      <c r="H81" s="82"/>
      <c r="I81" s="12">
        <f>SUM(I78:I79)</f>
        <v>351761434.32999998</v>
      </c>
      <c r="J81" s="82"/>
      <c r="K81" s="12">
        <f>SUM(K78:K79)</f>
        <v>51962239</v>
      </c>
    </row>
    <row r="82" spans="1:11" s="20" customFormat="1" ht="20.100000000000001" customHeight="1" thickTop="1" x14ac:dyDescent="0.25">
      <c r="A82" s="71"/>
      <c r="C82" s="70"/>
      <c r="D82" s="72"/>
      <c r="E82" s="75"/>
      <c r="F82" s="29"/>
      <c r="G82" s="75"/>
      <c r="H82" s="68"/>
      <c r="I82" s="75"/>
      <c r="J82" s="34"/>
      <c r="K82" s="75"/>
    </row>
    <row r="83" spans="1:11" s="20" customFormat="1" ht="20.100000000000001" customHeight="1" thickBot="1" x14ac:dyDescent="0.3">
      <c r="A83" s="9" t="s">
        <v>147</v>
      </c>
      <c r="C83" s="27">
        <v>25</v>
      </c>
      <c r="D83" s="72"/>
      <c r="E83" s="190">
        <f>E72/'BS-7-9'!D75</f>
        <v>0.53243159455367417</v>
      </c>
      <c r="F83" s="111"/>
      <c r="G83" s="170">
        <f>G72/'BS-7-9'!F75</f>
        <v>-0.169195583849265</v>
      </c>
      <c r="H83" s="109"/>
      <c r="I83" s="190">
        <f>I72/'BS-7-9'!H75</f>
        <v>1.1073237257371078</v>
      </c>
      <c r="J83" s="109"/>
      <c r="K83" s="171">
        <f>K72/'BS-7-9'!J75</f>
        <v>0.15245904135328295</v>
      </c>
    </row>
    <row r="84" spans="1:11" s="20" customFormat="1" ht="20.100000000000001" customHeight="1" thickTop="1" x14ac:dyDescent="0.25">
      <c r="A84" s="9"/>
      <c r="C84" s="27"/>
      <c r="D84" s="72"/>
      <c r="E84" s="167"/>
      <c r="F84" s="110"/>
      <c r="G84" s="167"/>
      <c r="H84" s="168"/>
      <c r="I84" s="110"/>
      <c r="J84" s="168"/>
      <c r="K84" s="110"/>
    </row>
  </sheetData>
  <mergeCells count="14">
    <mergeCell ref="E4:G4"/>
    <mergeCell ref="I4:K4"/>
    <mergeCell ref="E5:G5"/>
    <mergeCell ref="I5:K5"/>
    <mergeCell ref="E44:G44"/>
    <mergeCell ref="I44:K44"/>
    <mergeCell ref="E6:G6"/>
    <mergeCell ref="I6:K6"/>
    <mergeCell ref="I46:K46"/>
    <mergeCell ref="E46:G46"/>
    <mergeCell ref="E8:K8"/>
    <mergeCell ref="E48:K48"/>
    <mergeCell ref="E45:G45"/>
    <mergeCell ref="I45:K45"/>
  </mergeCells>
  <pageMargins left="0.7" right="0.4" top="0.5" bottom="0.5" header="0.5" footer="0.5"/>
  <pageSetup paperSize="9" scale="78" firstPageNumber="10" fitToHeight="7" orientation="portrait" useFirstPageNumber="1" r:id="rId1"/>
  <headerFooter scaleWithDoc="0" alignWithMargins="0">
    <oddFooter>&amp;L&amp;"Times New Roman,Regular"&amp;11The accompanying notes form an integral part of the financial statements.
&amp;C&amp;"Times New Roman,Regular"&amp;P</oddFoot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66CC"/>
  </sheetPr>
  <dimension ref="A1:Y68"/>
  <sheetViews>
    <sheetView showGridLines="0" view="pageBreakPreview" topLeftCell="A29" zoomScaleNormal="55" zoomScaleSheetLayoutView="100" workbookViewId="0">
      <selection activeCell="G49" sqref="G49"/>
    </sheetView>
  </sheetViews>
  <sheetFormatPr defaultColWidth="9.140625" defaultRowHeight="21.95" customHeight="1" x14ac:dyDescent="0.25"/>
  <cols>
    <col min="1" max="1" width="35.28515625" style="20" customWidth="1"/>
    <col min="2" max="2" width="13.140625" style="20" customWidth="1"/>
    <col min="3" max="3" width="1.28515625" style="20" customWidth="1"/>
    <col min="4" max="4" width="1" style="22" customWidth="1"/>
    <col min="5" max="5" width="5.85546875" style="22" bestFit="1" customWidth="1"/>
    <col min="6" max="6" width="1" style="22" customWidth="1"/>
    <col min="7" max="7" width="13.85546875" style="20" customWidth="1"/>
    <col min="8" max="8" width="1" style="20" customWidth="1"/>
    <col min="9" max="9" width="15.7109375" style="20" bestFit="1" customWidth="1"/>
    <col min="10" max="10" width="0.85546875" style="20" customWidth="1"/>
    <col min="11" max="11" width="13.85546875" style="20" customWidth="1"/>
    <col min="12" max="12" width="1" style="20" customWidth="1"/>
    <col min="13" max="13" width="13.85546875" style="20" customWidth="1"/>
    <col min="14" max="14" width="1" style="20" customWidth="1"/>
    <col min="15" max="15" width="15.5703125" style="20" bestFit="1" customWidth="1"/>
    <col min="16" max="16" width="1" style="20" customWidth="1"/>
    <col min="17" max="17" width="13.28515625" style="20" customWidth="1"/>
    <col min="18" max="18" width="1" style="20" customWidth="1"/>
    <col min="19" max="19" width="13.85546875" style="20" customWidth="1"/>
    <col min="20" max="20" width="1" style="20" customWidth="1"/>
    <col min="21" max="21" width="15.7109375" style="20" bestFit="1" customWidth="1"/>
    <col min="22" max="22" width="1" style="20" customWidth="1"/>
    <col min="23" max="23" width="13.85546875" style="20" customWidth="1"/>
    <col min="24" max="24" width="1" style="20" customWidth="1"/>
    <col min="25" max="25" width="15.7109375" style="20" bestFit="1" customWidth="1"/>
    <col min="26" max="26" width="0.7109375" style="20" customWidth="1"/>
    <col min="27" max="16384" width="9.140625" style="20"/>
  </cols>
  <sheetData>
    <row r="1" spans="1:25" ht="21.95" customHeight="1" x14ac:dyDescent="0.3">
      <c r="A1" s="102" t="s">
        <v>63</v>
      </c>
      <c r="B1" s="92"/>
      <c r="C1" s="92"/>
      <c r="D1" s="160"/>
      <c r="E1" s="160"/>
      <c r="F1" s="160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</row>
    <row r="2" spans="1:25" ht="21.95" customHeight="1" x14ac:dyDescent="0.25">
      <c r="A2" s="18" t="s">
        <v>114</v>
      </c>
      <c r="B2" s="93"/>
      <c r="C2" s="93"/>
      <c r="D2" s="101"/>
      <c r="E2" s="101"/>
      <c r="F2" s="101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</row>
    <row r="3" spans="1:25" ht="17.45" customHeight="1" x14ac:dyDescent="0.25">
      <c r="A3" s="18"/>
      <c r="B3" s="93"/>
      <c r="C3" s="93"/>
      <c r="D3" s="101"/>
      <c r="E3" s="101"/>
      <c r="F3" s="101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</row>
    <row r="4" spans="1:25" s="115" customFormat="1" ht="17.45" customHeight="1" x14ac:dyDescent="0.25">
      <c r="A4" s="122"/>
      <c r="B4" s="122"/>
      <c r="C4" s="122"/>
      <c r="D4" s="22"/>
      <c r="E4" s="22"/>
      <c r="F4" s="22"/>
      <c r="G4" s="200" t="s">
        <v>0</v>
      </c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</row>
    <row r="5" spans="1:25" s="115" customFormat="1" ht="17.45" customHeight="1" x14ac:dyDescent="0.25">
      <c r="A5" s="153"/>
      <c r="B5" s="153"/>
      <c r="C5" s="153"/>
      <c r="D5" s="22"/>
      <c r="E5" s="22"/>
      <c r="F5" s="22"/>
      <c r="G5" s="152"/>
      <c r="H5" s="152"/>
      <c r="I5" s="152"/>
      <c r="J5" s="152"/>
      <c r="K5" s="152"/>
      <c r="L5" s="152"/>
      <c r="M5" s="152"/>
      <c r="N5" s="152"/>
      <c r="O5" s="152"/>
      <c r="P5" s="175"/>
      <c r="Q5" s="175"/>
      <c r="R5" s="152"/>
      <c r="S5" s="138" t="s">
        <v>125</v>
      </c>
      <c r="T5" s="152"/>
      <c r="U5" s="152"/>
      <c r="V5" s="152"/>
      <c r="W5" s="152"/>
      <c r="X5" s="152"/>
      <c r="Y5" s="152"/>
    </row>
    <row r="6" spans="1:25" s="115" customFormat="1" ht="17.45" customHeight="1" x14ac:dyDescent="0.25">
      <c r="A6" s="121"/>
      <c r="B6" s="121"/>
      <c r="C6" s="121"/>
      <c r="D6" s="22"/>
      <c r="E6" s="22"/>
      <c r="F6" s="22"/>
      <c r="G6" s="22"/>
      <c r="H6" s="22"/>
      <c r="I6" s="22"/>
      <c r="J6" s="22"/>
      <c r="K6" s="22"/>
      <c r="L6" s="22"/>
      <c r="M6" s="203" t="s">
        <v>12</v>
      </c>
      <c r="N6" s="203"/>
      <c r="O6" s="203"/>
      <c r="P6" s="138"/>
      <c r="Q6" s="138"/>
      <c r="R6" s="22"/>
      <c r="S6" s="176" t="s">
        <v>65</v>
      </c>
      <c r="T6" s="22"/>
      <c r="U6" s="22"/>
      <c r="V6" s="123"/>
      <c r="W6" s="123"/>
      <c r="X6" s="123"/>
      <c r="Y6" s="123"/>
    </row>
    <row r="7" spans="1:25" s="115" customFormat="1" ht="17.45" customHeight="1" x14ac:dyDescent="0.25">
      <c r="A7" s="122"/>
      <c r="B7" s="122"/>
      <c r="C7" s="122"/>
      <c r="D7" s="124"/>
      <c r="E7" s="138"/>
      <c r="F7" s="124"/>
      <c r="G7" s="124"/>
      <c r="H7" s="122"/>
      <c r="I7" s="122"/>
      <c r="J7" s="132"/>
      <c r="K7" s="136" t="s">
        <v>88</v>
      </c>
      <c r="L7" s="122"/>
      <c r="M7" s="122"/>
      <c r="N7" s="122"/>
      <c r="O7" s="122"/>
      <c r="P7" s="174"/>
      <c r="Q7" s="174"/>
      <c r="R7" s="124"/>
      <c r="S7" s="129"/>
      <c r="T7" s="138"/>
      <c r="U7" s="138"/>
      <c r="V7" s="122"/>
      <c r="W7" s="122"/>
      <c r="X7" s="122"/>
      <c r="Y7" s="122"/>
    </row>
    <row r="8" spans="1:25" s="115" customFormat="1" ht="17.45" customHeight="1" x14ac:dyDescent="0.25">
      <c r="A8" s="122"/>
      <c r="B8" s="122"/>
      <c r="C8" s="122"/>
      <c r="D8" s="124"/>
      <c r="E8" s="138"/>
      <c r="F8" s="124"/>
      <c r="G8" s="124"/>
      <c r="H8" s="122"/>
      <c r="I8" s="127"/>
      <c r="J8" s="132"/>
      <c r="K8" s="135" t="s">
        <v>89</v>
      </c>
      <c r="L8" s="122"/>
      <c r="M8" s="122"/>
      <c r="N8" s="122"/>
      <c r="O8" s="122"/>
      <c r="P8" s="174"/>
      <c r="Q8" s="174"/>
      <c r="R8" s="124"/>
      <c r="S8" s="6"/>
      <c r="T8" s="122"/>
      <c r="U8" s="6" t="s">
        <v>189</v>
      </c>
      <c r="V8" s="122"/>
      <c r="W8" s="122"/>
      <c r="X8" s="122"/>
      <c r="Y8" s="122"/>
    </row>
    <row r="9" spans="1:25" s="115" customFormat="1" ht="17.45" customHeight="1" x14ac:dyDescent="0.25">
      <c r="A9" s="122"/>
      <c r="B9" s="122"/>
      <c r="C9" s="122"/>
      <c r="D9" s="124"/>
      <c r="E9" s="138"/>
      <c r="F9" s="124"/>
      <c r="G9" s="124" t="s">
        <v>20</v>
      </c>
      <c r="H9" s="122"/>
      <c r="I9" s="127"/>
      <c r="J9" s="132"/>
      <c r="K9" s="6" t="s">
        <v>93</v>
      </c>
      <c r="L9" s="122"/>
      <c r="M9" s="122"/>
      <c r="N9" s="122"/>
      <c r="O9" s="122"/>
      <c r="P9" s="174"/>
      <c r="Q9" s="174" t="s">
        <v>187</v>
      </c>
      <c r="R9" s="124"/>
      <c r="S9" s="6"/>
      <c r="T9" s="122"/>
      <c r="U9" s="6" t="s">
        <v>190</v>
      </c>
      <c r="V9" s="122"/>
      <c r="W9" s="122" t="s">
        <v>43</v>
      </c>
      <c r="X9" s="122"/>
      <c r="Y9" s="122"/>
    </row>
    <row r="10" spans="1:25" s="115" customFormat="1" ht="17.45" customHeight="1" x14ac:dyDescent="0.25">
      <c r="A10" s="122"/>
      <c r="B10" s="122"/>
      <c r="C10" s="122"/>
      <c r="D10" s="124"/>
      <c r="E10" s="162"/>
      <c r="F10" s="124"/>
      <c r="G10" s="124" t="s">
        <v>67</v>
      </c>
      <c r="H10" s="122"/>
      <c r="I10" s="128" t="s">
        <v>28</v>
      </c>
      <c r="J10" s="132"/>
      <c r="K10" s="6" t="s">
        <v>45</v>
      </c>
      <c r="L10" s="122"/>
      <c r="M10" s="122" t="s">
        <v>68</v>
      </c>
      <c r="N10" s="122"/>
      <c r="O10" s="128"/>
      <c r="P10" s="128"/>
      <c r="Q10" s="128" t="s">
        <v>23</v>
      </c>
      <c r="R10" s="124"/>
      <c r="S10" s="6" t="s">
        <v>239</v>
      </c>
      <c r="T10" s="124"/>
      <c r="U10" s="6" t="s">
        <v>191</v>
      </c>
      <c r="V10" s="124"/>
      <c r="W10" s="6" t="s">
        <v>44</v>
      </c>
      <c r="X10" s="124"/>
      <c r="Y10" s="6" t="s">
        <v>19</v>
      </c>
    </row>
    <row r="11" spans="1:25" s="115" customFormat="1" ht="17.45" customHeight="1" x14ac:dyDescent="0.25">
      <c r="A11" s="122"/>
      <c r="B11" s="122"/>
      <c r="C11" s="122"/>
      <c r="D11" s="124"/>
      <c r="E11" s="163" t="s">
        <v>2</v>
      </c>
      <c r="F11" s="124"/>
      <c r="G11" s="124" t="s">
        <v>21</v>
      </c>
      <c r="H11" s="124"/>
      <c r="I11" s="128" t="s">
        <v>27</v>
      </c>
      <c r="J11" s="132"/>
      <c r="K11" s="6" t="s">
        <v>90</v>
      </c>
      <c r="L11" s="124"/>
      <c r="M11" s="124" t="s">
        <v>69</v>
      </c>
      <c r="N11" s="124"/>
      <c r="O11" s="128" t="s">
        <v>22</v>
      </c>
      <c r="P11" s="128"/>
      <c r="Q11" s="128" t="s">
        <v>188</v>
      </c>
      <c r="R11" s="124"/>
      <c r="S11" s="6" t="s">
        <v>69</v>
      </c>
      <c r="T11" s="124"/>
      <c r="U11" s="6" t="s">
        <v>192</v>
      </c>
      <c r="V11" s="124"/>
      <c r="W11" s="6" t="s">
        <v>45</v>
      </c>
      <c r="X11" s="124"/>
      <c r="Y11" s="6" t="s">
        <v>23</v>
      </c>
    </row>
    <row r="12" spans="1:25" s="115" customFormat="1" ht="17.45" customHeight="1" x14ac:dyDescent="0.25">
      <c r="A12" s="11"/>
      <c r="B12" s="122"/>
      <c r="C12" s="122"/>
      <c r="D12" s="124"/>
      <c r="E12" s="138"/>
      <c r="F12" s="124"/>
      <c r="G12" s="204" t="s">
        <v>101</v>
      </c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</row>
    <row r="13" spans="1:25" s="115" customFormat="1" ht="17.45" customHeight="1" x14ac:dyDescent="0.25">
      <c r="A13" s="11" t="s">
        <v>128</v>
      </c>
      <c r="B13" s="122"/>
      <c r="C13" s="122"/>
      <c r="D13" s="124"/>
      <c r="E13" s="138"/>
      <c r="F13" s="124"/>
      <c r="G13" s="125"/>
      <c r="H13" s="125"/>
      <c r="I13" s="139"/>
      <c r="J13" s="134"/>
      <c r="K13" s="139"/>
      <c r="L13" s="125"/>
      <c r="M13" s="139"/>
      <c r="N13" s="125"/>
      <c r="O13" s="139"/>
      <c r="P13" s="177"/>
      <c r="Q13" s="177"/>
      <c r="R13" s="125"/>
      <c r="S13" s="139"/>
      <c r="T13" s="125"/>
      <c r="U13" s="139"/>
      <c r="V13" s="125"/>
      <c r="W13" s="139"/>
      <c r="X13" s="125"/>
      <c r="Y13" s="139"/>
    </row>
    <row r="14" spans="1:25" s="115" customFormat="1" ht="17.45" customHeight="1" x14ac:dyDescent="0.25">
      <c r="A14" s="11" t="s">
        <v>217</v>
      </c>
      <c r="B14" s="20"/>
      <c r="C14" s="20"/>
      <c r="D14" s="124"/>
      <c r="E14" s="138"/>
      <c r="F14" s="124"/>
      <c r="G14" s="14">
        <v>317887700</v>
      </c>
      <c r="H14" s="14"/>
      <c r="I14" s="14">
        <v>4399859862</v>
      </c>
      <c r="J14" s="14"/>
      <c r="K14" s="14">
        <v>-31835833</v>
      </c>
      <c r="L14" s="14"/>
      <c r="M14" s="14">
        <v>31800000</v>
      </c>
      <c r="N14" s="14"/>
      <c r="O14" s="14">
        <v>237540942</v>
      </c>
      <c r="P14" s="14"/>
      <c r="Q14" s="14">
        <v>0</v>
      </c>
      <c r="R14" s="14"/>
      <c r="S14" s="14">
        <v>1996789</v>
      </c>
      <c r="T14" s="14"/>
      <c r="U14" s="14">
        <f>SUM(G14:S14)</f>
        <v>4957249460</v>
      </c>
      <c r="V14" s="14"/>
      <c r="W14" s="14">
        <v>25470528</v>
      </c>
      <c r="X14" s="14"/>
      <c r="Y14" s="14">
        <f>SUM(U14,W14)</f>
        <v>4982719988</v>
      </c>
    </row>
    <row r="15" spans="1:25" s="113" customFormat="1" ht="17.45" customHeight="1" x14ac:dyDescent="0.25">
      <c r="A15" s="11"/>
      <c r="B15" s="20"/>
      <c r="C15" s="20"/>
      <c r="D15" s="124"/>
      <c r="E15" s="138"/>
      <c r="F15" s="124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s="115" customFormat="1" ht="17.45" customHeight="1" x14ac:dyDescent="0.25">
      <c r="A16" s="9" t="s">
        <v>112</v>
      </c>
      <c r="B16" s="20"/>
      <c r="C16" s="20"/>
      <c r="D16" s="124"/>
      <c r="E16" s="138"/>
      <c r="F16" s="12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spans="1:25" s="115" customFormat="1" ht="17.45" customHeight="1" x14ac:dyDescent="0.25">
      <c r="A17" s="3" t="s">
        <v>232</v>
      </c>
      <c r="B17" s="20"/>
      <c r="C17" s="20"/>
      <c r="D17" s="124"/>
      <c r="E17" s="138"/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spans="1:25" s="115" customFormat="1" ht="17.45" customHeight="1" x14ac:dyDescent="0.25">
      <c r="A18" s="7" t="s">
        <v>193</v>
      </c>
      <c r="B18" s="20"/>
      <c r="C18" s="20"/>
      <c r="D18" s="124"/>
      <c r="E18" s="60">
        <v>26</v>
      </c>
      <c r="F18" s="124"/>
      <c r="G18" s="31">
        <v>0</v>
      </c>
      <c r="H18" s="112"/>
      <c r="I18" s="31">
        <v>0</v>
      </c>
      <c r="J18" s="31"/>
      <c r="K18" s="31">
        <v>0</v>
      </c>
      <c r="L18" s="31"/>
      <c r="M18" s="31">
        <v>0</v>
      </c>
      <c r="N18" s="142"/>
      <c r="O18" s="31">
        <v>-158943450</v>
      </c>
      <c r="P18" s="31"/>
      <c r="Q18" s="31">
        <v>0</v>
      </c>
      <c r="R18" s="143"/>
      <c r="S18" s="31">
        <v>0</v>
      </c>
      <c r="T18" s="142"/>
      <c r="U18" s="31">
        <f>SUM(G18:S18)</f>
        <v>-158943450</v>
      </c>
      <c r="V18" s="142"/>
      <c r="W18" s="31">
        <v>0</v>
      </c>
      <c r="X18" s="31"/>
      <c r="Y18" s="131">
        <f t="shared" ref="Y18:Y20" si="0">SUM(U18,W18)</f>
        <v>-158943450</v>
      </c>
    </row>
    <row r="19" spans="1:25" s="115" customFormat="1" ht="17.45" customHeight="1" x14ac:dyDescent="0.25">
      <c r="A19" s="7" t="s">
        <v>194</v>
      </c>
      <c r="B19" s="20"/>
      <c r="C19" s="20"/>
      <c r="D19" s="124"/>
      <c r="E19" s="60"/>
      <c r="F19" s="124"/>
      <c r="G19" s="40">
        <v>0</v>
      </c>
      <c r="H19" s="112"/>
      <c r="I19" s="40">
        <v>0</v>
      </c>
      <c r="J19" s="31"/>
      <c r="K19" s="40">
        <v>0</v>
      </c>
      <c r="L19" s="31"/>
      <c r="M19" s="40">
        <v>0</v>
      </c>
      <c r="N19" s="142"/>
      <c r="O19" s="40">
        <v>0</v>
      </c>
      <c r="P19" s="31"/>
      <c r="Q19" s="40">
        <v>0</v>
      </c>
      <c r="R19" s="142"/>
      <c r="S19" s="40">
        <v>0</v>
      </c>
      <c r="T19" s="142"/>
      <c r="U19" s="40">
        <f>SUM(G19:S19)</f>
        <v>0</v>
      </c>
      <c r="V19" s="31"/>
      <c r="W19" s="40">
        <v>-3093499</v>
      </c>
      <c r="X19" s="31"/>
      <c r="Y19" s="40">
        <f t="shared" si="0"/>
        <v>-3093499</v>
      </c>
    </row>
    <row r="20" spans="1:25" s="116" customFormat="1" ht="17.45" customHeight="1" x14ac:dyDescent="0.25">
      <c r="A20" s="9" t="s">
        <v>113</v>
      </c>
      <c r="B20" s="10"/>
      <c r="C20" s="10"/>
      <c r="D20" s="123"/>
      <c r="E20" s="30"/>
      <c r="F20" s="123"/>
      <c r="G20" s="94">
        <f>SUM(G18:G19)</f>
        <v>0</v>
      </c>
      <c r="H20" s="13"/>
      <c r="I20" s="94">
        <f>SUM(I18:I19)</f>
        <v>0</v>
      </c>
      <c r="J20" s="94"/>
      <c r="K20" s="94">
        <f>SUM(K18:K19)</f>
        <v>0</v>
      </c>
      <c r="L20" s="94"/>
      <c r="M20" s="94">
        <f>SUM(M18:M19)</f>
        <v>0</v>
      </c>
      <c r="N20" s="13"/>
      <c r="O20" s="94">
        <f>SUM(O18:O19)</f>
        <v>-158943450</v>
      </c>
      <c r="P20" s="14"/>
      <c r="Q20" s="94">
        <f>SUM(Q18:Q19)</f>
        <v>0</v>
      </c>
      <c r="R20" s="14"/>
      <c r="S20" s="94">
        <f>SUM(S18:S19)</f>
        <v>0</v>
      </c>
      <c r="T20" s="13"/>
      <c r="U20" s="94">
        <f>SUM(U18:U19)</f>
        <v>-158943450</v>
      </c>
      <c r="V20" s="13"/>
      <c r="W20" s="94">
        <f>SUM(W18:W19)</f>
        <v>-3093499</v>
      </c>
      <c r="X20" s="13"/>
      <c r="Y20" s="94">
        <f t="shared" si="0"/>
        <v>-162036949</v>
      </c>
    </row>
    <row r="21" spans="1:25" s="113" customFormat="1" ht="17.45" customHeight="1" x14ac:dyDescent="0.25">
      <c r="A21" s="11"/>
      <c r="B21" s="20"/>
      <c r="C21" s="20"/>
      <c r="D21" s="124"/>
      <c r="E21" s="138"/>
      <c r="F21" s="124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1"/>
      <c r="S21" s="32"/>
      <c r="T21" s="32"/>
      <c r="U21" s="32"/>
      <c r="V21" s="32"/>
      <c r="W21" s="32"/>
      <c r="X21" s="32"/>
      <c r="Y21" s="32"/>
    </row>
    <row r="22" spans="1:25" s="115" customFormat="1" ht="17.45" customHeight="1" x14ac:dyDescent="0.25">
      <c r="A22" s="4" t="s">
        <v>115</v>
      </c>
      <c r="B22" s="20"/>
      <c r="C22" s="20"/>
      <c r="D22" s="124"/>
      <c r="E22" s="138"/>
      <c r="F22" s="124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1"/>
      <c r="S22" s="32"/>
      <c r="T22" s="32"/>
      <c r="U22" s="32"/>
      <c r="V22" s="32"/>
      <c r="W22" s="32"/>
      <c r="X22" s="32"/>
      <c r="Y22" s="32"/>
    </row>
    <row r="23" spans="1:25" s="115" customFormat="1" ht="17.45" customHeight="1" x14ac:dyDescent="0.25">
      <c r="A23" s="5" t="s">
        <v>150</v>
      </c>
      <c r="B23" s="20"/>
      <c r="C23" s="20"/>
      <c r="D23" s="124"/>
      <c r="E23" s="138"/>
      <c r="F23" s="124"/>
      <c r="G23" s="31">
        <v>0</v>
      </c>
      <c r="H23" s="118">
        <v>0</v>
      </c>
      <c r="I23" s="31">
        <v>0</v>
      </c>
      <c r="J23" s="118"/>
      <c r="K23" s="31">
        <v>0</v>
      </c>
      <c r="L23" s="118"/>
      <c r="M23" s="31">
        <v>0</v>
      </c>
      <c r="N23" s="118"/>
      <c r="O23" s="183">
        <v>-53785195</v>
      </c>
      <c r="P23" s="118"/>
      <c r="Q23" s="31">
        <v>0</v>
      </c>
      <c r="R23" s="112"/>
      <c r="S23" s="31">
        <v>0</v>
      </c>
      <c r="T23" s="118"/>
      <c r="U23" s="183">
        <v>-53785195</v>
      </c>
      <c r="V23" s="118"/>
      <c r="W23" s="183">
        <v>568300</v>
      </c>
      <c r="X23" s="118"/>
      <c r="Y23" s="183">
        <v>-53216895</v>
      </c>
    </row>
    <row r="24" spans="1:25" s="115" customFormat="1" ht="17.45" customHeight="1" x14ac:dyDescent="0.25">
      <c r="A24" s="5" t="s">
        <v>149</v>
      </c>
      <c r="B24" s="20"/>
      <c r="C24" s="20"/>
      <c r="D24" s="133"/>
      <c r="E24" s="138"/>
      <c r="F24" s="133"/>
      <c r="G24" s="40">
        <v>0</v>
      </c>
      <c r="H24" s="45"/>
      <c r="I24" s="40">
        <v>0</v>
      </c>
      <c r="J24" s="126"/>
      <c r="K24" s="40">
        <v>0</v>
      </c>
      <c r="L24" s="45"/>
      <c r="M24" s="40">
        <v>0</v>
      </c>
      <c r="N24" s="45"/>
      <c r="O24" s="40">
        <v>4309478</v>
      </c>
      <c r="P24" s="31"/>
      <c r="Q24" s="40">
        <v>0</v>
      </c>
      <c r="R24" s="126"/>
      <c r="S24" s="40">
        <v>-8293605.8716155104</v>
      </c>
      <c r="T24" s="45"/>
      <c r="U24" s="40">
        <v>-3984127.8716155104</v>
      </c>
      <c r="V24" s="45"/>
      <c r="W24" s="40">
        <v>-897435</v>
      </c>
      <c r="X24" s="118"/>
      <c r="Y24" s="40">
        <v>-4881562.8716155104</v>
      </c>
    </row>
    <row r="25" spans="1:25" s="115" customFormat="1" ht="17.45" customHeight="1" x14ac:dyDescent="0.25">
      <c r="A25" s="4" t="s">
        <v>116</v>
      </c>
      <c r="B25" s="20"/>
      <c r="C25" s="20"/>
      <c r="D25" s="124"/>
      <c r="E25" s="27"/>
      <c r="F25" s="124"/>
      <c r="G25" s="140">
        <f>SUM(G23:G24)</f>
        <v>0</v>
      </c>
      <c r="H25" s="112"/>
      <c r="I25" s="140">
        <f>SUM(I23:I24)</f>
        <v>0</v>
      </c>
      <c r="J25" s="14"/>
      <c r="K25" s="140">
        <f>SUM(K23:K24)</f>
        <v>0</v>
      </c>
      <c r="L25" s="112"/>
      <c r="M25" s="140">
        <f>SUM(M23:M24)</f>
        <v>0</v>
      </c>
      <c r="N25" s="112"/>
      <c r="O25" s="140">
        <f>SUM(O23:O24)</f>
        <v>-49475717</v>
      </c>
      <c r="P25" s="14"/>
      <c r="Q25" s="140">
        <f>SUM(Q23:Q24)</f>
        <v>0</v>
      </c>
      <c r="R25" s="112"/>
      <c r="S25" s="140">
        <f>SUM(S23:S24)</f>
        <v>-8293605.8716155104</v>
      </c>
      <c r="T25" s="112"/>
      <c r="U25" s="140">
        <f>SUM(U23:U24)</f>
        <v>-57769322.871615514</v>
      </c>
      <c r="V25" s="112"/>
      <c r="W25" s="140">
        <f>SUM(W23:W24)</f>
        <v>-329135</v>
      </c>
      <c r="X25" s="112"/>
      <c r="Y25" s="140">
        <f>SUM(Y23:Y24)</f>
        <v>-58098457.871615514</v>
      </c>
    </row>
    <row r="26" spans="1:25" s="115" customFormat="1" ht="17.45" customHeight="1" x14ac:dyDescent="0.25">
      <c r="A26" s="4"/>
      <c r="B26" s="20"/>
      <c r="C26" s="20"/>
      <c r="D26" s="138"/>
      <c r="E26" s="27"/>
      <c r="F26" s="138"/>
      <c r="G26" s="14"/>
      <c r="H26" s="112"/>
      <c r="I26" s="155"/>
      <c r="J26" s="14"/>
      <c r="K26" s="14"/>
      <c r="L26" s="112"/>
      <c r="M26" s="14"/>
      <c r="N26" s="112"/>
      <c r="O26" s="14"/>
      <c r="P26" s="14"/>
      <c r="Q26" s="14"/>
      <c r="R26" s="112"/>
      <c r="S26" s="14"/>
      <c r="T26" s="112"/>
      <c r="U26" s="14"/>
      <c r="V26" s="112"/>
      <c r="W26" s="14"/>
      <c r="X26" s="112"/>
      <c r="Y26" s="14"/>
    </row>
    <row r="27" spans="1:25" s="116" customFormat="1" ht="17.45" customHeight="1" thickBot="1" x14ac:dyDescent="0.25">
      <c r="A27" s="9" t="s">
        <v>131</v>
      </c>
      <c r="B27" s="10"/>
      <c r="C27" s="10"/>
      <c r="D27" s="123"/>
      <c r="E27" s="161"/>
      <c r="F27" s="123"/>
      <c r="G27" s="12">
        <f>SUM(G14,G20,G25)</f>
        <v>317887700</v>
      </c>
      <c r="H27" s="14"/>
      <c r="I27" s="12">
        <f>SUM(I14,I20,I25)</f>
        <v>4399859862</v>
      </c>
      <c r="J27" s="14"/>
      <c r="K27" s="12">
        <f>SUM(K14,K20,K25)</f>
        <v>-31835833</v>
      </c>
      <c r="L27" s="14"/>
      <c r="M27" s="12">
        <f>SUM(M14,M20,M25)</f>
        <v>31800000</v>
      </c>
      <c r="N27" s="14"/>
      <c r="O27" s="12">
        <f>SUM(O14,O20,O25)</f>
        <v>29121775</v>
      </c>
      <c r="P27" s="14"/>
      <c r="Q27" s="12">
        <f>SUM(Q14,Q20,Q25)</f>
        <v>0</v>
      </c>
      <c r="R27" s="14"/>
      <c r="S27" s="12">
        <f>SUM(S14,S20,S25)</f>
        <v>-6296816.8716155104</v>
      </c>
      <c r="T27" s="14"/>
      <c r="U27" s="12">
        <f>SUM(U14,U20,U25)</f>
        <v>4740536687.1283846</v>
      </c>
      <c r="V27" s="14"/>
      <c r="W27" s="12">
        <f>SUM(W14,W20,W25)</f>
        <v>22047894</v>
      </c>
      <c r="X27" s="14"/>
      <c r="Y27" s="12">
        <f>SUM(Y14,Y20,Y25)</f>
        <v>4762584581.1283846</v>
      </c>
    </row>
    <row r="28" spans="1:25" s="115" customFormat="1" ht="12" thickTop="1" x14ac:dyDescent="0.2">
      <c r="D28" s="114"/>
      <c r="E28" s="114"/>
      <c r="F28" s="114"/>
    </row>
    <row r="29" spans="1:25" ht="15" x14ac:dyDescent="0.25"/>
    <row r="30" spans="1:25" ht="21.95" customHeight="1" x14ac:dyDescent="0.3">
      <c r="A30" s="102" t="s">
        <v>63</v>
      </c>
      <c r="B30" s="91"/>
      <c r="C30" s="91"/>
      <c r="D30" s="100"/>
      <c r="E30" s="100"/>
      <c r="F30" s="100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2"/>
      <c r="T30" s="91"/>
      <c r="U30" s="91"/>
      <c r="V30" s="91"/>
      <c r="W30" s="91"/>
      <c r="X30" s="91"/>
      <c r="Y30" s="91"/>
    </row>
    <row r="31" spans="1:25" ht="21.95" customHeight="1" x14ac:dyDescent="0.25">
      <c r="A31" s="18" t="s">
        <v>114</v>
      </c>
      <c r="B31" s="93"/>
      <c r="C31" s="93"/>
      <c r="D31" s="101"/>
      <c r="E31" s="101"/>
      <c r="F31" s="101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</row>
    <row r="32" spans="1:25" ht="17.45" customHeight="1" x14ac:dyDescent="0.25">
      <c r="A32" s="18"/>
      <c r="B32" s="93"/>
      <c r="C32" s="93"/>
      <c r="D32" s="101"/>
      <c r="E32" s="101"/>
      <c r="F32" s="101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</row>
    <row r="33" spans="1:25" ht="17.45" customHeight="1" x14ac:dyDescent="0.25">
      <c r="A33" s="158"/>
      <c r="B33" s="158"/>
      <c r="C33" s="158"/>
      <c r="G33" s="200" t="s">
        <v>0</v>
      </c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</row>
    <row r="34" spans="1:25" ht="17.45" customHeight="1" x14ac:dyDescent="0.25">
      <c r="A34" s="158"/>
      <c r="B34" s="158"/>
      <c r="C34" s="158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38" t="s">
        <v>125</v>
      </c>
      <c r="T34" s="175"/>
      <c r="U34" s="175"/>
      <c r="V34" s="175"/>
      <c r="W34" s="175"/>
      <c r="X34" s="175"/>
      <c r="Y34" s="175"/>
    </row>
    <row r="35" spans="1:25" ht="17.45" customHeight="1" x14ac:dyDescent="0.25">
      <c r="A35" s="157"/>
      <c r="B35" s="157"/>
      <c r="C35" s="157"/>
      <c r="G35" s="22"/>
      <c r="H35" s="22"/>
      <c r="I35" s="22"/>
      <c r="J35" s="22"/>
      <c r="K35" s="22"/>
      <c r="L35" s="22"/>
      <c r="M35" s="203" t="s">
        <v>231</v>
      </c>
      <c r="N35" s="203"/>
      <c r="O35" s="203"/>
      <c r="P35" s="138"/>
      <c r="Q35" s="138"/>
      <c r="R35" s="22"/>
      <c r="S35" s="176" t="s">
        <v>65</v>
      </c>
      <c r="T35" s="22"/>
      <c r="U35" s="22"/>
      <c r="V35" s="175"/>
      <c r="W35" s="175"/>
      <c r="X35" s="175"/>
      <c r="Y35" s="175"/>
    </row>
    <row r="36" spans="1:25" ht="17.45" customHeight="1" x14ac:dyDescent="0.25">
      <c r="A36" s="158"/>
      <c r="B36" s="158"/>
      <c r="C36" s="158"/>
      <c r="D36" s="138"/>
      <c r="E36" s="138"/>
      <c r="F36" s="138"/>
      <c r="G36" s="138"/>
      <c r="H36" s="174"/>
      <c r="I36" s="174"/>
      <c r="J36" s="174"/>
      <c r="K36" s="138" t="s">
        <v>88</v>
      </c>
      <c r="L36" s="174"/>
      <c r="M36" s="174"/>
      <c r="N36" s="174"/>
      <c r="O36" s="174"/>
      <c r="P36" s="174"/>
      <c r="Q36" s="174"/>
      <c r="R36" s="138"/>
      <c r="S36" s="129"/>
      <c r="T36" s="138"/>
      <c r="U36" s="138"/>
      <c r="V36" s="174"/>
      <c r="W36" s="174"/>
      <c r="X36" s="174"/>
      <c r="Y36" s="174"/>
    </row>
    <row r="37" spans="1:25" ht="17.45" customHeight="1" x14ac:dyDescent="0.25">
      <c r="A37" s="158"/>
      <c r="B37" s="158"/>
      <c r="C37" s="158"/>
      <c r="D37" s="138"/>
      <c r="E37" s="138"/>
      <c r="F37" s="138"/>
      <c r="G37" s="138"/>
      <c r="H37" s="174"/>
      <c r="I37" s="127"/>
      <c r="J37" s="174"/>
      <c r="K37" s="174" t="s">
        <v>89</v>
      </c>
      <c r="L37" s="174"/>
      <c r="M37" s="174"/>
      <c r="N37" s="174"/>
      <c r="O37" s="174"/>
      <c r="P37" s="174"/>
      <c r="Q37" s="174"/>
      <c r="R37" s="138"/>
      <c r="S37" s="6"/>
      <c r="T37" s="174"/>
      <c r="U37" s="6" t="s">
        <v>189</v>
      </c>
      <c r="V37" s="174"/>
      <c r="W37" s="174"/>
      <c r="X37" s="174"/>
      <c r="Y37" s="174"/>
    </row>
    <row r="38" spans="1:25" ht="17.45" customHeight="1" x14ac:dyDescent="0.25">
      <c r="A38" s="158"/>
      <c r="B38" s="158"/>
      <c r="C38" s="158"/>
      <c r="D38" s="138"/>
      <c r="E38" s="138"/>
      <c r="F38" s="138"/>
      <c r="G38" s="138" t="s">
        <v>20</v>
      </c>
      <c r="H38" s="174"/>
      <c r="I38" s="127"/>
      <c r="J38" s="174"/>
      <c r="K38" s="6" t="s">
        <v>93</v>
      </c>
      <c r="L38" s="174"/>
      <c r="M38" s="174"/>
      <c r="N38" s="174"/>
      <c r="O38" s="174"/>
      <c r="P38" s="174"/>
      <c r="Q38" s="174" t="s">
        <v>187</v>
      </c>
      <c r="R38" s="138"/>
      <c r="S38" s="6"/>
      <c r="T38" s="174"/>
      <c r="U38" s="6" t="s">
        <v>190</v>
      </c>
      <c r="V38" s="174"/>
      <c r="W38" s="174" t="s">
        <v>43</v>
      </c>
      <c r="X38" s="174"/>
      <c r="Y38" s="174"/>
    </row>
    <row r="39" spans="1:25" ht="17.45" customHeight="1" x14ac:dyDescent="0.25">
      <c r="A39" s="158"/>
      <c r="B39" s="158"/>
      <c r="C39" s="158"/>
      <c r="D39" s="138"/>
      <c r="E39" s="162"/>
      <c r="F39" s="138"/>
      <c r="G39" s="138" t="s">
        <v>67</v>
      </c>
      <c r="H39" s="174"/>
      <c r="I39" s="128" t="s">
        <v>28</v>
      </c>
      <c r="J39" s="174"/>
      <c r="K39" s="6" t="s">
        <v>45</v>
      </c>
      <c r="L39" s="174"/>
      <c r="M39" s="174" t="s">
        <v>68</v>
      </c>
      <c r="N39" s="174"/>
      <c r="P39" s="128"/>
      <c r="Q39" s="128" t="s">
        <v>23</v>
      </c>
      <c r="R39" s="138"/>
      <c r="S39" s="6" t="s">
        <v>239</v>
      </c>
      <c r="T39" s="138"/>
      <c r="U39" s="6" t="s">
        <v>191</v>
      </c>
      <c r="V39" s="138"/>
      <c r="W39" s="6" t="s">
        <v>44</v>
      </c>
      <c r="X39" s="138"/>
      <c r="Y39" s="6" t="s">
        <v>19</v>
      </c>
    </row>
    <row r="40" spans="1:25" ht="17.45" customHeight="1" x14ac:dyDescent="0.25">
      <c r="A40" s="158"/>
      <c r="B40" s="158"/>
      <c r="C40" s="158"/>
      <c r="D40" s="138"/>
      <c r="E40" s="163" t="s">
        <v>2</v>
      </c>
      <c r="F40" s="138"/>
      <c r="G40" s="138" t="s">
        <v>21</v>
      </c>
      <c r="H40" s="138"/>
      <c r="I40" s="128" t="s">
        <v>27</v>
      </c>
      <c r="J40" s="174"/>
      <c r="K40" s="6" t="s">
        <v>90</v>
      </c>
      <c r="L40" s="138"/>
      <c r="M40" s="138" t="s">
        <v>69</v>
      </c>
      <c r="N40" s="138"/>
      <c r="O40" s="128" t="s">
        <v>22</v>
      </c>
      <c r="P40" s="128"/>
      <c r="Q40" s="128" t="s">
        <v>188</v>
      </c>
      <c r="R40" s="138"/>
      <c r="S40" s="6" t="s">
        <v>69</v>
      </c>
      <c r="T40" s="138"/>
      <c r="U40" s="6" t="s">
        <v>192</v>
      </c>
      <c r="V40" s="138"/>
      <c r="W40" s="6" t="s">
        <v>45</v>
      </c>
      <c r="X40" s="138"/>
      <c r="Y40" s="6" t="s">
        <v>23</v>
      </c>
    </row>
    <row r="41" spans="1:25" ht="17.45" customHeight="1" x14ac:dyDescent="0.25">
      <c r="A41" s="11"/>
      <c r="B41" s="158"/>
      <c r="C41" s="158"/>
      <c r="D41" s="138"/>
      <c r="E41" s="138"/>
      <c r="F41" s="138"/>
      <c r="G41" s="204" t="s">
        <v>101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</row>
    <row r="42" spans="1:25" ht="17.45" customHeight="1" x14ac:dyDescent="0.25">
      <c r="A42" s="11" t="s">
        <v>157</v>
      </c>
      <c r="B42" s="158"/>
      <c r="C42" s="158"/>
      <c r="D42" s="138"/>
      <c r="E42" s="138"/>
      <c r="F42" s="138"/>
      <c r="G42" s="159"/>
      <c r="H42" s="159"/>
      <c r="I42" s="159"/>
      <c r="J42" s="159"/>
      <c r="K42" s="159"/>
      <c r="L42" s="159"/>
      <c r="M42" s="159"/>
      <c r="N42" s="159"/>
      <c r="O42" s="159"/>
      <c r="P42" s="177"/>
      <c r="Q42" s="177"/>
      <c r="R42" s="159"/>
      <c r="S42" s="159"/>
      <c r="T42" s="159"/>
      <c r="U42" s="159"/>
      <c r="V42" s="159"/>
      <c r="W42" s="159"/>
      <c r="X42" s="159"/>
      <c r="Y42" s="159"/>
    </row>
    <row r="43" spans="1:25" ht="17.45" customHeight="1" x14ac:dyDescent="0.25">
      <c r="A43" s="11" t="s">
        <v>158</v>
      </c>
      <c r="D43" s="138"/>
      <c r="E43" s="138"/>
      <c r="F43" s="138"/>
      <c r="G43" s="14">
        <f>G27</f>
        <v>317887700</v>
      </c>
      <c r="H43" s="14"/>
      <c r="I43" s="14">
        <f>I27</f>
        <v>4399859862</v>
      </c>
      <c r="J43" s="14"/>
      <c r="K43" s="14">
        <f>K27</f>
        <v>-31835833</v>
      </c>
      <c r="L43" s="14"/>
      <c r="M43" s="14">
        <f>M27</f>
        <v>31800000</v>
      </c>
      <c r="N43" s="14"/>
      <c r="O43" s="14">
        <f>O27</f>
        <v>29121775</v>
      </c>
      <c r="P43" s="14"/>
      <c r="Q43" s="14">
        <f>Q27</f>
        <v>0</v>
      </c>
      <c r="R43" s="14"/>
      <c r="S43" s="14">
        <f>S27</f>
        <v>-6296816.8716155104</v>
      </c>
      <c r="T43" s="14"/>
      <c r="U43" s="14">
        <f>SUM(G43:S43)</f>
        <v>4740536687.1283846</v>
      </c>
      <c r="V43" s="14"/>
      <c r="W43" s="14">
        <f>W27</f>
        <v>22047894</v>
      </c>
      <c r="X43" s="14"/>
      <c r="Y43" s="14">
        <f>SUM(U43:W43)</f>
        <v>4762584581.1283846</v>
      </c>
    </row>
    <row r="44" spans="1:25" ht="17.45" customHeight="1" x14ac:dyDescent="0.25">
      <c r="A44" s="11"/>
      <c r="D44" s="138"/>
      <c r="E44" s="138"/>
      <c r="F44" s="138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7.45" customHeight="1" x14ac:dyDescent="0.25">
      <c r="A45" s="9" t="s">
        <v>112</v>
      </c>
      <c r="D45" s="138"/>
      <c r="E45" s="138"/>
      <c r="F45" s="138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7.45" customHeight="1" x14ac:dyDescent="0.25">
      <c r="A46" s="3" t="s">
        <v>232</v>
      </c>
      <c r="D46" s="138"/>
      <c r="E46" s="138"/>
      <c r="F46" s="138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spans="1:25" ht="17.45" customHeight="1" x14ac:dyDescent="0.25">
      <c r="A47" s="7" t="s">
        <v>193</v>
      </c>
      <c r="D47" s="138"/>
      <c r="E47" s="60">
        <v>26</v>
      </c>
      <c r="F47" s="138"/>
      <c r="G47" s="31">
        <v>0</v>
      </c>
      <c r="H47" s="112"/>
      <c r="I47" s="31">
        <v>0</v>
      </c>
      <c r="J47" s="141"/>
      <c r="K47" s="31">
        <v>0</v>
      </c>
      <c r="L47" s="142"/>
      <c r="M47" s="31">
        <v>0</v>
      </c>
      <c r="N47" s="142"/>
      <c r="O47" s="31">
        <v>-153538435</v>
      </c>
      <c r="P47" s="31"/>
      <c r="Q47" s="31">
        <v>0</v>
      </c>
      <c r="R47" s="143"/>
      <c r="S47" s="31">
        <v>0</v>
      </c>
      <c r="T47" s="142"/>
      <c r="U47" s="31">
        <f>SUM(G47:S47)</f>
        <v>-153538435</v>
      </c>
      <c r="V47" s="142"/>
      <c r="W47" s="31">
        <v>0</v>
      </c>
      <c r="X47" s="31"/>
      <c r="Y47" s="31">
        <f t="shared" ref="Y47:Y49" si="1">SUM(U47:W47)</f>
        <v>-153538435</v>
      </c>
    </row>
    <row r="48" spans="1:25" ht="17.45" customHeight="1" x14ac:dyDescent="0.25">
      <c r="A48" s="7" t="s">
        <v>194</v>
      </c>
      <c r="D48" s="138"/>
      <c r="E48" s="20"/>
      <c r="F48" s="138"/>
      <c r="G48" s="40">
        <v>0</v>
      </c>
      <c r="H48" s="31"/>
      <c r="I48" s="40">
        <v>0</v>
      </c>
      <c r="J48" s="31"/>
      <c r="K48" s="40">
        <v>0</v>
      </c>
      <c r="L48" s="31"/>
      <c r="M48" s="40">
        <v>0</v>
      </c>
      <c r="N48" s="31"/>
      <c r="O48" s="40">
        <v>0</v>
      </c>
      <c r="P48" s="31"/>
      <c r="Q48" s="40">
        <v>0</v>
      </c>
      <c r="R48" s="31"/>
      <c r="S48" s="40">
        <v>0</v>
      </c>
      <c r="T48" s="31"/>
      <c r="U48" s="14">
        <f>SUM(G48:S48)</f>
        <v>0</v>
      </c>
      <c r="V48" s="31"/>
      <c r="W48" s="40">
        <v>-36000014</v>
      </c>
      <c r="X48" s="31"/>
      <c r="Y48" s="40">
        <f t="shared" si="1"/>
        <v>-36000014</v>
      </c>
    </row>
    <row r="49" spans="1:25" ht="17.45" customHeight="1" x14ac:dyDescent="0.25">
      <c r="A49" s="3" t="s">
        <v>233</v>
      </c>
      <c r="B49" s="10"/>
      <c r="C49" s="10"/>
      <c r="D49" s="156"/>
      <c r="E49" s="161"/>
      <c r="F49" s="156"/>
      <c r="G49" s="94">
        <f>SUM(G47:G48)</f>
        <v>0</v>
      </c>
      <c r="H49" s="14"/>
      <c r="I49" s="94">
        <f>SUM(I47:I48)</f>
        <v>0</v>
      </c>
      <c r="J49" s="14"/>
      <c r="K49" s="94">
        <f>SUM(K47:K48)</f>
        <v>0</v>
      </c>
      <c r="L49" s="14"/>
      <c r="M49" s="94">
        <f>SUM(M47:M48)</f>
        <v>0</v>
      </c>
      <c r="N49" s="14"/>
      <c r="O49" s="94">
        <f>SUM(O47:O48)</f>
        <v>-153538435</v>
      </c>
      <c r="P49" s="14"/>
      <c r="Q49" s="94">
        <f>SUM(Q47:Q48)</f>
        <v>0</v>
      </c>
      <c r="R49" s="14"/>
      <c r="S49" s="94">
        <f>SUM(S47:S48)</f>
        <v>0</v>
      </c>
      <c r="T49" s="14"/>
      <c r="U49" s="49">
        <f>SUM(G49:S49)</f>
        <v>-153538435</v>
      </c>
      <c r="V49" s="14"/>
      <c r="W49" s="94">
        <f>SUM(W47:W48)</f>
        <v>-36000014</v>
      </c>
      <c r="X49" s="14"/>
      <c r="Y49" s="94">
        <f t="shared" si="1"/>
        <v>-189538449</v>
      </c>
    </row>
    <row r="50" spans="1:25" s="113" customFormat="1" ht="17.45" customHeight="1" x14ac:dyDescent="0.25">
      <c r="A50" s="11"/>
      <c r="B50" s="20"/>
      <c r="C50" s="20"/>
      <c r="D50" s="138"/>
      <c r="E50" s="138"/>
      <c r="F50" s="138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31"/>
      <c r="V50" s="32"/>
      <c r="W50" s="31"/>
      <c r="X50" s="32"/>
      <c r="Y50" s="31"/>
    </row>
    <row r="51" spans="1:25" s="113" customFormat="1" ht="17.45" customHeight="1" x14ac:dyDescent="0.25">
      <c r="A51" s="52" t="s">
        <v>195</v>
      </c>
      <c r="B51" s="20"/>
      <c r="C51" s="20"/>
      <c r="D51" s="138"/>
      <c r="E51" s="138"/>
      <c r="F51" s="138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2"/>
      <c r="U51" s="31"/>
      <c r="V51" s="32"/>
      <c r="W51" s="31"/>
      <c r="X51" s="32"/>
      <c r="Y51" s="31"/>
    </row>
    <row r="52" spans="1:25" s="113" customFormat="1" ht="17.45" customHeight="1" x14ac:dyDescent="0.25">
      <c r="A52" s="19" t="s">
        <v>196</v>
      </c>
      <c r="B52" s="20"/>
      <c r="C52" s="20"/>
      <c r="D52" s="138"/>
      <c r="E52" s="138"/>
      <c r="F52" s="138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1"/>
      <c r="V52" s="32"/>
      <c r="W52" s="31"/>
      <c r="X52" s="32"/>
      <c r="Y52" s="31"/>
    </row>
    <row r="53" spans="1:25" s="113" customFormat="1" ht="17.45" customHeight="1" x14ac:dyDescent="0.25">
      <c r="A53" s="19" t="s">
        <v>197</v>
      </c>
      <c r="B53" s="20"/>
      <c r="C53" s="20"/>
      <c r="D53" s="138"/>
      <c r="E53" s="60">
        <v>6</v>
      </c>
      <c r="F53" s="138"/>
      <c r="G53" s="31">
        <v>0</v>
      </c>
      <c r="H53" s="31"/>
      <c r="I53" s="31">
        <v>0</v>
      </c>
      <c r="J53" s="31"/>
      <c r="K53" s="31">
        <v>0</v>
      </c>
      <c r="L53" s="31"/>
      <c r="M53" s="31">
        <v>0</v>
      </c>
      <c r="N53" s="31"/>
      <c r="O53" s="31">
        <v>0</v>
      </c>
      <c r="P53" s="31"/>
      <c r="Q53" s="31">
        <v>0</v>
      </c>
      <c r="R53" s="31"/>
      <c r="S53" s="31">
        <v>0</v>
      </c>
      <c r="T53" s="32"/>
      <c r="U53" s="31">
        <f>SUM(G53:S53)</f>
        <v>0</v>
      </c>
      <c r="V53" s="32"/>
      <c r="W53" s="31">
        <v>138486289</v>
      </c>
      <c r="X53" s="32"/>
      <c r="Y53" s="31">
        <f t="shared" ref="Y53:Y55" si="2">SUM(U53:W53)</f>
        <v>138486289</v>
      </c>
    </row>
    <row r="54" spans="1:25" s="113" customFormat="1" ht="17.45" customHeight="1" x14ac:dyDescent="0.25">
      <c r="A54" s="19" t="s">
        <v>196</v>
      </c>
      <c r="B54" s="20"/>
      <c r="C54" s="20"/>
      <c r="D54" s="138"/>
      <c r="E54" s="138"/>
      <c r="F54" s="138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2"/>
      <c r="U54" s="31"/>
      <c r="V54" s="32"/>
      <c r="W54" s="31"/>
      <c r="X54" s="32"/>
      <c r="Y54" s="31"/>
    </row>
    <row r="55" spans="1:25" s="113" customFormat="1" ht="17.45" customHeight="1" x14ac:dyDescent="0.25">
      <c r="A55" s="19" t="s">
        <v>198</v>
      </c>
      <c r="B55" s="20"/>
      <c r="C55" s="20"/>
      <c r="D55" s="138"/>
      <c r="E55" s="60">
        <v>10</v>
      </c>
      <c r="F55" s="138"/>
      <c r="G55" s="31">
        <v>0</v>
      </c>
      <c r="H55" s="31"/>
      <c r="I55" s="31">
        <v>0</v>
      </c>
      <c r="J55" s="31"/>
      <c r="K55" s="31">
        <v>0</v>
      </c>
      <c r="L55" s="31"/>
      <c r="M55" s="31">
        <v>0</v>
      </c>
      <c r="N55" s="31"/>
      <c r="O55" s="31">
        <v>0</v>
      </c>
      <c r="P55" s="31"/>
      <c r="Q55" s="31">
        <v>0</v>
      </c>
      <c r="R55" s="31"/>
      <c r="S55" s="31">
        <v>0</v>
      </c>
      <c r="T55" s="32"/>
      <c r="U55" s="31">
        <f>SUM(G55:S55)</f>
        <v>0</v>
      </c>
      <c r="V55" s="32"/>
      <c r="W55" s="31">
        <f>37124949+51</f>
        <v>37125000</v>
      </c>
      <c r="X55" s="32"/>
      <c r="Y55" s="31">
        <f t="shared" si="2"/>
        <v>37125000</v>
      </c>
    </row>
    <row r="56" spans="1:25" s="113" customFormat="1" ht="17.45" customHeight="1" x14ac:dyDescent="0.25">
      <c r="A56" s="52" t="s">
        <v>199</v>
      </c>
      <c r="B56" s="20"/>
      <c r="C56" s="20"/>
      <c r="D56" s="138"/>
      <c r="E56" s="138"/>
      <c r="F56" s="138"/>
      <c r="G56" s="49">
        <f>SUM(G53:G55)</f>
        <v>0</v>
      </c>
      <c r="H56" s="14"/>
      <c r="I56" s="49">
        <f>SUM(I53:I55)</f>
        <v>0</v>
      </c>
      <c r="J56" s="14"/>
      <c r="K56" s="49">
        <f>SUM(K53:K55)</f>
        <v>0</v>
      </c>
      <c r="L56" s="14"/>
      <c r="M56" s="49">
        <f>SUM(M53:M55)</f>
        <v>0</v>
      </c>
      <c r="N56" s="14"/>
      <c r="O56" s="49">
        <f>SUM(O53:O55)</f>
        <v>0</v>
      </c>
      <c r="P56" s="14"/>
      <c r="Q56" s="49">
        <f>SUM(Q53:Q55)</f>
        <v>0</v>
      </c>
      <c r="R56" s="14"/>
      <c r="S56" s="49">
        <f>SUM(S53:S55)</f>
        <v>0</v>
      </c>
      <c r="T56" s="13"/>
      <c r="U56" s="49">
        <f>SUM(G56:S56)</f>
        <v>0</v>
      </c>
      <c r="V56" s="13"/>
      <c r="W56" s="49">
        <f>SUM(W53:W55)</f>
        <v>175611289</v>
      </c>
      <c r="X56" s="13"/>
      <c r="Y56" s="49">
        <f>SUM(Y53:Y55)</f>
        <v>175611289</v>
      </c>
    </row>
    <row r="57" spans="1:25" s="113" customFormat="1" ht="9.9499999999999993" customHeight="1" x14ac:dyDescent="0.25">
      <c r="A57" s="11"/>
      <c r="B57" s="20"/>
      <c r="C57" s="20"/>
      <c r="D57" s="138"/>
      <c r="E57" s="138"/>
      <c r="F57" s="138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1"/>
      <c r="V57" s="32"/>
      <c r="W57" s="31"/>
      <c r="X57" s="32"/>
      <c r="Y57" s="31"/>
    </row>
    <row r="58" spans="1:25" s="113" customFormat="1" ht="17.45" customHeight="1" x14ac:dyDescent="0.25">
      <c r="A58" s="11" t="s">
        <v>113</v>
      </c>
      <c r="B58" s="20"/>
      <c r="C58" s="20"/>
      <c r="D58" s="138"/>
      <c r="E58" s="138"/>
      <c r="F58" s="138"/>
      <c r="G58" s="94">
        <f>SUM(G49,G56)</f>
        <v>0</v>
      </c>
      <c r="H58" s="31"/>
      <c r="I58" s="94">
        <f>SUM(I49,I56)</f>
        <v>0</v>
      </c>
      <c r="J58" s="14"/>
      <c r="K58" s="94">
        <f>SUM(K49,K56)</f>
        <v>0</v>
      </c>
      <c r="L58" s="14"/>
      <c r="M58" s="94">
        <f>SUM(M49,M56)</f>
        <v>0</v>
      </c>
      <c r="N58" s="14"/>
      <c r="O58" s="94">
        <f>SUM(O49,O56)</f>
        <v>-153538435</v>
      </c>
      <c r="P58" s="14"/>
      <c r="Q58" s="94">
        <f>SUM(Q49,Q56)</f>
        <v>0</v>
      </c>
      <c r="R58" s="14"/>
      <c r="S58" s="94">
        <f>SUM(S49,S56)</f>
        <v>0</v>
      </c>
      <c r="T58" s="13"/>
      <c r="U58" s="94">
        <f>SUM(U49,U56)</f>
        <v>-153538435</v>
      </c>
      <c r="V58" s="13"/>
      <c r="W58" s="94">
        <f>SUM(W49,W56)</f>
        <v>139611275</v>
      </c>
      <c r="X58" s="13"/>
      <c r="Y58" s="94">
        <f>SUM(Y49,Y56)</f>
        <v>-13927160</v>
      </c>
    </row>
    <row r="59" spans="1:25" s="113" customFormat="1" ht="11.45" customHeight="1" x14ac:dyDescent="0.25">
      <c r="A59" s="11"/>
      <c r="B59" s="20"/>
      <c r="C59" s="20"/>
      <c r="D59" s="138"/>
      <c r="E59" s="138"/>
      <c r="F59" s="138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31"/>
      <c r="V59" s="32"/>
      <c r="W59" s="31"/>
      <c r="X59" s="32"/>
      <c r="Y59" s="31"/>
    </row>
    <row r="60" spans="1:25" s="113" customFormat="1" ht="17.45" customHeight="1" x14ac:dyDescent="0.25">
      <c r="A60" s="11" t="s">
        <v>174</v>
      </c>
      <c r="B60" s="20"/>
      <c r="C60" s="20"/>
      <c r="D60" s="138"/>
      <c r="E60" s="60">
        <v>6</v>
      </c>
      <c r="F60" s="138"/>
      <c r="G60" s="94">
        <v>0</v>
      </c>
      <c r="H60" s="31"/>
      <c r="I60" s="94">
        <v>0</v>
      </c>
      <c r="J60" s="31"/>
      <c r="K60" s="94">
        <v>0</v>
      </c>
      <c r="L60" s="31"/>
      <c r="M60" s="94">
        <v>0</v>
      </c>
      <c r="N60" s="31"/>
      <c r="O60" s="94">
        <v>0</v>
      </c>
      <c r="P60" s="31"/>
      <c r="Q60" s="94">
        <f>'BS-7-9'!D84</f>
        <v>-35918743</v>
      </c>
      <c r="R60" s="31"/>
      <c r="S60" s="94">
        <v>0</v>
      </c>
      <c r="T60" s="32"/>
      <c r="U60" s="94">
        <f>SUM(G60:S60)</f>
        <v>-35918743</v>
      </c>
      <c r="V60" s="32"/>
      <c r="W60" s="94">
        <v>0</v>
      </c>
      <c r="X60" s="32"/>
      <c r="Y60" s="94">
        <f>SUM(U60,W60)</f>
        <v>-35918743</v>
      </c>
    </row>
    <row r="61" spans="1:25" s="113" customFormat="1" ht="17.45" customHeight="1" x14ac:dyDescent="0.25">
      <c r="A61" s="11"/>
      <c r="B61" s="20"/>
      <c r="C61" s="20"/>
      <c r="D61" s="138"/>
      <c r="E61" s="138"/>
      <c r="F61" s="138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2"/>
      <c r="U61" s="31"/>
      <c r="V61" s="32"/>
      <c r="W61" s="31"/>
      <c r="X61" s="32"/>
      <c r="Y61" s="31"/>
    </row>
    <row r="62" spans="1:25" ht="17.45" customHeight="1" x14ac:dyDescent="0.25">
      <c r="A62" s="4" t="s">
        <v>115</v>
      </c>
      <c r="D62" s="138"/>
      <c r="E62" s="138"/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1"/>
      <c r="S62" s="32"/>
      <c r="T62" s="32"/>
      <c r="U62" s="32"/>
      <c r="V62" s="32"/>
      <c r="W62" s="32"/>
      <c r="X62" s="32"/>
      <c r="Y62" s="32"/>
    </row>
    <row r="63" spans="1:25" ht="17.45" customHeight="1" x14ac:dyDescent="0.25">
      <c r="A63" s="5" t="s">
        <v>85</v>
      </c>
      <c r="D63" s="138"/>
      <c r="E63" s="138"/>
      <c r="F63" s="138"/>
      <c r="G63" s="31">
        <v>0</v>
      </c>
      <c r="H63" s="31"/>
      <c r="I63" s="31">
        <v>0</v>
      </c>
      <c r="J63" s="126"/>
      <c r="K63" s="31">
        <v>0</v>
      </c>
      <c r="L63" s="31"/>
      <c r="M63" s="31">
        <v>0</v>
      </c>
      <c r="N63" s="31"/>
      <c r="O63" s="31">
        <f>'PL-10-11'!E72</f>
        <v>169253455</v>
      </c>
      <c r="P63" s="31"/>
      <c r="Q63" s="31">
        <v>0</v>
      </c>
      <c r="R63" s="73"/>
      <c r="S63" s="31">
        <v>0</v>
      </c>
      <c r="T63" s="31"/>
      <c r="U63" s="31">
        <f t="shared" ref="U63:U64" si="3">SUM(G63:S63)</f>
        <v>169253455</v>
      </c>
      <c r="V63" s="31"/>
      <c r="W63" s="31">
        <f>'PL-10-11'!E73</f>
        <v>10291169</v>
      </c>
      <c r="X63" s="31"/>
      <c r="Y63" s="31">
        <f t="shared" ref="Y63:Y65" si="4">SUM(U63:W63)</f>
        <v>179544624</v>
      </c>
    </row>
    <row r="64" spans="1:25" ht="17.45" customHeight="1" x14ac:dyDescent="0.25">
      <c r="A64" s="5" t="s">
        <v>149</v>
      </c>
      <c r="D64" s="138"/>
      <c r="E64" s="138"/>
      <c r="F64" s="138"/>
      <c r="G64" s="40">
        <v>0</v>
      </c>
      <c r="H64" s="31"/>
      <c r="I64" s="40">
        <v>0</v>
      </c>
      <c r="J64" s="126"/>
      <c r="K64" s="40">
        <v>0</v>
      </c>
      <c r="L64" s="31"/>
      <c r="M64" s="40">
        <v>0</v>
      </c>
      <c r="N64" s="31"/>
      <c r="O64" s="40">
        <f>'PL-10-11'!E64</f>
        <v>-1831485</v>
      </c>
      <c r="P64" s="31"/>
      <c r="Q64" s="40">
        <v>0</v>
      </c>
      <c r="R64" s="31"/>
      <c r="S64" s="40">
        <v>961045</v>
      </c>
      <c r="T64" s="31"/>
      <c r="U64" s="40">
        <f t="shared" si="3"/>
        <v>-870440</v>
      </c>
      <c r="V64" s="31"/>
      <c r="W64" s="40">
        <v>1078780</v>
      </c>
      <c r="X64" s="31"/>
      <c r="Y64" s="40">
        <f t="shared" si="4"/>
        <v>208340</v>
      </c>
    </row>
    <row r="65" spans="1:25" s="115" customFormat="1" ht="17.45" customHeight="1" x14ac:dyDescent="0.25">
      <c r="A65" s="4" t="s">
        <v>116</v>
      </c>
      <c r="B65" s="20"/>
      <c r="C65" s="20"/>
      <c r="D65" s="138"/>
      <c r="E65" s="138"/>
      <c r="F65" s="138"/>
      <c r="G65" s="94">
        <f>SUM(G63:G64)</f>
        <v>0</v>
      </c>
      <c r="H65" s="14"/>
      <c r="I65" s="94">
        <f>SUM(I63:I64)</f>
        <v>0</v>
      </c>
      <c r="J65" s="14"/>
      <c r="K65" s="94">
        <f>SUM(K63:K64)</f>
        <v>0</v>
      </c>
      <c r="L65" s="14"/>
      <c r="M65" s="94">
        <f>SUM(M63:M64)</f>
        <v>0</v>
      </c>
      <c r="N65" s="14"/>
      <c r="O65" s="94">
        <f>SUM(O63:O64)</f>
        <v>167421970</v>
      </c>
      <c r="P65" s="14"/>
      <c r="Q65" s="49">
        <f>SUM(Q63:Q64)</f>
        <v>0</v>
      </c>
      <c r="R65" s="14"/>
      <c r="S65" s="94">
        <f>SUM(S63:S64)</f>
        <v>961045</v>
      </c>
      <c r="T65" s="14"/>
      <c r="U65" s="49">
        <f>SUM(G65:S65)</f>
        <v>168383015</v>
      </c>
      <c r="V65" s="14"/>
      <c r="W65" s="94">
        <f>SUM(W63:W64)</f>
        <v>11369949</v>
      </c>
      <c r="X65" s="14"/>
      <c r="Y65" s="94">
        <f t="shared" si="4"/>
        <v>179752964</v>
      </c>
    </row>
    <row r="66" spans="1:25" s="113" customFormat="1" ht="17.45" customHeight="1" x14ac:dyDescent="0.25">
      <c r="A66" s="4"/>
      <c r="B66" s="20"/>
      <c r="C66" s="20"/>
      <c r="D66" s="138"/>
      <c r="E66" s="27"/>
      <c r="F66" s="138"/>
      <c r="G66" s="119"/>
      <c r="H66" s="13"/>
      <c r="I66" s="119"/>
      <c r="J66" s="119"/>
      <c r="K66" s="119"/>
      <c r="L66" s="13"/>
      <c r="M66" s="119"/>
      <c r="N66" s="13"/>
      <c r="O66" s="119"/>
      <c r="P66" s="119"/>
      <c r="Q66" s="119"/>
      <c r="R66" s="14"/>
      <c r="S66" s="119"/>
      <c r="T66" s="13"/>
      <c r="U66" s="119"/>
      <c r="V66" s="13"/>
      <c r="W66" s="119"/>
      <c r="X66" s="13"/>
      <c r="Y66" s="119"/>
    </row>
    <row r="67" spans="1:25" s="116" customFormat="1" ht="17.45" customHeight="1" thickBot="1" x14ac:dyDescent="0.25">
      <c r="A67" s="9" t="s">
        <v>159</v>
      </c>
      <c r="B67" s="10"/>
      <c r="C67" s="10"/>
      <c r="D67" s="161"/>
      <c r="E67" s="175"/>
      <c r="F67" s="161"/>
      <c r="G67" s="12">
        <f>SUM(G43,G58,G60,G65)</f>
        <v>317887700</v>
      </c>
      <c r="H67" s="14"/>
      <c r="I67" s="12">
        <f>SUM(I43,I58,I60,I65)</f>
        <v>4399859862</v>
      </c>
      <c r="J67" s="14"/>
      <c r="K67" s="12">
        <f>SUM(K43,K58,K60,K65)</f>
        <v>-31835833</v>
      </c>
      <c r="L67" s="14"/>
      <c r="M67" s="12">
        <f>SUM(M43,M58,M60,M65)</f>
        <v>31800000</v>
      </c>
      <c r="N67" s="14"/>
      <c r="O67" s="12">
        <f>SUM(O43,O58,O60,O65)</f>
        <v>43005310</v>
      </c>
      <c r="P67" s="14"/>
      <c r="Q67" s="12">
        <f>SUM(Q43,Q58,Q60,Q65)</f>
        <v>-35918743</v>
      </c>
      <c r="R67" s="14"/>
      <c r="S67" s="12">
        <f>SUM(S43,S58,S60,S65)</f>
        <v>-5335771.8716155104</v>
      </c>
      <c r="T67" s="14"/>
      <c r="U67" s="12">
        <f>SUM(U43,U58,U60,U65)</f>
        <v>4719462524.1283846</v>
      </c>
      <c r="V67" s="14"/>
      <c r="W67" s="12">
        <f>SUM(W43,W58,W60,W65)</f>
        <v>173029118</v>
      </c>
      <c r="X67" s="14"/>
      <c r="Y67" s="12">
        <f>SUM(Y43,Y58,Y60,Y65)</f>
        <v>4892491642.1283846</v>
      </c>
    </row>
    <row r="68" spans="1:25" s="115" customFormat="1" ht="17.100000000000001" customHeight="1" thickTop="1" x14ac:dyDescent="0.2">
      <c r="D68" s="114"/>
      <c r="E68" s="114"/>
      <c r="F68" s="114"/>
    </row>
  </sheetData>
  <mergeCells count="6">
    <mergeCell ref="G4:Y4"/>
    <mergeCell ref="G33:Y33"/>
    <mergeCell ref="M35:O35"/>
    <mergeCell ref="G41:Y41"/>
    <mergeCell ref="G12:Y12"/>
    <mergeCell ref="M6:O6"/>
  </mergeCells>
  <pageMargins left="0.8" right="0.45" top="0.48" bottom="0.3" header="0.5" footer="0.4"/>
  <pageSetup paperSize="9" scale="64" firstPageNumber="12" orientation="landscape" useFirstPageNumber="1" r:id="rId1"/>
  <headerFooter scaleWithDoc="0">
    <oddFooter>&amp;L&amp;"Times New Roman,Regular"&amp;9The accompanying notes form an integral part of the financial statements.
&amp;C&amp;"Times New Roman,Regular"&amp;11&amp;P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66CC"/>
  </sheetPr>
  <dimension ref="A1:Q55"/>
  <sheetViews>
    <sheetView showGridLines="0" view="pageBreakPreview" topLeftCell="A38" zoomScaleNormal="70" zoomScaleSheetLayoutView="100" workbookViewId="0">
      <selection activeCell="F62" sqref="F62"/>
    </sheetView>
  </sheetViews>
  <sheetFormatPr defaultColWidth="9.140625" defaultRowHeight="23.1" customHeight="1" x14ac:dyDescent="0.25"/>
  <cols>
    <col min="1" max="1" width="20.140625" style="20" customWidth="1"/>
    <col min="2" max="2" width="11.140625" style="20" customWidth="1"/>
    <col min="3" max="3" width="23.42578125" style="20" customWidth="1"/>
    <col min="4" max="4" width="6.140625" style="22" customWidth="1"/>
    <col min="5" max="5" width="1.140625" style="22" customWidth="1"/>
    <col min="6" max="6" width="14.140625" style="20" customWidth="1"/>
    <col min="7" max="7" width="1.140625" style="20" customWidth="1"/>
    <col min="8" max="8" width="15.7109375" style="20" bestFit="1" customWidth="1"/>
    <col min="9" max="9" width="1.140625" style="20" customWidth="1"/>
    <col min="10" max="10" width="14.140625" style="20" customWidth="1"/>
    <col min="11" max="11" width="1.140625" style="20" customWidth="1"/>
    <col min="12" max="12" width="15.5703125" style="20" bestFit="1" customWidth="1"/>
    <col min="13" max="13" width="1.140625" style="20" customWidth="1"/>
    <col min="14" max="14" width="13.5703125" style="20" customWidth="1"/>
    <col min="15" max="15" width="1.140625" style="20" customWidth="1"/>
    <col min="16" max="16" width="15.7109375" style="20" bestFit="1" customWidth="1"/>
    <col min="17" max="17" width="0.7109375" style="20" customWidth="1"/>
    <col min="18" max="16384" width="9.140625" style="20"/>
  </cols>
  <sheetData>
    <row r="1" spans="1:17" ht="21.95" customHeight="1" x14ac:dyDescent="0.3">
      <c r="A1" s="99" t="s">
        <v>63</v>
      </c>
      <c r="B1" s="91"/>
      <c r="C1" s="91"/>
      <c r="D1" s="100"/>
      <c r="E1" s="100"/>
      <c r="F1" s="9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7" ht="21.95" customHeight="1" x14ac:dyDescent="0.3">
      <c r="A2" s="18" t="s">
        <v>123</v>
      </c>
      <c r="B2" s="93"/>
      <c r="C2" s="93"/>
      <c r="D2" s="101"/>
      <c r="E2" s="101"/>
      <c r="F2" s="93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7" ht="9" customHeight="1" x14ac:dyDescent="0.25">
      <c r="A3" s="18"/>
      <c r="B3" s="93"/>
      <c r="C3" s="93"/>
      <c r="D3" s="101"/>
      <c r="E3" s="101"/>
      <c r="F3" s="101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17" ht="17.45" customHeight="1" x14ac:dyDescent="0.25">
      <c r="A4" s="51"/>
      <c r="B4" s="51"/>
      <c r="C4" s="51"/>
      <c r="F4" s="200" t="s">
        <v>1</v>
      </c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7" ht="17.45" customHeight="1" x14ac:dyDescent="0.25">
      <c r="A5" s="50"/>
      <c r="B5" s="50"/>
      <c r="C5" s="50"/>
      <c r="F5" s="184"/>
      <c r="G5" s="184"/>
      <c r="H5" s="184"/>
      <c r="I5" s="184"/>
      <c r="J5" s="206" t="s">
        <v>12</v>
      </c>
      <c r="K5" s="206"/>
      <c r="L5" s="206"/>
      <c r="M5" s="184"/>
      <c r="N5" s="184"/>
      <c r="O5" s="184"/>
      <c r="P5" s="185"/>
    </row>
    <row r="6" spans="1:17" ht="17.45" customHeight="1" x14ac:dyDescent="0.25">
      <c r="A6" s="130"/>
      <c r="B6" s="130"/>
      <c r="C6" s="130"/>
      <c r="F6" s="184"/>
      <c r="G6" s="184"/>
      <c r="H6" s="184"/>
      <c r="I6" s="184"/>
      <c r="J6" s="186"/>
      <c r="K6" s="186"/>
      <c r="L6" s="186"/>
      <c r="M6" s="184"/>
      <c r="N6" s="184"/>
      <c r="O6" s="184"/>
      <c r="P6" s="185"/>
    </row>
    <row r="7" spans="1:17" ht="17.45" customHeight="1" x14ac:dyDescent="0.25">
      <c r="A7" s="51"/>
      <c r="B7" s="51"/>
      <c r="C7" s="51"/>
      <c r="D7" s="138"/>
      <c r="E7" s="59"/>
      <c r="F7" s="186" t="s">
        <v>20</v>
      </c>
      <c r="G7" s="186"/>
      <c r="H7" s="186"/>
      <c r="I7" s="186"/>
      <c r="J7" s="186"/>
      <c r="K7" s="186"/>
      <c r="L7" s="186"/>
      <c r="M7" s="186"/>
      <c r="N7" s="186" t="s">
        <v>187</v>
      </c>
      <c r="O7" s="186"/>
      <c r="P7" s="186"/>
    </row>
    <row r="8" spans="1:17" ht="17.45" customHeight="1" x14ac:dyDescent="0.25">
      <c r="A8" s="51"/>
      <c r="B8" s="51"/>
      <c r="C8" s="51"/>
      <c r="D8" s="162"/>
      <c r="E8" s="59"/>
      <c r="F8" s="186" t="s">
        <v>67</v>
      </c>
      <c r="G8" s="186"/>
      <c r="H8" s="186" t="s">
        <v>28</v>
      </c>
      <c r="I8" s="186"/>
      <c r="J8" s="186" t="s">
        <v>68</v>
      </c>
      <c r="K8" s="186"/>
      <c r="L8" s="186"/>
      <c r="M8" s="186"/>
      <c r="N8" s="186" t="s">
        <v>23</v>
      </c>
      <c r="O8" s="186"/>
      <c r="P8" s="187" t="s">
        <v>19</v>
      </c>
    </row>
    <row r="9" spans="1:17" ht="17.45" customHeight="1" x14ac:dyDescent="0.25">
      <c r="A9" s="51"/>
      <c r="B9" s="51"/>
      <c r="C9" s="51"/>
      <c r="D9" s="163" t="s">
        <v>2</v>
      </c>
      <c r="E9" s="59"/>
      <c r="F9" s="186" t="s">
        <v>21</v>
      </c>
      <c r="G9" s="186"/>
      <c r="H9" s="186" t="s">
        <v>27</v>
      </c>
      <c r="I9" s="186"/>
      <c r="J9" s="186" t="s">
        <v>69</v>
      </c>
      <c r="K9" s="186"/>
      <c r="L9" s="186" t="s">
        <v>22</v>
      </c>
      <c r="M9" s="186"/>
      <c r="N9" s="186" t="s">
        <v>188</v>
      </c>
      <c r="O9" s="186"/>
      <c r="P9" s="187" t="s">
        <v>23</v>
      </c>
    </row>
    <row r="10" spans="1:17" ht="17.45" customHeight="1" x14ac:dyDescent="0.25">
      <c r="A10" s="11"/>
      <c r="B10" s="51"/>
      <c r="C10" s="51"/>
      <c r="D10" s="138"/>
      <c r="E10" s="59"/>
      <c r="F10" s="205" t="s">
        <v>101</v>
      </c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17" ht="17.45" customHeight="1" x14ac:dyDescent="0.25">
      <c r="A11" s="11" t="s">
        <v>128</v>
      </c>
      <c r="B11" s="173"/>
      <c r="C11" s="173"/>
      <c r="D11" s="138"/>
      <c r="E11" s="124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</row>
    <row r="12" spans="1:17" ht="17.45" customHeight="1" x14ac:dyDescent="0.25">
      <c r="A12" s="11" t="s">
        <v>217</v>
      </c>
      <c r="D12" s="138"/>
      <c r="E12" s="59"/>
      <c r="F12" s="14">
        <v>317887700</v>
      </c>
      <c r="G12" s="14"/>
      <c r="H12" s="14">
        <v>4399859862</v>
      </c>
      <c r="I12" s="14"/>
      <c r="J12" s="14">
        <v>31800000</v>
      </c>
      <c r="K12" s="14"/>
      <c r="L12" s="14">
        <v>163092617</v>
      </c>
      <c r="M12" s="14"/>
      <c r="N12" s="31">
        <v>0</v>
      </c>
      <c r="O12" s="14"/>
      <c r="P12" s="14">
        <f>SUM(F12:N12)</f>
        <v>4912640179</v>
      </c>
    </row>
    <row r="13" spans="1:17" ht="9" customHeight="1" x14ac:dyDescent="0.25">
      <c r="A13" s="11"/>
      <c r="D13" s="138"/>
      <c r="E13" s="59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7" ht="17.45" customHeight="1" x14ac:dyDescent="0.25">
      <c r="A14" s="9" t="s">
        <v>112</v>
      </c>
      <c r="D14" s="138"/>
      <c r="E14" s="124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7" ht="17.45" customHeight="1" x14ac:dyDescent="0.25">
      <c r="A15" s="3" t="s">
        <v>200</v>
      </c>
      <c r="D15" s="138"/>
      <c r="E15" s="5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1:17" ht="17.45" customHeight="1" x14ac:dyDescent="0.25">
      <c r="A16" s="7" t="s">
        <v>193</v>
      </c>
      <c r="D16" s="117">
        <v>26</v>
      </c>
      <c r="E16" s="138"/>
      <c r="F16" s="47">
        <v>0</v>
      </c>
      <c r="G16" s="142"/>
      <c r="H16" s="47">
        <v>0</v>
      </c>
      <c r="I16" s="31"/>
      <c r="J16" s="40">
        <v>0</v>
      </c>
      <c r="K16" s="31"/>
      <c r="L16" s="47">
        <v>-158943450</v>
      </c>
      <c r="M16" s="142"/>
      <c r="N16" s="40">
        <v>0</v>
      </c>
      <c r="O16" s="31"/>
      <c r="P16" s="40">
        <f t="shared" ref="P16:P19" si="0">SUM(F16:N16)</f>
        <v>-158943450</v>
      </c>
    </row>
    <row r="17" spans="1:17" ht="17.45" hidden="1" customHeight="1" x14ac:dyDescent="0.25">
      <c r="A17" s="3" t="s">
        <v>87</v>
      </c>
      <c r="B17" s="10"/>
      <c r="C17" s="10"/>
      <c r="D17" s="27"/>
      <c r="E17" s="59"/>
      <c r="F17" s="146"/>
      <c r="G17" s="147"/>
      <c r="H17" s="146"/>
      <c r="I17" s="147"/>
      <c r="J17" s="148"/>
      <c r="K17" s="147"/>
      <c r="L17" s="146"/>
      <c r="M17" s="147"/>
      <c r="N17" s="146"/>
      <c r="O17" s="145"/>
      <c r="P17" s="148"/>
    </row>
    <row r="18" spans="1:17" ht="9" customHeight="1" x14ac:dyDescent="0.25">
      <c r="A18" s="19"/>
      <c r="D18" s="138"/>
      <c r="E18" s="59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2"/>
    </row>
    <row r="19" spans="1:17" ht="17.45" customHeight="1" x14ac:dyDescent="0.25">
      <c r="A19" s="9" t="s">
        <v>113</v>
      </c>
      <c r="D19" s="27"/>
      <c r="E19" s="59"/>
      <c r="F19" s="108">
        <f>SUM(F16:F16)</f>
        <v>0</v>
      </c>
      <c r="G19" s="144"/>
      <c r="H19" s="108">
        <f>SUM(H16:H16)</f>
        <v>0</v>
      </c>
      <c r="I19" s="144"/>
      <c r="J19" s="108">
        <f>SUM(J16:J16)</f>
        <v>0</v>
      </c>
      <c r="K19" s="144"/>
      <c r="L19" s="108">
        <f>SUM(L16:L16)</f>
        <v>-158943450</v>
      </c>
      <c r="M19" s="144"/>
      <c r="N19" s="108">
        <f>SUM(N16:N16)</f>
        <v>0</v>
      </c>
      <c r="O19" s="144"/>
      <c r="P19" s="108">
        <f t="shared" si="0"/>
        <v>-158943450</v>
      </c>
    </row>
    <row r="20" spans="1:17" ht="9" customHeight="1" x14ac:dyDescent="0.25">
      <c r="A20" s="11"/>
      <c r="D20" s="138"/>
      <c r="E20" s="59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1:17" ht="17.45" customHeight="1" x14ac:dyDescent="0.25">
      <c r="A21" s="4" t="s">
        <v>115</v>
      </c>
      <c r="D21" s="138"/>
      <c r="E21" s="59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2"/>
    </row>
    <row r="22" spans="1:17" ht="17.45" customHeight="1" x14ac:dyDescent="0.25">
      <c r="A22" s="5" t="s">
        <v>85</v>
      </c>
      <c r="D22" s="138"/>
      <c r="E22" s="59"/>
      <c r="F22" s="141">
        <v>0</v>
      </c>
      <c r="G22" s="142"/>
      <c r="H22" s="141" t="s">
        <v>80</v>
      </c>
      <c r="I22" s="142"/>
      <c r="J22" s="141" t="s">
        <v>80</v>
      </c>
      <c r="K22" s="142"/>
      <c r="L22" s="141">
        <f>'PL-10-11'!K38</f>
        <v>48464854</v>
      </c>
      <c r="M22" s="31"/>
      <c r="N22" s="31">
        <v>0</v>
      </c>
      <c r="O22" s="73"/>
      <c r="P22" s="31">
        <v>48464854</v>
      </c>
    </row>
    <row r="23" spans="1:17" ht="17.45" customHeight="1" x14ac:dyDescent="0.25">
      <c r="A23" s="5" t="s">
        <v>86</v>
      </c>
      <c r="D23" s="138"/>
      <c r="E23" s="138"/>
      <c r="F23" s="47">
        <v>0</v>
      </c>
      <c r="G23" s="142"/>
      <c r="H23" s="47">
        <v>0</v>
      </c>
      <c r="I23" s="142"/>
      <c r="J23" s="47">
        <v>0</v>
      </c>
      <c r="K23" s="142"/>
      <c r="L23" s="47">
        <f>'PL-10-11'!K67</f>
        <v>3497385</v>
      </c>
      <c r="M23" s="31"/>
      <c r="N23" s="31">
        <v>0</v>
      </c>
      <c r="O23" s="73"/>
      <c r="P23" s="31">
        <v>3497385</v>
      </c>
    </row>
    <row r="24" spans="1:17" ht="17.45" customHeight="1" x14ac:dyDescent="0.25">
      <c r="A24" s="4" t="s">
        <v>116</v>
      </c>
      <c r="B24" s="4"/>
      <c r="C24" s="4"/>
      <c r="D24" s="138"/>
      <c r="E24" s="59"/>
      <c r="F24" s="146">
        <f>SUM(F22:F23)</f>
        <v>0</v>
      </c>
      <c r="G24" s="145"/>
      <c r="H24" s="146">
        <f>SUM(H22:H23)</f>
        <v>0</v>
      </c>
      <c r="I24" s="145"/>
      <c r="J24" s="146">
        <f>SUM(J22:J23)</f>
        <v>0</v>
      </c>
      <c r="K24" s="145"/>
      <c r="L24" s="146">
        <f>SUM(L22:L23)</f>
        <v>51962239</v>
      </c>
      <c r="M24" s="145"/>
      <c r="N24" s="146">
        <f>SUM(N22:N23)</f>
        <v>0</v>
      </c>
      <c r="O24" s="145">
        <v>0</v>
      </c>
      <c r="P24" s="146">
        <f>SUM(P22:P23)</f>
        <v>51962239</v>
      </c>
    </row>
    <row r="25" spans="1:17" ht="9" customHeight="1" x14ac:dyDescent="0.25">
      <c r="A25" s="4"/>
      <c r="D25" s="27"/>
      <c r="E25" s="24"/>
      <c r="F25" s="149"/>
      <c r="G25" s="149"/>
      <c r="H25" s="149"/>
      <c r="I25" s="149"/>
      <c r="J25" s="149"/>
      <c r="K25" s="149"/>
      <c r="L25" s="149"/>
      <c r="M25" s="32"/>
      <c r="N25" s="32"/>
      <c r="O25" s="31"/>
      <c r="P25" s="32"/>
    </row>
    <row r="26" spans="1:17" ht="17.45" customHeight="1" thickBot="1" x14ac:dyDescent="0.3">
      <c r="A26" s="9" t="s">
        <v>131</v>
      </c>
      <c r="D26" s="138"/>
      <c r="E26" s="24"/>
      <c r="F26" s="150">
        <f>SUM(F12,F19,F24)</f>
        <v>317887700</v>
      </c>
      <c r="G26" s="145"/>
      <c r="H26" s="150">
        <f>SUM(H12,H19,H24)</f>
        <v>4399859862</v>
      </c>
      <c r="I26" s="145"/>
      <c r="J26" s="150">
        <f>SUM(J12,J19,J24)</f>
        <v>31800000</v>
      </c>
      <c r="K26" s="145"/>
      <c r="L26" s="150">
        <f>SUM(L12,L19,L24)</f>
        <v>56111406</v>
      </c>
      <c r="M26" s="145"/>
      <c r="N26" s="150">
        <f>SUM(N12,N19,N24)</f>
        <v>0</v>
      </c>
      <c r="O26" s="145"/>
      <c r="P26" s="150">
        <f>SUM(F26:N26)</f>
        <v>4805658968</v>
      </c>
    </row>
    <row r="27" spans="1:17" ht="17.45" customHeight="1" thickTop="1" x14ac:dyDescent="0.25"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7" ht="17.45" customHeight="1" x14ac:dyDescent="0.3">
      <c r="A28" s="99" t="s">
        <v>63</v>
      </c>
      <c r="B28" s="91"/>
      <c r="C28" s="91"/>
      <c r="D28" s="100"/>
      <c r="E28" s="100"/>
      <c r="F28" s="9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17" ht="17.45" customHeight="1" x14ac:dyDescent="0.3">
      <c r="A29" s="18" t="s">
        <v>123</v>
      </c>
      <c r="B29" s="93"/>
      <c r="C29" s="93"/>
      <c r="D29" s="101"/>
      <c r="E29" s="101"/>
      <c r="F29" s="93"/>
      <c r="G29" s="91"/>
      <c r="H29" s="91"/>
      <c r="I29" s="91"/>
      <c r="J29" s="91"/>
      <c r="K29" s="91"/>
      <c r="L29" s="91"/>
      <c r="M29" s="91"/>
      <c r="N29" s="91"/>
      <c r="O29" s="91"/>
      <c r="P29" s="91"/>
    </row>
    <row r="30" spans="1:17" ht="17.45" customHeight="1" x14ac:dyDescent="0.25">
      <c r="A30" s="18"/>
      <c r="B30" s="93"/>
      <c r="C30" s="93"/>
      <c r="D30" s="101"/>
      <c r="E30" s="101"/>
      <c r="F30" s="101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</row>
    <row r="31" spans="1:17" ht="17.45" customHeight="1" x14ac:dyDescent="0.25">
      <c r="A31" s="158"/>
      <c r="B31" s="158"/>
      <c r="C31" s="158"/>
      <c r="F31" s="200" t="s">
        <v>1</v>
      </c>
      <c r="G31" s="200"/>
      <c r="H31" s="200"/>
      <c r="I31" s="200"/>
      <c r="J31" s="200"/>
      <c r="K31" s="200"/>
      <c r="L31" s="200"/>
      <c r="M31" s="200"/>
      <c r="N31" s="200"/>
      <c r="O31" s="200"/>
      <c r="P31" s="200"/>
    </row>
    <row r="32" spans="1:17" ht="17.45" customHeight="1" x14ac:dyDescent="0.25">
      <c r="A32" s="157"/>
      <c r="B32" s="157"/>
      <c r="C32" s="157"/>
      <c r="F32" s="184"/>
      <c r="G32" s="184"/>
      <c r="H32" s="184"/>
      <c r="I32" s="184"/>
      <c r="J32" s="206" t="s">
        <v>231</v>
      </c>
      <c r="K32" s="206"/>
      <c r="L32" s="206"/>
      <c r="M32" s="184"/>
      <c r="N32" s="184"/>
      <c r="O32" s="184"/>
      <c r="P32" s="185"/>
    </row>
    <row r="33" spans="1:16" ht="17.45" customHeight="1" x14ac:dyDescent="0.25">
      <c r="A33" s="157"/>
      <c r="B33" s="157"/>
      <c r="C33" s="157"/>
      <c r="F33" s="184"/>
      <c r="G33" s="184"/>
      <c r="H33" s="184"/>
      <c r="I33" s="184"/>
      <c r="J33" s="186"/>
      <c r="K33" s="186"/>
      <c r="L33" s="186"/>
      <c r="M33" s="184"/>
      <c r="N33" s="184"/>
      <c r="O33" s="184"/>
      <c r="P33" s="185"/>
    </row>
    <row r="34" spans="1:16" ht="17.45" customHeight="1" x14ac:dyDescent="0.25">
      <c r="A34" s="158"/>
      <c r="B34" s="158"/>
      <c r="C34" s="158"/>
      <c r="D34" s="138"/>
      <c r="E34" s="138"/>
      <c r="F34" s="186" t="s">
        <v>20</v>
      </c>
      <c r="G34" s="186"/>
      <c r="H34" s="186"/>
      <c r="I34" s="186"/>
      <c r="J34" s="186"/>
      <c r="K34" s="186"/>
      <c r="L34" s="186"/>
      <c r="M34" s="186"/>
      <c r="N34" s="186" t="s">
        <v>187</v>
      </c>
      <c r="O34" s="186"/>
      <c r="P34" s="186"/>
    </row>
    <row r="35" spans="1:16" ht="17.45" customHeight="1" x14ac:dyDescent="0.25">
      <c r="A35" s="158"/>
      <c r="B35" s="158"/>
      <c r="C35" s="158"/>
      <c r="D35" s="162"/>
      <c r="E35" s="138"/>
      <c r="F35" s="186" t="s">
        <v>67</v>
      </c>
      <c r="G35" s="186"/>
      <c r="H35" s="186" t="s">
        <v>28</v>
      </c>
      <c r="I35" s="186"/>
      <c r="J35" s="186" t="s">
        <v>68</v>
      </c>
      <c r="K35" s="186"/>
      <c r="M35" s="186"/>
      <c r="N35" s="186" t="s">
        <v>23</v>
      </c>
      <c r="O35" s="186"/>
      <c r="P35" s="187" t="s">
        <v>19</v>
      </c>
    </row>
    <row r="36" spans="1:16" ht="17.45" customHeight="1" x14ac:dyDescent="0.25">
      <c r="A36" s="158"/>
      <c r="B36" s="158"/>
      <c r="C36" s="158"/>
      <c r="D36" s="163" t="s">
        <v>2</v>
      </c>
      <c r="E36" s="138"/>
      <c r="F36" s="186" t="s">
        <v>21</v>
      </c>
      <c r="G36" s="186"/>
      <c r="H36" s="186" t="s">
        <v>27</v>
      </c>
      <c r="I36" s="186"/>
      <c r="J36" s="186" t="s">
        <v>69</v>
      </c>
      <c r="K36" s="186"/>
      <c r="L36" s="186" t="s">
        <v>22</v>
      </c>
      <c r="M36" s="186"/>
      <c r="N36" s="186" t="s">
        <v>188</v>
      </c>
      <c r="O36" s="186"/>
      <c r="P36" s="187" t="s">
        <v>23</v>
      </c>
    </row>
    <row r="37" spans="1:16" ht="17.45" customHeight="1" x14ac:dyDescent="0.25">
      <c r="A37" s="11"/>
      <c r="B37" s="158"/>
      <c r="C37" s="158"/>
      <c r="D37" s="138"/>
      <c r="E37" s="138"/>
      <c r="F37" s="205" t="s">
        <v>101</v>
      </c>
      <c r="G37" s="205"/>
      <c r="H37" s="205"/>
      <c r="I37" s="205"/>
      <c r="J37" s="205"/>
      <c r="K37" s="205"/>
      <c r="L37" s="205"/>
      <c r="M37" s="205"/>
      <c r="N37" s="205"/>
      <c r="O37" s="205"/>
      <c r="P37" s="205"/>
    </row>
    <row r="38" spans="1:16" ht="17.45" customHeight="1" x14ac:dyDescent="0.25">
      <c r="A38" s="11" t="s">
        <v>157</v>
      </c>
      <c r="B38" s="158"/>
      <c r="C38" s="158"/>
      <c r="D38" s="138"/>
      <c r="E38" s="138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</row>
    <row r="39" spans="1:16" ht="17.45" customHeight="1" x14ac:dyDescent="0.25">
      <c r="A39" s="11" t="s">
        <v>158</v>
      </c>
      <c r="D39" s="138"/>
      <c r="E39" s="138"/>
      <c r="F39" s="14">
        <f>F26</f>
        <v>317887700</v>
      </c>
      <c r="G39" s="14"/>
      <c r="H39" s="14">
        <f>H26</f>
        <v>4399859862</v>
      </c>
      <c r="I39" s="14"/>
      <c r="J39" s="14">
        <f>J26</f>
        <v>31800000</v>
      </c>
      <c r="K39" s="14"/>
      <c r="L39" s="14">
        <f>L26</f>
        <v>56111406</v>
      </c>
      <c r="M39" s="14"/>
      <c r="N39" s="14">
        <f>N26</f>
        <v>0</v>
      </c>
      <c r="O39" s="14"/>
      <c r="P39" s="14">
        <f>SUM(F39:N39)</f>
        <v>4805658968</v>
      </c>
    </row>
    <row r="40" spans="1:16" ht="9" customHeight="1" x14ac:dyDescent="0.25">
      <c r="A40" s="11"/>
      <c r="D40" s="138"/>
      <c r="E40" s="138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</row>
    <row r="41" spans="1:16" ht="17.45" customHeight="1" x14ac:dyDescent="0.25">
      <c r="A41" s="9" t="s">
        <v>112</v>
      </c>
      <c r="D41" s="138"/>
      <c r="E41" s="138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spans="1:16" ht="17.45" customHeight="1" x14ac:dyDescent="0.25">
      <c r="A42" s="3" t="s">
        <v>200</v>
      </c>
      <c r="D42" s="138"/>
      <c r="E42" s="138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7.45" customHeight="1" x14ac:dyDescent="0.25">
      <c r="A43" s="7" t="s">
        <v>193</v>
      </c>
      <c r="D43" s="117">
        <v>26</v>
      </c>
      <c r="E43" s="138"/>
      <c r="F43" s="47">
        <v>0</v>
      </c>
      <c r="G43" s="142"/>
      <c r="H43" s="47">
        <v>0</v>
      </c>
      <c r="I43" s="31"/>
      <c r="J43" s="40">
        <v>0</v>
      </c>
      <c r="K43" s="31"/>
      <c r="L43" s="47">
        <f>'SH-12-13'!O49</f>
        <v>-153538435</v>
      </c>
      <c r="M43" s="142"/>
      <c r="N43" s="47">
        <v>0</v>
      </c>
      <c r="O43" s="31"/>
      <c r="P43" s="40">
        <f>SUM(F43:N43)</f>
        <v>-153538435</v>
      </c>
    </row>
    <row r="44" spans="1:16" ht="8.4499999999999993" customHeight="1" x14ac:dyDescent="0.25">
      <c r="A44" s="7"/>
      <c r="D44" s="117"/>
      <c r="E44" s="138"/>
      <c r="F44" s="141"/>
      <c r="G44" s="142"/>
      <c r="H44" s="141"/>
      <c r="I44" s="31"/>
      <c r="J44" s="31"/>
      <c r="K44" s="31"/>
      <c r="L44" s="141"/>
      <c r="M44" s="142"/>
      <c r="N44" s="141"/>
      <c r="O44" s="31"/>
      <c r="P44" s="31"/>
    </row>
    <row r="45" spans="1:16" ht="17.45" customHeight="1" x14ac:dyDescent="0.25">
      <c r="A45" s="9" t="s">
        <v>113</v>
      </c>
      <c r="D45" s="27"/>
      <c r="E45" s="138"/>
      <c r="F45" s="108">
        <f>SUM(F43:F43)</f>
        <v>0</v>
      </c>
      <c r="G45" s="144"/>
      <c r="H45" s="108">
        <f>SUM(H43:H43)</f>
        <v>0</v>
      </c>
      <c r="I45" s="144"/>
      <c r="J45" s="108">
        <f>SUM(J43:J43)</f>
        <v>0</v>
      </c>
      <c r="K45" s="144"/>
      <c r="L45" s="108">
        <f>SUM(L43:L43)</f>
        <v>-153538435</v>
      </c>
      <c r="M45" s="144"/>
      <c r="N45" s="108">
        <f>SUM(N43:N43)</f>
        <v>0</v>
      </c>
      <c r="O45" s="144"/>
      <c r="P45" s="108">
        <f>SUM(P43:P43)</f>
        <v>-153538435</v>
      </c>
    </row>
    <row r="46" spans="1:16" ht="8.4499999999999993" customHeight="1" x14ac:dyDescent="0.25">
      <c r="A46" s="11"/>
      <c r="D46" s="138"/>
      <c r="E46" s="138"/>
      <c r="F46" s="14"/>
      <c r="G46" s="14"/>
      <c r="H46" s="14"/>
      <c r="I46" s="14"/>
      <c r="J46" s="14"/>
      <c r="K46" s="14"/>
      <c r="L46" s="14"/>
      <c r="M46" s="31"/>
      <c r="N46" s="31"/>
      <c r="O46" s="31"/>
      <c r="P46" s="31"/>
    </row>
    <row r="47" spans="1:16" ht="17.100000000000001" customHeight="1" x14ac:dyDescent="0.25">
      <c r="A47" s="11" t="s">
        <v>174</v>
      </c>
      <c r="D47" s="117">
        <v>6</v>
      </c>
      <c r="E47" s="138"/>
      <c r="F47" s="94">
        <v>0</v>
      </c>
      <c r="G47" s="14"/>
      <c r="H47" s="94">
        <v>0</v>
      </c>
      <c r="I47" s="14"/>
      <c r="J47" s="94">
        <v>0</v>
      </c>
      <c r="K47" s="14"/>
      <c r="L47" s="94">
        <v>0</v>
      </c>
      <c r="M47" s="31"/>
      <c r="N47" s="94">
        <v>-35918743</v>
      </c>
      <c r="O47" s="31"/>
      <c r="P47" s="94">
        <f>SUM(F47:N47)</f>
        <v>-35918743</v>
      </c>
    </row>
    <row r="48" spans="1:16" ht="15" customHeight="1" x14ac:dyDescent="0.25">
      <c r="A48" s="11"/>
      <c r="D48" s="138"/>
      <c r="E48" s="138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7.45" customHeight="1" x14ac:dyDescent="0.25">
      <c r="A49" s="4" t="s">
        <v>115</v>
      </c>
      <c r="D49" s="138"/>
      <c r="E49" s="138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2"/>
    </row>
    <row r="50" spans="1:16" ht="17.45" customHeight="1" x14ac:dyDescent="0.25">
      <c r="A50" s="5" t="s">
        <v>85</v>
      </c>
      <c r="D50" s="138"/>
      <c r="E50" s="138"/>
      <c r="F50" s="141">
        <v>0</v>
      </c>
      <c r="G50" s="142"/>
      <c r="H50" s="141">
        <v>0</v>
      </c>
      <c r="I50" s="142"/>
      <c r="J50" s="141">
        <v>0</v>
      </c>
      <c r="K50" s="142"/>
      <c r="L50" s="141">
        <f>'PL-10-11'!I74</f>
        <v>352004592.32999998</v>
      </c>
      <c r="M50" s="31"/>
      <c r="N50" s="31">
        <v>0</v>
      </c>
      <c r="O50" s="73"/>
      <c r="P50" s="31">
        <f>SUM(F50:N50)</f>
        <v>352004592.32999998</v>
      </c>
    </row>
    <row r="51" spans="1:16" ht="17.45" customHeight="1" x14ac:dyDescent="0.25">
      <c r="A51" s="5" t="s">
        <v>149</v>
      </c>
      <c r="D51" s="138"/>
      <c r="E51" s="138"/>
      <c r="F51" s="47">
        <v>0</v>
      </c>
      <c r="G51" s="142"/>
      <c r="H51" s="47">
        <v>0</v>
      </c>
      <c r="I51" s="142"/>
      <c r="J51" s="47">
        <v>0</v>
      </c>
      <c r="K51" s="142"/>
      <c r="L51" s="47">
        <f>'PL-10-11'!I67</f>
        <v>-243158</v>
      </c>
      <c r="M51" s="31"/>
      <c r="N51" s="31">
        <v>0</v>
      </c>
      <c r="O51" s="73"/>
      <c r="P51" s="31">
        <f>SUM(F51:N51)</f>
        <v>-243158</v>
      </c>
    </row>
    <row r="52" spans="1:16" ht="17.45" customHeight="1" x14ac:dyDescent="0.25">
      <c r="A52" s="4" t="s">
        <v>116</v>
      </c>
      <c r="B52" s="4"/>
      <c r="C52" s="4"/>
      <c r="D52" s="138"/>
      <c r="E52" s="138"/>
      <c r="F52" s="146">
        <f>SUM(F50:F51)</f>
        <v>0</v>
      </c>
      <c r="G52" s="145"/>
      <c r="H52" s="146">
        <f>SUM(H50:H51)</f>
        <v>0</v>
      </c>
      <c r="I52" s="145"/>
      <c r="J52" s="146">
        <f>SUM(J50:J51)</f>
        <v>0</v>
      </c>
      <c r="K52" s="145"/>
      <c r="L52" s="146">
        <f>SUM(L50:L51)</f>
        <v>351761434.32999998</v>
      </c>
      <c r="M52" s="145"/>
      <c r="N52" s="148">
        <f>SUM(N50:N51)</f>
        <v>0</v>
      </c>
      <c r="O52" s="145">
        <f>SUM(O50)</f>
        <v>0</v>
      </c>
      <c r="P52" s="148">
        <f>SUM(F52:N52)</f>
        <v>351761434.32999998</v>
      </c>
    </row>
    <row r="53" spans="1:16" ht="9" customHeight="1" x14ac:dyDescent="0.25">
      <c r="A53" s="7"/>
      <c r="D53" s="27"/>
      <c r="E53" s="138"/>
      <c r="F53" s="149"/>
      <c r="G53" s="149"/>
      <c r="H53" s="149"/>
      <c r="I53" s="149"/>
      <c r="J53" s="149"/>
      <c r="K53" s="149"/>
      <c r="L53" s="149"/>
      <c r="M53" s="32"/>
      <c r="N53" s="32"/>
      <c r="O53" s="31"/>
      <c r="P53" s="32"/>
    </row>
    <row r="54" spans="1:16" ht="17.45" customHeight="1" thickBot="1" x14ac:dyDescent="0.3">
      <c r="A54" s="9" t="s">
        <v>159</v>
      </c>
      <c r="D54" s="138"/>
      <c r="E54" s="138"/>
      <c r="F54" s="150">
        <f>SUM(F39,F45,F47,F52)</f>
        <v>317887700</v>
      </c>
      <c r="G54" s="145"/>
      <c r="H54" s="150">
        <f>SUM(H39,H45,H47,H52)</f>
        <v>4399859862</v>
      </c>
      <c r="I54" s="145"/>
      <c r="J54" s="150">
        <f>SUM(J39,J45,J47,J52)</f>
        <v>31800000</v>
      </c>
      <c r="K54" s="145"/>
      <c r="L54" s="150">
        <f>SUM(L39,L45,L47,L52)</f>
        <v>254334405.32999998</v>
      </c>
      <c r="M54" s="145"/>
      <c r="N54" s="150">
        <f>SUM(N39,N45,N47,N52)</f>
        <v>-35918743</v>
      </c>
      <c r="O54" s="145"/>
      <c r="P54" s="150">
        <f>SUM(F54:N54)</f>
        <v>4967963224.3299999</v>
      </c>
    </row>
    <row r="55" spans="1:16" ht="17.45" customHeight="1" thickTop="1" x14ac:dyDescent="0.25"/>
  </sheetData>
  <mergeCells count="6">
    <mergeCell ref="F4:P4"/>
    <mergeCell ref="F31:P31"/>
    <mergeCell ref="F37:P37"/>
    <mergeCell ref="F10:P10"/>
    <mergeCell ref="J5:L5"/>
    <mergeCell ref="J32:L32"/>
  </mergeCells>
  <pageMargins left="0.8" right="0.45" top="0.48" bottom="0.4" header="0.5" footer="0.4"/>
  <pageSetup paperSize="9" scale="85" firstPageNumber="14" fitToHeight="2" orientation="landscape" useFirstPageNumber="1" r:id="rId1"/>
  <headerFooter scaleWithDoc="0">
    <oddFooter>&amp;L&amp;"Times New Roman,Regular"&amp;11The accompanying notes form an integral part of the financial statements.
&amp;C&amp;"Times New Roman,Regular"&amp;11&amp;P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66CC"/>
  </sheetPr>
  <dimension ref="A1:I97"/>
  <sheetViews>
    <sheetView showGridLines="0" tabSelected="1" view="pageBreakPreview" topLeftCell="A84" zoomScaleNormal="85" zoomScaleSheetLayoutView="100" workbookViewId="0">
      <selection activeCell="A100" sqref="A100"/>
    </sheetView>
  </sheetViews>
  <sheetFormatPr defaultColWidth="10.7109375" defaultRowHeight="20.100000000000001" customHeight="1" x14ac:dyDescent="0.25"/>
  <cols>
    <col min="1" max="1" width="55" style="19" customWidth="1"/>
    <col min="2" max="2" width="10.7109375" style="164" bestFit="1" customWidth="1"/>
    <col min="3" max="3" width="14.85546875" style="20" customWidth="1"/>
    <col min="4" max="4" width="1.42578125" style="20" customWidth="1"/>
    <col min="5" max="5" width="15.7109375" style="20" bestFit="1" customWidth="1"/>
    <col min="6" max="6" width="1.42578125" style="20" customWidth="1"/>
    <col min="7" max="7" width="14.85546875" style="20" customWidth="1"/>
    <col min="8" max="8" width="1.42578125" style="20" customWidth="1"/>
    <col min="9" max="9" width="14.7109375" style="20" bestFit="1" customWidth="1"/>
    <col min="10" max="16384" width="10.7109375" style="20"/>
  </cols>
  <sheetData>
    <row r="1" spans="1:9" s="17" customFormat="1" ht="20.100000000000001" customHeight="1" x14ac:dyDescent="0.3">
      <c r="A1" s="99" t="s">
        <v>63</v>
      </c>
      <c r="B1" s="9"/>
      <c r="C1" s="16"/>
      <c r="D1" s="16"/>
      <c r="E1" s="16"/>
      <c r="F1" s="16"/>
      <c r="G1" s="16"/>
      <c r="H1" s="16"/>
      <c r="I1" s="16"/>
    </row>
    <row r="2" spans="1:9" s="17" customFormat="1" ht="20.100000000000001" customHeight="1" x14ac:dyDescent="0.25">
      <c r="A2" s="18" t="s">
        <v>117</v>
      </c>
      <c r="B2" s="9"/>
      <c r="C2" s="16"/>
      <c r="D2" s="16"/>
      <c r="E2" s="16"/>
      <c r="F2" s="16"/>
      <c r="G2" s="16"/>
      <c r="H2" s="16"/>
      <c r="I2" s="16"/>
    </row>
    <row r="3" spans="1:9" s="17" customFormat="1" ht="20.100000000000001" customHeight="1" x14ac:dyDescent="0.25">
      <c r="A3" s="9"/>
      <c r="B3" s="9"/>
      <c r="C3" s="16"/>
      <c r="D3" s="16"/>
      <c r="E3" s="16"/>
      <c r="F3" s="16"/>
      <c r="G3" s="16"/>
      <c r="H3" s="16"/>
      <c r="I3" s="16"/>
    </row>
    <row r="4" spans="1:9" s="17" customFormat="1" ht="20.100000000000001" customHeight="1" x14ac:dyDescent="0.25">
      <c r="A4" s="97"/>
      <c r="B4" s="97"/>
      <c r="C4" s="197" t="s">
        <v>58</v>
      </c>
      <c r="D4" s="197"/>
      <c r="E4" s="197"/>
      <c r="F4" s="16"/>
      <c r="G4" s="197" t="s">
        <v>60</v>
      </c>
      <c r="H4" s="198"/>
      <c r="I4" s="197"/>
    </row>
    <row r="5" spans="1:9" s="17" customFormat="1" ht="20.100000000000001" customHeight="1" x14ac:dyDescent="0.25">
      <c r="A5" s="21"/>
      <c r="B5" s="21"/>
      <c r="C5" s="200" t="s">
        <v>59</v>
      </c>
      <c r="D5" s="200"/>
      <c r="E5" s="200"/>
      <c r="F5" s="23"/>
      <c r="G5" s="200" t="s">
        <v>59</v>
      </c>
      <c r="H5" s="200"/>
      <c r="I5" s="200"/>
    </row>
    <row r="6" spans="1:9" ht="20.100000000000001" customHeight="1" x14ac:dyDescent="0.25">
      <c r="A6" s="21"/>
      <c r="B6" s="21"/>
      <c r="C6" s="207" t="s">
        <v>104</v>
      </c>
      <c r="D6" s="208"/>
      <c r="E6" s="208"/>
      <c r="F6" s="137"/>
      <c r="G6" s="207" t="s">
        <v>104</v>
      </c>
      <c r="H6" s="208"/>
      <c r="I6" s="208"/>
    </row>
    <row r="7" spans="1:9" ht="20.100000000000001" customHeight="1" x14ac:dyDescent="0.25">
      <c r="A7" s="60"/>
      <c r="B7" s="60" t="s">
        <v>2</v>
      </c>
      <c r="C7" s="61">
        <v>2020</v>
      </c>
      <c r="D7" s="62"/>
      <c r="E7" s="61">
        <v>2019</v>
      </c>
      <c r="F7" s="62"/>
      <c r="G7" s="61">
        <v>2020</v>
      </c>
      <c r="H7" s="62"/>
      <c r="I7" s="61">
        <v>2019</v>
      </c>
    </row>
    <row r="8" spans="1:9" ht="20.100000000000001" customHeight="1" x14ac:dyDescent="0.25">
      <c r="A8" s="61"/>
      <c r="B8" s="61"/>
      <c r="C8" s="199" t="s">
        <v>101</v>
      </c>
      <c r="D8" s="199"/>
      <c r="E8" s="199"/>
      <c r="F8" s="199"/>
      <c r="G8" s="199"/>
      <c r="H8" s="199"/>
      <c r="I8" s="199"/>
    </row>
    <row r="9" spans="1:9" s="10" customFormat="1" ht="20.100000000000001" customHeight="1" x14ac:dyDescent="0.25">
      <c r="A9" s="52" t="s">
        <v>16</v>
      </c>
      <c r="B9" s="52"/>
      <c r="C9" s="179"/>
      <c r="D9" s="179"/>
      <c r="E9" s="179"/>
      <c r="G9" s="179"/>
      <c r="H9" s="179"/>
      <c r="I9" s="179"/>
    </row>
    <row r="10" spans="1:9" ht="20.100000000000001" customHeight="1" x14ac:dyDescent="0.25">
      <c r="A10" s="19" t="s">
        <v>145</v>
      </c>
      <c r="B10" s="19"/>
      <c r="C10" s="31">
        <f>'PL-10-11'!E38</f>
        <v>179544624</v>
      </c>
      <c r="D10" s="31"/>
      <c r="E10" s="31">
        <v>-53216895</v>
      </c>
      <c r="F10" s="31"/>
      <c r="G10" s="31">
        <f>'PL-10-11'!I38</f>
        <v>352004592.32999998</v>
      </c>
      <c r="H10" s="31"/>
      <c r="I10" s="31">
        <v>48464854</v>
      </c>
    </row>
    <row r="11" spans="1:9" ht="20.100000000000001" customHeight="1" x14ac:dyDescent="0.25">
      <c r="A11" s="90" t="s">
        <v>148</v>
      </c>
      <c r="B11" s="90"/>
      <c r="C11" s="32"/>
      <c r="D11" s="32"/>
      <c r="E11" s="32"/>
      <c r="F11" s="32"/>
      <c r="G11" s="32"/>
      <c r="H11" s="32"/>
      <c r="I11" s="32"/>
    </row>
    <row r="12" spans="1:9" ht="20.100000000000001" customHeight="1" x14ac:dyDescent="0.25">
      <c r="A12" s="7" t="s">
        <v>151</v>
      </c>
      <c r="B12" s="178">
        <v>24</v>
      </c>
      <c r="C12" s="31">
        <f>'PL-10-11'!E37</f>
        <v>53185401</v>
      </c>
      <c r="D12" s="34"/>
      <c r="E12" s="31">
        <v>-7763188</v>
      </c>
      <c r="F12" s="31"/>
      <c r="G12" s="31">
        <f>'PL-10-11'!I37</f>
        <v>57107514</v>
      </c>
      <c r="H12" s="31"/>
      <c r="I12" s="31">
        <v>2596339</v>
      </c>
    </row>
    <row r="13" spans="1:9" ht="20.100000000000001" customHeight="1" x14ac:dyDescent="0.25">
      <c r="A13" s="8" t="s">
        <v>39</v>
      </c>
      <c r="B13" s="178"/>
      <c r="C13" s="31">
        <f>'PL-10-11'!E29</f>
        <v>2002248</v>
      </c>
      <c r="D13" s="34"/>
      <c r="E13" s="31">
        <v>612707</v>
      </c>
      <c r="F13" s="31"/>
      <c r="G13" s="31">
        <f>'PL-10-11'!I29</f>
        <v>499769.83</v>
      </c>
      <c r="H13" s="31"/>
      <c r="I13" s="31">
        <v>612707</v>
      </c>
    </row>
    <row r="14" spans="1:9" ht="20.100000000000001" customHeight="1" x14ac:dyDescent="0.25">
      <c r="A14" s="8" t="s">
        <v>118</v>
      </c>
      <c r="B14" s="178" t="s">
        <v>240</v>
      </c>
      <c r="C14" s="31">
        <v>69740502</v>
      </c>
      <c r="D14" s="34"/>
      <c r="E14" s="31">
        <v>33698109</v>
      </c>
      <c r="F14" s="31"/>
      <c r="G14" s="31">
        <v>36570382</v>
      </c>
      <c r="H14" s="31"/>
      <c r="I14" s="31">
        <v>33195471</v>
      </c>
    </row>
    <row r="15" spans="1:9" ht="20.100000000000001" customHeight="1" x14ac:dyDescent="0.25">
      <c r="A15" s="8" t="s">
        <v>237</v>
      </c>
      <c r="B15" s="178"/>
      <c r="C15" s="31">
        <f>'PL-10-11'!E32</f>
        <v>17287016</v>
      </c>
      <c r="D15" s="34"/>
      <c r="E15" s="31">
        <v>7090000</v>
      </c>
      <c r="F15" s="31"/>
      <c r="G15" s="31">
        <f>'PL-10-11'!I32</f>
        <v>-2963544.16</v>
      </c>
      <c r="H15" s="31"/>
      <c r="I15" s="31">
        <v>0</v>
      </c>
    </row>
    <row r="16" spans="1:9" ht="20.100000000000001" customHeight="1" x14ac:dyDescent="0.25">
      <c r="A16" s="8" t="s">
        <v>49</v>
      </c>
      <c r="B16" s="178">
        <v>19</v>
      </c>
      <c r="C16" s="31">
        <v>-156359</v>
      </c>
      <c r="D16" s="34"/>
      <c r="E16" s="31">
        <v>586558</v>
      </c>
      <c r="F16" s="31"/>
      <c r="G16" s="31">
        <v>977434.25</v>
      </c>
      <c r="H16" s="31"/>
      <c r="I16" s="31">
        <v>521319</v>
      </c>
    </row>
    <row r="17" spans="1:9" ht="20.100000000000001" customHeight="1" x14ac:dyDescent="0.25">
      <c r="A17" s="8" t="s">
        <v>99</v>
      </c>
      <c r="B17" s="178"/>
      <c r="C17" s="31">
        <v>1245654</v>
      </c>
      <c r="D17" s="34"/>
      <c r="E17" s="31">
        <v>-363854</v>
      </c>
      <c r="F17" s="31"/>
      <c r="G17" s="31">
        <v>1533904</v>
      </c>
      <c r="H17" s="31"/>
      <c r="I17" s="31">
        <v>575152</v>
      </c>
    </row>
    <row r="18" spans="1:9" ht="20.100000000000001" customHeight="1" x14ac:dyDescent="0.25">
      <c r="A18" s="8" t="s">
        <v>236</v>
      </c>
      <c r="B18" s="191">
        <v>27</v>
      </c>
      <c r="C18" s="31">
        <v>-439402476</v>
      </c>
      <c r="D18" s="34"/>
      <c r="E18" s="31">
        <v>-8041682</v>
      </c>
      <c r="F18" s="31"/>
      <c r="G18" s="31">
        <v>-439402476</v>
      </c>
      <c r="H18" s="31"/>
      <c r="I18" s="31">
        <v>-8041682</v>
      </c>
    </row>
    <row r="19" spans="1:9" ht="20.100000000000001" customHeight="1" x14ac:dyDescent="0.25">
      <c r="A19" s="8" t="s">
        <v>249</v>
      </c>
      <c r="B19" s="191"/>
      <c r="C19" s="31">
        <v>-6803966</v>
      </c>
      <c r="D19" s="34"/>
      <c r="E19" s="31">
        <v>0</v>
      </c>
      <c r="F19" s="31"/>
      <c r="G19" s="31">
        <v>-6803966</v>
      </c>
      <c r="H19" s="31"/>
      <c r="I19" s="31">
        <v>0</v>
      </c>
    </row>
    <row r="20" spans="1:9" ht="20.100000000000001" customHeight="1" x14ac:dyDescent="0.25">
      <c r="A20" s="8" t="s">
        <v>201</v>
      </c>
      <c r="B20" s="191"/>
      <c r="C20" s="31"/>
      <c r="D20" s="34"/>
      <c r="E20" s="31"/>
      <c r="F20" s="31"/>
      <c r="G20" s="31"/>
      <c r="H20" s="31"/>
      <c r="I20" s="31"/>
    </row>
    <row r="21" spans="1:9" ht="20.100000000000001" customHeight="1" x14ac:dyDescent="0.25">
      <c r="A21" s="8" t="s">
        <v>202</v>
      </c>
      <c r="B21" s="191">
        <v>11</v>
      </c>
      <c r="C21" s="31">
        <f>'PL-10-11'!E34</f>
        <v>1029899</v>
      </c>
      <c r="D21" s="34"/>
      <c r="E21" s="31">
        <v>0</v>
      </c>
      <c r="F21" s="31"/>
      <c r="G21" s="31">
        <v>0</v>
      </c>
      <c r="H21" s="31"/>
      <c r="I21" s="31">
        <v>0</v>
      </c>
    </row>
    <row r="22" spans="1:9" ht="20.100000000000001" customHeight="1" x14ac:dyDescent="0.25">
      <c r="A22" s="8" t="s">
        <v>203</v>
      </c>
      <c r="B22" s="191"/>
      <c r="C22" s="31">
        <v>-99655974</v>
      </c>
      <c r="D22" s="34"/>
      <c r="E22" s="31">
        <v>-22512289</v>
      </c>
      <c r="F22" s="31"/>
      <c r="G22" s="31">
        <v>-99655974</v>
      </c>
      <c r="H22" s="31"/>
      <c r="I22" s="31">
        <v>-22512289</v>
      </c>
    </row>
    <row r="23" spans="1:9" ht="20.100000000000001" customHeight="1" x14ac:dyDescent="0.25">
      <c r="A23" s="8" t="s">
        <v>244</v>
      </c>
      <c r="B23" s="191"/>
      <c r="C23" s="31">
        <v>0</v>
      </c>
      <c r="D23" s="34"/>
      <c r="E23" s="31">
        <v>5981943</v>
      </c>
      <c r="F23" s="31"/>
      <c r="G23" s="31">
        <v>0</v>
      </c>
      <c r="H23" s="31"/>
      <c r="I23" s="39">
        <v>5873813</v>
      </c>
    </row>
    <row r="24" spans="1:9" ht="20.100000000000001" customHeight="1" x14ac:dyDescent="0.25">
      <c r="A24" s="5" t="s">
        <v>238</v>
      </c>
      <c r="B24" s="191">
        <v>9</v>
      </c>
      <c r="C24" s="31">
        <v>167909191.68137684</v>
      </c>
      <c r="D24" s="34"/>
      <c r="E24" s="31">
        <v>40428113</v>
      </c>
      <c r="F24" s="138"/>
      <c r="G24" s="138">
        <v>143437607</v>
      </c>
      <c r="H24" s="138"/>
      <c r="I24" s="138">
        <v>39203091</v>
      </c>
    </row>
    <row r="25" spans="1:9" ht="20.100000000000001" customHeight="1" x14ac:dyDescent="0.25">
      <c r="A25" s="7" t="s">
        <v>129</v>
      </c>
      <c r="B25" s="191"/>
      <c r="C25" s="131">
        <v>-166927</v>
      </c>
      <c r="E25" s="131">
        <v>168807</v>
      </c>
      <c r="F25" s="138"/>
      <c r="G25" s="131">
        <v>-166887</v>
      </c>
      <c r="H25" s="138"/>
      <c r="I25" s="131">
        <v>168807</v>
      </c>
    </row>
    <row r="26" spans="1:9" ht="20.100000000000001" customHeight="1" x14ac:dyDescent="0.25">
      <c r="A26" s="7" t="s">
        <v>94</v>
      </c>
      <c r="B26" s="178"/>
      <c r="C26" s="131">
        <v>0</v>
      </c>
      <c r="E26" s="131">
        <v>29952</v>
      </c>
      <c r="F26" s="138"/>
      <c r="G26" s="31">
        <v>0</v>
      </c>
      <c r="H26" s="138"/>
      <c r="I26" s="131">
        <v>29952</v>
      </c>
    </row>
    <row r="27" spans="1:9" ht="20.100000000000001" customHeight="1" x14ac:dyDescent="0.25">
      <c r="A27" s="8" t="s">
        <v>96</v>
      </c>
      <c r="B27" s="178"/>
      <c r="C27" s="39">
        <f>-'PL-10-11'!E13</f>
        <v>-36049349</v>
      </c>
      <c r="D27" s="36"/>
      <c r="E27" s="39">
        <v>0</v>
      </c>
      <c r="F27" s="36"/>
      <c r="G27" s="36">
        <v>-150049484</v>
      </c>
      <c r="H27" s="138"/>
      <c r="I27" s="36">
        <v>-24519077</v>
      </c>
    </row>
    <row r="28" spans="1:9" ht="20.100000000000001" customHeight="1" x14ac:dyDescent="0.25">
      <c r="A28" s="8" t="s">
        <v>46</v>
      </c>
      <c r="B28" s="178"/>
      <c r="C28" s="181">
        <f>-'PL-10-11'!E11</f>
        <v>-3136504</v>
      </c>
      <c r="D28" s="22"/>
      <c r="E28" s="181">
        <v>-33780780</v>
      </c>
      <c r="F28" s="138"/>
      <c r="G28" s="181">
        <v>-6815338</v>
      </c>
      <c r="H28" s="138"/>
      <c r="I28" s="181">
        <v>-35318667</v>
      </c>
    </row>
    <row r="29" spans="1:9" ht="20.100000000000001" customHeight="1" x14ac:dyDescent="0.25">
      <c r="B29" s="178"/>
      <c r="C29" s="32">
        <f>SUM(C10:C28)</f>
        <v>-93427019.318623155</v>
      </c>
      <c r="D29" s="32"/>
      <c r="E29" s="32">
        <f>SUM(E10:E28)</f>
        <v>-37082499</v>
      </c>
      <c r="F29" s="32"/>
      <c r="G29" s="32">
        <f>SUM(G10:G28)</f>
        <v>-113726465.75000006</v>
      </c>
      <c r="H29" s="32"/>
      <c r="I29" s="32">
        <f>SUM(I10:I28)</f>
        <v>40849790</v>
      </c>
    </row>
    <row r="30" spans="1:9" ht="20.100000000000001" customHeight="1" x14ac:dyDescent="0.25">
      <c r="A30" s="98" t="s">
        <v>47</v>
      </c>
      <c r="B30" s="178"/>
      <c r="C30" s="32"/>
      <c r="D30" s="32"/>
      <c r="E30" s="32"/>
      <c r="F30" s="32"/>
      <c r="G30" s="32"/>
      <c r="H30" s="32"/>
      <c r="I30" s="32"/>
    </row>
    <row r="31" spans="1:9" ht="20.100000000000001" customHeight="1" x14ac:dyDescent="0.25">
      <c r="A31" s="7" t="s">
        <v>66</v>
      </c>
      <c r="B31" s="178"/>
      <c r="C31" s="32">
        <v>111329972</v>
      </c>
      <c r="D31" s="32"/>
      <c r="E31" s="32">
        <v>18378055</v>
      </c>
      <c r="F31" s="32"/>
      <c r="G31" s="32">
        <v>-14343248</v>
      </c>
      <c r="H31" s="32"/>
      <c r="I31" s="32">
        <v>-35194785</v>
      </c>
    </row>
    <row r="32" spans="1:9" ht="20.100000000000001" customHeight="1" x14ac:dyDescent="0.25">
      <c r="A32" s="7" t="s">
        <v>48</v>
      </c>
      <c r="B32" s="178"/>
      <c r="C32" s="31">
        <v>-7502784.8576163352</v>
      </c>
      <c r="D32" s="34"/>
      <c r="E32" s="31">
        <v>-10660749</v>
      </c>
      <c r="F32" s="31"/>
      <c r="G32" s="31">
        <v>61446174</v>
      </c>
      <c r="H32" s="31"/>
      <c r="I32" s="31">
        <v>43311602</v>
      </c>
    </row>
    <row r="33" spans="1:9" ht="20.100000000000001" customHeight="1" x14ac:dyDescent="0.25">
      <c r="A33" s="7" t="s">
        <v>5</v>
      </c>
      <c r="B33" s="178"/>
      <c r="C33" s="31">
        <v>16878931</v>
      </c>
      <c r="D33" s="34"/>
      <c r="E33" s="31">
        <v>-15456545</v>
      </c>
      <c r="F33" s="31"/>
      <c r="G33" s="31">
        <v>4263481</v>
      </c>
      <c r="H33" s="31"/>
      <c r="I33" s="31">
        <v>-2647897</v>
      </c>
    </row>
    <row r="34" spans="1:9" ht="20.100000000000001" customHeight="1" x14ac:dyDescent="0.25">
      <c r="A34" s="7" t="s">
        <v>7</v>
      </c>
      <c r="B34" s="178"/>
      <c r="C34" s="31">
        <v>-403132</v>
      </c>
      <c r="D34" s="34"/>
      <c r="E34" s="31">
        <v>8732</v>
      </c>
      <c r="F34" s="31"/>
      <c r="G34" s="31">
        <v>-475139</v>
      </c>
      <c r="H34" s="31"/>
      <c r="I34" s="31">
        <v>-3000</v>
      </c>
    </row>
    <row r="35" spans="1:9" ht="20.100000000000001" customHeight="1" x14ac:dyDescent="0.25">
      <c r="A35" s="7" t="s">
        <v>64</v>
      </c>
      <c r="B35" s="178"/>
      <c r="C35" s="31">
        <v>-70365813</v>
      </c>
      <c r="D35" s="34"/>
      <c r="E35" s="31">
        <v>24086008</v>
      </c>
      <c r="F35" s="31"/>
      <c r="G35" s="31">
        <v>-9477833</v>
      </c>
      <c r="H35" s="31"/>
      <c r="I35" s="31">
        <v>-9445590</v>
      </c>
    </row>
    <row r="36" spans="1:9" ht="20.100000000000001" customHeight="1" x14ac:dyDescent="0.25">
      <c r="A36" s="7" t="s">
        <v>49</v>
      </c>
      <c r="B36" s="193">
        <v>19</v>
      </c>
      <c r="C36" s="31">
        <v>-3310677</v>
      </c>
      <c r="D36" s="34"/>
      <c r="E36" s="39">
        <v>0</v>
      </c>
      <c r="F36" s="31"/>
      <c r="G36" s="39">
        <v>0</v>
      </c>
      <c r="H36" s="31"/>
      <c r="I36" s="39">
        <v>0</v>
      </c>
    </row>
    <row r="37" spans="1:9" ht="20.100000000000001" customHeight="1" x14ac:dyDescent="0.25">
      <c r="A37" s="7" t="s">
        <v>10</v>
      </c>
      <c r="B37" s="178"/>
      <c r="C37" s="40">
        <v>-1813694</v>
      </c>
      <c r="D37" s="34"/>
      <c r="E37" s="40">
        <v>2258725</v>
      </c>
      <c r="F37" s="32"/>
      <c r="G37" s="40">
        <v>296173</v>
      </c>
      <c r="H37" s="32"/>
      <c r="I37" s="40">
        <v>-97791</v>
      </c>
    </row>
    <row r="38" spans="1:9" ht="20.100000000000001" customHeight="1" x14ac:dyDescent="0.25">
      <c r="A38" s="7" t="s">
        <v>50</v>
      </c>
      <c r="B38" s="178"/>
      <c r="C38" s="31">
        <f>SUM(C29:C37)</f>
        <v>-48614217.176239491</v>
      </c>
      <c r="D38" s="31"/>
      <c r="E38" s="31">
        <f>SUM(E29:E37)</f>
        <v>-18468273</v>
      </c>
      <c r="F38" s="31"/>
      <c r="G38" s="31">
        <f>SUM(G29:G37)</f>
        <v>-72016857.75000006</v>
      </c>
      <c r="H38" s="31"/>
      <c r="I38" s="31">
        <f>SUM(I29:I37)</f>
        <v>36772329</v>
      </c>
    </row>
    <row r="39" spans="1:9" ht="20.100000000000001" customHeight="1" x14ac:dyDescent="0.25">
      <c r="A39" s="8" t="s">
        <v>152</v>
      </c>
      <c r="B39" s="178"/>
      <c r="C39" s="40">
        <v>-16436153</v>
      </c>
      <c r="D39" s="34"/>
      <c r="E39" s="40">
        <v>-15028911</v>
      </c>
      <c r="F39" s="32"/>
      <c r="G39" s="40">
        <v>-3748633</v>
      </c>
      <c r="H39" s="32"/>
      <c r="I39" s="40">
        <v>-4750011</v>
      </c>
    </row>
    <row r="40" spans="1:9" ht="20.100000000000001" customHeight="1" x14ac:dyDescent="0.25">
      <c r="A40" s="9" t="s">
        <v>51</v>
      </c>
      <c r="B40" s="178"/>
      <c r="C40" s="94">
        <f>SUM(C38:C39)</f>
        <v>-65050370.176239491</v>
      </c>
      <c r="D40" s="13"/>
      <c r="E40" s="94">
        <f>SUM(E38:E39)</f>
        <v>-33497184</v>
      </c>
      <c r="F40" s="13"/>
      <c r="G40" s="94">
        <f>SUM(G38:G39)</f>
        <v>-75765490.75000006</v>
      </c>
      <c r="H40" s="13"/>
      <c r="I40" s="94">
        <f>SUM(I38:I39)</f>
        <v>32022318</v>
      </c>
    </row>
    <row r="41" spans="1:9" ht="20.100000000000001" customHeight="1" x14ac:dyDescent="0.25">
      <c r="A41" s="9"/>
      <c r="B41" s="178"/>
      <c r="C41" s="14"/>
      <c r="D41" s="13"/>
      <c r="E41" s="14"/>
      <c r="F41" s="13"/>
      <c r="G41" s="14"/>
      <c r="H41" s="13"/>
      <c r="I41" s="14"/>
    </row>
    <row r="42" spans="1:9" s="17" customFormat="1" ht="20.100000000000001" customHeight="1" x14ac:dyDescent="0.3">
      <c r="A42" s="99" t="s">
        <v>63</v>
      </c>
      <c r="B42" s="178"/>
      <c r="C42" s="16"/>
      <c r="D42" s="16"/>
      <c r="E42" s="16"/>
      <c r="F42" s="16"/>
      <c r="G42" s="16"/>
      <c r="H42" s="16"/>
      <c r="I42" s="16"/>
    </row>
    <row r="43" spans="1:9" s="17" customFormat="1" ht="20.100000000000001" customHeight="1" x14ac:dyDescent="0.25">
      <c r="A43" s="18" t="s">
        <v>117</v>
      </c>
      <c r="B43" s="178"/>
      <c r="C43" s="16"/>
      <c r="D43" s="16"/>
      <c r="E43" s="16"/>
      <c r="F43" s="16"/>
      <c r="G43" s="16"/>
      <c r="H43" s="16"/>
      <c r="I43" s="16"/>
    </row>
    <row r="44" spans="1:9" s="17" customFormat="1" ht="20.100000000000001" customHeight="1" x14ac:dyDescent="0.25">
      <c r="A44" s="9"/>
      <c r="B44" s="178"/>
      <c r="C44" s="16"/>
      <c r="D44" s="16"/>
      <c r="E44" s="16"/>
      <c r="F44" s="16"/>
      <c r="G44" s="16"/>
      <c r="H44" s="16"/>
      <c r="I44" s="16"/>
    </row>
    <row r="45" spans="1:9" s="17" customFormat="1" ht="20.100000000000001" customHeight="1" x14ac:dyDescent="0.25">
      <c r="B45" s="178"/>
      <c r="C45" s="197" t="s">
        <v>58</v>
      </c>
      <c r="D45" s="197"/>
      <c r="E45" s="197"/>
      <c r="F45" s="16"/>
      <c r="G45" s="197" t="s">
        <v>60</v>
      </c>
      <c r="H45" s="198"/>
      <c r="I45" s="197"/>
    </row>
    <row r="46" spans="1:9" ht="20.100000000000001" customHeight="1" x14ac:dyDescent="0.25">
      <c r="B46" s="178"/>
      <c r="C46" s="200" t="s">
        <v>59</v>
      </c>
      <c r="D46" s="200"/>
      <c r="E46" s="200"/>
      <c r="F46" s="23"/>
      <c r="G46" s="200" t="s">
        <v>59</v>
      </c>
      <c r="H46" s="200"/>
      <c r="I46" s="200"/>
    </row>
    <row r="47" spans="1:9" ht="20.100000000000001" customHeight="1" x14ac:dyDescent="0.25">
      <c r="B47" s="178"/>
      <c r="C47" s="207" t="s">
        <v>104</v>
      </c>
      <c r="D47" s="208"/>
      <c r="E47" s="208"/>
      <c r="F47" s="137"/>
      <c r="G47" s="207" t="s">
        <v>104</v>
      </c>
      <c r="H47" s="208"/>
      <c r="I47" s="208"/>
    </row>
    <row r="48" spans="1:9" ht="20.100000000000001" customHeight="1" x14ac:dyDescent="0.25">
      <c r="B48" s="60" t="s">
        <v>2</v>
      </c>
      <c r="C48" s="61">
        <v>2020</v>
      </c>
      <c r="D48" s="62"/>
      <c r="E48" s="61">
        <v>2019</v>
      </c>
      <c r="F48" s="62"/>
      <c r="G48" s="61">
        <v>2020</v>
      </c>
      <c r="H48" s="62"/>
      <c r="I48" s="61">
        <v>2019</v>
      </c>
    </row>
    <row r="49" spans="1:9" ht="20.100000000000001" customHeight="1" x14ac:dyDescent="0.25">
      <c r="B49" s="178"/>
      <c r="C49" s="199" t="s">
        <v>101</v>
      </c>
      <c r="D49" s="199"/>
      <c r="E49" s="199"/>
      <c r="F49" s="199"/>
      <c r="G49" s="199"/>
      <c r="H49" s="199"/>
      <c r="I49" s="199"/>
    </row>
    <row r="50" spans="1:9" ht="20.100000000000001" customHeight="1" x14ac:dyDescent="0.25">
      <c r="A50" s="52" t="s">
        <v>17</v>
      </c>
      <c r="B50" s="178"/>
      <c r="C50" s="178"/>
      <c r="D50" s="178"/>
      <c r="E50" s="178"/>
      <c r="F50" s="178"/>
      <c r="G50" s="178"/>
      <c r="H50" s="178"/>
      <c r="I50" s="196"/>
    </row>
    <row r="51" spans="1:9" ht="20.100000000000001" customHeight="1" x14ac:dyDescent="0.25">
      <c r="A51" s="7" t="s">
        <v>95</v>
      </c>
      <c r="B51" s="193"/>
      <c r="C51" s="73">
        <v>-200000</v>
      </c>
      <c r="D51" s="31"/>
      <c r="E51" s="31">
        <v>0</v>
      </c>
      <c r="F51" s="31"/>
      <c r="G51" s="39">
        <v>0</v>
      </c>
      <c r="H51" s="31"/>
      <c r="I51" s="39">
        <v>0</v>
      </c>
    </row>
    <row r="52" spans="1:9" ht="20.100000000000001" customHeight="1" x14ac:dyDescent="0.25">
      <c r="A52" s="7" t="s">
        <v>251</v>
      </c>
      <c r="B52" s="194"/>
      <c r="C52" s="31">
        <v>0</v>
      </c>
      <c r="D52" s="31"/>
      <c r="E52" s="31">
        <v>0</v>
      </c>
      <c r="F52" s="31"/>
      <c r="G52" s="39">
        <v>-2624850</v>
      </c>
      <c r="H52" s="31"/>
      <c r="I52" s="39">
        <v>0</v>
      </c>
    </row>
    <row r="53" spans="1:9" ht="20.100000000000001" customHeight="1" x14ac:dyDescent="0.25">
      <c r="A53" s="7" t="s">
        <v>204</v>
      </c>
      <c r="B53" s="191">
        <v>6</v>
      </c>
      <c r="C53" s="31">
        <v>-554050400.8900001</v>
      </c>
      <c r="D53" s="31"/>
      <c r="E53" s="31">
        <v>0</v>
      </c>
      <c r="F53" s="31"/>
      <c r="G53" s="39">
        <v>-732506040</v>
      </c>
      <c r="H53" s="31"/>
      <c r="I53" s="39">
        <v>0</v>
      </c>
    </row>
    <row r="54" spans="1:9" ht="20.100000000000001" customHeight="1" x14ac:dyDescent="0.25">
      <c r="A54" s="7" t="s">
        <v>218</v>
      </c>
      <c r="B54" s="191">
        <v>11</v>
      </c>
      <c r="C54" s="31">
        <v>-80000000</v>
      </c>
      <c r="D54" s="31"/>
      <c r="E54" s="31">
        <v>0</v>
      </c>
      <c r="F54" s="31"/>
      <c r="G54" s="39">
        <v>0</v>
      </c>
      <c r="H54" s="31"/>
      <c r="I54" s="39">
        <v>0</v>
      </c>
    </row>
    <row r="55" spans="1:9" ht="20.100000000000001" customHeight="1" x14ac:dyDescent="0.25">
      <c r="A55" s="7" t="s">
        <v>205</v>
      </c>
      <c r="B55" s="191"/>
      <c r="C55" s="31">
        <v>-4117061052</v>
      </c>
      <c r="D55" s="31"/>
      <c r="E55" s="31">
        <v>-6592721658</v>
      </c>
      <c r="F55" s="31"/>
      <c r="G55" s="39">
        <v>-4117060552</v>
      </c>
      <c r="H55" s="31"/>
      <c r="I55" s="39">
        <v>-6592721658</v>
      </c>
    </row>
    <row r="56" spans="1:9" ht="20.100000000000001" customHeight="1" x14ac:dyDescent="0.25">
      <c r="A56" s="7" t="s">
        <v>219</v>
      </c>
      <c r="B56" s="191"/>
      <c r="C56" s="31">
        <v>4480830952</v>
      </c>
      <c r="D56" s="31"/>
      <c r="E56" s="31">
        <v>6114798216</v>
      </c>
      <c r="F56" s="31"/>
      <c r="G56" s="31">
        <v>4480830952</v>
      </c>
      <c r="H56" s="31"/>
      <c r="I56" s="31">
        <v>6114798216</v>
      </c>
    </row>
    <row r="57" spans="1:9" ht="20.100000000000001" customHeight="1" x14ac:dyDescent="0.25">
      <c r="A57" s="7" t="s">
        <v>52</v>
      </c>
      <c r="B57" s="191"/>
      <c r="C57" s="31">
        <v>-19983847</v>
      </c>
      <c r="D57" s="31"/>
      <c r="E57" s="31">
        <v>-14864846.7899998</v>
      </c>
      <c r="F57" s="31"/>
      <c r="G57" s="39">
        <v>-5101726</v>
      </c>
      <c r="H57" s="31"/>
      <c r="I57" s="39">
        <v>-13012180.819999799</v>
      </c>
    </row>
    <row r="58" spans="1:9" ht="20.100000000000001" customHeight="1" x14ac:dyDescent="0.25">
      <c r="A58" s="7" t="s">
        <v>84</v>
      </c>
      <c r="B58" s="178"/>
      <c r="C58" s="31">
        <v>1323233</v>
      </c>
      <c r="D58" s="31"/>
      <c r="E58" s="31">
        <v>4960.67</v>
      </c>
      <c r="F58" s="31"/>
      <c r="G58" s="131">
        <v>1399976</v>
      </c>
      <c r="H58" s="31"/>
      <c r="I58" s="131">
        <v>4960.67</v>
      </c>
    </row>
    <row r="59" spans="1:9" ht="20.100000000000001" customHeight="1" x14ac:dyDescent="0.25">
      <c r="A59" s="7" t="s">
        <v>26</v>
      </c>
      <c r="B59" s="178"/>
      <c r="C59" s="31">
        <v>0</v>
      </c>
      <c r="D59" s="31"/>
      <c r="E59" s="31">
        <v>-38946</v>
      </c>
      <c r="F59" s="31"/>
      <c r="G59" s="39">
        <v>0</v>
      </c>
      <c r="H59" s="31"/>
      <c r="I59" s="39">
        <v>-14999.999999999534</v>
      </c>
    </row>
    <row r="60" spans="1:9" ht="20.100000000000001" customHeight="1" x14ac:dyDescent="0.25">
      <c r="A60" s="7" t="s">
        <v>241</v>
      </c>
      <c r="B60" s="193"/>
      <c r="C60" s="31">
        <v>23361</v>
      </c>
      <c r="D60" s="31"/>
      <c r="E60" s="39">
        <v>0</v>
      </c>
      <c r="F60" s="31"/>
      <c r="G60" s="39">
        <v>0</v>
      </c>
      <c r="H60" s="31"/>
      <c r="I60" s="39">
        <v>0</v>
      </c>
    </row>
    <row r="61" spans="1:9" ht="20.100000000000001" customHeight="1" x14ac:dyDescent="0.25">
      <c r="A61" s="7" t="s">
        <v>130</v>
      </c>
      <c r="B61" s="178">
        <v>7</v>
      </c>
      <c r="C61" s="39">
        <v>0</v>
      </c>
      <c r="D61" s="31"/>
      <c r="E61" s="39">
        <v>0</v>
      </c>
      <c r="F61" s="31"/>
      <c r="G61" s="39">
        <v>-136000000</v>
      </c>
      <c r="H61" s="31"/>
      <c r="I61" s="39">
        <v>-24000000</v>
      </c>
    </row>
    <row r="62" spans="1:9" ht="20.100000000000001" customHeight="1" x14ac:dyDescent="0.25">
      <c r="A62" s="7" t="s">
        <v>206</v>
      </c>
      <c r="B62" s="178">
        <v>7</v>
      </c>
      <c r="C62" s="39">
        <v>0</v>
      </c>
      <c r="D62" s="39"/>
      <c r="E62" s="39">
        <v>0</v>
      </c>
      <c r="F62" s="39"/>
      <c r="G62" s="39">
        <v>20000000</v>
      </c>
      <c r="H62" s="39"/>
      <c r="I62" s="39">
        <v>10000000</v>
      </c>
    </row>
    <row r="63" spans="1:9" ht="20.100000000000001" customHeight="1" x14ac:dyDescent="0.25">
      <c r="A63" s="7" t="s">
        <v>245</v>
      </c>
      <c r="B63" s="178">
        <v>10</v>
      </c>
      <c r="C63" s="39">
        <v>0</v>
      </c>
      <c r="D63" s="39"/>
      <c r="E63" s="39">
        <v>0</v>
      </c>
      <c r="F63" s="39"/>
      <c r="G63" s="39">
        <v>114000135</v>
      </c>
      <c r="H63" s="39"/>
      <c r="I63" s="39">
        <v>24519077</v>
      </c>
    </row>
    <row r="64" spans="1:9" ht="20.100000000000001" customHeight="1" x14ac:dyDescent="0.25">
      <c r="A64" s="7" t="s">
        <v>246</v>
      </c>
      <c r="B64" s="194"/>
      <c r="C64" s="39">
        <v>36049349</v>
      </c>
      <c r="D64" s="39"/>
      <c r="E64" s="39">
        <v>0</v>
      </c>
      <c r="F64" s="39"/>
      <c r="G64" s="39">
        <v>36049349</v>
      </c>
      <c r="H64" s="39"/>
      <c r="I64" s="39">
        <v>0</v>
      </c>
    </row>
    <row r="65" spans="1:9" ht="20.100000000000001" customHeight="1" x14ac:dyDescent="0.25">
      <c r="A65" s="7" t="s">
        <v>53</v>
      </c>
      <c r="B65" s="178"/>
      <c r="C65" s="31">
        <v>3136504</v>
      </c>
      <c r="D65" s="31"/>
      <c r="E65" s="39">
        <v>38182770</v>
      </c>
      <c r="F65" s="31"/>
      <c r="G65" s="39">
        <v>5577474</v>
      </c>
      <c r="H65" s="31"/>
      <c r="I65" s="39">
        <v>41038136</v>
      </c>
    </row>
    <row r="66" spans="1:9" s="10" customFormat="1" ht="20.100000000000001" customHeight="1" x14ac:dyDescent="0.25">
      <c r="A66" s="9" t="s">
        <v>153</v>
      </c>
      <c r="B66" s="178"/>
      <c r="C66" s="49">
        <f>SUM(C51:C65)</f>
        <v>-249931900.89000034</v>
      </c>
      <c r="D66" s="13"/>
      <c r="E66" s="49">
        <f>SUM(E51:E65)</f>
        <v>-454639504.11999977</v>
      </c>
      <c r="F66" s="13"/>
      <c r="G66" s="195">
        <f>SUM(G51:G65)</f>
        <v>-335435282</v>
      </c>
      <c r="H66" s="13"/>
      <c r="I66" s="195">
        <f>SUM(I51:I65)</f>
        <v>-439388449.1499998</v>
      </c>
    </row>
    <row r="67" spans="1:9" ht="20.100000000000001" customHeight="1" x14ac:dyDescent="0.25">
      <c r="A67" s="9"/>
      <c r="B67" s="178"/>
      <c r="C67" s="31"/>
      <c r="D67" s="32"/>
      <c r="E67" s="31"/>
      <c r="F67" s="32"/>
      <c r="G67" s="31"/>
      <c r="H67" s="32"/>
      <c r="I67" s="31"/>
    </row>
    <row r="68" spans="1:9" ht="20.100000000000001" customHeight="1" x14ac:dyDescent="0.25">
      <c r="A68" s="2" t="s">
        <v>18</v>
      </c>
      <c r="B68" s="178"/>
      <c r="C68" s="32"/>
      <c r="D68" s="32"/>
      <c r="E68" s="32"/>
      <c r="F68" s="32"/>
      <c r="G68" s="32"/>
      <c r="H68" s="32"/>
      <c r="I68" s="32"/>
    </row>
    <row r="69" spans="1:9" ht="20.100000000000001" hidden="1" customHeight="1" x14ac:dyDescent="0.25">
      <c r="A69" s="8" t="s">
        <v>207</v>
      </c>
      <c r="B69" s="191"/>
      <c r="C69" s="32"/>
      <c r="D69" s="32"/>
      <c r="E69" s="32">
        <v>0</v>
      </c>
      <c r="F69" s="32"/>
      <c r="G69" s="32">
        <v>0</v>
      </c>
      <c r="H69" s="32"/>
      <c r="I69" s="32">
        <v>0</v>
      </c>
    </row>
    <row r="70" spans="1:9" ht="20.100000000000001" hidden="1" customHeight="1" x14ac:dyDescent="0.25">
      <c r="A70" s="8" t="s">
        <v>209</v>
      </c>
      <c r="B70" s="178"/>
      <c r="C70" s="32"/>
      <c r="D70" s="32"/>
      <c r="E70" s="32">
        <v>0</v>
      </c>
      <c r="F70" s="32"/>
      <c r="G70" s="32"/>
      <c r="H70" s="32"/>
      <c r="I70" s="32">
        <v>0</v>
      </c>
    </row>
    <row r="71" spans="1:9" ht="20.100000000000001" customHeight="1" x14ac:dyDescent="0.25">
      <c r="A71" s="8" t="s">
        <v>242</v>
      </c>
      <c r="B71" s="178"/>
      <c r="C71" s="32"/>
      <c r="D71" s="32"/>
      <c r="E71" s="32"/>
      <c r="F71" s="32"/>
      <c r="G71" s="32"/>
      <c r="H71" s="32"/>
      <c r="I71" s="32"/>
    </row>
    <row r="72" spans="1:9" ht="20.100000000000001" customHeight="1" x14ac:dyDescent="0.25">
      <c r="A72" s="8" t="s">
        <v>243</v>
      </c>
      <c r="B72" s="193"/>
      <c r="C72" s="32">
        <v>37125000</v>
      </c>
      <c r="D72" s="32"/>
      <c r="E72" s="32">
        <v>0</v>
      </c>
      <c r="F72" s="32"/>
      <c r="G72" s="32">
        <v>0</v>
      </c>
      <c r="H72" s="32"/>
      <c r="I72" s="32">
        <v>0</v>
      </c>
    </row>
    <row r="73" spans="1:9" ht="20.100000000000001" customHeight="1" x14ac:dyDescent="0.25">
      <c r="A73" s="8" t="s">
        <v>209</v>
      </c>
      <c r="B73" s="193"/>
      <c r="C73" s="32">
        <v>-57613144</v>
      </c>
      <c r="D73" s="32"/>
      <c r="E73" s="32">
        <v>0</v>
      </c>
      <c r="F73" s="32"/>
      <c r="G73" s="32">
        <v>0</v>
      </c>
      <c r="H73" s="32"/>
      <c r="I73" s="32">
        <v>0</v>
      </c>
    </row>
    <row r="74" spans="1:9" ht="20.100000000000001" customHeight="1" x14ac:dyDescent="0.25">
      <c r="A74" s="8" t="s">
        <v>208</v>
      </c>
      <c r="B74" s="193"/>
      <c r="C74" s="32">
        <v>0</v>
      </c>
      <c r="D74" s="32"/>
      <c r="E74" s="32">
        <v>-91197084</v>
      </c>
      <c r="F74" s="32"/>
      <c r="G74" s="32">
        <v>0</v>
      </c>
      <c r="H74" s="32"/>
      <c r="I74" s="32">
        <v>-91197084</v>
      </c>
    </row>
    <row r="75" spans="1:9" ht="20.100000000000001" customHeight="1" x14ac:dyDescent="0.25">
      <c r="A75" s="7" t="s">
        <v>210</v>
      </c>
      <c r="B75" s="178"/>
      <c r="C75" s="32"/>
      <c r="D75" s="32"/>
      <c r="E75" s="32"/>
      <c r="F75" s="32"/>
      <c r="G75" s="32"/>
      <c r="H75" s="32"/>
      <c r="I75" s="32"/>
    </row>
    <row r="76" spans="1:9" ht="20.100000000000001" customHeight="1" x14ac:dyDescent="0.25">
      <c r="A76" s="90" t="s">
        <v>234</v>
      </c>
      <c r="B76" s="178"/>
      <c r="C76" s="32"/>
      <c r="D76" s="32"/>
    </row>
    <row r="77" spans="1:9" ht="20.100000000000001" customHeight="1" x14ac:dyDescent="0.25">
      <c r="A77" s="90" t="s">
        <v>235</v>
      </c>
      <c r="B77" s="192"/>
      <c r="C77" s="32">
        <v>-9666654</v>
      </c>
      <c r="D77" s="32"/>
      <c r="E77" s="32">
        <v>-1130598</v>
      </c>
      <c r="F77" s="32"/>
      <c r="G77" s="32">
        <v>-3940921</v>
      </c>
      <c r="H77" s="32"/>
      <c r="I77" s="32">
        <v>-1130598</v>
      </c>
    </row>
    <row r="78" spans="1:9" ht="20.100000000000001" customHeight="1" x14ac:dyDescent="0.25">
      <c r="A78" s="7" t="s">
        <v>97</v>
      </c>
      <c r="B78" s="178">
        <v>26</v>
      </c>
      <c r="C78" s="32">
        <v>-153538436</v>
      </c>
      <c r="D78" s="32"/>
      <c r="E78" s="32">
        <v>-158943450</v>
      </c>
      <c r="F78" s="32"/>
      <c r="G78" s="32">
        <v>-153538436</v>
      </c>
      <c r="H78" s="32"/>
      <c r="I78" s="32">
        <v>-158943450</v>
      </c>
    </row>
    <row r="79" spans="1:9" ht="20.100000000000001" customHeight="1" x14ac:dyDescent="0.25">
      <c r="A79" s="7" t="s">
        <v>211</v>
      </c>
      <c r="B79" s="191"/>
      <c r="C79" s="32">
        <v>-36000013.824000001</v>
      </c>
      <c r="D79" s="32"/>
      <c r="E79" s="32">
        <v>-3093499</v>
      </c>
      <c r="F79" s="32"/>
      <c r="G79" s="32">
        <v>0</v>
      </c>
      <c r="H79" s="32"/>
      <c r="I79" s="32">
        <v>0</v>
      </c>
    </row>
    <row r="80" spans="1:9" ht="20.100000000000001" customHeight="1" x14ac:dyDescent="0.25">
      <c r="A80" s="8" t="s">
        <v>54</v>
      </c>
      <c r="B80" s="178"/>
      <c r="C80" s="32">
        <v>-2073088</v>
      </c>
      <c r="D80" s="32"/>
      <c r="E80" s="32">
        <v>-694136</v>
      </c>
      <c r="F80" s="32"/>
      <c r="G80" s="32">
        <v>-499770</v>
      </c>
      <c r="H80" s="32"/>
      <c r="I80" s="32">
        <v>-694136</v>
      </c>
    </row>
    <row r="81" spans="1:9" s="10" customFormat="1" ht="20.100000000000001" customHeight="1" x14ac:dyDescent="0.25">
      <c r="A81" s="9" t="s">
        <v>154</v>
      </c>
      <c r="B81" s="178"/>
      <c r="C81" s="49">
        <f>SUM(C72:C80)</f>
        <v>-221766335.824</v>
      </c>
      <c r="D81" s="13"/>
      <c r="E81" s="49">
        <f>SUM(E72:E80)</f>
        <v>-255058767</v>
      </c>
      <c r="F81" s="13"/>
      <c r="G81" s="49">
        <f>SUM(G72:G80)</f>
        <v>-157979127</v>
      </c>
      <c r="H81" s="13"/>
      <c r="I81" s="49">
        <f>SUM(I72:I80)</f>
        <v>-251965268</v>
      </c>
    </row>
    <row r="82" spans="1:9" ht="20.100000000000001" customHeight="1" x14ac:dyDescent="0.25">
      <c r="A82" s="9"/>
      <c r="B82" s="178"/>
      <c r="C82" s="31"/>
      <c r="D82" s="32"/>
      <c r="E82" s="31"/>
      <c r="F82" s="32"/>
      <c r="G82" s="31"/>
      <c r="H82" s="32"/>
      <c r="I82" s="31"/>
    </row>
    <row r="83" spans="1:9" ht="20.100000000000001" customHeight="1" x14ac:dyDescent="0.25">
      <c r="A83" s="7" t="s">
        <v>212</v>
      </c>
      <c r="B83" s="178"/>
      <c r="C83" s="31"/>
      <c r="D83" s="32"/>
      <c r="E83" s="31"/>
      <c r="F83" s="32"/>
      <c r="G83" s="31"/>
      <c r="H83" s="32"/>
      <c r="I83" s="31"/>
    </row>
    <row r="84" spans="1:9" ht="20.100000000000001" customHeight="1" x14ac:dyDescent="0.25">
      <c r="A84" s="7" t="s">
        <v>55</v>
      </c>
      <c r="B84" s="178"/>
      <c r="C84" s="31">
        <f>SUM(C40,C66,C81)</f>
        <v>-536748606.89023983</v>
      </c>
      <c r="D84" s="32"/>
      <c r="E84" s="31">
        <f>SUM(E40,E66,E81)</f>
        <v>-743195455.11999977</v>
      </c>
      <c r="F84" s="32"/>
      <c r="G84" s="31">
        <f>SUM(G40,G66,G81)</f>
        <v>-569179899.75</v>
      </c>
      <c r="H84" s="32"/>
      <c r="I84" s="31">
        <f>SUM(I40,I66,I81)</f>
        <v>-659331399.14999986</v>
      </c>
    </row>
    <row r="85" spans="1:9" ht="20.100000000000001" customHeight="1" x14ac:dyDescent="0.25">
      <c r="A85" s="7" t="s">
        <v>213</v>
      </c>
      <c r="B85" s="178"/>
      <c r="C85" s="40">
        <v>1640629.9004961113</v>
      </c>
      <c r="D85" s="32"/>
      <c r="E85" s="40">
        <v>-7596212</v>
      </c>
      <c r="F85" s="29"/>
      <c r="G85" s="35">
        <v>-681968</v>
      </c>
      <c r="H85" s="29"/>
      <c r="I85" s="35">
        <v>0</v>
      </c>
    </row>
    <row r="86" spans="1:9" s="10" customFormat="1" ht="20.100000000000001" customHeight="1" x14ac:dyDescent="0.25">
      <c r="A86" s="9" t="s">
        <v>250</v>
      </c>
      <c r="B86" s="178"/>
      <c r="C86" s="14">
        <f>SUM(C84:C85)</f>
        <v>-535107976.98974371</v>
      </c>
      <c r="D86" s="13"/>
      <c r="E86" s="14">
        <f>SUM(E84:E85)</f>
        <v>-750791667.11999977</v>
      </c>
      <c r="F86" s="13"/>
      <c r="G86" s="14">
        <f>SUM(G84:G85)</f>
        <v>-569861867.75</v>
      </c>
      <c r="H86" s="13"/>
      <c r="I86" s="14">
        <f>SUM(I84:I85)</f>
        <v>-659331399.14999986</v>
      </c>
    </row>
    <row r="87" spans="1:9" ht="20.100000000000001" customHeight="1" x14ac:dyDescent="0.25">
      <c r="A87" s="7" t="s">
        <v>119</v>
      </c>
      <c r="B87" s="178"/>
      <c r="C87" s="40">
        <f>'BS-7-9'!F10</f>
        <v>1023690359</v>
      </c>
      <c r="D87" s="32"/>
      <c r="E87" s="40">
        <v>1774482026.1689291</v>
      </c>
      <c r="F87" s="32"/>
      <c r="G87" s="40">
        <v>824942712</v>
      </c>
      <c r="H87" s="32"/>
      <c r="I87" s="40">
        <v>1484274111.1689291</v>
      </c>
    </row>
    <row r="88" spans="1:9" s="10" customFormat="1" ht="20.100000000000001" customHeight="1" thickBot="1" x14ac:dyDescent="0.3">
      <c r="A88" s="9" t="s">
        <v>120</v>
      </c>
      <c r="B88" s="178"/>
      <c r="C88" s="12">
        <f>SUM(C86:C87)</f>
        <v>488582382.01025629</v>
      </c>
      <c r="D88" s="13"/>
      <c r="E88" s="12">
        <f>SUM(E86:E87)</f>
        <v>1023690359.0489293</v>
      </c>
      <c r="F88" s="13"/>
      <c r="G88" s="12">
        <f>SUM(G86:G87)</f>
        <v>255080844.25</v>
      </c>
      <c r="H88" s="13"/>
      <c r="I88" s="12">
        <f>SUM(I86:I87)</f>
        <v>824942712.01892924</v>
      </c>
    </row>
    <row r="89" spans="1:9" ht="20.100000000000001" customHeight="1" thickTop="1" x14ac:dyDescent="0.25">
      <c r="B89" s="178"/>
      <c r="C89" s="32"/>
      <c r="D89" s="32"/>
      <c r="E89" s="32"/>
      <c r="F89" s="32"/>
      <c r="G89" s="32"/>
      <c r="H89" s="32"/>
      <c r="I89" s="32"/>
    </row>
    <row r="90" spans="1:9" ht="20.100000000000001" customHeight="1" x14ac:dyDescent="0.25">
      <c r="A90" s="188" t="s">
        <v>56</v>
      </c>
      <c r="B90" s="178"/>
      <c r="C90" s="180"/>
      <c r="D90" s="180"/>
      <c r="E90" s="180"/>
      <c r="F90" s="180"/>
      <c r="G90" s="180"/>
      <c r="H90" s="180"/>
      <c r="I90" s="180"/>
    </row>
    <row r="91" spans="1:9" ht="20.100000000000001" customHeight="1" x14ac:dyDescent="0.25">
      <c r="A91" s="189" t="s">
        <v>155</v>
      </c>
      <c r="B91" s="178"/>
      <c r="C91" s="180"/>
      <c r="D91" s="180"/>
      <c r="E91" s="180"/>
      <c r="F91" s="180"/>
      <c r="G91" s="180"/>
      <c r="H91" s="180"/>
      <c r="I91" s="180"/>
    </row>
    <row r="92" spans="1:9" ht="20.100000000000001" customHeight="1" x14ac:dyDescent="0.25">
      <c r="A92" s="189" t="s">
        <v>98</v>
      </c>
      <c r="B92" s="178"/>
      <c r="C92" s="32"/>
      <c r="D92" s="32"/>
      <c r="E92" s="32"/>
      <c r="F92" s="32"/>
      <c r="G92" s="32"/>
      <c r="H92" s="32"/>
      <c r="I92" s="32"/>
    </row>
    <row r="93" spans="1:9" ht="20.100000000000001" customHeight="1" x14ac:dyDescent="0.25">
      <c r="A93" s="189" t="s">
        <v>121</v>
      </c>
      <c r="B93" s="178" t="s">
        <v>247</v>
      </c>
      <c r="C93" s="32">
        <v>19574497.711227302</v>
      </c>
      <c r="D93" s="32"/>
      <c r="E93" s="32">
        <v>15554241</v>
      </c>
      <c r="F93" s="32"/>
      <c r="G93" s="32">
        <v>4619736</v>
      </c>
      <c r="H93" s="32"/>
      <c r="I93" s="32">
        <v>13703989</v>
      </c>
    </row>
    <row r="94" spans="1:9" ht="20.100000000000001" customHeight="1" x14ac:dyDescent="0.25">
      <c r="A94" s="189" t="s">
        <v>57</v>
      </c>
      <c r="B94" s="178"/>
      <c r="C94" s="40">
        <v>409349.52</v>
      </c>
      <c r="D94" s="180"/>
      <c r="E94" s="40">
        <v>-689394</v>
      </c>
      <c r="F94" s="180"/>
      <c r="G94" s="40">
        <v>481990</v>
      </c>
      <c r="H94" s="180"/>
      <c r="I94" s="40">
        <v>-691808</v>
      </c>
    </row>
    <row r="95" spans="1:9" ht="20.100000000000001" customHeight="1" x14ac:dyDescent="0.25">
      <c r="A95" s="188" t="s">
        <v>71</v>
      </c>
      <c r="B95" s="178"/>
      <c r="C95" s="138"/>
      <c r="D95" s="138"/>
      <c r="E95" s="138"/>
      <c r="F95" s="138"/>
      <c r="G95" s="138"/>
      <c r="H95" s="138"/>
      <c r="I95" s="138"/>
    </row>
    <row r="96" spans="1:9" s="10" customFormat="1" ht="20.100000000000001" customHeight="1" thickBot="1" x14ac:dyDescent="0.3">
      <c r="A96" s="188" t="s">
        <v>70</v>
      </c>
      <c r="B96" s="178"/>
      <c r="C96" s="120">
        <f>SUM(C93:C94)</f>
        <v>19983847.231227301</v>
      </c>
      <c r="D96" s="119"/>
      <c r="E96" s="120">
        <f>SUM(E93:E94)</f>
        <v>14864847</v>
      </c>
      <c r="F96" s="119"/>
      <c r="G96" s="120">
        <f>SUM(G93:G94)</f>
        <v>5101726</v>
      </c>
      <c r="H96" s="119"/>
      <c r="I96" s="120">
        <f>SUM(I93:I94)</f>
        <v>13012181</v>
      </c>
    </row>
    <row r="97" spans="1:2" ht="20.100000000000001" customHeight="1" thickTop="1" x14ac:dyDescent="0.25">
      <c r="A97" s="20"/>
      <c r="B97" s="178"/>
    </row>
  </sheetData>
  <mergeCells count="14">
    <mergeCell ref="C49:I49"/>
    <mergeCell ref="C4:E4"/>
    <mergeCell ref="G4:I4"/>
    <mergeCell ref="C5:E5"/>
    <mergeCell ref="G5:I5"/>
    <mergeCell ref="C47:E47"/>
    <mergeCell ref="G47:I47"/>
    <mergeCell ref="C46:E46"/>
    <mergeCell ref="G46:I46"/>
    <mergeCell ref="C6:E6"/>
    <mergeCell ref="G6:I6"/>
    <mergeCell ref="C8:I8"/>
    <mergeCell ref="C45:E45"/>
    <mergeCell ref="G45:I45"/>
  </mergeCells>
  <pageMargins left="0.8" right="0.45" top="0.48" bottom="0.5" header="0.5" footer="0.5"/>
  <pageSetup paperSize="9" scale="70" firstPageNumber="16" fitToHeight="2" orientation="portrait" useFirstPageNumber="1" r:id="rId1"/>
  <headerFooter scaleWithDoc="0">
    <oddFooter>&amp;L&amp;"Times New Roman,Regular"&amp;9The accompanying notes form an integral part of the financial statements.
&amp;C&amp;"Times New Roman,Regular"&amp;11&amp;P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BS-7-9</vt:lpstr>
      <vt:lpstr>PL-10-11</vt:lpstr>
      <vt:lpstr>SH-12-13</vt:lpstr>
      <vt:lpstr>SH-14-15</vt:lpstr>
      <vt:lpstr>CF-16-17</vt:lpstr>
      <vt:lpstr>'BS-7-9'!Print_Area</vt:lpstr>
      <vt:lpstr>'CF-16-17'!Print_Area</vt:lpstr>
      <vt:lpstr>'PL-10-11'!Print_Area</vt:lpstr>
      <vt:lpstr>'SH-12-13'!Print_Area</vt:lpstr>
      <vt:lpstr>'SH-14-15'!Print_Area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Praphatchai, Sae-ueng</cp:lastModifiedBy>
  <cp:lastPrinted>2021-02-25T01:27:31Z</cp:lastPrinted>
  <dcterms:created xsi:type="dcterms:W3CDTF">2011-03-15T03:50:46Z</dcterms:created>
  <dcterms:modified xsi:type="dcterms:W3CDTF">2021-02-25T08:01:44Z</dcterms:modified>
</cp:coreProperties>
</file>