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25" windowHeight="1374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>#REF!</definedName>
    <definedName name="comm." localSheetId="3">[24]description!#REF!</definedName>
    <definedName name="comm." localSheetId="1">[24]description!#REF!</definedName>
    <definedName name="comm.">[24]description!#REF!</definedName>
    <definedName name="compare" localSheetId="3">#REF!</definedName>
    <definedName name="compare" localSheetId="1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'[37]แจกแจง _งบดุล_'!#REF!</definedName>
    <definedName name="Excel_BuiltIn_Print_Area_12_4">'[37]แจกแจง _งบดุล_'!#REF!</definedName>
    <definedName name="Excel_BuiltIn_Print_Area_12_5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[38]ดอกเบี้ยรับ!#REF!</definedName>
    <definedName name="Excel_BuiltIn_Print_Area_4_1_12">[39]ดอกเบี้ยรับ!#REF!</definedName>
    <definedName name="Excel_BuiltIn_Print_Area_4_1_29">[40]ดอกเบี้ยรับ!#REF!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Flows'!$A$1:$K$84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4" l="1"/>
  <c r="K58" i="4"/>
  <c r="K24" i="4"/>
  <c r="I70" i="4" l="1"/>
  <c r="L37" i="3"/>
  <c r="N30" i="3"/>
  <c r="R30" i="3" s="1"/>
  <c r="F18" i="3"/>
  <c r="F20" i="3" s="1"/>
  <c r="K75" i="1" s="1"/>
  <c r="R12" i="3"/>
  <c r="N11" i="3"/>
  <c r="R11" i="3" s="1"/>
  <c r="G25" i="5"/>
  <c r="G26" i="5" s="1"/>
  <c r="A3" i="3"/>
  <c r="N32" i="3" l="1"/>
  <c r="R32" i="3"/>
  <c r="K66" i="4" l="1"/>
  <c r="I66" i="4"/>
  <c r="J37" i="3"/>
  <c r="H37" i="3"/>
  <c r="F37" i="3"/>
  <c r="R28" i="3"/>
  <c r="R29" i="3"/>
  <c r="I47" i="1"/>
  <c r="I15" i="1"/>
  <c r="R13" i="3" l="1"/>
  <c r="I76" i="4" l="1"/>
  <c r="I10" i="4" l="1"/>
  <c r="K10" i="4"/>
  <c r="A3" i="4"/>
  <c r="I51" i="1"/>
  <c r="N27" i="3"/>
  <c r="R31" i="3"/>
  <c r="A1" i="5" l="1"/>
  <c r="I25" i="5"/>
  <c r="P35" i="3"/>
  <c r="I10" i="5"/>
  <c r="I15" i="5" s="1"/>
  <c r="I18" i="5" s="1"/>
  <c r="G10" i="5"/>
  <c r="G15" i="5" s="1"/>
  <c r="P36" i="3" l="1"/>
  <c r="N36" i="3" s="1"/>
  <c r="R36" i="3" s="1"/>
  <c r="R35" i="3"/>
  <c r="I26" i="5"/>
  <c r="P16" i="3" s="1"/>
  <c r="P17" i="3" s="1"/>
  <c r="G18" i="5"/>
  <c r="G20" i="5" s="1"/>
  <c r="G27" i="5" s="1"/>
  <c r="N34" i="3" l="1"/>
  <c r="N37" i="3" s="1"/>
  <c r="N39" i="3" s="1"/>
  <c r="G30" i="5"/>
  <c r="I20" i="5"/>
  <c r="P37" i="3"/>
  <c r="I8" i="4"/>
  <c r="I26" i="4" s="1"/>
  <c r="R34" i="3" l="1"/>
  <c r="R37" i="3" s="1"/>
  <c r="N15" i="3"/>
  <c r="R15" i="3" s="1"/>
  <c r="I30" i="5"/>
  <c r="K8" i="4"/>
  <c r="K26" i="4" s="1"/>
  <c r="I27" i="5"/>
  <c r="K51" i="1"/>
  <c r="K47" i="1"/>
  <c r="K23" i="1"/>
  <c r="K15" i="1"/>
  <c r="I23" i="1"/>
  <c r="F27" i="3"/>
  <c r="F39" i="3" s="1"/>
  <c r="H27" i="3"/>
  <c r="H39" i="3" s="1"/>
  <c r="J27" i="3"/>
  <c r="L27" i="3"/>
  <c r="L39" i="3" s="1"/>
  <c r="P27" i="3"/>
  <c r="P39" i="3" s="1"/>
  <c r="A47" i="4"/>
  <c r="A1" i="4"/>
  <c r="A45" i="4" s="1"/>
  <c r="J67" i="4"/>
  <c r="K59" i="4"/>
  <c r="I59" i="4"/>
  <c r="K50" i="4"/>
  <c r="I50" i="4"/>
  <c r="J39" i="3" l="1"/>
  <c r="I77" i="1" s="1"/>
  <c r="K24" i="1"/>
  <c r="K52" i="1"/>
  <c r="R25" i="3" l="1"/>
  <c r="R23" i="3"/>
  <c r="R22" i="3"/>
  <c r="R27" i="3" l="1"/>
  <c r="R39" i="3" s="1"/>
  <c r="I24" i="1" l="1"/>
  <c r="I74" i="1" l="1"/>
  <c r="I80" i="1"/>
  <c r="M18" i="3"/>
  <c r="L18" i="3"/>
  <c r="L20" i="3" s="1"/>
  <c r="K80" i="1" s="1"/>
  <c r="J18" i="3"/>
  <c r="J20" i="3" s="1"/>
  <c r="K77" i="1" s="1"/>
  <c r="H18" i="3"/>
  <c r="H20" i="3" s="1"/>
  <c r="K76" i="1" s="1"/>
  <c r="R10" i="3"/>
  <c r="I67" i="1"/>
  <c r="A64" i="1"/>
  <c r="A62" i="1"/>
  <c r="I55" i="1"/>
  <c r="I38" i="1"/>
  <c r="A35" i="1"/>
  <c r="A33" i="1"/>
  <c r="K35" i="4" l="1"/>
  <c r="I35" i="4"/>
  <c r="I38" i="4" s="1"/>
  <c r="R16" i="3"/>
  <c r="I76" i="1"/>
  <c r="I52" i="1"/>
  <c r="N17" i="3" l="1"/>
  <c r="N18" i="3" s="1"/>
  <c r="P18" i="3"/>
  <c r="P20" i="3" s="1"/>
  <c r="I67" i="4"/>
  <c r="I69" i="4" s="1"/>
  <c r="I71" i="4" s="1"/>
  <c r="K38" i="4"/>
  <c r="K67" i="4" s="1"/>
  <c r="K69" i="4" s="1"/>
  <c r="K71" i="4" s="1"/>
  <c r="K73" i="4" s="1"/>
  <c r="I72" i="4" l="1"/>
  <c r="I73" i="4"/>
  <c r="R17" i="3"/>
  <c r="R18" i="3" s="1"/>
  <c r="R20" i="3" s="1"/>
  <c r="N20" i="3"/>
  <c r="K81" i="1" s="1"/>
  <c r="K82" i="1" s="1"/>
  <c r="K83" i="1" s="1"/>
  <c r="I81" i="1"/>
  <c r="K86" i="1" l="1"/>
  <c r="K84" i="1"/>
  <c r="I82" i="1"/>
  <c r="I83" i="1" s="1"/>
  <c r="I84" i="1" s="1"/>
  <c r="I86" i="1" l="1"/>
</calcChain>
</file>

<file path=xl/sharedStrings.xml><?xml version="1.0" encoding="utf-8"?>
<sst xmlns="http://schemas.openxmlformats.org/spreadsheetml/2006/main" count="239" uniqueCount="178">
  <si>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</si>
  <si>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</si>
  <si>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</si>
  <si>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</si>
  <si>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</si>
  <si>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</si>
  <si>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</si>
  <si>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</si>
  <si>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</si>
  <si>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</si>
  <si>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</si>
  <si>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</si>
  <si>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</si>
  <si>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</si>
  <si>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</si>
  <si>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</si>
  <si>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</si>
  <si>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</si>
  <si>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</si>
  <si>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</si>
  <si>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</si>
  <si>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</si>
  <si>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</si>
  <si>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</si>
  <si>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</si>
  <si>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</si>
  <si>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</si>
  <si>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</si>
  <si>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</si>
  <si>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</si>
  <si>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</si>
  <si>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</si>
  <si>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</si>
  <si>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</si>
  <si>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</si>
  <si>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</si>
  <si>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</si>
  <si>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</si>
  <si>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</si>
  <si>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</si>
  <si>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</si>
  <si>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</si>
  <si>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</si>
  <si>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</si>
  <si>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</si>
  <si>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หุ้นสามัญ 300,000,000 หุ้น มูลค่าหุ้นละ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</si>
  <si>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</si>
  <si>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</si>
  <si>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</si>
  <si>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</si>
  <si>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</si>
  <si>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</si>
  <si>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</si>
  <si>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</si>
  <si>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</si>
  <si>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</si>
  <si>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</si>
  <si>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</si>
  <si>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</si>
  <si>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</si>
  <si>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</si>
  <si>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กำไรขาดทุนเบ็ดเสร็จอื่น: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</si>
  <si>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</si>
  <si>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</si>
  <si>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</si>
  <si>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</si>
  <si>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</si>
  <si>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</si>
  <si>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องค์ประกอบอื่นของส่วนของผู้ถือหุ้น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</si>
  <si>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</si>
  <si>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</si>
  <si>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</si>
  <si>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ผลกำไร(ขาดทุน)จากการวัดมูลค่าใหม่ของผลประโยชน์พนักงานที่กำหนดไว้</t>
  </si>
  <si>
    <t>ยอดคงเหลือ ณ วันที่  31 ธันวาคม 2561</t>
  </si>
  <si>
    <t>เงินปันผลจ่าย</t>
  </si>
  <si>
    <t>โอนไปกำไรสะสม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</si>
  <si>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</si>
  <si>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</si>
  <si>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สินทรัพย์สิทธิการใช้</t>
  </si>
  <si>
    <t>หนี้สินตามสัญญาเช่า</t>
  </si>
  <si>
    <t>ยอดคงเหลือ ณ วันที่  31 ธันวาคม 2562 (ก่อนปรับปรุง)</t>
  </si>
  <si>
    <t>ยอดคงเหลือ ณ วันที่  31 ธันวาคม 2562 (หลังปรับปรุง)</t>
  </si>
  <si>
    <t xml:space="preserve">ผลสะสมจากการเปลี่ยนแปลงนโยบายการบัญชี </t>
  </si>
  <si>
    <t>กลุ่มเครื่องมือทางการเงิน</t>
  </si>
  <si>
    <t>สัญญาเช่า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</si>
  <si>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</si>
  <si>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</si>
  <si>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</si>
  <si>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</si>
  <si>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</si>
  <si>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</si>
  <si>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(กำไร)ขาดทุน จากการจำหน่ายสินทรัพย์</t>
  </si>
  <si>
    <t>กำไรจากการจำหน่ายเงินลงทุน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</si>
  <si>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</si>
  <si>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</si>
  <si>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</si>
  <si>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</si>
  <si>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</si>
  <si>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</si>
  <si>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</si>
  <si>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</si>
  <si>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</si>
  <si>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</si>
  <si>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</si>
  <si>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</si>
  <si>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</si>
  <si>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</si>
  <si>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</si>
  <si>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</si>
  <si>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</si>
  <si>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</si>
  <si>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</si>
  <si>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</si>
  <si>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</si>
  <si>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</si>
  <si>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</si>
  <si>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</si>
  <si>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</si>
  <si>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</si>
  <si>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10</t>
  </si>
  <si>
    <t>12</t>
  </si>
  <si>
    <t>เงินสดจ่ายชำระหนี้สินตามสัญญาเช่า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</si>
  <si>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</si>
  <si>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</si>
  <si>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</si>
  <si>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</si>
  <si>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</si>
  <si>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โอนส่วนปรับปรุงอาคารเช่าไปเป็นสินทรัพย์สิทธิการใช้</t>
  </si>
  <si>
    <t>กำไร (ขาดทุน) จากกิจกรรมดำเนินงาน</t>
  </si>
  <si>
    <t>กำไร(ขาดทุน)ขั้นต้น</t>
  </si>
  <si>
    <t>กำไร (ขาดทุน) ต่อหุ้นขั้นพื้นฐาน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</si>
  <si>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</si>
  <si>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</si>
  <si>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ผลกำไร (ขาดทุน) อื่น</t>
  </si>
  <si>
    <t>รายได้ทางการเงิน</t>
  </si>
  <si>
    <t>ค่าใช้จ่าย (รายได้) ภาษีเงินได้</t>
  </si>
  <si>
    <t>ผลต่างจากการลดค่าเช่า</t>
  </si>
  <si>
    <t>เงินปันผลจ่ายระหว่างกาล</t>
  </si>
  <si>
    <t>เพิ่มทุน</t>
  </si>
  <si>
    <t>เงินสดรับจากการเพิ่มทุน</t>
  </si>
  <si>
    <t>เงินสดรับจากการเพิ่มทุน (ส่วนเกินทุน)</t>
  </si>
  <si>
    <t>เงินสดรับ(จ่าย)เงินกู้ยืมระยะสั้นจากสถาบันการเงิน</t>
  </si>
  <si>
    <t>ณ วันที่ 31 ธันวาคม 2563</t>
  </si>
  <si>
    <t>สำหรับปี สิ้นสุดวันที่ 31 ธันวาคม 2563</t>
  </si>
  <si>
    <t>31 ธันวาคม 2563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</si>
  <si>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</si>
  <si>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 (ขาดทุน) จากการวัดมูลค่าใหม่ของผลประโยชน์พนักงานที่กำหนดไว้ 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</si>
  <si>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</si>
  <si>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</si>
  <si>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ยอดคงเหลือ ณ วันที่ 31 ธันวาคม 2562</t>
  </si>
  <si>
    <t>ยอดคงเหลือ ณ วันที่ 31 ธันวาคม 2563</t>
  </si>
  <si>
    <t>ตัดบัญชีโครงการพัฒนาออกแบบสินค้าที่หยุดพัฒนา</t>
  </si>
  <si>
    <t>โอนปิดคลังโครงการพัฒนาออกแบบสินค้าเป็นสินค้าคงเหลือ</t>
  </si>
  <si>
    <t>ประมาณการต้นทุนโครงการพัฒนาออกแบบสินค้า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</si>
  <si>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</si>
  <si>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</si>
  <si>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</si>
  <si>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</si>
  <si>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</si>
  <si>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</si>
  <si>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22</t>
  </si>
  <si>
    <t>23</t>
  </si>
  <si>
    <t>15</t>
  </si>
  <si>
    <t>4.1</t>
  </si>
  <si>
    <t>4.2</t>
  </si>
  <si>
    <t>ขาดทุนจากการด้อยค่าโครงการพัฒนาออกแบบสินค้า</t>
  </si>
  <si>
    <t>ขาดทุนจากการด้อยค่าเครื่องมือเครื่องใช้</t>
  </si>
  <si>
    <t>ผลขาดทุนทางด้านเครดิตของเงินฝากธนาคาร</t>
  </si>
  <si>
    <t>(กำไร) ขาดทุน จากสินทรัพย์ทางการเงินที่วัดมูลค่ายุติธรรมผ่านกำไรหรือขาดทุน</t>
  </si>
  <si>
    <t>เงินฝากสถาบันการเงินที่ไม่มีภาระผูกพันเพิ่มขึ้น</t>
  </si>
  <si>
    <t>11.1</t>
  </si>
  <si>
    <t>11.2</t>
  </si>
  <si>
    <t>21</t>
  </si>
  <si>
    <t>14</t>
  </si>
  <si>
    <t>12, 14, 29.1</t>
  </si>
  <si>
    <t>รวมส่วนของ    ผู้ถือหุ้น</t>
  </si>
  <si>
    <t>รายได้จากการขายและการให้บริการ</t>
  </si>
  <si>
    <t>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</si>
</sst>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</cellStyleXfs>
  <cellXfs count="253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0" xfId="8" applyNumberFormat="1" applyFont="1" applyFill="1" applyAlignment="1">
      <alignment horizontal="right"/>
    </xf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3" fontId="4" fillId="0" borderId="0" xfId="19" applyFont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0" fontId="4" fillId="0" borderId="0" xfId="21" applyFont="1"/>
    <xf numFmtId="192" fontId="4" fillId="0" borderId="0" xfId="21" applyNumberFormat="1" applyFont="1"/>
    <xf numFmtId="40" fontId="7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192" fontId="7" fillId="0" borderId="0" xfId="2" applyNumberFormat="1" applyFont="1" applyAlignment="1">
      <alignment horizontal="left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39" fontId="4" fillId="0" borderId="0" xfId="7" applyFont="1" applyAlignment="1">
      <alignment horizontal="center"/>
    </xf>
    <xf numFmtId="188" fontId="16" fillId="0" borderId="0" xfId="2" applyNumberFormat="1" applyFont="1"/>
    <xf numFmtId="188" fontId="2" fillId="0" borderId="1" xfId="0" quotePrefix="1" applyNumberFormat="1" applyFont="1" applyFill="1" applyBorder="1" applyAlignment="1">
      <alignment horizontal="center"/>
    </xf>
    <xf numFmtId="189" fontId="4" fillId="0" borderId="0" xfId="3" applyNumberFormat="1" applyFont="1" applyBorder="1"/>
    <xf numFmtId="189" fontId="4" fillId="0" borderId="0" xfId="4" applyNumberFormat="1" applyFont="1"/>
    <xf numFmtId="189" fontId="4" fillId="0" borderId="0" xfId="1" applyNumberFormat="1" applyFont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43" fontId="4" fillId="0" borderId="0" xfId="1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40" fontId="4" fillId="0" borderId="1" xfId="2" applyNumberFormat="1" applyFont="1" applyFill="1" applyBorder="1"/>
    <xf numFmtId="40" fontId="4" fillId="0" borderId="1" xfId="2" applyNumberFormat="1" applyFont="1" applyFill="1" applyBorder="1" applyAlignment="1">
      <alignment horizontal="right"/>
    </xf>
    <xf numFmtId="40" fontId="4" fillId="0" borderId="1" xfId="21" quotePrefix="1" applyNumberFormat="1" applyFont="1" applyFill="1" applyBorder="1" applyAlignment="1">
      <alignment horizontal="center"/>
    </xf>
    <xf numFmtId="40" fontId="4" fillId="0" borderId="0" xfId="21" applyNumberFormat="1" applyFont="1" applyFill="1"/>
    <xf numFmtId="188" fontId="7" fillId="0" borderId="4" xfId="8" applyNumberFormat="1" applyFont="1" applyBorder="1"/>
    <xf numFmtId="187" fontId="7" fillId="0" borderId="4" xfId="1" applyFont="1" applyBorder="1"/>
    <xf numFmtId="43" fontId="4" fillId="0" borderId="5" xfId="3" applyFont="1" applyBorder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Border="1"/>
    <xf numFmtId="190" fontId="4" fillId="0" borderId="1" xfId="1" applyNumberFormat="1" applyFont="1" applyBorder="1"/>
    <xf numFmtId="188" fontId="11" fillId="0" borderId="0" xfId="18" applyNumberFormat="1" applyFont="1"/>
    <xf numFmtId="190" fontId="14" fillId="0" borderId="0" xfId="14" applyNumberFormat="1" applyFont="1" applyFill="1" applyBorder="1" applyAlignment="1"/>
    <xf numFmtId="39" fontId="4" fillId="0" borderId="0" xfId="8" quotePrefix="1" applyNumberFormat="1" applyFont="1" applyFill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49" fontId="4" fillId="0" borderId="0" xfId="2" quotePrefix="1" applyNumberFormat="1" applyFont="1" applyFill="1" applyAlignment="1">
      <alignment horizontal="center"/>
    </xf>
    <xf numFmtId="189" fontId="4" fillId="0" borderId="0" xfId="3" applyNumberFormat="1" applyFont="1" applyFill="1" applyBorder="1"/>
    <xf numFmtId="189" fontId="4" fillId="0" borderId="0" xfId="8" applyNumberFormat="1" applyFont="1" applyFill="1"/>
    <xf numFmtId="190" fontId="4" fillId="0" borderId="2" xfId="1" applyNumberFormat="1" applyFont="1" applyFill="1" applyBorder="1" applyAlignment="1">
      <alignment horizontal="right"/>
    </xf>
    <xf numFmtId="188" fontId="7" fillId="0" borderId="4" xfId="8" applyNumberFormat="1" applyFont="1" applyFill="1" applyBorder="1"/>
    <xf numFmtId="188" fontId="7" fillId="0" borderId="0" xfId="8" applyNumberFormat="1" applyFont="1" applyFill="1"/>
    <xf numFmtId="43" fontId="4" fillId="0" borderId="0" xfId="16" applyFont="1" applyAlignment="1">
      <alignment horizontal="center"/>
    </xf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39" fontId="4" fillId="0" borderId="0" xfId="8" applyNumberFormat="1" applyFont="1" applyAlignment="1">
      <alignment vertical="top" wrapText="1"/>
    </xf>
    <xf numFmtId="39" fontId="4" fillId="0" borderId="1" xfId="8" applyNumberFormat="1" applyFont="1" applyBorder="1" applyAlignment="1">
      <alignment vertical="top" wrapText="1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40" fontId="4" fillId="0" borderId="0" xfId="21" quotePrefix="1" applyNumberFormat="1" applyFont="1" applyFill="1" applyBorder="1" applyAlignment="1">
      <alignment horizontal="center"/>
    </xf>
  </cellXfs>
  <cellStyles count="24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58" zoomScaleNormal="100" zoomScaleSheetLayoutView="100" workbookViewId="0">
      <selection activeCell="E5" sqref="E5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22" customWidth="1"/>
    <col min="12" max="12" width="1" style="2" customWidth="1"/>
    <col min="13" max="16" width="9.140625" style="2"/>
    <col min="17" max="17" width="10.28515625" style="2" bestFit="1" customWidth="1"/>
    <col min="18" max="16384" width="9.140625" style="2"/>
  </cols>
  <sheetData>
    <row r="1" spans="1:12" ht="24" customHeight="1" x14ac:dyDescent="0.4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1"/>
    </row>
    <row r="2" spans="1:12" ht="24" customHeight="1" x14ac:dyDescent="0.45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1"/>
    </row>
    <row r="3" spans="1:12" ht="24" customHeight="1" x14ac:dyDescent="0.45">
      <c r="A3" s="237" t="s">
        <v>142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1"/>
    </row>
    <row r="4" spans="1:12" ht="24" customHeight="1" x14ac:dyDescent="0.4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3"/>
    </row>
    <row r="5" spans="1:12" ht="24" customHeight="1" x14ac:dyDescent="0.45">
      <c r="A5" s="81"/>
      <c r="B5" s="3"/>
      <c r="C5" s="3"/>
      <c r="D5" s="3"/>
      <c r="E5" s="3"/>
      <c r="F5" s="3"/>
      <c r="G5" s="3"/>
      <c r="H5" s="3"/>
      <c r="I5" s="5"/>
      <c r="J5" s="5"/>
      <c r="K5" s="6" t="s">
        <v>2</v>
      </c>
      <c r="L5" s="7"/>
    </row>
    <row r="6" spans="1:12" ht="24" customHeight="1" x14ac:dyDescent="0.45">
      <c r="A6" s="81"/>
      <c r="B6" s="3"/>
      <c r="C6" s="3" t="s">
        <v>3</v>
      </c>
      <c r="D6" s="3"/>
      <c r="E6" s="3"/>
      <c r="F6" s="3"/>
      <c r="G6" s="1" t="s">
        <v>4</v>
      </c>
      <c r="H6" s="1"/>
      <c r="I6" s="199" t="s">
        <v>144</v>
      </c>
      <c r="J6" s="1"/>
      <c r="K6" s="9" t="s">
        <v>5</v>
      </c>
      <c r="L6" s="10"/>
    </row>
    <row r="7" spans="1:12" s="21" customFormat="1" ht="25.5" customHeight="1" x14ac:dyDescent="0.45">
      <c r="A7" s="4"/>
      <c r="B7" s="4"/>
      <c r="C7" s="4"/>
      <c r="D7" s="4"/>
      <c r="E7" s="4"/>
      <c r="F7" s="4"/>
      <c r="G7" s="4"/>
      <c r="H7" s="162"/>
      <c r="I7" s="163"/>
      <c r="K7" s="163"/>
    </row>
    <row r="8" spans="1:12" ht="24" customHeight="1" x14ac:dyDescent="0.45">
      <c r="A8" s="80" t="s">
        <v>6</v>
      </c>
      <c r="B8" s="3"/>
      <c r="C8" s="3"/>
      <c r="D8" s="3"/>
      <c r="E8" s="3"/>
      <c r="F8" s="3"/>
      <c r="G8" s="3"/>
      <c r="H8" s="3"/>
      <c r="I8" s="11"/>
      <c r="K8" s="12"/>
    </row>
    <row r="9" spans="1:12" ht="24" customHeight="1" x14ac:dyDescent="0.45">
      <c r="A9" s="83"/>
      <c r="B9" s="80" t="s">
        <v>7</v>
      </c>
      <c r="C9" s="81"/>
      <c r="D9" s="81"/>
      <c r="E9" s="81"/>
      <c r="F9" s="3"/>
      <c r="G9" s="86">
        <v>8</v>
      </c>
      <c r="H9" s="13"/>
      <c r="I9" s="3">
        <v>111433444</v>
      </c>
      <c r="K9" s="4">
        <v>15429641</v>
      </c>
      <c r="L9" s="3"/>
    </row>
    <row r="10" spans="1:12" ht="24" customHeight="1" x14ac:dyDescent="0.45">
      <c r="A10" s="83"/>
      <c r="B10" s="80" t="s">
        <v>8</v>
      </c>
      <c r="C10" s="81"/>
      <c r="D10" s="81"/>
      <c r="E10" s="81"/>
      <c r="F10" s="3"/>
      <c r="G10" s="86">
        <v>9</v>
      </c>
      <c r="H10" s="13"/>
      <c r="I10" s="3">
        <v>55413920</v>
      </c>
      <c r="K10" s="4">
        <v>43064015</v>
      </c>
      <c r="L10" s="3"/>
    </row>
    <row r="11" spans="1:12" ht="24" customHeight="1" x14ac:dyDescent="0.45">
      <c r="A11" s="83"/>
      <c r="B11" s="80" t="s">
        <v>9</v>
      </c>
      <c r="C11" s="81"/>
      <c r="D11" s="81"/>
      <c r="E11" s="81"/>
      <c r="F11" s="3"/>
      <c r="G11" s="86">
        <v>10</v>
      </c>
      <c r="H11" s="13"/>
      <c r="I11" s="3">
        <v>69719926</v>
      </c>
      <c r="J11" s="3"/>
      <c r="K11" s="4">
        <v>83779830</v>
      </c>
      <c r="L11" s="3"/>
    </row>
    <row r="12" spans="1:12" ht="24" customHeight="1" x14ac:dyDescent="0.45">
      <c r="A12" s="83"/>
      <c r="B12" s="80" t="s">
        <v>10</v>
      </c>
      <c r="C12" s="81"/>
      <c r="D12" s="81"/>
      <c r="E12" s="81"/>
      <c r="F12" s="3"/>
      <c r="G12" s="13"/>
      <c r="H12" s="13"/>
      <c r="I12" s="101">
        <v>0</v>
      </c>
      <c r="J12" s="3"/>
      <c r="K12" s="14">
        <v>254656</v>
      </c>
      <c r="L12" s="3"/>
    </row>
    <row r="13" spans="1:12" ht="24" customHeight="1" x14ac:dyDescent="0.45">
      <c r="A13" s="83"/>
      <c r="B13" s="82" t="s">
        <v>11</v>
      </c>
      <c r="C13" s="81"/>
      <c r="D13" s="81"/>
      <c r="E13" s="81"/>
      <c r="F13" s="3"/>
      <c r="G13" s="86" t="s">
        <v>170</v>
      </c>
      <c r="H13" s="13"/>
      <c r="I13" s="3">
        <v>9744593</v>
      </c>
      <c r="K13" s="4">
        <v>223046</v>
      </c>
      <c r="L13" s="3"/>
    </row>
    <row r="14" spans="1:12" ht="24" customHeight="1" x14ac:dyDescent="0.45">
      <c r="A14" s="83"/>
      <c r="B14" s="80" t="s">
        <v>12</v>
      </c>
      <c r="C14" s="81"/>
      <c r="D14" s="81"/>
      <c r="E14" s="81"/>
      <c r="F14" s="3"/>
      <c r="G14" s="86"/>
      <c r="H14" s="13"/>
      <c r="I14" s="16">
        <v>816793</v>
      </c>
      <c r="J14" s="3"/>
      <c r="K14" s="4">
        <v>422856</v>
      </c>
      <c r="L14" s="3"/>
    </row>
    <row r="15" spans="1:12" ht="24" customHeight="1" x14ac:dyDescent="0.45">
      <c r="A15" s="81"/>
      <c r="B15" s="83"/>
      <c r="C15" s="80" t="s">
        <v>13</v>
      </c>
      <c r="D15" s="80"/>
      <c r="E15" s="81"/>
      <c r="F15" s="3"/>
      <c r="G15" s="81"/>
      <c r="H15" s="3"/>
      <c r="I15" s="17">
        <f>SUM(I9:I14)</f>
        <v>247128676</v>
      </c>
      <c r="J15" s="3"/>
      <c r="K15" s="17">
        <f>SUM(K9:K14)</f>
        <v>143174044</v>
      </c>
      <c r="L15" s="3"/>
    </row>
    <row r="16" spans="1:12" ht="24" customHeight="1" x14ac:dyDescent="0.45">
      <c r="A16" s="80" t="s">
        <v>14</v>
      </c>
      <c r="B16" s="83"/>
      <c r="C16" s="80"/>
      <c r="D16" s="80"/>
      <c r="E16" s="81"/>
      <c r="F16" s="3"/>
      <c r="G16" s="81"/>
      <c r="H16" s="3"/>
      <c r="K16" s="4"/>
      <c r="L16" s="3"/>
    </row>
    <row r="17" spans="1:12" ht="24" customHeight="1" x14ac:dyDescent="0.45">
      <c r="A17" s="83"/>
      <c r="B17" s="80" t="s">
        <v>18</v>
      </c>
      <c r="C17" s="81"/>
      <c r="D17" s="81"/>
      <c r="E17" s="81"/>
      <c r="F17" s="3"/>
      <c r="G17" s="86" t="s">
        <v>171</v>
      </c>
      <c r="H17" s="13"/>
      <c r="I17" s="57">
        <v>62304195</v>
      </c>
      <c r="J17" s="3"/>
      <c r="K17" s="4">
        <v>16251874</v>
      </c>
      <c r="L17" s="3"/>
    </row>
    <row r="18" spans="1:12" ht="24" customHeight="1" x14ac:dyDescent="0.45">
      <c r="A18" s="83"/>
      <c r="B18" s="80" t="s">
        <v>15</v>
      </c>
      <c r="C18" s="81"/>
      <c r="D18" s="81"/>
      <c r="E18" s="81"/>
      <c r="F18" s="3"/>
      <c r="G18" s="86">
        <v>12</v>
      </c>
      <c r="H18" s="13"/>
      <c r="I18" s="57">
        <v>19511745</v>
      </c>
      <c r="K18" s="4">
        <v>23746726</v>
      </c>
      <c r="L18" s="3"/>
    </row>
    <row r="19" spans="1:12" ht="24" customHeight="1" x14ac:dyDescent="0.45">
      <c r="A19" s="83"/>
      <c r="B19" s="80" t="s">
        <v>78</v>
      </c>
      <c r="C19" s="81"/>
      <c r="D19" s="81"/>
      <c r="E19" s="81"/>
      <c r="F19" s="3"/>
      <c r="G19" s="86">
        <v>13</v>
      </c>
      <c r="H19" s="13"/>
      <c r="I19" s="57">
        <v>14051767</v>
      </c>
      <c r="K19" s="101">
        <v>0</v>
      </c>
      <c r="L19" s="3"/>
    </row>
    <row r="20" spans="1:12" ht="24" customHeight="1" x14ac:dyDescent="0.45">
      <c r="A20" s="83"/>
      <c r="B20" s="80" t="s">
        <v>16</v>
      </c>
      <c r="C20" s="81"/>
      <c r="D20" s="81"/>
      <c r="E20" s="81"/>
      <c r="F20" s="3"/>
      <c r="G20" s="86">
        <v>14</v>
      </c>
      <c r="H20" s="13"/>
      <c r="I20" s="60">
        <v>67769683</v>
      </c>
      <c r="J20" s="3"/>
      <c r="K20" s="4">
        <v>67388857</v>
      </c>
      <c r="L20" s="3"/>
    </row>
    <row r="21" spans="1:12" ht="24" customHeight="1" x14ac:dyDescent="0.45">
      <c r="A21" s="83"/>
      <c r="B21" s="80" t="s">
        <v>17</v>
      </c>
      <c r="C21" s="81"/>
      <c r="D21" s="81"/>
      <c r="E21" s="81"/>
      <c r="F21" s="3"/>
      <c r="G21" s="86">
        <v>15</v>
      </c>
      <c r="H21" s="13"/>
      <c r="I21" s="57">
        <v>6082090</v>
      </c>
      <c r="J21" s="3"/>
      <c r="K21" s="4">
        <v>5531845</v>
      </c>
      <c r="L21" s="3"/>
    </row>
    <row r="22" spans="1:12" ht="24" customHeight="1" x14ac:dyDescent="0.45">
      <c r="A22" s="83"/>
      <c r="B22" s="80" t="s">
        <v>19</v>
      </c>
      <c r="C22" s="81"/>
      <c r="D22" s="81"/>
      <c r="E22" s="81"/>
      <c r="F22" s="3"/>
      <c r="G22" s="3"/>
      <c r="H22" s="3"/>
      <c r="I22" s="57">
        <v>1746592</v>
      </c>
      <c r="J22" s="18"/>
      <c r="K22" s="19">
        <v>1417774</v>
      </c>
      <c r="L22" s="18"/>
    </row>
    <row r="23" spans="1:12" ht="24" customHeight="1" x14ac:dyDescent="0.45">
      <c r="A23" s="83"/>
      <c r="B23" s="80"/>
      <c r="C23" s="80" t="s">
        <v>20</v>
      </c>
      <c r="D23" s="80"/>
      <c r="E23" s="81"/>
      <c r="F23" s="3"/>
      <c r="G23" s="3"/>
      <c r="H23" s="3"/>
      <c r="I23" s="17">
        <f>SUM(I17:I22)</f>
        <v>171466072</v>
      </c>
      <c r="J23" s="3"/>
      <c r="K23" s="17">
        <f>SUM(K17:K22)</f>
        <v>114337076</v>
      </c>
      <c r="L23" s="3"/>
    </row>
    <row r="24" spans="1:12" ht="24" customHeight="1" thickBot="1" x14ac:dyDescent="0.5">
      <c r="A24" s="80" t="s">
        <v>21</v>
      </c>
      <c r="B24" s="81"/>
      <c r="C24" s="81"/>
      <c r="D24" s="81"/>
      <c r="E24" s="81"/>
      <c r="F24" s="3"/>
      <c r="G24" s="3"/>
      <c r="H24" s="3"/>
      <c r="I24" s="96">
        <f>I15+I23</f>
        <v>418594748</v>
      </c>
      <c r="J24" s="3"/>
      <c r="K24" s="96">
        <f>K15+K23</f>
        <v>257511120</v>
      </c>
      <c r="L24" s="3"/>
    </row>
    <row r="25" spans="1:12" ht="24" customHeight="1" thickTop="1" x14ac:dyDescent="0.45">
      <c r="A25" s="80"/>
      <c r="B25" s="81"/>
      <c r="C25" s="81"/>
      <c r="D25" s="81"/>
      <c r="E25" s="81"/>
      <c r="F25" s="3"/>
      <c r="G25" s="3"/>
      <c r="H25" s="3"/>
      <c r="I25" s="3"/>
      <c r="J25" s="3"/>
      <c r="K25" s="4"/>
    </row>
    <row r="26" spans="1:12" ht="24" customHeight="1" x14ac:dyDescent="0.45">
      <c r="A26" s="80" t="s">
        <v>22</v>
      </c>
      <c r="B26" s="3"/>
      <c r="C26" s="3"/>
      <c r="D26" s="3"/>
      <c r="E26" s="3"/>
      <c r="F26" s="3"/>
      <c r="G26" s="3"/>
      <c r="H26" s="3"/>
      <c r="I26" s="233"/>
      <c r="J26" s="3"/>
      <c r="K26" s="4"/>
    </row>
    <row r="27" spans="1:12" ht="24" customHeight="1" x14ac:dyDescent="0.45">
      <c r="A27" s="83"/>
      <c r="B27" s="3"/>
      <c r="C27" s="10"/>
      <c r="D27" s="10"/>
      <c r="E27" s="3"/>
      <c r="F27" s="3"/>
      <c r="G27" s="3"/>
      <c r="H27" s="3"/>
      <c r="I27" s="3"/>
      <c r="J27" s="3"/>
      <c r="K27" s="4"/>
      <c r="L27" s="3"/>
    </row>
    <row r="28" spans="1:12" ht="24" customHeight="1" x14ac:dyDescent="0.45">
      <c r="B28" s="3"/>
      <c r="G28" s="3"/>
      <c r="H28" s="3"/>
      <c r="I28" s="3"/>
      <c r="J28" s="3"/>
      <c r="K28" s="4"/>
      <c r="L28" s="3"/>
    </row>
    <row r="29" spans="1:12" ht="24" customHeight="1" x14ac:dyDescent="0.45">
      <c r="A29" s="3" t="s">
        <v>23</v>
      </c>
      <c r="D29" s="3"/>
      <c r="E29" s="3"/>
      <c r="F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24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/>
      <c r="D31" s="3"/>
      <c r="E31" s="3"/>
      <c r="F31" s="3"/>
      <c r="G31" s="3"/>
      <c r="H31" s="3"/>
      <c r="I31" s="3"/>
      <c r="J31" s="3"/>
      <c r="K31" s="4"/>
      <c r="L31" s="3"/>
    </row>
    <row r="32" spans="1:12" ht="25.5" customHeight="1" x14ac:dyDescent="0.45">
      <c r="A32" s="237" t="s">
        <v>25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1"/>
    </row>
    <row r="33" spans="1:12" ht="25.5" customHeight="1" x14ac:dyDescent="0.45">
      <c r="A33" s="237" t="str">
        <f>A1</f>
        <v>บริษัท  ซิลิคอน คราฟท์ เทคโนโลยี จำกัด (มหาชน)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1"/>
    </row>
    <row r="34" spans="1:12" ht="25.5" customHeight="1" x14ac:dyDescent="0.45">
      <c r="A34" s="237" t="s">
        <v>26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1"/>
    </row>
    <row r="35" spans="1:12" ht="25.5" customHeight="1" x14ac:dyDescent="0.45">
      <c r="A35" s="237" t="str">
        <f>A3</f>
        <v>ณ วันที่ 31 ธันวาคม 2563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1"/>
    </row>
    <row r="36" spans="1:12" ht="25.5" customHeight="1" x14ac:dyDescent="0.4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"/>
    </row>
    <row r="37" spans="1:12" ht="25.5" customHeight="1" x14ac:dyDescent="0.45">
      <c r="A37" s="1"/>
      <c r="B37" s="1"/>
      <c r="C37" s="1"/>
      <c r="D37" s="1"/>
      <c r="E37" s="1"/>
      <c r="F37" s="1"/>
      <c r="G37" s="1"/>
      <c r="H37" s="1"/>
      <c r="I37" s="5"/>
      <c r="J37" s="5"/>
      <c r="K37" s="6" t="s">
        <v>2</v>
      </c>
      <c r="L37" s="7"/>
    </row>
    <row r="38" spans="1:12" ht="25.5" customHeight="1" x14ac:dyDescent="0.45">
      <c r="B38" s="3"/>
      <c r="C38" s="3" t="s">
        <v>27</v>
      </c>
      <c r="D38" s="3"/>
      <c r="E38" s="3"/>
      <c r="F38" s="3"/>
      <c r="G38" s="1" t="s">
        <v>4</v>
      </c>
      <c r="H38" s="1"/>
      <c r="I38" s="8" t="str">
        <f>+I6</f>
        <v>31 ธันวาคม 2563</v>
      </c>
      <c r="J38" s="1"/>
      <c r="K38" s="20" t="s">
        <v>5</v>
      </c>
      <c r="L38" s="10"/>
    </row>
    <row r="39" spans="1:12" s="21" customFormat="1" ht="25.5" customHeight="1" x14ac:dyDescent="0.45">
      <c r="A39" s="4"/>
      <c r="B39" s="4"/>
      <c r="C39" s="4"/>
      <c r="D39" s="4"/>
      <c r="E39" s="4"/>
      <c r="F39" s="4"/>
      <c r="G39" s="4"/>
      <c r="H39" s="162"/>
      <c r="I39" s="163"/>
      <c r="K39" s="163"/>
    </row>
    <row r="40" spans="1:12" ht="25.5" customHeight="1" x14ac:dyDescent="0.45">
      <c r="A40" s="80" t="s">
        <v>28</v>
      </c>
      <c r="B40" s="83"/>
      <c r="C40" s="81"/>
      <c r="D40" s="81"/>
      <c r="E40" s="81"/>
      <c r="F40" s="81"/>
      <c r="G40" s="81"/>
      <c r="H40" s="81"/>
      <c r="I40" s="84"/>
      <c r="J40" s="83"/>
      <c r="K40" s="85"/>
    </row>
    <row r="41" spans="1:12" ht="25.5" customHeight="1" x14ac:dyDescent="0.45">
      <c r="A41" s="83"/>
      <c r="B41" s="82" t="s">
        <v>29</v>
      </c>
      <c r="C41" s="81"/>
      <c r="D41" s="81"/>
      <c r="E41" s="81"/>
      <c r="F41" s="81"/>
      <c r="G41" s="86">
        <v>16</v>
      </c>
      <c r="H41" s="81"/>
      <c r="I41" s="87">
        <v>0</v>
      </c>
      <c r="J41" s="83"/>
      <c r="K41" s="73">
        <v>4172675</v>
      </c>
    </row>
    <row r="42" spans="1:12" ht="25.5" customHeight="1" x14ac:dyDescent="0.45">
      <c r="A42" s="83"/>
      <c r="B42" s="80" t="s">
        <v>30</v>
      </c>
      <c r="C42" s="81"/>
      <c r="D42" s="81"/>
      <c r="E42" s="81"/>
      <c r="F42" s="81"/>
      <c r="G42" s="86">
        <v>17</v>
      </c>
      <c r="H42" s="86"/>
      <c r="I42" s="87">
        <v>31941197</v>
      </c>
      <c r="J42" s="83"/>
      <c r="K42" s="74">
        <v>27476709</v>
      </c>
      <c r="L42" s="3"/>
    </row>
    <row r="43" spans="1:12" ht="25.5" customHeight="1" x14ac:dyDescent="0.45">
      <c r="A43" s="80"/>
      <c r="B43" s="80" t="s">
        <v>125</v>
      </c>
      <c r="C43" s="81"/>
      <c r="D43" s="81"/>
      <c r="E43" s="81"/>
      <c r="F43" s="81"/>
      <c r="G43" s="88">
        <v>29.2</v>
      </c>
      <c r="H43" s="86"/>
      <c r="I43" s="87">
        <v>3017430</v>
      </c>
      <c r="J43" s="81"/>
      <c r="K43" s="101">
        <v>0</v>
      </c>
      <c r="L43" s="3"/>
    </row>
    <row r="44" spans="1:12" ht="25.5" customHeight="1" x14ac:dyDescent="0.45">
      <c r="A44" s="83"/>
      <c r="B44" s="80" t="s">
        <v>126</v>
      </c>
      <c r="C44" s="81"/>
      <c r="D44" s="81"/>
      <c r="E44" s="81"/>
      <c r="F44" s="81"/>
      <c r="G44" s="86"/>
      <c r="H44" s="86"/>
      <c r="I44" s="87">
        <v>289811</v>
      </c>
      <c r="J44" s="81"/>
      <c r="K44" s="101">
        <v>0</v>
      </c>
      <c r="L44" s="18"/>
    </row>
    <row r="45" spans="1:12" ht="25.5" customHeight="1" x14ac:dyDescent="0.45">
      <c r="A45" s="83"/>
      <c r="B45" s="80" t="s">
        <v>31</v>
      </c>
      <c r="C45" s="81"/>
      <c r="D45" s="81"/>
      <c r="E45" s="81"/>
      <c r="F45" s="81"/>
      <c r="G45" s="86">
        <v>18</v>
      </c>
      <c r="H45" s="86"/>
      <c r="I45" s="87">
        <v>2898865</v>
      </c>
      <c r="J45" s="81"/>
      <c r="K45" s="74">
        <v>5602437</v>
      </c>
      <c r="L45" s="18"/>
    </row>
    <row r="46" spans="1:12" ht="25.5" customHeight="1" x14ac:dyDescent="0.45">
      <c r="A46" s="83"/>
      <c r="B46" s="80" t="s">
        <v>32</v>
      </c>
      <c r="C46" s="81"/>
      <c r="D46" s="81"/>
      <c r="E46" s="81"/>
      <c r="F46" s="81"/>
      <c r="G46" s="86"/>
      <c r="H46" s="86"/>
      <c r="I46" s="87">
        <v>493409</v>
      </c>
      <c r="J46" s="81"/>
      <c r="K46" s="87">
        <v>399264</v>
      </c>
      <c r="L46" s="18"/>
    </row>
    <row r="47" spans="1:12" ht="25.5" customHeight="1" x14ac:dyDescent="0.45">
      <c r="A47" s="81"/>
      <c r="B47" s="83"/>
      <c r="C47" s="80" t="s">
        <v>33</v>
      </c>
      <c r="D47" s="80"/>
      <c r="E47" s="81"/>
      <c r="F47" s="81"/>
      <c r="G47" s="81"/>
      <c r="H47" s="81"/>
      <c r="I47" s="89">
        <f>SUM(I41:I46)</f>
        <v>38640712</v>
      </c>
      <c r="J47" s="81"/>
      <c r="K47" s="89">
        <f>SUM(K41:K46)</f>
        <v>37651085</v>
      </c>
      <c r="L47" s="3"/>
    </row>
    <row r="48" spans="1:12" ht="25.5" customHeight="1" x14ac:dyDescent="0.45">
      <c r="A48" s="80" t="s">
        <v>34</v>
      </c>
      <c r="B48" s="83"/>
      <c r="C48" s="80"/>
      <c r="D48" s="80"/>
      <c r="E48" s="81"/>
      <c r="F48" s="81"/>
      <c r="G48" s="81"/>
      <c r="H48" s="81"/>
      <c r="I48" s="83"/>
      <c r="J48" s="83"/>
      <c r="K48" s="74"/>
      <c r="L48" s="3"/>
    </row>
    <row r="49" spans="1:12" ht="25.5" customHeight="1" x14ac:dyDescent="0.45">
      <c r="A49" s="83"/>
      <c r="B49" s="80" t="s">
        <v>79</v>
      </c>
      <c r="C49" s="81"/>
      <c r="D49" s="81"/>
      <c r="E49" s="81"/>
      <c r="F49" s="81"/>
      <c r="G49" s="88">
        <v>29.2</v>
      </c>
      <c r="H49" s="86"/>
      <c r="I49" s="87">
        <v>11117101</v>
      </c>
      <c r="J49" s="81"/>
      <c r="K49" s="101">
        <v>0</v>
      </c>
      <c r="L49" s="3"/>
    </row>
    <row r="50" spans="1:12" ht="25.5" customHeight="1" x14ac:dyDescent="0.45">
      <c r="A50" s="83"/>
      <c r="B50" s="80" t="s">
        <v>35</v>
      </c>
      <c r="C50" s="81"/>
      <c r="D50" s="81"/>
      <c r="E50" s="81"/>
      <c r="F50" s="81"/>
      <c r="G50" s="86">
        <v>19</v>
      </c>
      <c r="H50" s="86"/>
      <c r="I50" s="90">
        <v>19840291</v>
      </c>
      <c r="J50" s="81"/>
      <c r="K50" s="91">
        <v>17806649</v>
      </c>
      <c r="L50" s="3"/>
    </row>
    <row r="51" spans="1:12" ht="25.5" customHeight="1" x14ac:dyDescent="0.45">
      <c r="A51" s="80"/>
      <c r="B51" s="81"/>
      <c r="C51" s="80" t="s">
        <v>36</v>
      </c>
      <c r="D51" s="80"/>
      <c r="E51" s="81"/>
      <c r="F51" s="81"/>
      <c r="G51" s="83"/>
      <c r="H51" s="83"/>
      <c r="I51" s="81">
        <f>SUM(I49:I50)</f>
        <v>30957392</v>
      </c>
      <c r="J51" s="81"/>
      <c r="K51" s="74">
        <f>SUM(K49:K50)</f>
        <v>17806649</v>
      </c>
      <c r="L51" s="3"/>
    </row>
    <row r="52" spans="1:12" ht="25.5" customHeight="1" x14ac:dyDescent="0.45">
      <c r="A52" s="81"/>
      <c r="B52" s="83"/>
      <c r="C52" s="80" t="s">
        <v>37</v>
      </c>
      <c r="D52" s="80"/>
      <c r="E52" s="81"/>
      <c r="F52" s="81"/>
      <c r="G52" s="81"/>
      <c r="H52" s="81"/>
      <c r="I52" s="89">
        <f>I47+I51</f>
        <v>69598104</v>
      </c>
      <c r="J52" s="81"/>
      <c r="K52" s="89">
        <f>K47+K51</f>
        <v>55457734</v>
      </c>
      <c r="L52" s="3"/>
    </row>
    <row r="53" spans="1:12" ht="25.5" customHeight="1" x14ac:dyDescent="0.45">
      <c r="A53" s="81"/>
      <c r="B53" s="83"/>
      <c r="C53" s="80"/>
      <c r="D53" s="80"/>
      <c r="E53" s="81"/>
      <c r="F53" s="81"/>
      <c r="G53" s="81"/>
      <c r="H53" s="81"/>
      <c r="I53" s="81"/>
      <c r="J53" s="81"/>
      <c r="K53" s="74"/>
      <c r="L53" s="3"/>
    </row>
    <row r="54" spans="1:12" ht="25.5" customHeight="1" x14ac:dyDescent="0.45">
      <c r="A54" s="81"/>
      <c r="B54" s="83"/>
      <c r="C54" s="80"/>
      <c r="D54" s="80"/>
      <c r="E54" s="81"/>
      <c r="F54" s="81"/>
      <c r="G54" s="81"/>
      <c r="H54" s="81"/>
      <c r="I54" s="81"/>
      <c r="J54" s="81"/>
      <c r="K54" s="74"/>
      <c r="L54" s="3"/>
    </row>
    <row r="55" spans="1:12" ht="25.5" customHeight="1" x14ac:dyDescent="0.45">
      <c r="A55" s="80" t="s">
        <v>22</v>
      </c>
      <c r="B55" s="81"/>
      <c r="C55" s="81"/>
      <c r="D55" s="81"/>
      <c r="E55" s="81"/>
      <c r="F55" s="81"/>
      <c r="G55" s="81"/>
      <c r="H55" s="81"/>
      <c r="I55" s="92">
        <f>I51-I2</f>
        <v>30957392</v>
      </c>
      <c r="J55" s="93"/>
      <c r="K55" s="94"/>
    </row>
    <row r="56" spans="1:12" ht="25.5" customHeight="1" x14ac:dyDescent="0.45">
      <c r="A56" s="80"/>
      <c r="B56" s="81"/>
      <c r="C56" s="81"/>
      <c r="D56" s="81"/>
      <c r="E56" s="81"/>
      <c r="F56" s="81"/>
      <c r="G56" s="81"/>
      <c r="H56" s="81"/>
      <c r="I56" s="92"/>
      <c r="J56" s="93"/>
      <c r="K56" s="94"/>
    </row>
    <row r="57" spans="1:12" ht="25.5" customHeight="1" x14ac:dyDescent="0.45">
      <c r="A57" s="80"/>
      <c r="B57" s="81"/>
      <c r="C57" s="81"/>
      <c r="D57" s="81"/>
      <c r="E57" s="81"/>
      <c r="F57" s="81"/>
      <c r="G57" s="81"/>
      <c r="H57" s="81"/>
      <c r="I57" s="81"/>
      <c r="J57" s="81"/>
      <c r="K57" s="74"/>
    </row>
    <row r="58" spans="1:12" ht="25.5" customHeight="1" x14ac:dyDescent="0.45">
      <c r="A58" s="81" t="s">
        <v>23</v>
      </c>
      <c r="B58" s="83"/>
      <c r="C58" s="83"/>
      <c r="D58" s="81"/>
      <c r="E58" s="81"/>
      <c r="F58" s="81"/>
      <c r="G58" s="81"/>
      <c r="H58" s="81"/>
      <c r="I58" s="81"/>
      <c r="J58" s="81"/>
      <c r="K58" s="74"/>
      <c r="L58" s="3"/>
    </row>
    <row r="59" spans="1:12" ht="25.5" customHeight="1" x14ac:dyDescent="0.45">
      <c r="A59" s="81" t="s">
        <v>24</v>
      </c>
      <c r="B59" s="83"/>
      <c r="C59" s="83"/>
      <c r="D59" s="81"/>
      <c r="E59" s="81"/>
      <c r="F59" s="81"/>
      <c r="G59" s="81"/>
      <c r="H59" s="81"/>
      <c r="I59" s="81"/>
      <c r="J59" s="81"/>
      <c r="K59" s="74"/>
      <c r="L59" s="3"/>
    </row>
    <row r="60" spans="1:12" ht="25.5" customHeight="1" x14ac:dyDescent="0.45">
      <c r="A60" s="81"/>
      <c r="B60" s="83"/>
      <c r="C60" s="83"/>
      <c r="D60" s="81"/>
      <c r="E60" s="81"/>
      <c r="F60" s="81"/>
      <c r="G60" s="81"/>
      <c r="H60" s="81"/>
      <c r="I60" s="81"/>
      <c r="J60" s="81"/>
      <c r="K60" s="74"/>
      <c r="L60" s="3"/>
    </row>
    <row r="61" spans="1:12" ht="25.5" customHeight="1" x14ac:dyDescent="0.45">
      <c r="A61" s="238" t="s">
        <v>38</v>
      </c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1"/>
    </row>
    <row r="62" spans="1:12" ht="25.5" customHeight="1" x14ac:dyDescent="0.45">
      <c r="A62" s="237" t="str">
        <f>A1</f>
        <v>บริษัท  ซิลิคอน คราฟท์ เทคโนโลยี จำกัด (มหาชน)</v>
      </c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1"/>
    </row>
    <row r="63" spans="1:12" ht="25.5" customHeight="1" x14ac:dyDescent="0.45">
      <c r="A63" s="237" t="s">
        <v>26</v>
      </c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1"/>
    </row>
    <row r="64" spans="1:12" ht="25.5" customHeight="1" x14ac:dyDescent="0.45">
      <c r="A64" s="237" t="str">
        <f>A3</f>
        <v>ณ วันที่ 31 ธันวาคม 2563</v>
      </c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1"/>
    </row>
    <row r="65" spans="1:12" ht="25.5" customHeight="1" x14ac:dyDescent="0.45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"/>
    </row>
    <row r="66" spans="1:12" ht="25.5" customHeight="1" x14ac:dyDescent="0.45">
      <c r="A66" s="1"/>
      <c r="B66" s="1"/>
      <c r="C66" s="1"/>
      <c r="D66" s="1"/>
      <c r="E66" s="1"/>
      <c r="F66" s="1"/>
      <c r="G66" s="1"/>
      <c r="H66" s="1"/>
      <c r="I66" s="5"/>
      <c r="J66" s="5"/>
      <c r="K66" s="6" t="s">
        <v>2</v>
      </c>
      <c r="L66" s="7"/>
    </row>
    <row r="67" spans="1:12" ht="25.5" customHeight="1" x14ac:dyDescent="0.45">
      <c r="B67" s="3"/>
      <c r="C67" s="4" t="s">
        <v>39</v>
      </c>
      <c r="D67" s="3"/>
      <c r="E67" s="3"/>
      <c r="F67" s="3"/>
      <c r="G67" s="1" t="s">
        <v>4</v>
      </c>
      <c r="H67" s="1"/>
      <c r="I67" s="8" t="str">
        <f>I6</f>
        <v>31 ธันวาคม 2563</v>
      </c>
      <c r="J67" s="1"/>
      <c r="K67" s="20" t="s">
        <v>5</v>
      </c>
      <c r="L67" s="10"/>
    </row>
    <row r="68" spans="1:12" s="21" customFormat="1" ht="25.5" customHeight="1" x14ac:dyDescent="0.45">
      <c r="A68" s="4"/>
      <c r="B68" s="4"/>
      <c r="C68" s="4"/>
      <c r="D68" s="4"/>
      <c r="E68" s="4"/>
      <c r="F68" s="4"/>
      <c r="G68" s="4"/>
      <c r="H68" s="162"/>
      <c r="I68" s="163"/>
      <c r="K68" s="163"/>
    </row>
    <row r="69" spans="1:12" ht="25.5" customHeight="1" x14ac:dyDescent="0.45">
      <c r="A69" s="10" t="s">
        <v>40</v>
      </c>
      <c r="B69" s="3"/>
      <c r="C69" s="3"/>
      <c r="D69" s="3"/>
      <c r="E69" s="3"/>
      <c r="F69" s="3"/>
      <c r="G69" s="3"/>
      <c r="H69" s="3"/>
      <c r="L69" s="3"/>
    </row>
    <row r="70" spans="1:12" ht="25.5" customHeight="1" x14ac:dyDescent="0.45">
      <c r="B70" s="10" t="s">
        <v>41</v>
      </c>
      <c r="C70" s="3"/>
      <c r="D70" s="3"/>
      <c r="E70" s="3"/>
      <c r="F70" s="3"/>
      <c r="G70" s="3"/>
      <c r="H70" s="3"/>
      <c r="L70" s="3"/>
    </row>
    <row r="71" spans="1:12" ht="25.5" customHeight="1" x14ac:dyDescent="0.45">
      <c r="B71" s="10" t="s">
        <v>42</v>
      </c>
      <c r="C71" s="3"/>
      <c r="D71" s="3"/>
      <c r="E71" s="3"/>
      <c r="F71" s="3"/>
      <c r="G71" s="13"/>
      <c r="H71" s="13"/>
      <c r="L71" s="3"/>
    </row>
    <row r="72" spans="1:12" ht="25.5" customHeight="1" thickBot="1" x14ac:dyDescent="0.5">
      <c r="B72" s="10"/>
      <c r="C72" s="15" t="s">
        <v>43</v>
      </c>
      <c r="D72" s="3"/>
      <c r="E72" s="3"/>
      <c r="F72" s="3"/>
      <c r="G72" s="13"/>
      <c r="H72" s="13"/>
      <c r="I72" s="26">
        <v>200000000</v>
      </c>
      <c r="K72" s="26">
        <v>200000000</v>
      </c>
      <c r="L72" s="3"/>
    </row>
    <row r="73" spans="1:12" ht="25.5" customHeight="1" thickTop="1" x14ac:dyDescent="0.45">
      <c r="B73" s="10" t="s">
        <v>44</v>
      </c>
      <c r="C73" s="3"/>
      <c r="D73" s="3"/>
      <c r="E73" s="3"/>
      <c r="F73" s="3"/>
      <c r="G73" s="3"/>
      <c r="H73" s="3"/>
      <c r="I73" s="3"/>
      <c r="J73" s="3"/>
      <c r="K73" s="4"/>
      <c r="L73" s="3"/>
    </row>
    <row r="74" spans="1:12" ht="25.5" customHeight="1" x14ac:dyDescent="0.45">
      <c r="B74" s="10"/>
      <c r="C74" s="3" t="s">
        <v>43</v>
      </c>
      <c r="D74" s="3"/>
      <c r="E74" s="3"/>
      <c r="F74" s="3"/>
      <c r="G74" s="13">
        <v>21</v>
      </c>
      <c r="H74" s="3"/>
      <c r="I74" s="81">
        <f>'Shareholders'' Equity'!F39</f>
        <v>200000000</v>
      </c>
      <c r="J74" s="3"/>
      <c r="K74" s="4"/>
      <c r="L74" s="3"/>
    </row>
    <row r="75" spans="1:12" ht="25.5" customHeight="1" x14ac:dyDescent="0.45">
      <c r="B75" s="10"/>
      <c r="C75" s="15" t="s">
        <v>45</v>
      </c>
      <c r="D75" s="3"/>
      <c r="E75" s="3"/>
      <c r="F75" s="3"/>
      <c r="G75" s="3"/>
      <c r="H75" s="3"/>
      <c r="J75" s="3"/>
      <c r="K75" s="4">
        <f>'Shareholders'' Equity'!F20</f>
        <v>150000000</v>
      </c>
      <c r="L75" s="3"/>
    </row>
    <row r="76" spans="1:12" ht="25.5" customHeight="1" x14ac:dyDescent="0.45">
      <c r="B76" s="10" t="s">
        <v>46</v>
      </c>
      <c r="C76" s="3"/>
      <c r="D76" s="3"/>
      <c r="E76" s="3"/>
      <c r="F76" s="3"/>
      <c r="G76" s="13">
        <v>21</v>
      </c>
      <c r="H76" s="3"/>
      <c r="I76" s="83">
        <f>'Shareholders'' Equity'!H39</f>
        <v>84985489</v>
      </c>
      <c r="J76" s="3"/>
      <c r="K76" s="22">
        <f>'Shareholders'' Equity'!H20</f>
        <v>2400000</v>
      </c>
      <c r="L76" s="3"/>
    </row>
    <row r="77" spans="1:12" ht="25.5" customHeight="1" x14ac:dyDescent="0.45">
      <c r="B77" s="10" t="s">
        <v>47</v>
      </c>
      <c r="C77" s="3"/>
      <c r="D77" s="3"/>
      <c r="E77" s="3"/>
      <c r="F77" s="3"/>
      <c r="G77" s="3"/>
      <c r="H77" s="3"/>
      <c r="I77" s="83">
        <f>'Shareholders'' Equity'!J39</f>
        <v>9776657</v>
      </c>
      <c r="J77" s="3"/>
      <c r="K77" s="22">
        <f>'Shareholders'' Equity'!J20</f>
        <v>9776657</v>
      </c>
      <c r="L77" s="3"/>
    </row>
    <row r="78" spans="1:12" ht="25.5" customHeight="1" x14ac:dyDescent="0.45">
      <c r="A78" s="10"/>
      <c r="B78" s="3" t="s">
        <v>48</v>
      </c>
      <c r="C78" s="3"/>
      <c r="D78" s="3"/>
      <c r="E78" s="3"/>
      <c r="F78" s="3"/>
      <c r="G78" s="3"/>
      <c r="H78" s="3"/>
      <c r="I78" s="81"/>
      <c r="J78" s="3"/>
      <c r="L78" s="3"/>
    </row>
    <row r="79" spans="1:12" ht="25.5" customHeight="1" x14ac:dyDescent="0.45">
      <c r="A79" s="10"/>
      <c r="B79" s="81" t="s">
        <v>49</v>
      </c>
      <c r="C79" s="81"/>
      <c r="D79" s="81"/>
      <c r="E79" s="81"/>
      <c r="F79" s="3"/>
      <c r="G79" s="3"/>
      <c r="H79" s="3"/>
      <c r="I79" s="81"/>
      <c r="J79" s="3"/>
      <c r="L79" s="3"/>
    </row>
    <row r="80" spans="1:12" ht="25.5" customHeight="1" x14ac:dyDescent="0.45">
      <c r="A80" s="10"/>
      <c r="B80" s="81"/>
      <c r="C80" s="81" t="s">
        <v>50</v>
      </c>
      <c r="D80" s="81"/>
      <c r="E80" s="81"/>
      <c r="F80" s="3"/>
      <c r="G80" s="13">
        <v>22</v>
      </c>
      <c r="H80" s="13"/>
      <c r="I80" s="81">
        <f>'Shareholders'' Equity'!L39</f>
        <v>18012400</v>
      </c>
      <c r="J80" s="3"/>
      <c r="K80" s="22">
        <f>'Shareholders'' Equity'!L20</f>
        <v>16292783</v>
      </c>
      <c r="L80" s="3"/>
    </row>
    <row r="81" spans="1:12" ht="25.5" customHeight="1" x14ac:dyDescent="0.45">
      <c r="B81" s="80" t="s">
        <v>51</v>
      </c>
      <c r="C81" s="81"/>
      <c r="D81" s="81"/>
      <c r="E81" s="81"/>
      <c r="F81" s="3"/>
      <c r="G81" s="13"/>
      <c r="H81" s="3"/>
      <c r="I81" s="83">
        <f>+'Shareholders'' Equity'!N39</f>
        <v>36222098</v>
      </c>
      <c r="J81" s="3"/>
      <c r="K81" s="22">
        <f>'Shareholders'' Equity'!N20</f>
        <v>23583946</v>
      </c>
      <c r="L81" s="3"/>
    </row>
    <row r="82" spans="1:12" ht="25.5" customHeight="1" x14ac:dyDescent="0.45">
      <c r="B82" s="81"/>
      <c r="C82" s="80" t="s">
        <v>52</v>
      </c>
      <c r="D82" s="80"/>
      <c r="E82" s="81"/>
      <c r="F82" s="3"/>
      <c r="G82" s="3"/>
      <c r="H82" s="3"/>
      <c r="I82" s="17">
        <f>SUM(I74:I81)</f>
        <v>348996644</v>
      </c>
      <c r="J82" s="3"/>
      <c r="K82" s="17">
        <f>SUM(K75:K81)</f>
        <v>202053386</v>
      </c>
      <c r="L82" s="3"/>
    </row>
    <row r="83" spans="1:12" ht="25.5" customHeight="1" thickBot="1" x14ac:dyDescent="0.5">
      <c r="A83" s="10" t="s">
        <v>53</v>
      </c>
      <c r="B83" s="3"/>
      <c r="C83" s="3"/>
      <c r="D83" s="3"/>
      <c r="E83" s="3"/>
      <c r="F83" s="3"/>
      <c r="G83" s="3"/>
      <c r="H83" s="3"/>
      <c r="I83" s="27">
        <f>+I52+I82</f>
        <v>418594748</v>
      </c>
      <c r="J83" s="3"/>
      <c r="K83" s="27">
        <f>+K52+K82</f>
        <v>257511120</v>
      </c>
      <c r="L83" s="3"/>
    </row>
    <row r="84" spans="1:12" ht="25.5" customHeight="1" thickTop="1" x14ac:dyDescent="0.45">
      <c r="A84" s="10"/>
      <c r="B84" s="3"/>
      <c r="C84" s="3"/>
      <c r="D84" s="3"/>
      <c r="E84" s="3"/>
      <c r="F84" s="3"/>
      <c r="G84" s="3"/>
      <c r="H84" s="3"/>
      <c r="I84" s="102">
        <f>I83-I24</f>
        <v>0</v>
      </c>
      <c r="J84" s="198"/>
      <c r="K84" s="102">
        <f>K83-K24</f>
        <v>0</v>
      </c>
      <c r="L84" s="3"/>
    </row>
    <row r="85" spans="1:12" ht="25.5" customHeight="1" x14ac:dyDescent="0.45">
      <c r="A85" s="10"/>
      <c r="B85" s="3"/>
      <c r="C85" s="3"/>
      <c r="D85" s="3"/>
      <c r="E85" s="3"/>
      <c r="F85" s="3"/>
      <c r="G85" s="3"/>
      <c r="H85" s="3"/>
      <c r="I85" s="103"/>
      <c r="J85" s="103"/>
      <c r="K85" s="103"/>
      <c r="L85" s="3"/>
    </row>
    <row r="86" spans="1:12" ht="25.5" customHeight="1" x14ac:dyDescent="0.45">
      <c r="A86" s="10" t="s">
        <v>22</v>
      </c>
      <c r="B86" s="3"/>
      <c r="C86" s="3"/>
      <c r="D86" s="3"/>
      <c r="E86" s="3"/>
      <c r="F86" s="3"/>
      <c r="G86" s="3"/>
      <c r="H86" s="3"/>
      <c r="I86" s="23">
        <f>I83-I24</f>
        <v>0</v>
      </c>
      <c r="J86" s="103"/>
      <c r="K86" s="23">
        <f>K83-K24</f>
        <v>0</v>
      </c>
    </row>
    <row r="87" spans="1:12" ht="25.5" customHeight="1" x14ac:dyDescent="0.45">
      <c r="A87" s="10"/>
      <c r="B87" s="3"/>
      <c r="C87" s="3"/>
      <c r="D87" s="3"/>
      <c r="E87" s="3"/>
      <c r="F87" s="3"/>
      <c r="G87" s="3"/>
      <c r="H87" s="3"/>
      <c r="I87" s="23"/>
      <c r="J87" s="24"/>
      <c r="K87" s="25"/>
    </row>
    <row r="88" spans="1:12" ht="25.5" customHeight="1" x14ac:dyDescent="0.45">
      <c r="A88" s="10"/>
      <c r="B88" s="3"/>
      <c r="C88" s="3"/>
      <c r="D88" s="3"/>
      <c r="E88" s="3"/>
      <c r="F88" s="3"/>
      <c r="G88" s="3"/>
      <c r="H88" s="3"/>
      <c r="I88" s="3"/>
      <c r="J88" s="3"/>
      <c r="K88" s="4"/>
    </row>
    <row r="89" spans="1:12" ht="25.5" customHeight="1" x14ac:dyDescent="0.45">
      <c r="A89" s="3" t="s">
        <v>23</v>
      </c>
      <c r="D89" s="3"/>
      <c r="E89" s="3"/>
      <c r="F89" s="3"/>
      <c r="G89" s="3"/>
      <c r="H89" s="3"/>
      <c r="I89" s="3"/>
      <c r="J89" s="3"/>
      <c r="K89" s="4"/>
      <c r="L89" s="3"/>
    </row>
    <row r="90" spans="1:12" ht="25.5" customHeight="1" x14ac:dyDescent="0.45">
      <c r="A90" s="3" t="s">
        <v>24</v>
      </c>
      <c r="D90" s="3"/>
      <c r="E90" s="3"/>
      <c r="F90" s="3"/>
      <c r="G90" s="3"/>
      <c r="H90" s="3"/>
      <c r="I90" s="3"/>
      <c r="J90" s="3"/>
      <c r="K90" s="4"/>
      <c r="L90" s="3"/>
    </row>
  </sheetData>
  <mergeCells count="11">
    <mergeCell ref="A34:K34"/>
    <mergeCell ref="A1:K1"/>
    <mergeCell ref="A2:K2"/>
    <mergeCell ref="A3:K3"/>
    <mergeCell ref="A32:K32"/>
    <mergeCell ref="A33:K33"/>
    <mergeCell ref="A35:K35"/>
    <mergeCell ref="A61:K61"/>
    <mergeCell ref="A62:K62"/>
    <mergeCell ref="A63:K63"/>
    <mergeCell ref="A64:K64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Normal="100" zoomScaleSheetLayoutView="100" workbookViewId="0">
      <selection activeCell="D12" sqref="D12"/>
    </sheetView>
  </sheetViews>
  <sheetFormatPr defaultColWidth="9.140625" defaultRowHeight="24" customHeight="1" x14ac:dyDescent="0.45"/>
  <cols>
    <col min="1" max="1" width="2.140625" style="170" customWidth="1"/>
    <col min="2" max="2" width="7.28515625" style="170" customWidth="1"/>
    <col min="3" max="3" width="9.140625" style="170"/>
    <col min="4" max="4" width="46.28515625" style="170" customWidth="1"/>
    <col min="5" max="5" width="8" style="170" customWidth="1"/>
    <col min="6" max="6" width="1" style="170" customWidth="1"/>
    <col min="7" max="7" width="15.7109375" style="210" customWidth="1"/>
    <col min="8" max="8" width="1" style="210" customWidth="1"/>
    <col min="9" max="9" width="15.7109375" style="210" customWidth="1"/>
    <col min="10" max="10" width="1.5703125" style="170" customWidth="1"/>
    <col min="11" max="11" width="9.140625" style="170"/>
    <col min="12" max="12" width="12.85546875" style="170" bestFit="1" customWidth="1"/>
    <col min="13" max="13" width="13.5703125" style="170" bestFit="1" customWidth="1"/>
    <col min="14" max="14" width="13.85546875" style="170" bestFit="1" customWidth="1"/>
    <col min="15" max="15" width="13.5703125" style="170" bestFit="1" customWidth="1"/>
    <col min="16" max="16384" width="9.140625" style="170"/>
  </cols>
  <sheetData>
    <row r="1" spans="1:15" ht="22.5" customHeight="1" x14ac:dyDescent="0.45">
      <c r="A1" s="239" t="str">
        <f>'BS '!A1:K1</f>
        <v>บริษัท  ซิลิคอน คราฟท์ เทคโนโลยี จำกัด (มหาชน)</v>
      </c>
      <c r="B1" s="239"/>
      <c r="C1" s="239"/>
      <c r="D1" s="239"/>
      <c r="E1" s="239"/>
      <c r="F1" s="239"/>
      <c r="G1" s="239"/>
      <c r="H1" s="239"/>
      <c r="I1" s="239"/>
    </row>
    <row r="2" spans="1:15" ht="22.5" customHeight="1" x14ac:dyDescent="0.45">
      <c r="A2" s="239" t="s">
        <v>54</v>
      </c>
      <c r="B2" s="239"/>
      <c r="C2" s="239"/>
      <c r="D2" s="239"/>
      <c r="E2" s="239"/>
      <c r="F2" s="239"/>
      <c r="G2" s="239"/>
      <c r="H2" s="239"/>
      <c r="I2" s="239"/>
    </row>
    <row r="3" spans="1:15" ht="22.5" customHeight="1" x14ac:dyDescent="0.45">
      <c r="A3" s="239" t="s">
        <v>143</v>
      </c>
      <c r="B3" s="239"/>
      <c r="C3" s="239"/>
      <c r="D3" s="239"/>
      <c r="E3" s="239"/>
      <c r="F3" s="239"/>
      <c r="G3" s="239"/>
      <c r="H3" s="239"/>
      <c r="I3" s="239"/>
    </row>
    <row r="4" spans="1:15" ht="22.5" customHeight="1" x14ac:dyDescent="0.45">
      <c r="A4" s="169"/>
      <c r="B4" s="169"/>
      <c r="C4" s="169"/>
      <c r="D4" s="169"/>
      <c r="E4" s="169"/>
      <c r="F4" s="169"/>
      <c r="G4" s="206"/>
      <c r="H4" s="206"/>
      <c r="I4" s="206"/>
    </row>
    <row r="5" spans="1:15" ht="22.5" customHeight="1" x14ac:dyDescent="0.45">
      <c r="A5" s="28"/>
      <c r="B5" s="28"/>
      <c r="C5" s="28"/>
      <c r="D5" s="28"/>
      <c r="E5" s="28"/>
      <c r="F5" s="28"/>
      <c r="G5" s="207"/>
      <c r="H5" s="207"/>
      <c r="I5" s="208" t="s">
        <v>2</v>
      </c>
    </row>
    <row r="6" spans="1:15" ht="22.5" customHeight="1" x14ac:dyDescent="0.45">
      <c r="A6" s="28"/>
      <c r="B6" s="28"/>
      <c r="C6" s="28"/>
      <c r="D6" s="28"/>
      <c r="E6" s="168" t="s">
        <v>4</v>
      </c>
      <c r="F6" s="28"/>
      <c r="G6" s="209" t="s">
        <v>144</v>
      </c>
      <c r="H6" s="206"/>
      <c r="I6" s="209" t="s">
        <v>5</v>
      </c>
      <c r="L6" s="195"/>
      <c r="M6" s="196"/>
      <c r="O6" s="196"/>
    </row>
    <row r="7" spans="1:15" ht="11.25" customHeight="1" x14ac:dyDescent="0.45">
      <c r="A7" s="28"/>
      <c r="B7" s="28"/>
      <c r="C7" s="28"/>
      <c r="D7" s="28"/>
      <c r="E7" s="236"/>
      <c r="F7" s="28"/>
      <c r="G7" s="252"/>
      <c r="H7" s="206"/>
      <c r="I7" s="252"/>
      <c r="L7" s="195"/>
      <c r="M7" s="196"/>
      <c r="O7" s="196"/>
    </row>
    <row r="8" spans="1:15" ht="22.5" customHeight="1" x14ac:dyDescent="0.45">
      <c r="A8" s="30" t="s">
        <v>176</v>
      </c>
      <c r="C8" s="28"/>
      <c r="D8" s="28"/>
      <c r="E8" s="28"/>
      <c r="F8" s="28"/>
      <c r="G8" s="74">
        <v>337878070</v>
      </c>
      <c r="H8" s="180"/>
      <c r="I8" s="74">
        <v>308798296</v>
      </c>
      <c r="L8" s="195"/>
      <c r="M8" s="196"/>
      <c r="N8" s="196"/>
      <c r="O8" s="196"/>
    </row>
    <row r="9" spans="1:15" ht="22.5" customHeight="1" x14ac:dyDescent="0.45">
      <c r="A9" s="31" t="s">
        <v>177</v>
      </c>
      <c r="C9" s="28"/>
      <c r="D9" s="28"/>
      <c r="E9" s="28"/>
      <c r="F9" s="28"/>
      <c r="G9" s="177">
        <v>-188213716</v>
      </c>
      <c r="H9" s="180"/>
      <c r="I9" s="177">
        <v>-183461587</v>
      </c>
      <c r="L9" s="195"/>
      <c r="M9" s="196"/>
      <c r="N9" s="196"/>
      <c r="O9" s="196"/>
    </row>
    <row r="10" spans="1:15" ht="22.5" customHeight="1" x14ac:dyDescent="0.45">
      <c r="A10" s="32" t="s">
        <v>129</v>
      </c>
      <c r="C10" s="31"/>
      <c r="D10" s="28"/>
      <c r="E10" s="28"/>
      <c r="F10" s="28"/>
      <c r="G10" s="178">
        <f>SUM(G8:G9)</f>
        <v>149664354</v>
      </c>
      <c r="H10" s="177"/>
      <c r="I10" s="178">
        <f>SUM(I8:I9)</f>
        <v>125336709</v>
      </c>
    </row>
    <row r="11" spans="1:15" ht="22.5" customHeight="1" x14ac:dyDescent="0.45">
      <c r="A11" s="171" t="s">
        <v>55</v>
      </c>
      <c r="C11" s="31"/>
      <c r="D11" s="28"/>
      <c r="E11" s="28"/>
      <c r="F11" s="28"/>
      <c r="G11" s="177">
        <v>4046324</v>
      </c>
      <c r="H11" s="180"/>
      <c r="I11" s="177">
        <v>2313927</v>
      </c>
      <c r="L11" s="57"/>
      <c r="M11" s="194"/>
    </row>
    <row r="12" spans="1:15" ht="22.5" customHeight="1" x14ac:dyDescent="0.45">
      <c r="A12" s="30" t="s">
        <v>56</v>
      </c>
      <c r="B12" s="172"/>
      <c r="C12" s="33"/>
      <c r="D12" s="28"/>
      <c r="E12" s="28"/>
      <c r="F12" s="28"/>
      <c r="G12" s="95">
        <v>-24638420</v>
      </c>
      <c r="H12" s="180"/>
      <c r="I12" s="95">
        <v>-26595214</v>
      </c>
      <c r="M12" s="194"/>
    </row>
    <row r="13" spans="1:15" ht="22.5" customHeight="1" x14ac:dyDescent="0.45">
      <c r="A13" s="30" t="s">
        <v>57</v>
      </c>
      <c r="B13" s="172"/>
      <c r="C13" s="33"/>
      <c r="D13" s="28"/>
      <c r="E13" s="28"/>
      <c r="F13" s="28"/>
      <c r="G13" s="95">
        <v>-98207967</v>
      </c>
      <c r="H13" s="180"/>
      <c r="I13" s="95">
        <v>-77773127</v>
      </c>
      <c r="L13" s="57"/>
      <c r="M13" s="194"/>
      <c r="N13" s="194"/>
    </row>
    <row r="14" spans="1:15" ht="22.5" customHeight="1" x14ac:dyDescent="0.45">
      <c r="A14" s="30" t="s">
        <v>133</v>
      </c>
      <c r="B14" s="172"/>
      <c r="C14" s="33"/>
      <c r="D14" s="28"/>
      <c r="E14" s="28"/>
      <c r="F14" s="28"/>
      <c r="G14" s="179">
        <v>3858729</v>
      </c>
      <c r="H14" s="180"/>
      <c r="I14" s="179">
        <v>-205580</v>
      </c>
      <c r="L14" s="57"/>
      <c r="M14" s="194"/>
    </row>
    <row r="15" spans="1:15" ht="22.5" customHeight="1" x14ac:dyDescent="0.45">
      <c r="A15" s="193" t="s">
        <v>128</v>
      </c>
      <c r="B15" s="172"/>
      <c r="C15" s="33"/>
      <c r="D15" s="28"/>
      <c r="E15" s="28"/>
      <c r="F15" s="28"/>
      <c r="G15" s="186">
        <f>SUM(G10:G14)</f>
        <v>34723020</v>
      </c>
      <c r="H15" s="180"/>
      <c r="I15" s="186">
        <f>SUM(I10:I14)</f>
        <v>23076715</v>
      </c>
    </row>
    <row r="16" spans="1:15" ht="22.5" customHeight="1" x14ac:dyDescent="0.45">
      <c r="A16" s="30" t="s">
        <v>134</v>
      </c>
      <c r="B16" s="172"/>
      <c r="C16" s="33"/>
      <c r="D16" s="28"/>
      <c r="E16" s="28"/>
      <c r="F16" s="28"/>
      <c r="G16" s="95">
        <v>339039</v>
      </c>
      <c r="H16" s="180"/>
      <c r="I16" s="95">
        <v>137051</v>
      </c>
      <c r="L16" s="57"/>
      <c r="M16" s="194"/>
    </row>
    <row r="17" spans="1:9" ht="22.5" customHeight="1" x14ac:dyDescent="0.45">
      <c r="A17" s="170" t="s">
        <v>58</v>
      </c>
      <c r="C17" s="31"/>
      <c r="D17" s="28"/>
      <c r="E17" s="28"/>
      <c r="F17" s="28"/>
      <c r="G17" s="179">
        <v>-917278</v>
      </c>
      <c r="H17" s="180"/>
      <c r="I17" s="179">
        <v>-327004</v>
      </c>
    </row>
    <row r="18" spans="1:9" ht="22.5" customHeight="1" x14ac:dyDescent="0.45">
      <c r="A18" s="173" t="s">
        <v>59</v>
      </c>
      <c r="C18" s="31"/>
      <c r="D18" s="28"/>
      <c r="E18" s="28"/>
      <c r="F18" s="28"/>
      <c r="G18" s="180">
        <f>SUM(G15:G17)</f>
        <v>34144781</v>
      </c>
      <c r="H18" s="180"/>
      <c r="I18" s="180">
        <f>SUM(I15:I17)</f>
        <v>22886762</v>
      </c>
    </row>
    <row r="19" spans="1:9" ht="22.5" customHeight="1" x14ac:dyDescent="0.45">
      <c r="A19" s="170" t="s">
        <v>60</v>
      </c>
      <c r="C19" s="31"/>
      <c r="D19" s="28"/>
      <c r="E19" s="191" t="s">
        <v>162</v>
      </c>
      <c r="F19" s="28"/>
      <c r="G19" s="181">
        <v>246210</v>
      </c>
      <c r="H19" s="181"/>
      <c r="I19" s="181">
        <v>1569815</v>
      </c>
    </row>
    <row r="20" spans="1:9" ht="22.5" customHeight="1" x14ac:dyDescent="0.45">
      <c r="A20" s="32" t="s">
        <v>154</v>
      </c>
      <c r="C20" s="31"/>
      <c r="D20" s="28"/>
      <c r="E20" s="28"/>
      <c r="F20" s="28"/>
      <c r="G20" s="180">
        <f>SUM(G18:G19)</f>
        <v>34390991</v>
      </c>
      <c r="H20" s="180"/>
      <c r="I20" s="180">
        <f>SUM(I18:I19)</f>
        <v>24456577</v>
      </c>
    </row>
    <row r="21" spans="1:9" ht="22.5" customHeight="1" x14ac:dyDescent="0.45">
      <c r="A21" s="32" t="s">
        <v>61</v>
      </c>
      <c r="C21" s="28"/>
      <c r="D21" s="28"/>
      <c r="E21" s="28"/>
      <c r="F21" s="28"/>
      <c r="G21" s="174"/>
      <c r="H21" s="180"/>
      <c r="I21" s="174"/>
    </row>
    <row r="22" spans="1:9" ht="22.5" customHeight="1" x14ac:dyDescent="0.45">
      <c r="A22" s="32" t="s">
        <v>145</v>
      </c>
      <c r="C22" s="28"/>
      <c r="D22" s="28"/>
      <c r="E22" s="28"/>
      <c r="F22" s="28"/>
      <c r="G22" s="174"/>
      <c r="H22" s="180"/>
      <c r="I22" s="174"/>
    </row>
    <row r="23" spans="1:9" ht="22.5" customHeight="1" x14ac:dyDescent="0.45">
      <c r="A23" s="175" t="s">
        <v>146</v>
      </c>
      <c r="B23" s="175"/>
      <c r="C23" s="28"/>
      <c r="D23" s="28"/>
      <c r="E23" s="28"/>
      <c r="F23" s="28"/>
      <c r="G23" s="95">
        <v>299391</v>
      </c>
      <c r="H23" s="180"/>
      <c r="I23" s="95">
        <v>523230</v>
      </c>
    </row>
    <row r="24" spans="1:9" ht="22.5" customHeight="1" x14ac:dyDescent="0.45">
      <c r="A24" s="170" t="s">
        <v>147</v>
      </c>
      <c r="C24" s="28"/>
      <c r="D24" s="28"/>
      <c r="E24" s="191" t="s">
        <v>162</v>
      </c>
      <c r="F24" s="28"/>
      <c r="G24" s="179">
        <v>-59878</v>
      </c>
      <c r="H24" s="180"/>
      <c r="I24" s="179">
        <v>-104646</v>
      </c>
    </row>
    <row r="25" spans="1:9" ht="22.5" customHeight="1" x14ac:dyDescent="0.45">
      <c r="A25" s="170" t="s">
        <v>148</v>
      </c>
      <c r="C25" s="28"/>
      <c r="D25" s="28"/>
      <c r="E25" s="28"/>
      <c r="F25" s="28"/>
      <c r="G25" s="181">
        <f>SUM(G23:G24)</f>
        <v>239513</v>
      </c>
      <c r="H25" s="180"/>
      <c r="I25" s="179">
        <f>SUM(I23:I24)</f>
        <v>418584</v>
      </c>
    </row>
    <row r="26" spans="1:9" ht="22.5" customHeight="1" x14ac:dyDescent="0.45">
      <c r="A26" s="173" t="s">
        <v>155</v>
      </c>
      <c r="C26" s="28"/>
      <c r="D26" s="28"/>
      <c r="E26" s="28"/>
      <c r="F26" s="28"/>
      <c r="G26" s="181">
        <f>+G25</f>
        <v>239513</v>
      </c>
      <c r="H26" s="180"/>
      <c r="I26" s="95">
        <f>+I25</f>
        <v>418584</v>
      </c>
    </row>
    <row r="27" spans="1:9" ht="22.5" customHeight="1" thickBot="1" x14ac:dyDescent="0.5">
      <c r="A27" s="35" t="s">
        <v>156</v>
      </c>
      <c r="C27" s="28"/>
      <c r="D27" s="28"/>
      <c r="E27" s="28"/>
      <c r="F27" s="28"/>
      <c r="G27" s="182">
        <f>G20+G26</f>
        <v>34630504</v>
      </c>
      <c r="H27" s="183"/>
      <c r="I27" s="182">
        <f>I20+I26</f>
        <v>24875161</v>
      </c>
    </row>
    <row r="28" spans="1:9" ht="22.5" customHeight="1" thickTop="1" x14ac:dyDescent="0.45">
      <c r="A28" s="36"/>
      <c r="C28" s="28"/>
      <c r="D28" s="28"/>
      <c r="E28" s="28"/>
      <c r="F28" s="28"/>
      <c r="G28" s="183"/>
      <c r="H28" s="180"/>
      <c r="I28" s="183"/>
    </row>
    <row r="29" spans="1:9" ht="22.5" customHeight="1" x14ac:dyDescent="0.45">
      <c r="A29" s="32" t="s">
        <v>130</v>
      </c>
      <c r="C29" s="28"/>
      <c r="D29" s="28"/>
      <c r="E29" s="28"/>
      <c r="F29" s="28"/>
      <c r="G29" s="184"/>
      <c r="H29" s="187"/>
      <c r="I29" s="184"/>
    </row>
    <row r="30" spans="1:9" ht="22.5" customHeight="1" x14ac:dyDescent="0.45">
      <c r="A30" s="28"/>
      <c r="B30" s="176" t="s">
        <v>62</v>
      </c>
      <c r="C30" s="28"/>
      <c r="D30" s="28"/>
      <c r="E30" s="34"/>
      <c r="F30" s="28"/>
      <c r="G30" s="185">
        <f>+G20/G32</f>
        <v>9.9976987640915449E-2</v>
      </c>
      <c r="H30" s="185"/>
      <c r="I30" s="185">
        <f>+I20/I32</f>
        <v>8.1521923333333329E-2</v>
      </c>
    </row>
    <row r="31" spans="1:9" ht="22.5" customHeight="1" x14ac:dyDescent="0.45">
      <c r="A31" s="28"/>
      <c r="B31" s="176"/>
      <c r="C31" s="28"/>
      <c r="D31" s="28"/>
      <c r="E31" s="28"/>
      <c r="F31" s="28"/>
      <c r="G31" s="185"/>
      <c r="H31" s="185"/>
      <c r="I31" s="185"/>
    </row>
    <row r="32" spans="1:9" ht="22.5" customHeight="1" x14ac:dyDescent="0.45">
      <c r="A32" s="36"/>
      <c r="B32" s="170" t="s">
        <v>63</v>
      </c>
      <c r="C32" s="28"/>
      <c r="D32" s="28"/>
      <c r="E32" s="28"/>
      <c r="F32" s="28"/>
      <c r="G32" s="183">
        <v>343989070</v>
      </c>
      <c r="H32" s="180"/>
      <c r="I32" s="183">
        <v>300000000</v>
      </c>
    </row>
    <row r="33" spans="1:9" ht="22.5" customHeight="1" x14ac:dyDescent="0.45">
      <c r="A33" s="36"/>
      <c r="C33" s="28"/>
      <c r="D33" s="28"/>
      <c r="E33" s="28"/>
      <c r="F33" s="28"/>
      <c r="G33" s="183"/>
      <c r="H33" s="180"/>
      <c r="I33" s="183"/>
    </row>
    <row r="34" spans="1:9" ht="22.5" customHeight="1" x14ac:dyDescent="0.45">
      <c r="A34" s="31" t="s">
        <v>22</v>
      </c>
      <c r="C34" s="28"/>
      <c r="D34" s="28"/>
      <c r="E34" s="28"/>
      <c r="F34" s="28"/>
      <c r="G34" s="183"/>
      <c r="H34" s="180"/>
      <c r="I34" s="183"/>
    </row>
    <row r="35" spans="1:9" ht="24" customHeight="1" x14ac:dyDescent="0.45">
      <c r="B35" s="28"/>
      <c r="C35" s="28"/>
      <c r="D35" s="28"/>
      <c r="E35" s="28"/>
      <c r="F35" s="28"/>
      <c r="G35" s="184"/>
      <c r="H35" s="187"/>
      <c r="I35" s="184"/>
    </row>
    <row r="36" spans="1:9" ht="24" customHeight="1" x14ac:dyDescent="0.45">
      <c r="B36" s="28"/>
      <c r="C36" s="28"/>
      <c r="D36" s="28"/>
      <c r="E36" s="28"/>
      <c r="F36" s="28"/>
      <c r="G36" s="184"/>
      <c r="H36" s="187"/>
      <c r="I36" s="184"/>
    </row>
    <row r="37" spans="1:9" ht="22.5" customHeight="1" x14ac:dyDescent="0.45">
      <c r="D37" s="28" t="s">
        <v>131</v>
      </c>
      <c r="E37" s="28"/>
      <c r="F37" s="28"/>
      <c r="G37" s="187"/>
      <c r="H37" s="187"/>
      <c r="I37" s="187"/>
    </row>
    <row r="38" spans="1:9" ht="22.5" customHeight="1" x14ac:dyDescent="0.45">
      <c r="D38" s="3" t="s">
        <v>132</v>
      </c>
      <c r="E38" s="28"/>
      <c r="F38" s="28"/>
      <c r="G38" s="187"/>
      <c r="H38" s="187"/>
      <c r="I38" s="187"/>
    </row>
    <row r="39" spans="1:9" ht="24" customHeight="1" x14ac:dyDescent="0.45">
      <c r="C39" s="3"/>
      <c r="D39" s="28"/>
      <c r="E39" s="28"/>
      <c r="F39" s="28"/>
      <c r="G39" s="187"/>
      <c r="H39" s="187"/>
      <c r="I39" s="187"/>
    </row>
  </sheetData>
  <mergeCells count="3">
    <mergeCell ref="A1:I1"/>
    <mergeCell ref="A2:I2"/>
    <mergeCell ref="A3:I3"/>
  </mergeCells>
  <pageMargins left="0.82677165354330717" right="0.28999999999999998" top="0.51181102362204722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zoomScaleNormal="100" zoomScaleSheetLayoutView="100" workbookViewId="0">
      <selection activeCell="F6" sqref="F6:F8"/>
    </sheetView>
  </sheetViews>
  <sheetFormatPr defaultColWidth="9.140625" defaultRowHeight="24" customHeight="1" x14ac:dyDescent="0.45"/>
  <cols>
    <col min="1" max="1" width="9.140625" style="39"/>
    <col min="2" max="2" width="28.5703125" style="39" customWidth="1"/>
    <col min="3" max="3" width="0.85546875" style="39" customWidth="1"/>
    <col min="4" max="4" width="8.28515625" style="39" bestFit="1" customWidth="1"/>
    <col min="5" max="5" width="0.85546875" style="43" customWidth="1"/>
    <col min="6" max="6" width="12.42578125" style="43" customWidth="1"/>
    <col min="7" max="7" width="0.85546875" style="43" customWidth="1"/>
    <col min="8" max="8" width="12.5703125" style="43" customWidth="1"/>
    <col min="9" max="9" width="0.85546875" style="43" customWidth="1"/>
    <col min="10" max="10" width="10.5703125" style="43" customWidth="1"/>
    <col min="11" max="11" width="0.85546875" style="43" customWidth="1"/>
    <col min="12" max="12" width="12" style="43" customWidth="1"/>
    <col min="13" max="13" width="0.85546875" style="43" customWidth="1"/>
    <col min="14" max="14" width="13.42578125" style="43" customWidth="1"/>
    <col min="15" max="15" width="0.85546875" style="43" customWidth="1"/>
    <col min="16" max="16" width="18.85546875" style="43" customWidth="1"/>
    <col min="17" max="17" width="0.85546875" style="43" customWidth="1"/>
    <col min="18" max="18" width="14.140625" style="43" bestFit="1" customWidth="1"/>
    <col min="19" max="19" width="0.5703125" style="39" customWidth="1"/>
    <col min="20" max="20" width="5.42578125" style="39" customWidth="1"/>
    <col min="21" max="16384" width="9.140625" style="39"/>
  </cols>
  <sheetData>
    <row r="1" spans="1:19" ht="24" customHeight="1" x14ac:dyDescent="0.45">
      <c r="A1" s="240" t="s">
        <v>64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38"/>
    </row>
    <row r="2" spans="1:19" ht="24" customHeight="1" x14ac:dyDescent="0.45">
      <c r="A2" s="240" t="s">
        <v>65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38"/>
    </row>
    <row r="3" spans="1:19" ht="24" customHeight="1" x14ac:dyDescent="0.45">
      <c r="A3" s="240" t="str">
        <f>PL!A3</f>
        <v>สำหรับปี สิ้นสุดวันที่ 31 ธันวาคม 2563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38"/>
    </row>
    <row r="4" spans="1:19" ht="21.75" x14ac:dyDescent="0.4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38"/>
    </row>
    <row r="5" spans="1:19" ht="24" customHeight="1" x14ac:dyDescent="0.45">
      <c r="A5" s="40"/>
      <c r="B5" s="40"/>
      <c r="C5" s="40"/>
      <c r="D5" s="40"/>
      <c r="E5" s="40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 t="s">
        <v>2</v>
      </c>
      <c r="S5" s="38"/>
    </row>
    <row r="6" spans="1:19" ht="47.1" customHeight="1" x14ac:dyDescent="0.45">
      <c r="F6" s="241" t="s">
        <v>66</v>
      </c>
      <c r="H6" s="244" t="s">
        <v>67</v>
      </c>
      <c r="I6" s="44"/>
      <c r="J6" s="241" t="s">
        <v>47</v>
      </c>
      <c r="L6" s="247" t="s">
        <v>48</v>
      </c>
      <c r="M6" s="247"/>
      <c r="N6" s="247"/>
      <c r="P6" s="45" t="s">
        <v>68</v>
      </c>
      <c r="R6" s="223" t="s">
        <v>175</v>
      </c>
    </row>
    <row r="7" spans="1:19" ht="24" customHeight="1" x14ac:dyDescent="0.45">
      <c r="F7" s="242"/>
      <c r="H7" s="245"/>
      <c r="I7" s="44"/>
      <c r="J7" s="242"/>
      <c r="L7" s="46" t="s">
        <v>69</v>
      </c>
      <c r="M7" s="47"/>
      <c r="N7" s="46" t="s">
        <v>70</v>
      </c>
      <c r="P7" s="48" t="s">
        <v>71</v>
      </c>
      <c r="R7" s="234"/>
    </row>
    <row r="8" spans="1:19" ht="88.5" customHeight="1" x14ac:dyDescent="0.45">
      <c r="A8" s="43"/>
      <c r="B8" s="43"/>
      <c r="C8" s="43"/>
      <c r="D8" s="49" t="s">
        <v>4</v>
      </c>
      <c r="E8" s="39"/>
      <c r="F8" s="243"/>
      <c r="H8" s="246"/>
      <c r="I8" s="44"/>
      <c r="J8" s="243"/>
      <c r="L8" s="50"/>
      <c r="N8" s="50"/>
      <c r="P8" s="45" t="s">
        <v>72</v>
      </c>
      <c r="R8" s="235"/>
    </row>
    <row r="9" spans="1:19" ht="12.75" customHeight="1" x14ac:dyDescent="0.45">
      <c r="D9" s="43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1"/>
    </row>
    <row r="10" spans="1:19" ht="24" customHeight="1" x14ac:dyDescent="0.45">
      <c r="A10" s="52" t="s">
        <v>73</v>
      </c>
      <c r="D10" s="43"/>
      <c r="F10" s="53">
        <v>150000000</v>
      </c>
      <c r="G10" s="54">
        <v>0</v>
      </c>
      <c r="H10" s="53">
        <v>2400000</v>
      </c>
      <c r="I10" s="53"/>
      <c r="J10" s="53">
        <v>9776657</v>
      </c>
      <c r="K10" s="54"/>
      <c r="L10" s="53">
        <v>15000000</v>
      </c>
      <c r="M10" s="54"/>
      <c r="N10" s="53">
        <v>52051568</v>
      </c>
      <c r="O10" s="54">
        <v>0</v>
      </c>
      <c r="P10" s="55">
        <v>0</v>
      </c>
      <c r="Q10" s="54">
        <v>0</v>
      </c>
      <c r="R10" s="54">
        <f>SUM(F10:P10)</f>
        <v>229228225</v>
      </c>
    </row>
    <row r="11" spans="1:19" ht="24" customHeight="1" x14ac:dyDescent="0.45">
      <c r="A11" s="39" t="s">
        <v>50</v>
      </c>
      <c r="D11" s="43"/>
      <c r="F11" s="57">
        <v>0</v>
      </c>
      <c r="G11" s="57"/>
      <c r="H11" s="57">
        <v>0</v>
      </c>
      <c r="I11" s="57"/>
      <c r="J11" s="57">
        <v>0</v>
      </c>
      <c r="K11" s="66"/>
      <c r="L11" s="21">
        <v>1292783</v>
      </c>
      <c r="M11" s="66"/>
      <c r="N11" s="21">
        <f>-L11</f>
        <v>-1292783</v>
      </c>
      <c r="O11" s="66"/>
      <c r="P11" s="60">
        <v>0</v>
      </c>
      <c r="Q11" s="66"/>
      <c r="R11" s="60">
        <f>SUM(F11:P11)</f>
        <v>0</v>
      </c>
    </row>
    <row r="12" spans="1:19" ht="24" customHeight="1" x14ac:dyDescent="0.45">
      <c r="A12" s="39" t="s">
        <v>74</v>
      </c>
      <c r="D12" s="43"/>
      <c r="F12" s="57">
        <v>0</v>
      </c>
      <c r="G12" s="57"/>
      <c r="H12" s="57">
        <v>0</v>
      </c>
      <c r="I12" s="57"/>
      <c r="J12" s="57">
        <v>0</v>
      </c>
      <c r="K12" s="56"/>
      <c r="L12" s="57">
        <v>0</v>
      </c>
      <c r="M12" s="56"/>
      <c r="N12" s="60">
        <v>-20700000</v>
      </c>
      <c r="O12" s="97"/>
      <c r="P12" s="60">
        <v>0</v>
      </c>
      <c r="Q12" s="97"/>
      <c r="R12" s="60">
        <f>SUM(F12:P12)</f>
        <v>-20700000</v>
      </c>
    </row>
    <row r="13" spans="1:19" ht="24" customHeight="1" x14ac:dyDescent="0.45">
      <c r="A13" s="39" t="s">
        <v>137</v>
      </c>
      <c r="D13" s="43"/>
      <c r="F13" s="57">
        <v>0</v>
      </c>
      <c r="G13" s="57"/>
      <c r="H13" s="57">
        <v>0</v>
      </c>
      <c r="I13" s="57"/>
      <c r="J13" s="57">
        <v>0</v>
      </c>
      <c r="K13" s="56"/>
      <c r="L13" s="57">
        <v>0</v>
      </c>
      <c r="M13" s="56"/>
      <c r="N13" s="60">
        <v>-31350000</v>
      </c>
      <c r="O13" s="97"/>
      <c r="P13" s="60">
        <v>0</v>
      </c>
      <c r="Q13" s="97"/>
      <c r="R13" s="60">
        <f t="shared" ref="R13:R17" si="0">SUM(F13:P13)</f>
        <v>-31350000</v>
      </c>
    </row>
    <row r="14" spans="1:19" ht="9.9499999999999993" customHeight="1" x14ac:dyDescent="0.45">
      <c r="D14" s="43"/>
      <c r="F14" s="57"/>
      <c r="G14" s="57"/>
      <c r="H14" s="57"/>
      <c r="I14" s="57"/>
      <c r="J14" s="57"/>
      <c r="K14" s="56"/>
      <c r="L14" s="57"/>
      <c r="M14" s="56"/>
      <c r="N14" s="60"/>
      <c r="O14" s="97"/>
      <c r="P14" s="60"/>
      <c r="Q14" s="97"/>
      <c r="R14" s="60"/>
    </row>
    <row r="15" spans="1:19" ht="24" customHeight="1" x14ac:dyDescent="0.45">
      <c r="A15" s="39" t="s">
        <v>154</v>
      </c>
      <c r="D15" s="58"/>
      <c r="F15" s="218">
        <v>0</v>
      </c>
      <c r="G15" s="57"/>
      <c r="H15" s="218">
        <v>0</v>
      </c>
      <c r="I15" s="57"/>
      <c r="J15" s="218">
        <v>0</v>
      </c>
      <c r="K15" s="57"/>
      <c r="L15" s="218">
        <v>0</v>
      </c>
      <c r="M15" s="57"/>
      <c r="N15" s="60">
        <f>PL!I20</f>
        <v>24456577</v>
      </c>
      <c r="O15" s="60"/>
      <c r="P15" s="217">
        <v>0</v>
      </c>
      <c r="Q15" s="60"/>
      <c r="R15" s="60">
        <f t="shared" si="0"/>
        <v>24456577</v>
      </c>
    </row>
    <row r="16" spans="1:19" ht="24" customHeight="1" x14ac:dyDescent="0.45">
      <c r="A16" s="39" t="s">
        <v>157</v>
      </c>
      <c r="D16" s="59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60">
        <v>0</v>
      </c>
      <c r="O16" s="60"/>
      <c r="P16" s="60">
        <f>PL!I26</f>
        <v>418584</v>
      </c>
      <c r="Q16" s="60"/>
      <c r="R16" s="60">
        <f t="shared" si="0"/>
        <v>418584</v>
      </c>
    </row>
    <row r="17" spans="1:20" ht="24" customHeight="1" x14ac:dyDescent="0.45">
      <c r="A17" s="61" t="s">
        <v>75</v>
      </c>
      <c r="D17" s="59"/>
      <c r="F17" s="219">
        <v>0</v>
      </c>
      <c r="G17" s="57"/>
      <c r="H17" s="219">
        <v>0</v>
      </c>
      <c r="I17" s="57"/>
      <c r="J17" s="219">
        <v>0</v>
      </c>
      <c r="K17" s="57"/>
      <c r="L17" s="219">
        <v>0</v>
      </c>
      <c r="M17" s="57"/>
      <c r="N17" s="91">
        <f>-P17</f>
        <v>418584</v>
      </c>
      <c r="O17" s="60"/>
      <c r="P17" s="91">
        <f>-P16</f>
        <v>-418584</v>
      </c>
      <c r="Q17" s="60"/>
      <c r="R17" s="60">
        <f t="shared" si="0"/>
        <v>0</v>
      </c>
    </row>
    <row r="18" spans="1:20" ht="24" customHeight="1" x14ac:dyDescent="0.45">
      <c r="A18" s="39" t="s">
        <v>156</v>
      </c>
      <c r="D18" s="62"/>
      <c r="F18" s="63">
        <f>SUM(F15:F17)</f>
        <v>0</v>
      </c>
      <c r="G18" s="64"/>
      <c r="H18" s="63">
        <f>SUM(H15:H17)</f>
        <v>0</v>
      </c>
      <c r="I18" s="64"/>
      <c r="J18" s="63">
        <f>SUM(J15:J17)</f>
        <v>0</v>
      </c>
      <c r="K18" s="64"/>
      <c r="L18" s="63">
        <f>SUM(L15:L17)</f>
        <v>0</v>
      </c>
      <c r="M18" s="63">
        <f>SUM(M15:M17)</f>
        <v>0</v>
      </c>
      <c r="N18" s="63">
        <f>SUM(N15:N17)</f>
        <v>24875161</v>
      </c>
      <c r="O18" s="64"/>
      <c r="P18" s="63">
        <f>SUM(P15:P17)</f>
        <v>0</v>
      </c>
      <c r="Q18" s="64"/>
      <c r="R18" s="65">
        <f>SUM(R15:R17)</f>
        <v>24875161</v>
      </c>
    </row>
    <row r="19" spans="1:20" ht="9.9499999999999993" customHeight="1" x14ac:dyDescent="0.45">
      <c r="D19" s="62"/>
      <c r="F19" s="204"/>
      <c r="G19" s="64"/>
      <c r="H19" s="204"/>
      <c r="I19" s="64"/>
      <c r="J19" s="204"/>
      <c r="K19" s="64"/>
      <c r="L19" s="204"/>
      <c r="M19" s="203"/>
      <c r="N19" s="204"/>
      <c r="O19" s="64"/>
      <c r="P19" s="204"/>
      <c r="Q19" s="64"/>
      <c r="R19" s="204"/>
    </row>
    <row r="20" spans="1:20" ht="24" customHeight="1" thickBot="1" x14ac:dyDescent="0.5">
      <c r="A20" s="52" t="s">
        <v>149</v>
      </c>
      <c r="D20" s="43"/>
      <c r="F20" s="211">
        <f>SUM(F10:F13)+F18</f>
        <v>150000000</v>
      </c>
      <c r="G20" s="54"/>
      <c r="H20" s="211">
        <f>SUM(H10:H13)+H18</f>
        <v>2400000</v>
      </c>
      <c r="I20" s="54"/>
      <c r="J20" s="211">
        <f>SUM(J10:J13)+J18</f>
        <v>9776657</v>
      </c>
      <c r="K20" s="54"/>
      <c r="L20" s="211">
        <f>SUM(L10:L13)+L18</f>
        <v>16292783</v>
      </c>
      <c r="M20" s="54"/>
      <c r="N20" s="211">
        <f>SUM(N10:N13)+N18</f>
        <v>23583946</v>
      </c>
      <c r="O20" s="54"/>
      <c r="P20" s="212">
        <f>SUM(P10:P13)+P18</f>
        <v>0</v>
      </c>
      <c r="Q20" s="54"/>
      <c r="R20" s="211">
        <f>SUM(R10:R13)+R18</f>
        <v>202053386</v>
      </c>
    </row>
    <row r="21" spans="1:20" ht="21.75" x14ac:dyDescent="0.45">
      <c r="D21" s="43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1"/>
    </row>
    <row r="22" spans="1:20" ht="24" customHeight="1" x14ac:dyDescent="0.45">
      <c r="A22" s="52" t="s">
        <v>80</v>
      </c>
      <c r="D22" s="43"/>
      <c r="F22" s="53">
        <v>150000000</v>
      </c>
      <c r="G22" s="54"/>
      <c r="H22" s="53">
        <v>2400000</v>
      </c>
      <c r="I22" s="53"/>
      <c r="J22" s="53">
        <v>9776657</v>
      </c>
      <c r="K22" s="54"/>
      <c r="L22" s="53">
        <v>16292783</v>
      </c>
      <c r="M22" s="54"/>
      <c r="N22" s="53">
        <v>23583946</v>
      </c>
      <c r="O22" s="54"/>
      <c r="P22" s="55">
        <v>0</v>
      </c>
      <c r="Q22" s="54"/>
      <c r="R22" s="53">
        <f>SUM(F22:P22)</f>
        <v>202053386</v>
      </c>
      <c r="T22" s="66"/>
    </row>
    <row r="23" spans="1:20" ht="24" customHeight="1" x14ac:dyDescent="0.45">
      <c r="A23" s="39" t="s">
        <v>82</v>
      </c>
      <c r="D23" s="224" t="s">
        <v>163</v>
      </c>
      <c r="F23" s="25">
        <v>0</v>
      </c>
      <c r="G23" s="66"/>
      <c r="H23" s="25">
        <v>0</v>
      </c>
      <c r="I23" s="21"/>
      <c r="J23" s="25">
        <v>0</v>
      </c>
      <c r="K23" s="66"/>
      <c r="L23" s="25">
        <v>0</v>
      </c>
      <c r="M23" s="66"/>
      <c r="N23" s="57">
        <v>420393</v>
      </c>
      <c r="O23" s="56"/>
      <c r="P23" s="25">
        <v>0</v>
      </c>
      <c r="Q23" s="56"/>
      <c r="R23" s="53">
        <f>SUM(F23:P23)</f>
        <v>420393</v>
      </c>
    </row>
    <row r="24" spans="1:20" ht="24" customHeight="1" x14ac:dyDescent="0.45">
      <c r="A24" s="99" t="s">
        <v>83</v>
      </c>
      <c r="D24" s="224"/>
      <c r="F24" s="25"/>
      <c r="G24" s="66"/>
      <c r="H24" s="25"/>
      <c r="I24" s="21"/>
      <c r="J24" s="25"/>
      <c r="K24" s="66"/>
      <c r="L24" s="25"/>
      <c r="M24" s="66"/>
      <c r="N24" s="57"/>
      <c r="O24" s="56"/>
      <c r="P24" s="25"/>
      <c r="Q24" s="56"/>
      <c r="R24" s="53"/>
    </row>
    <row r="25" spans="1:20" ht="24" customHeight="1" x14ac:dyDescent="0.45">
      <c r="A25" s="39" t="s">
        <v>82</v>
      </c>
      <c r="D25" s="224" t="s">
        <v>164</v>
      </c>
      <c r="F25" s="25">
        <v>0</v>
      </c>
      <c r="G25" s="66"/>
      <c r="H25" s="25">
        <v>0</v>
      </c>
      <c r="I25" s="21"/>
      <c r="J25" s="25">
        <v>0</v>
      </c>
      <c r="K25" s="66"/>
      <c r="L25" s="25">
        <v>0</v>
      </c>
      <c r="M25" s="66"/>
      <c r="N25" s="57">
        <v>6872</v>
      </c>
      <c r="O25" s="56"/>
      <c r="P25" s="25">
        <v>0</v>
      </c>
      <c r="Q25" s="56"/>
      <c r="R25" s="53">
        <f>SUM(F25:P25)</f>
        <v>6872</v>
      </c>
    </row>
    <row r="26" spans="1:20" ht="24" customHeight="1" x14ac:dyDescent="0.45">
      <c r="A26" s="99" t="s">
        <v>84</v>
      </c>
      <c r="D26" s="37"/>
      <c r="F26" s="55"/>
      <c r="G26" s="54"/>
      <c r="H26" s="55"/>
      <c r="I26" s="53"/>
      <c r="J26" s="55"/>
      <c r="K26" s="54"/>
      <c r="L26" s="55"/>
      <c r="M26" s="66"/>
      <c r="N26" s="57"/>
      <c r="O26" s="56"/>
      <c r="P26" s="55"/>
      <c r="Q26" s="56"/>
      <c r="R26" s="53"/>
    </row>
    <row r="27" spans="1:20" ht="24" customHeight="1" x14ac:dyDescent="0.45">
      <c r="A27" s="52" t="s">
        <v>81</v>
      </c>
      <c r="D27" s="37"/>
      <c r="F27" s="79">
        <f>SUM(F22:F26)</f>
        <v>150000000</v>
      </c>
      <c r="G27" s="54"/>
      <c r="H27" s="79">
        <f>SUM(H22:H26)</f>
        <v>2400000</v>
      </c>
      <c r="I27" s="75"/>
      <c r="J27" s="79">
        <f>SUM(J22:J26)</f>
        <v>9776657</v>
      </c>
      <c r="K27" s="76"/>
      <c r="L27" s="79">
        <f>SUM(L22:L26)</f>
        <v>16292783</v>
      </c>
      <c r="M27" s="77"/>
      <c r="N27" s="79">
        <f>SUM(N22:N26)</f>
        <v>24011211</v>
      </c>
      <c r="O27" s="78"/>
      <c r="P27" s="79">
        <f>SUM(P22:P26)</f>
        <v>0</v>
      </c>
      <c r="Q27" s="78"/>
      <c r="R27" s="79">
        <f>SUM(R22:R26)</f>
        <v>202480651</v>
      </c>
    </row>
    <row r="28" spans="1:20" ht="24" customHeight="1" x14ac:dyDescent="0.45">
      <c r="A28" s="39" t="s">
        <v>138</v>
      </c>
      <c r="D28" s="222" t="s">
        <v>172</v>
      </c>
      <c r="F28" s="200">
        <v>50000000</v>
      </c>
      <c r="G28" s="66"/>
      <c r="H28" s="200">
        <v>0</v>
      </c>
      <c r="I28" s="201"/>
      <c r="J28" s="200">
        <v>0</v>
      </c>
      <c r="K28" s="77"/>
      <c r="L28" s="200">
        <v>0</v>
      </c>
      <c r="M28" s="77"/>
      <c r="N28" s="200">
        <v>0</v>
      </c>
      <c r="O28" s="202"/>
      <c r="P28" s="200">
        <v>0</v>
      </c>
      <c r="Q28" s="202"/>
      <c r="R28" s="60">
        <f t="shared" ref="R28:R36" si="1">SUM(F28:P28)</f>
        <v>50000000</v>
      </c>
    </row>
    <row r="29" spans="1:20" ht="24" customHeight="1" x14ac:dyDescent="0.45">
      <c r="A29" s="39" t="s">
        <v>46</v>
      </c>
      <c r="D29" s="222" t="s">
        <v>172</v>
      </c>
      <c r="F29" s="200">
        <v>0</v>
      </c>
      <c r="G29" s="66"/>
      <c r="H29" s="200">
        <v>82585489</v>
      </c>
      <c r="I29" s="201"/>
      <c r="J29" s="200">
        <v>0</v>
      </c>
      <c r="K29" s="77"/>
      <c r="L29" s="200">
        <v>0</v>
      </c>
      <c r="M29" s="77"/>
      <c r="N29" s="200">
        <v>0</v>
      </c>
      <c r="O29" s="202"/>
      <c r="P29" s="200">
        <v>0</v>
      </c>
      <c r="Q29" s="202"/>
      <c r="R29" s="60">
        <f t="shared" si="1"/>
        <v>82585489</v>
      </c>
    </row>
    <row r="30" spans="1:20" ht="24" customHeight="1" x14ac:dyDescent="0.45">
      <c r="A30" s="39" t="s">
        <v>50</v>
      </c>
      <c r="D30" s="222" t="s">
        <v>160</v>
      </c>
      <c r="F30" s="57">
        <v>0</v>
      </c>
      <c r="G30" s="66"/>
      <c r="H30" s="57">
        <v>0</v>
      </c>
      <c r="I30" s="201"/>
      <c r="J30" s="57">
        <v>0</v>
      </c>
      <c r="K30" s="77"/>
      <c r="L30" s="225">
        <v>1719617</v>
      </c>
      <c r="M30" s="226"/>
      <c r="N30" s="60">
        <f>-L30</f>
        <v>-1719617</v>
      </c>
      <c r="O30" s="202"/>
      <c r="P30" s="60">
        <v>0</v>
      </c>
      <c r="Q30" s="202"/>
      <c r="R30" s="60">
        <f t="shared" si="1"/>
        <v>0</v>
      </c>
    </row>
    <row r="31" spans="1:20" ht="24" customHeight="1" x14ac:dyDescent="0.45">
      <c r="A31" s="39" t="s">
        <v>74</v>
      </c>
      <c r="D31" s="192" t="s">
        <v>161</v>
      </c>
      <c r="F31" s="57">
        <v>0</v>
      </c>
      <c r="G31" s="57"/>
      <c r="H31" s="57">
        <v>0</v>
      </c>
      <c r="I31" s="57"/>
      <c r="J31" s="57">
        <v>0</v>
      </c>
      <c r="K31" s="57"/>
      <c r="L31" s="60">
        <v>0</v>
      </c>
      <c r="M31" s="97"/>
      <c r="N31" s="60">
        <v>-13800000</v>
      </c>
      <c r="O31" s="97"/>
      <c r="P31" s="60">
        <v>0</v>
      </c>
      <c r="Q31" s="97"/>
      <c r="R31" s="60">
        <f t="shared" si="1"/>
        <v>-13800000</v>
      </c>
    </row>
    <row r="32" spans="1:20" ht="24" customHeight="1" x14ac:dyDescent="0.45">
      <c r="A32" s="39" t="s">
        <v>137</v>
      </c>
      <c r="D32" s="192" t="s">
        <v>161</v>
      </c>
      <c r="F32" s="57">
        <v>0</v>
      </c>
      <c r="G32" s="57"/>
      <c r="H32" s="57">
        <v>0</v>
      </c>
      <c r="I32" s="57"/>
      <c r="J32" s="57">
        <v>0</v>
      </c>
      <c r="K32" s="57"/>
      <c r="L32" s="60">
        <v>0</v>
      </c>
      <c r="M32" s="97"/>
      <c r="N32" s="60">
        <f>-6900000</f>
        <v>-6900000</v>
      </c>
      <c r="O32" s="97"/>
      <c r="P32" s="60">
        <v>0</v>
      </c>
      <c r="Q32" s="97"/>
      <c r="R32" s="60">
        <f t="shared" ref="R32" si="2">SUM(F32:P32)</f>
        <v>-6900000</v>
      </c>
    </row>
    <row r="33" spans="1:19" ht="9.9499999999999993" customHeight="1" x14ac:dyDescent="0.45">
      <c r="D33" s="192"/>
      <c r="F33" s="57"/>
      <c r="G33" s="56"/>
      <c r="H33" s="56"/>
      <c r="I33" s="56"/>
      <c r="J33" s="56"/>
      <c r="K33" s="56"/>
      <c r="L33" s="97"/>
      <c r="M33" s="97"/>
      <c r="N33" s="60"/>
      <c r="O33" s="97"/>
      <c r="P33" s="97"/>
      <c r="Q33" s="97"/>
      <c r="R33" s="60"/>
    </row>
    <row r="34" spans="1:19" ht="24" customHeight="1" x14ac:dyDescent="0.45">
      <c r="A34" s="39" t="s">
        <v>154</v>
      </c>
      <c r="D34" s="192"/>
      <c r="F34" s="57">
        <v>0</v>
      </c>
      <c r="G34" s="56"/>
      <c r="H34" s="57">
        <v>0</v>
      </c>
      <c r="I34" s="56"/>
      <c r="J34" s="57">
        <v>0</v>
      </c>
      <c r="K34" s="56"/>
      <c r="L34" s="60">
        <v>0</v>
      </c>
      <c r="M34" s="97"/>
      <c r="N34" s="60">
        <f>PL!G20</f>
        <v>34390991</v>
      </c>
      <c r="O34" s="97"/>
      <c r="P34" s="200">
        <v>0</v>
      </c>
      <c r="Q34" s="97"/>
      <c r="R34" s="60">
        <f t="shared" si="1"/>
        <v>34390991</v>
      </c>
    </row>
    <row r="35" spans="1:19" ht="24" customHeight="1" x14ac:dyDescent="0.45">
      <c r="A35" s="39" t="s">
        <v>157</v>
      </c>
      <c r="D35" s="192"/>
      <c r="F35" s="57">
        <v>0</v>
      </c>
      <c r="G35" s="56"/>
      <c r="H35" s="57">
        <v>0</v>
      </c>
      <c r="I35" s="56"/>
      <c r="J35" s="57">
        <v>0</v>
      </c>
      <c r="K35" s="56"/>
      <c r="L35" s="60">
        <v>0</v>
      </c>
      <c r="M35" s="97"/>
      <c r="N35" s="60">
        <v>0</v>
      </c>
      <c r="O35" s="97"/>
      <c r="P35" s="200">
        <f>PL!G26</f>
        <v>239513</v>
      </c>
      <c r="Q35" s="97"/>
      <c r="R35" s="60">
        <f t="shared" si="1"/>
        <v>239513</v>
      </c>
    </row>
    <row r="36" spans="1:19" ht="24" customHeight="1" x14ac:dyDescent="0.45">
      <c r="A36" s="39" t="s">
        <v>75</v>
      </c>
      <c r="D36" s="192"/>
      <c r="F36" s="57">
        <v>0</v>
      </c>
      <c r="G36" s="56"/>
      <c r="H36" s="57">
        <v>0</v>
      </c>
      <c r="I36" s="56"/>
      <c r="J36" s="57">
        <v>0</v>
      </c>
      <c r="K36" s="56"/>
      <c r="L36" s="60">
        <v>0</v>
      </c>
      <c r="M36" s="97"/>
      <c r="N36" s="60">
        <f>-P36</f>
        <v>239513</v>
      </c>
      <c r="O36" s="97"/>
      <c r="P36" s="60">
        <f>-P35</f>
        <v>-239513</v>
      </c>
      <c r="Q36" s="97"/>
      <c r="R36" s="60">
        <f t="shared" si="1"/>
        <v>0</v>
      </c>
    </row>
    <row r="37" spans="1:19" ht="24" customHeight="1" x14ac:dyDescent="0.45">
      <c r="A37" s="39" t="s">
        <v>156</v>
      </c>
      <c r="D37" s="62"/>
      <c r="F37" s="65">
        <f>SUM(F34:F36)</f>
        <v>0</v>
      </c>
      <c r="G37" s="67"/>
      <c r="H37" s="65">
        <f>SUM(H34:H36)</f>
        <v>0</v>
      </c>
      <c r="I37" s="67"/>
      <c r="J37" s="65">
        <f>SUM(J34:J36)</f>
        <v>0</v>
      </c>
      <c r="K37" s="67"/>
      <c r="L37" s="227">
        <f>SUM(L34:L36)</f>
        <v>0</v>
      </c>
      <c r="M37" s="98"/>
      <c r="N37" s="227">
        <f>SUM(N34:N36)</f>
        <v>34630504</v>
      </c>
      <c r="O37" s="98"/>
      <c r="P37" s="65">
        <f>SUM(P34:P36)</f>
        <v>0</v>
      </c>
      <c r="Q37" s="68"/>
      <c r="R37" s="65">
        <f>SUM(R34:R36)</f>
        <v>34630504</v>
      </c>
    </row>
    <row r="38" spans="1:19" ht="9.9499999999999993" customHeight="1" x14ac:dyDescent="0.45">
      <c r="D38" s="62"/>
      <c r="F38" s="204"/>
      <c r="G38" s="67"/>
      <c r="H38" s="213"/>
      <c r="I38" s="67"/>
      <c r="J38" s="213"/>
      <c r="K38" s="67"/>
      <c r="L38" s="215"/>
      <c r="M38" s="98"/>
      <c r="N38" s="214"/>
      <c r="O38" s="98"/>
      <c r="P38" s="215"/>
      <c r="Q38" s="68"/>
      <c r="R38" s="216"/>
    </row>
    <row r="39" spans="1:19" ht="24" customHeight="1" thickBot="1" x14ac:dyDescent="0.5">
      <c r="A39" s="52" t="s">
        <v>150</v>
      </c>
      <c r="D39" s="62"/>
      <c r="F39" s="211">
        <f>SUM(F27:F32)+F37</f>
        <v>200000000</v>
      </c>
      <c r="G39" s="54"/>
      <c r="H39" s="211">
        <f>SUM(H27:H32)+H37</f>
        <v>84985489</v>
      </c>
      <c r="I39" s="54"/>
      <c r="J39" s="211">
        <f>SUM(J27:J32)+J37</f>
        <v>9776657</v>
      </c>
      <c r="K39" s="54"/>
      <c r="L39" s="228">
        <f>SUM(L27:L32)+L37</f>
        <v>18012400</v>
      </c>
      <c r="M39" s="229"/>
      <c r="N39" s="228">
        <f>SUM(N27:N32)+N37</f>
        <v>36222098</v>
      </c>
      <c r="O39" s="54"/>
      <c r="P39" s="212">
        <f>SUM(P27:P32)+P37</f>
        <v>0</v>
      </c>
      <c r="Q39" s="54"/>
      <c r="R39" s="211">
        <f>SUM(R27:R32)+R37</f>
        <v>348996644</v>
      </c>
    </row>
    <row r="40" spans="1:19" ht="12.75" customHeight="1" thickTop="1" x14ac:dyDescent="0.45">
      <c r="D40" s="62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2" spans="1:19" ht="24" customHeight="1" x14ac:dyDescent="0.45">
      <c r="A42" s="69" t="s">
        <v>22</v>
      </c>
      <c r="D42" s="43"/>
    </row>
    <row r="43" spans="1:19" ht="24" customHeight="1" x14ac:dyDescent="0.45">
      <c r="A43" s="69"/>
      <c r="D43" s="43"/>
    </row>
    <row r="44" spans="1:19" ht="24" customHeight="1" x14ac:dyDescent="0.45">
      <c r="A44" s="69"/>
      <c r="D44" s="43"/>
    </row>
    <row r="45" spans="1:19" ht="24" customHeight="1" x14ac:dyDescent="0.45">
      <c r="A45" s="69"/>
      <c r="D45" s="43"/>
    </row>
    <row r="46" spans="1:19" ht="24" customHeight="1" x14ac:dyDescent="0.45">
      <c r="A46" s="69"/>
      <c r="D46" s="43"/>
    </row>
    <row r="47" spans="1:19" s="70" customFormat="1" ht="24" customHeight="1" x14ac:dyDescent="0.45">
      <c r="A47" s="28" t="s">
        <v>76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</row>
    <row r="48" spans="1:19" s="70" customFormat="1" ht="24" customHeight="1" x14ac:dyDescent="0.45">
      <c r="A48" s="28" t="s">
        <v>77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</row>
  </sheetData>
  <mergeCells count="7">
    <mergeCell ref="A1:R1"/>
    <mergeCell ref="A2:R2"/>
    <mergeCell ref="A3:R3"/>
    <mergeCell ref="F6:F8"/>
    <mergeCell ref="H6:H8"/>
    <mergeCell ref="J6:J8"/>
    <mergeCell ref="L6:N6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abSelected="1" view="pageBreakPreview" topLeftCell="A76" zoomScaleNormal="100" zoomScaleSheetLayoutView="100" workbookViewId="0">
      <selection activeCell="I74" sqref="I74"/>
    </sheetView>
  </sheetViews>
  <sheetFormatPr defaultColWidth="9.140625" defaultRowHeight="24.95" customHeight="1" x14ac:dyDescent="0.45"/>
  <cols>
    <col min="1" max="3" width="2.7109375" style="104" customWidth="1"/>
    <col min="4" max="4" width="10.7109375" style="104" customWidth="1"/>
    <col min="5" max="5" width="49.7109375" style="104" customWidth="1"/>
    <col min="6" max="6" width="1.140625" style="104" customWidth="1"/>
    <col min="7" max="7" width="10.42578125" style="104" customWidth="1"/>
    <col min="8" max="8" width="1.140625" style="104" customWidth="1"/>
    <col min="9" max="9" width="15.140625" style="118" customWidth="1"/>
    <col min="10" max="10" width="1.140625" style="104" customWidth="1"/>
    <col min="11" max="11" width="15.140625" style="104" customWidth="1"/>
    <col min="12" max="12" width="1.28515625" style="104" customWidth="1"/>
    <col min="13" max="16384" width="9.140625" style="104"/>
  </cols>
  <sheetData>
    <row r="1" spans="1:11" ht="23.25" customHeight="1" x14ac:dyDescent="0.45">
      <c r="A1" s="250" t="str">
        <f>'BS '!A1:K1</f>
        <v>บริษัท  ซิลิคอน คราฟท์ เทคโนโลยี จำกัด (มหาชน)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1" ht="23.25" customHeight="1" x14ac:dyDescent="0.45">
      <c r="A2" s="248" t="s">
        <v>85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3.25" customHeight="1" x14ac:dyDescent="0.45">
      <c r="A3" s="249" t="str">
        <f>'Shareholders'' Equity'!A3:R3</f>
        <v>สำหรับปี สิ้นสุดวันที่ 31 ธันวาคม 2563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ht="5.25" customHeight="1" x14ac:dyDescent="0.45">
      <c r="A4" s="105"/>
      <c r="B4" s="105"/>
      <c r="C4" s="105"/>
      <c r="D4" s="105"/>
      <c r="E4" s="105"/>
      <c r="F4" s="105"/>
      <c r="G4" s="105"/>
      <c r="H4" s="105"/>
      <c r="I4" s="106"/>
      <c r="J4" s="105"/>
      <c r="K4" s="105"/>
    </row>
    <row r="5" spans="1:11" ht="23.25" customHeight="1" x14ac:dyDescent="0.45">
      <c r="A5" s="105"/>
      <c r="B5" s="105"/>
      <c r="C5" s="105"/>
      <c r="D5" s="105"/>
      <c r="E5" s="105"/>
      <c r="F5" s="105"/>
      <c r="G5" s="105"/>
      <c r="H5" s="105"/>
      <c r="I5" s="107"/>
      <c r="J5" s="108"/>
      <c r="K5" s="109" t="s">
        <v>2</v>
      </c>
    </row>
    <row r="6" spans="1:11" ht="23.25" customHeight="1" x14ac:dyDescent="0.45">
      <c r="B6" s="110"/>
      <c r="C6" s="110"/>
      <c r="D6" s="110"/>
      <c r="E6" s="110"/>
      <c r="F6" s="110"/>
      <c r="G6" s="162" t="s">
        <v>4</v>
      </c>
      <c r="H6" s="111"/>
      <c r="I6" s="29" t="s">
        <v>144</v>
      </c>
      <c r="J6" s="112"/>
      <c r="K6" s="29" t="s">
        <v>5</v>
      </c>
    </row>
    <row r="7" spans="1:11" ht="23.25" customHeight="1" x14ac:dyDescent="0.45">
      <c r="A7" s="110" t="s">
        <v>86</v>
      </c>
      <c r="B7" s="110"/>
      <c r="C7" s="110"/>
      <c r="D7" s="110"/>
      <c r="E7" s="110"/>
      <c r="F7" s="110"/>
      <c r="G7" s="111"/>
      <c r="H7" s="111"/>
      <c r="I7" s="113"/>
      <c r="J7" s="111"/>
      <c r="K7" s="114"/>
    </row>
    <row r="8" spans="1:11" ht="23.25" customHeight="1" x14ac:dyDescent="0.45">
      <c r="A8" s="110"/>
      <c r="B8" s="110" t="s">
        <v>154</v>
      </c>
      <c r="C8" s="110"/>
      <c r="D8" s="110"/>
      <c r="E8" s="110"/>
      <c r="F8" s="110"/>
      <c r="G8" s="115"/>
      <c r="H8" s="115"/>
      <c r="I8" s="188">
        <f>PL!G20</f>
        <v>34390991</v>
      </c>
      <c r="J8" s="117"/>
      <c r="K8" s="188">
        <f>PL!I20</f>
        <v>24456577</v>
      </c>
    </row>
    <row r="9" spans="1:11" ht="23.25" customHeight="1" x14ac:dyDescent="0.45">
      <c r="A9" s="110"/>
      <c r="B9" s="110" t="s">
        <v>87</v>
      </c>
      <c r="C9" s="110"/>
      <c r="D9" s="110"/>
      <c r="E9" s="110"/>
      <c r="F9" s="110"/>
      <c r="G9" s="115"/>
      <c r="H9" s="115"/>
      <c r="I9" s="189"/>
      <c r="J9" s="117"/>
      <c r="K9" s="190"/>
    </row>
    <row r="10" spans="1:11" ht="23.25" customHeight="1" x14ac:dyDescent="0.45">
      <c r="A10" s="110"/>
      <c r="B10" s="110"/>
      <c r="C10" s="110" t="s">
        <v>135</v>
      </c>
      <c r="D10" s="110"/>
      <c r="E10" s="110"/>
      <c r="F10" s="110"/>
      <c r="G10" s="115"/>
      <c r="H10" s="115"/>
      <c r="I10" s="190">
        <f>-PL!G19</f>
        <v>-246210</v>
      </c>
      <c r="J10" s="117"/>
      <c r="K10" s="190">
        <f>-PL!I19</f>
        <v>-1569815</v>
      </c>
    </row>
    <row r="11" spans="1:11" ht="23.25" customHeight="1" x14ac:dyDescent="0.45">
      <c r="A11" s="110"/>
      <c r="C11" s="110" t="s">
        <v>88</v>
      </c>
      <c r="F11" s="110"/>
      <c r="G11" s="230" t="s">
        <v>174</v>
      </c>
      <c r="H11" s="115"/>
      <c r="I11" s="165">
        <v>12408253</v>
      </c>
      <c r="J11" s="117"/>
      <c r="K11" s="121">
        <v>11999321</v>
      </c>
    </row>
    <row r="12" spans="1:11" ht="23.25" customHeight="1" x14ac:dyDescent="0.45">
      <c r="A12" s="110"/>
      <c r="C12" s="110" t="s">
        <v>89</v>
      </c>
      <c r="F12" s="110"/>
      <c r="G12" s="164" t="s">
        <v>119</v>
      </c>
      <c r="H12" s="115"/>
      <c r="I12" s="120">
        <v>123304</v>
      </c>
      <c r="J12" s="117"/>
      <c r="K12" s="121">
        <v>3926037</v>
      </c>
    </row>
    <row r="13" spans="1:11" ht="23.25" customHeight="1" x14ac:dyDescent="0.45">
      <c r="A13" s="110"/>
      <c r="C13" s="110" t="s">
        <v>90</v>
      </c>
      <c r="F13" s="110"/>
      <c r="G13" s="115"/>
      <c r="H13" s="115"/>
      <c r="I13" s="120">
        <v>0</v>
      </c>
      <c r="J13" s="117"/>
      <c r="K13" s="120">
        <v>-620044</v>
      </c>
    </row>
    <row r="14" spans="1:11" ht="23.25" customHeight="1" x14ac:dyDescent="0.45">
      <c r="A14" s="110"/>
      <c r="C14" s="110" t="s">
        <v>166</v>
      </c>
      <c r="F14" s="110"/>
      <c r="G14" s="164" t="s">
        <v>120</v>
      </c>
      <c r="H14" s="115"/>
      <c r="I14" s="165">
        <v>239160</v>
      </c>
      <c r="J14" s="117"/>
      <c r="K14" s="120"/>
    </row>
    <row r="15" spans="1:11" ht="23.25" customHeight="1" x14ac:dyDescent="0.45">
      <c r="A15" s="110"/>
      <c r="C15" s="110" t="s">
        <v>165</v>
      </c>
      <c r="F15" s="110"/>
      <c r="G15" s="164" t="s">
        <v>173</v>
      </c>
      <c r="H15" s="115"/>
      <c r="I15" s="165">
        <f>21457339-I14</f>
        <v>21218179</v>
      </c>
      <c r="J15" s="117"/>
      <c r="K15" s="120">
        <v>2508545</v>
      </c>
    </row>
    <row r="16" spans="1:11" ht="23.25" customHeight="1" x14ac:dyDescent="0.45">
      <c r="A16" s="110"/>
      <c r="C16" s="110" t="s">
        <v>91</v>
      </c>
      <c r="F16" s="110"/>
      <c r="G16" s="164" t="s">
        <v>120</v>
      </c>
      <c r="H16" s="115"/>
      <c r="I16" s="120">
        <v>54</v>
      </c>
      <c r="J16" s="117"/>
      <c r="K16" s="122">
        <v>55335</v>
      </c>
    </row>
    <row r="17" spans="1:11" ht="23.25" customHeight="1" x14ac:dyDescent="0.45">
      <c r="A17" s="110"/>
      <c r="C17" s="110" t="s">
        <v>151</v>
      </c>
      <c r="F17" s="110"/>
      <c r="G17" s="164"/>
      <c r="H17" s="115"/>
      <c r="I17" s="120">
        <v>0</v>
      </c>
      <c r="J17" s="117"/>
      <c r="K17" s="122">
        <v>1232127</v>
      </c>
    </row>
    <row r="18" spans="1:11" ht="23.25" customHeight="1" x14ac:dyDescent="0.45">
      <c r="A18" s="110"/>
      <c r="C18" s="110" t="s">
        <v>92</v>
      </c>
      <c r="F18" s="110"/>
      <c r="G18" s="115"/>
      <c r="H18" s="115"/>
      <c r="I18" s="120">
        <v>-35675</v>
      </c>
      <c r="J18" s="117"/>
      <c r="K18" s="120">
        <v>-64543</v>
      </c>
    </row>
    <row r="19" spans="1:11" ht="23.25" customHeight="1" x14ac:dyDescent="0.45">
      <c r="A19" s="110"/>
      <c r="C19" s="104" t="s">
        <v>168</v>
      </c>
      <c r="D19" s="123"/>
      <c r="F19" s="110"/>
      <c r="G19" s="164"/>
      <c r="H19" s="115"/>
      <c r="I19" s="165">
        <v>-4385872</v>
      </c>
      <c r="J19" s="117"/>
      <c r="K19" s="120">
        <v>-1804</v>
      </c>
    </row>
    <row r="20" spans="1:11" ht="23.25" customHeight="1" x14ac:dyDescent="0.45">
      <c r="A20" s="110"/>
      <c r="C20" s="104" t="s">
        <v>167</v>
      </c>
      <c r="D20" s="123"/>
      <c r="F20" s="110"/>
      <c r="G20" s="164" t="s">
        <v>171</v>
      </c>
      <c r="H20" s="115"/>
      <c r="I20" s="120">
        <v>20088</v>
      </c>
      <c r="J20" s="117"/>
      <c r="K20" s="122">
        <v>0</v>
      </c>
    </row>
    <row r="21" spans="1:11" ht="23.25" customHeight="1" x14ac:dyDescent="0.45">
      <c r="A21" s="110"/>
      <c r="C21" s="110" t="s">
        <v>93</v>
      </c>
      <c r="F21" s="110"/>
      <c r="G21" s="115"/>
      <c r="H21" s="115"/>
      <c r="I21" s="165">
        <v>599342</v>
      </c>
      <c r="J21" s="117"/>
      <c r="K21" s="121">
        <v>82</v>
      </c>
    </row>
    <row r="22" spans="1:11" ht="23.25" customHeight="1" x14ac:dyDescent="0.45">
      <c r="C22" s="110" t="s">
        <v>94</v>
      </c>
      <c r="F22" s="110"/>
      <c r="G22" s="115"/>
      <c r="H22" s="115"/>
      <c r="I22" s="120">
        <v>1941989</v>
      </c>
      <c r="J22" s="117"/>
      <c r="K22" s="121">
        <v>5749772</v>
      </c>
    </row>
    <row r="23" spans="1:11" ht="23.25" customHeight="1" x14ac:dyDescent="0.45">
      <c r="C23" s="110" t="s">
        <v>136</v>
      </c>
      <c r="F23" s="110"/>
      <c r="G23" s="115"/>
      <c r="H23" s="115"/>
      <c r="I23" s="120">
        <v>3445</v>
      </c>
      <c r="J23" s="117"/>
      <c r="K23" s="122">
        <v>0</v>
      </c>
    </row>
    <row r="24" spans="1:11" ht="23.25" customHeight="1" x14ac:dyDescent="0.45">
      <c r="C24" s="110" t="s">
        <v>134</v>
      </c>
      <c r="F24" s="110"/>
      <c r="G24" s="115"/>
      <c r="H24" s="115"/>
      <c r="I24" s="120">
        <v>-339039</v>
      </c>
      <c r="J24" s="117"/>
      <c r="K24" s="231">
        <f>-135728-1323</f>
        <v>-137051</v>
      </c>
    </row>
    <row r="25" spans="1:11" ht="23.25" customHeight="1" x14ac:dyDescent="0.45">
      <c r="A25" s="110"/>
      <c r="C25" s="110" t="s">
        <v>95</v>
      </c>
      <c r="F25" s="110"/>
      <c r="G25" s="115"/>
      <c r="H25" s="115"/>
      <c r="I25" s="124">
        <v>917278</v>
      </c>
      <c r="J25" s="117"/>
      <c r="K25" s="125">
        <v>327004</v>
      </c>
    </row>
    <row r="26" spans="1:11" ht="23.25" customHeight="1" x14ac:dyDescent="0.45">
      <c r="A26" s="110"/>
      <c r="B26" s="126" t="s">
        <v>96</v>
      </c>
      <c r="C26" s="127"/>
      <c r="F26" s="110"/>
      <c r="G26" s="115"/>
      <c r="H26" s="115"/>
      <c r="I26" s="116">
        <f>SUM(I8:I25)</f>
        <v>66855287</v>
      </c>
      <c r="J26" s="117"/>
      <c r="K26" s="116">
        <f>SUM(K8:K25)</f>
        <v>47861543</v>
      </c>
    </row>
    <row r="27" spans="1:11" ht="23.25" customHeight="1" x14ac:dyDescent="0.45">
      <c r="A27" s="110"/>
      <c r="C27" s="126" t="s">
        <v>97</v>
      </c>
      <c r="F27" s="110"/>
      <c r="G27" s="115"/>
      <c r="H27" s="115"/>
      <c r="J27" s="117"/>
      <c r="K27" s="119"/>
    </row>
    <row r="28" spans="1:11" ht="23.25" customHeight="1" x14ac:dyDescent="0.45">
      <c r="A28" s="110"/>
      <c r="D28" s="127" t="s">
        <v>8</v>
      </c>
      <c r="E28" s="127"/>
      <c r="F28" s="110"/>
      <c r="G28" s="115"/>
      <c r="H28" s="115"/>
      <c r="I28" s="121">
        <v>-12497183</v>
      </c>
      <c r="J28" s="117"/>
      <c r="K28" s="121">
        <v>-9993157</v>
      </c>
    </row>
    <row r="29" spans="1:11" ht="23.25" customHeight="1" x14ac:dyDescent="0.45">
      <c r="A29" s="110"/>
      <c r="D29" s="110" t="s">
        <v>9</v>
      </c>
      <c r="E29" s="110"/>
      <c r="F29" s="110"/>
      <c r="G29" s="115"/>
      <c r="H29" s="115"/>
      <c r="I29" s="120">
        <v>15833089</v>
      </c>
      <c r="J29" s="117"/>
      <c r="K29" s="121">
        <v>31747917</v>
      </c>
    </row>
    <row r="30" spans="1:11" ht="23.25" customHeight="1" x14ac:dyDescent="0.45">
      <c r="A30" s="110"/>
      <c r="D30" s="128" t="s">
        <v>12</v>
      </c>
      <c r="E30" s="110"/>
      <c r="F30" s="110"/>
      <c r="G30" s="115"/>
      <c r="H30" s="115"/>
      <c r="I30" s="121">
        <v>-377501</v>
      </c>
      <c r="J30" s="117"/>
      <c r="K30" s="121">
        <v>-331720</v>
      </c>
    </row>
    <row r="31" spans="1:11" ht="23.25" customHeight="1" x14ac:dyDescent="0.45">
      <c r="A31" s="110"/>
      <c r="D31" s="128" t="s">
        <v>19</v>
      </c>
      <c r="E31" s="128"/>
      <c r="F31" s="110"/>
      <c r="G31" s="115"/>
      <c r="H31" s="115"/>
      <c r="I31" s="120">
        <v>-74162</v>
      </c>
      <c r="J31" s="117"/>
      <c r="K31" s="121">
        <v>-39215</v>
      </c>
    </row>
    <row r="32" spans="1:11" ht="23.25" customHeight="1" x14ac:dyDescent="0.45">
      <c r="A32" s="110"/>
      <c r="C32" s="126" t="s">
        <v>98</v>
      </c>
      <c r="F32" s="110"/>
      <c r="G32" s="115"/>
      <c r="H32" s="115"/>
      <c r="I32" s="220"/>
      <c r="J32" s="117"/>
      <c r="K32" s="220"/>
    </row>
    <row r="33" spans="1:22" ht="23.25" customHeight="1" x14ac:dyDescent="0.45">
      <c r="A33" s="110"/>
      <c r="D33" s="110" t="s">
        <v>30</v>
      </c>
      <c r="E33" s="110"/>
      <c r="F33" s="110"/>
      <c r="G33" s="115"/>
      <c r="H33" s="115"/>
      <c r="I33" s="129">
        <v>2625199</v>
      </c>
      <c r="J33" s="117"/>
      <c r="K33" s="129">
        <v>750988</v>
      </c>
    </row>
    <row r="34" spans="1:22" ht="23.25" customHeight="1" x14ac:dyDescent="0.45">
      <c r="A34" s="110"/>
      <c r="D34" s="110" t="s">
        <v>32</v>
      </c>
      <c r="E34" s="110"/>
      <c r="F34" s="110"/>
      <c r="G34" s="115"/>
      <c r="H34" s="115"/>
      <c r="I34" s="130">
        <v>94146</v>
      </c>
      <c r="J34" s="117"/>
      <c r="K34" s="130">
        <v>-174358</v>
      </c>
    </row>
    <row r="35" spans="1:22" ht="23.25" customHeight="1" x14ac:dyDescent="0.45">
      <c r="A35" s="110"/>
      <c r="B35" s="110" t="s">
        <v>99</v>
      </c>
      <c r="D35" s="110"/>
      <c r="E35" s="110"/>
      <c r="F35" s="131"/>
      <c r="G35" s="110"/>
      <c r="H35" s="110"/>
      <c r="I35" s="132">
        <f>SUM(I26:I34)</f>
        <v>72458875</v>
      </c>
      <c r="J35" s="121"/>
      <c r="K35" s="132">
        <f>SUM(K26:K34)</f>
        <v>69821998</v>
      </c>
      <c r="L35" s="121"/>
    </row>
    <row r="36" spans="1:22" ht="23.25" customHeight="1" x14ac:dyDescent="0.45">
      <c r="A36" s="110"/>
      <c r="C36" s="110" t="s">
        <v>100</v>
      </c>
      <c r="F36" s="131"/>
      <c r="G36" s="110"/>
      <c r="H36" s="110"/>
      <c r="I36" s="133">
        <v>-268729</v>
      </c>
      <c r="J36" s="134"/>
      <c r="K36" s="119">
        <v>-326124</v>
      </c>
    </row>
    <row r="37" spans="1:22" ht="23.25" customHeight="1" x14ac:dyDescent="0.45">
      <c r="A37" s="110"/>
      <c r="C37" s="110" t="s">
        <v>101</v>
      </c>
      <c r="F37" s="131"/>
      <c r="G37" s="110"/>
      <c r="H37" s="110"/>
      <c r="I37" s="133">
        <v>-74103</v>
      </c>
      <c r="J37" s="134"/>
      <c r="K37" s="133">
        <v>-278582</v>
      </c>
    </row>
    <row r="38" spans="1:22" ht="23.25" customHeight="1" x14ac:dyDescent="0.45">
      <c r="A38" s="110" t="s">
        <v>102</v>
      </c>
      <c r="C38" s="110"/>
      <c r="D38" s="110"/>
      <c r="E38" s="110"/>
      <c r="F38" s="131"/>
      <c r="G38" s="110"/>
      <c r="H38" s="110"/>
      <c r="I38" s="135">
        <f>SUM(I35:I37)</f>
        <v>72116043</v>
      </c>
      <c r="J38" s="134"/>
      <c r="K38" s="135">
        <f>SUM(K35:K37)</f>
        <v>69217292</v>
      </c>
    </row>
    <row r="39" spans="1:22" ht="6" customHeight="1" x14ac:dyDescent="0.45">
      <c r="A39" s="110"/>
      <c r="B39" s="110"/>
      <c r="C39" s="110"/>
      <c r="D39" s="110"/>
      <c r="E39" s="110"/>
      <c r="F39" s="131"/>
      <c r="G39" s="110"/>
      <c r="H39" s="110"/>
      <c r="J39" s="110"/>
      <c r="K39" s="136"/>
    </row>
    <row r="40" spans="1:22" ht="23.25" customHeight="1" x14ac:dyDescent="0.45">
      <c r="A40" s="137" t="s">
        <v>22</v>
      </c>
      <c r="B40" s="110"/>
      <c r="C40" s="110"/>
      <c r="D40" s="110"/>
      <c r="E40" s="110"/>
      <c r="F40" s="131"/>
      <c r="G40" s="110"/>
      <c r="H40" s="110"/>
      <c r="J40" s="110"/>
      <c r="K40" s="115"/>
    </row>
    <row r="41" spans="1:22" ht="12.75" customHeight="1" x14ac:dyDescent="0.45">
      <c r="A41" s="137"/>
      <c r="B41" s="110"/>
      <c r="C41" s="110"/>
      <c r="D41" s="110"/>
      <c r="E41" s="110"/>
      <c r="F41" s="131"/>
      <c r="G41" s="110"/>
      <c r="H41" s="110"/>
      <c r="J41" s="110"/>
      <c r="K41" s="115"/>
    </row>
    <row r="42" spans="1:22" s="110" customFormat="1" ht="23.25" customHeight="1" x14ac:dyDescent="0.45">
      <c r="A42" s="138" t="s">
        <v>103</v>
      </c>
      <c r="C42" s="139"/>
      <c r="D42" s="140"/>
      <c r="E42" s="140"/>
      <c r="F42" s="140"/>
      <c r="G42" s="140"/>
      <c r="H42" s="140"/>
      <c r="I42" s="118"/>
      <c r="J42" s="140"/>
      <c r="K42" s="140"/>
      <c r="L42" s="131"/>
    </row>
    <row r="43" spans="1:22" s="110" customFormat="1" ht="23.25" customHeight="1" x14ac:dyDescent="0.45">
      <c r="A43" s="138" t="s">
        <v>104</v>
      </c>
      <c r="C43" s="139"/>
      <c r="D43" s="140"/>
      <c r="E43" s="140"/>
      <c r="F43" s="140"/>
      <c r="G43" s="140"/>
      <c r="H43" s="140"/>
      <c r="I43" s="118"/>
      <c r="J43" s="140"/>
      <c r="K43" s="140"/>
      <c r="L43" s="131"/>
    </row>
    <row r="44" spans="1:22" s="141" customFormat="1" ht="24" customHeight="1" x14ac:dyDescent="0.45">
      <c r="A44" s="251" t="s">
        <v>25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22" ht="24" customHeight="1" x14ac:dyDescent="0.45">
      <c r="A45" s="250" t="str">
        <f>+A1</f>
        <v>บริษัท  ซิลิคอน คราฟท์ เทคโนโลยี จำกัด (มหาชน)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</row>
    <row r="46" spans="1:22" ht="24" customHeight="1" x14ac:dyDescent="0.45">
      <c r="A46" s="248" t="s">
        <v>105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</row>
    <row r="47" spans="1:22" ht="24" customHeight="1" x14ac:dyDescent="0.45">
      <c r="A47" s="249" t="str">
        <f>+A3</f>
        <v>สำหรับปี สิ้นสุดวันที่ 31 ธันวาคม 2563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</row>
    <row r="48" spans="1:22" s="205" customFormat="1" ht="6" customHeight="1" x14ac:dyDescent="0.45"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</row>
    <row r="49" spans="1:12" ht="24" customHeight="1" x14ac:dyDescent="0.45">
      <c r="A49" s="105"/>
      <c r="B49" s="105"/>
      <c r="C49" s="105"/>
      <c r="D49" s="105"/>
      <c r="E49" s="105"/>
      <c r="F49" s="105"/>
      <c r="G49" s="105"/>
      <c r="H49" s="105"/>
      <c r="I49" s="143"/>
      <c r="J49" s="144"/>
      <c r="K49" s="145" t="s">
        <v>2</v>
      </c>
    </row>
    <row r="50" spans="1:12" ht="24" customHeight="1" x14ac:dyDescent="0.45">
      <c r="B50" s="110"/>
      <c r="C50" s="110"/>
      <c r="D50" s="110"/>
      <c r="E50" s="110"/>
      <c r="F50" s="110"/>
      <c r="G50" s="111"/>
      <c r="H50" s="111"/>
      <c r="I50" s="146" t="str">
        <f>I6</f>
        <v>31 ธันวาคม 2563</v>
      </c>
      <c r="J50" s="111"/>
      <c r="K50" s="147" t="str">
        <f>K6</f>
        <v>31 ธันวาคม 2562</v>
      </c>
    </row>
    <row r="51" spans="1:12" ht="24" customHeight="1" x14ac:dyDescent="0.45">
      <c r="A51" s="110" t="s">
        <v>106</v>
      </c>
      <c r="B51" s="110"/>
      <c r="C51" s="110"/>
      <c r="D51" s="110"/>
      <c r="E51" s="110"/>
      <c r="F51" s="139"/>
      <c r="G51" s="115"/>
      <c r="H51" s="115"/>
      <c r="I51" s="106"/>
      <c r="J51" s="138"/>
      <c r="K51" s="114"/>
    </row>
    <row r="52" spans="1:12" ht="24" customHeight="1" x14ac:dyDescent="0.45">
      <c r="A52" s="110"/>
      <c r="B52" s="110" t="s">
        <v>107</v>
      </c>
      <c r="C52" s="110"/>
      <c r="D52" s="110"/>
      <c r="E52" s="110"/>
      <c r="F52" s="139"/>
      <c r="G52" s="115"/>
      <c r="H52" s="115"/>
      <c r="I52" s="148">
        <v>-72408</v>
      </c>
      <c r="J52" s="148"/>
      <c r="K52" s="148">
        <v>-1072907</v>
      </c>
    </row>
    <row r="53" spans="1:12" ht="24" customHeight="1" x14ac:dyDescent="0.45">
      <c r="A53" s="110"/>
      <c r="B53" s="110" t="s">
        <v>169</v>
      </c>
      <c r="C53" s="110"/>
      <c r="D53" s="110"/>
      <c r="E53" s="110"/>
      <c r="F53" s="139"/>
      <c r="G53" s="115"/>
      <c r="H53" s="115"/>
      <c r="I53" s="148">
        <v>-46000000</v>
      </c>
      <c r="J53" s="148"/>
      <c r="K53" s="122">
        <v>0</v>
      </c>
    </row>
    <row r="54" spans="1:12" ht="24" customHeight="1" x14ac:dyDescent="0.45">
      <c r="A54" s="110"/>
      <c r="B54" s="110" t="s">
        <v>108</v>
      </c>
      <c r="C54" s="110"/>
      <c r="D54" s="110"/>
      <c r="E54" s="110"/>
      <c r="F54" s="139"/>
      <c r="G54" s="115"/>
      <c r="H54" s="115"/>
      <c r="I54" s="148">
        <v>-45600000</v>
      </c>
      <c r="J54" s="148"/>
      <c r="K54" s="148">
        <v>-42655000</v>
      </c>
    </row>
    <row r="55" spans="1:12" ht="24" customHeight="1" x14ac:dyDescent="0.45">
      <c r="A55" s="110"/>
      <c r="B55" s="110" t="s">
        <v>109</v>
      </c>
      <c r="C55" s="110"/>
      <c r="D55" s="110"/>
      <c r="E55" s="110"/>
      <c r="F55" s="139"/>
      <c r="G55" s="115"/>
      <c r="H55" s="115"/>
      <c r="I55" s="148">
        <v>40500000</v>
      </c>
      <c r="J55" s="148"/>
      <c r="K55" s="148">
        <v>42900000</v>
      </c>
    </row>
    <row r="56" spans="1:12" ht="24" customHeight="1" x14ac:dyDescent="0.45">
      <c r="A56" s="110"/>
      <c r="B56" s="128" t="s">
        <v>110</v>
      </c>
      <c r="D56" s="128"/>
      <c r="E56" s="128"/>
      <c r="F56" s="110"/>
      <c r="G56" s="115"/>
      <c r="H56" s="115"/>
      <c r="I56" s="149">
        <v>-2695384</v>
      </c>
      <c r="J56" s="148"/>
      <c r="K56" s="148">
        <v>-11196765</v>
      </c>
    </row>
    <row r="57" spans="1:12" ht="24" customHeight="1" x14ac:dyDescent="0.45">
      <c r="A57" s="110"/>
      <c r="B57" s="128" t="s">
        <v>111</v>
      </c>
      <c r="D57" s="128"/>
      <c r="E57" s="128"/>
      <c r="F57" s="110"/>
      <c r="G57" s="115"/>
      <c r="H57" s="115"/>
      <c r="I57" s="149">
        <v>-26660575</v>
      </c>
      <c r="J57" s="148"/>
      <c r="K57" s="149">
        <v>-16147938</v>
      </c>
    </row>
    <row r="58" spans="1:12" ht="24" customHeight="1" x14ac:dyDescent="0.45">
      <c r="A58" s="110"/>
      <c r="B58" s="128" t="s">
        <v>112</v>
      </c>
      <c r="D58" s="128"/>
      <c r="E58" s="128"/>
      <c r="F58" s="110"/>
      <c r="G58" s="115"/>
      <c r="H58" s="115"/>
      <c r="I58" s="149">
        <v>308352</v>
      </c>
      <c r="J58" s="148"/>
      <c r="K58" s="232">
        <f>134709+1323</f>
        <v>136032</v>
      </c>
    </row>
    <row r="59" spans="1:12" ht="24" customHeight="1" x14ac:dyDescent="0.45">
      <c r="A59" s="110" t="s">
        <v>113</v>
      </c>
      <c r="F59" s="110"/>
      <c r="G59" s="115"/>
      <c r="H59" s="115"/>
      <c r="I59" s="150">
        <f>SUM(I52:I58)</f>
        <v>-80220015</v>
      </c>
      <c r="J59" s="149"/>
      <c r="K59" s="150">
        <f>SUM(K52:K58)</f>
        <v>-28036578</v>
      </c>
      <c r="L59" s="149"/>
    </row>
    <row r="60" spans="1:12" ht="24" customHeight="1" x14ac:dyDescent="0.45">
      <c r="A60" s="110" t="s">
        <v>114</v>
      </c>
      <c r="B60" s="110"/>
      <c r="C60" s="110"/>
      <c r="D60" s="110"/>
      <c r="E60" s="110"/>
      <c r="F60" s="110"/>
      <c r="G60" s="115"/>
      <c r="H60" s="115"/>
      <c r="I60" s="151"/>
      <c r="J60" s="148"/>
      <c r="K60" s="152"/>
    </row>
    <row r="61" spans="1:12" ht="24" customHeight="1" x14ac:dyDescent="0.45">
      <c r="A61" s="110"/>
      <c r="B61" s="110" t="s">
        <v>139</v>
      </c>
      <c r="C61" s="110"/>
      <c r="D61" s="110"/>
      <c r="E61" s="110"/>
      <c r="F61" s="110"/>
      <c r="G61" s="115"/>
      <c r="H61" s="115"/>
      <c r="I61" s="152">
        <v>50000000</v>
      </c>
      <c r="J61" s="148"/>
      <c r="K61" s="122">
        <v>0</v>
      </c>
    </row>
    <row r="62" spans="1:12" ht="24" customHeight="1" x14ac:dyDescent="0.45">
      <c r="A62" s="110"/>
      <c r="B62" s="110" t="s">
        <v>140</v>
      </c>
      <c r="C62" s="110"/>
      <c r="D62" s="110"/>
      <c r="E62" s="110"/>
      <c r="F62" s="110"/>
      <c r="G62" s="115"/>
      <c r="H62" s="115"/>
      <c r="I62" s="152">
        <v>82585488</v>
      </c>
      <c r="J62" s="148"/>
      <c r="K62" s="122">
        <v>0</v>
      </c>
    </row>
    <row r="63" spans="1:12" ht="24" customHeight="1" x14ac:dyDescent="0.45">
      <c r="A63" s="110"/>
      <c r="B63" s="128" t="s">
        <v>141</v>
      </c>
      <c r="C63" s="110"/>
      <c r="D63" s="110"/>
      <c r="E63" s="110"/>
      <c r="F63" s="110"/>
      <c r="G63" s="115"/>
      <c r="H63" s="115"/>
      <c r="I63" s="152">
        <v>-4172675</v>
      </c>
      <c r="J63" s="148"/>
      <c r="K63" s="152">
        <v>4172675</v>
      </c>
    </row>
    <row r="64" spans="1:12" ht="24" customHeight="1" x14ac:dyDescent="0.45">
      <c r="A64" s="110"/>
      <c r="B64" s="110" t="s">
        <v>121</v>
      </c>
      <c r="C64" s="110"/>
      <c r="D64" s="110"/>
      <c r="E64" s="110"/>
      <c r="F64" s="110"/>
      <c r="G64" s="115"/>
      <c r="H64" s="115"/>
      <c r="I64" s="152">
        <v>-3581218</v>
      </c>
      <c r="J64" s="148"/>
      <c r="K64" s="152">
        <v>-35310</v>
      </c>
    </row>
    <row r="65" spans="1:12" ht="24" customHeight="1" x14ac:dyDescent="0.45">
      <c r="A65" s="110"/>
      <c r="B65" s="110" t="s">
        <v>74</v>
      </c>
      <c r="C65" s="110"/>
      <c r="D65" s="110"/>
      <c r="E65" s="110"/>
      <c r="F65" s="110"/>
      <c r="G65" s="115"/>
      <c r="H65" s="115"/>
      <c r="I65" s="152">
        <v>-20700000</v>
      </c>
      <c r="J65" s="148"/>
      <c r="K65" s="152">
        <v>-52050000</v>
      </c>
    </row>
    <row r="66" spans="1:12" ht="24" customHeight="1" x14ac:dyDescent="0.45">
      <c r="A66" s="110" t="s">
        <v>115</v>
      </c>
      <c r="F66" s="110"/>
      <c r="G66" s="115"/>
      <c r="H66" s="115"/>
      <c r="I66" s="153">
        <f>SUM(I61:I65)</f>
        <v>104131595</v>
      </c>
      <c r="J66" s="152"/>
      <c r="K66" s="153">
        <f>SUM(K61:K65)</f>
        <v>-47912635</v>
      </c>
      <c r="L66" s="152"/>
    </row>
    <row r="67" spans="1:12" ht="24" customHeight="1" x14ac:dyDescent="0.45">
      <c r="A67" s="110" t="s">
        <v>116</v>
      </c>
      <c r="B67" s="110"/>
      <c r="C67" s="110"/>
      <c r="D67" s="110"/>
      <c r="E67" s="110"/>
      <c r="F67" s="110"/>
      <c r="G67" s="115"/>
      <c r="H67" s="115"/>
      <c r="I67" s="152">
        <f>I38+I59+I66</f>
        <v>96027623</v>
      </c>
      <c r="J67" s="152">
        <f>J38+J59+J66</f>
        <v>0</v>
      </c>
      <c r="K67" s="152">
        <f>K38+K59+K66</f>
        <v>-6731921</v>
      </c>
    </row>
    <row r="68" spans="1:12" ht="24" customHeight="1" x14ac:dyDescent="0.45">
      <c r="A68" s="110" t="s">
        <v>117</v>
      </c>
      <c r="B68" s="110"/>
      <c r="C68" s="110"/>
      <c r="D68" s="110"/>
      <c r="E68" s="110"/>
      <c r="G68" s="139"/>
      <c r="H68" s="139"/>
      <c r="I68" s="154">
        <v>-23820</v>
      </c>
      <c r="J68" s="155"/>
      <c r="K68" s="154">
        <v>28017</v>
      </c>
    </row>
    <row r="69" spans="1:12" ht="24" customHeight="1" x14ac:dyDescent="0.45">
      <c r="A69" s="110" t="s">
        <v>118</v>
      </c>
      <c r="B69" s="110"/>
      <c r="C69" s="110"/>
      <c r="D69" s="110"/>
      <c r="E69" s="110"/>
      <c r="F69" s="110"/>
      <c r="G69" s="115"/>
      <c r="H69" s="115"/>
      <c r="I69" s="152">
        <f>SUM(I67:I68)</f>
        <v>96003803</v>
      </c>
      <c r="J69" s="152"/>
      <c r="K69" s="152">
        <f>SUM(K67:K68)</f>
        <v>-6703904</v>
      </c>
    </row>
    <row r="70" spans="1:12" ht="24" customHeight="1" x14ac:dyDescent="0.45">
      <c r="A70" s="110" t="s">
        <v>158</v>
      </c>
      <c r="B70" s="110"/>
      <c r="C70" s="110"/>
      <c r="D70" s="110"/>
      <c r="E70" s="110"/>
      <c r="G70" s="139"/>
      <c r="H70" s="139"/>
      <c r="I70" s="152">
        <f>'BS '!K9</f>
        <v>15429641</v>
      </c>
      <c r="J70" s="155"/>
      <c r="K70" s="152">
        <v>22133545</v>
      </c>
    </row>
    <row r="71" spans="1:12" ht="24" customHeight="1" thickBot="1" x14ac:dyDescent="0.5">
      <c r="A71" s="110" t="s">
        <v>159</v>
      </c>
      <c r="B71" s="110"/>
      <c r="C71" s="110"/>
      <c r="D71" s="110"/>
      <c r="E71" s="110"/>
      <c r="G71" s="139"/>
      <c r="H71" s="139"/>
      <c r="I71" s="156">
        <f>SUM(I69:I70)</f>
        <v>111433444</v>
      </c>
      <c r="J71" s="152"/>
      <c r="K71" s="156">
        <f>SUM(K69:K70)</f>
        <v>15429641</v>
      </c>
    </row>
    <row r="72" spans="1:12" ht="6" customHeight="1" thickTop="1" x14ac:dyDescent="0.45">
      <c r="A72" s="110"/>
      <c r="B72" s="110"/>
      <c r="C72" s="110"/>
      <c r="D72" s="110"/>
      <c r="E72" s="110"/>
      <c r="F72" s="110"/>
      <c r="G72" s="115"/>
      <c r="H72" s="115"/>
      <c r="I72" s="157">
        <f>I71-'BS '!I9</f>
        <v>0</v>
      </c>
      <c r="J72" s="158"/>
      <c r="K72" s="118"/>
    </row>
    <row r="73" spans="1:12" ht="24.95" customHeight="1" x14ac:dyDescent="0.45">
      <c r="A73" s="166" t="s">
        <v>122</v>
      </c>
      <c r="B73" s="110"/>
      <c r="C73" s="110"/>
      <c r="D73" s="110"/>
      <c r="E73" s="110"/>
      <c r="F73" s="110"/>
      <c r="G73" s="115"/>
      <c r="H73" s="115"/>
      <c r="I73" s="157">
        <f>I71-'BS '!I9</f>
        <v>0</v>
      </c>
      <c r="J73" s="159"/>
      <c r="K73" s="221">
        <f>K71-'BS '!K9</f>
        <v>0</v>
      </c>
    </row>
    <row r="74" spans="1:12" ht="24.95" customHeight="1" x14ac:dyDescent="0.45">
      <c r="A74" s="104" t="s">
        <v>123</v>
      </c>
      <c r="B74" s="110"/>
      <c r="C74" s="110"/>
      <c r="D74" s="110"/>
      <c r="E74" s="110"/>
      <c r="F74" s="110"/>
      <c r="G74" s="115"/>
      <c r="H74" s="115"/>
      <c r="J74" s="159"/>
      <c r="K74" s="160"/>
    </row>
    <row r="75" spans="1:12" ht="24.95" customHeight="1" x14ac:dyDescent="0.45">
      <c r="B75" s="110" t="s">
        <v>127</v>
      </c>
      <c r="C75" s="110"/>
      <c r="D75" s="110"/>
      <c r="E75" s="110"/>
      <c r="F75" s="110"/>
      <c r="G75" s="115"/>
      <c r="H75" s="115"/>
      <c r="I75" s="152">
        <v>264147</v>
      </c>
      <c r="J75" s="159"/>
      <c r="K75" s="167">
        <v>0</v>
      </c>
    </row>
    <row r="76" spans="1:12" ht="24.95" customHeight="1" x14ac:dyDescent="0.45">
      <c r="B76" s="110" t="s">
        <v>79</v>
      </c>
      <c r="C76" s="110"/>
      <c r="D76" s="110"/>
      <c r="E76" s="110"/>
      <c r="F76" s="110"/>
      <c r="G76" s="115"/>
      <c r="H76" s="115"/>
      <c r="I76" s="152">
        <f>'BS '!I43+'BS '!I49</f>
        <v>14134531</v>
      </c>
      <c r="J76" s="159"/>
      <c r="K76" s="167">
        <v>0</v>
      </c>
    </row>
    <row r="77" spans="1:12" ht="24.95" customHeight="1" x14ac:dyDescent="0.45">
      <c r="B77" s="110" t="s">
        <v>153</v>
      </c>
      <c r="C77" s="110"/>
      <c r="D77" s="110"/>
      <c r="E77" s="110"/>
      <c r="F77" s="110"/>
      <c r="G77" s="115"/>
      <c r="H77" s="115"/>
      <c r="I77" s="160">
        <v>583090</v>
      </c>
      <c r="J77" s="159"/>
      <c r="K77" s="160">
        <v>4954701</v>
      </c>
    </row>
    <row r="78" spans="1:12" ht="24.95" customHeight="1" x14ac:dyDescent="0.45">
      <c r="B78" s="110" t="s">
        <v>152</v>
      </c>
      <c r="C78" s="110"/>
      <c r="D78" s="110"/>
      <c r="E78" s="110"/>
      <c r="F78" s="110"/>
      <c r="G78" s="115"/>
      <c r="H78" s="115"/>
      <c r="I78" s="167">
        <v>0</v>
      </c>
      <c r="J78" s="159"/>
      <c r="K78" s="160">
        <v>367195</v>
      </c>
    </row>
    <row r="79" spans="1:12" ht="24.95" customHeight="1" x14ac:dyDescent="0.45">
      <c r="B79" s="110" t="s">
        <v>124</v>
      </c>
      <c r="C79" s="110"/>
      <c r="D79" s="110"/>
      <c r="E79" s="110"/>
      <c r="F79" s="110"/>
      <c r="G79" s="115"/>
      <c r="H79" s="115"/>
      <c r="I79" s="152">
        <v>1810181</v>
      </c>
      <c r="J79" s="159"/>
      <c r="K79" s="160">
        <v>1573559</v>
      </c>
    </row>
    <row r="80" spans="1:12" ht="6" customHeight="1" x14ac:dyDescent="0.45">
      <c r="B80" s="110"/>
      <c r="C80" s="110"/>
      <c r="D80" s="110"/>
      <c r="E80" s="110"/>
      <c r="F80" s="110"/>
      <c r="G80" s="115"/>
      <c r="H80" s="115"/>
      <c r="J80" s="159"/>
      <c r="K80" s="160"/>
    </row>
    <row r="81" spans="1:12" ht="24" customHeight="1" x14ac:dyDescent="0.45">
      <c r="A81" s="110" t="s">
        <v>22</v>
      </c>
      <c r="B81" s="110"/>
      <c r="C81" s="110"/>
      <c r="D81" s="110"/>
      <c r="E81" s="110"/>
      <c r="F81" s="110"/>
      <c r="G81" s="115"/>
      <c r="H81" s="115"/>
      <c r="J81" s="115"/>
      <c r="K81" s="161"/>
    </row>
    <row r="82" spans="1:12" ht="15" customHeight="1" x14ac:dyDescent="0.45">
      <c r="A82" s="110"/>
      <c r="B82" s="110"/>
      <c r="C82" s="110"/>
      <c r="D82" s="110"/>
      <c r="E82" s="110"/>
      <c r="F82" s="110"/>
      <c r="G82" s="115"/>
      <c r="H82" s="115"/>
      <c r="J82" s="115"/>
      <c r="K82" s="161"/>
    </row>
    <row r="83" spans="1:12" s="110" customFormat="1" ht="23.25" customHeight="1" x14ac:dyDescent="0.45">
      <c r="A83" s="138" t="s">
        <v>103</v>
      </c>
      <c r="C83" s="139"/>
      <c r="D83" s="140"/>
      <c r="E83" s="140"/>
      <c r="F83" s="140"/>
      <c r="G83" s="140"/>
      <c r="H83" s="140"/>
      <c r="I83" s="118"/>
      <c r="J83" s="140"/>
      <c r="K83" s="140"/>
      <c r="L83" s="131"/>
    </row>
    <row r="84" spans="1:12" s="110" customFormat="1" ht="23.25" customHeight="1" x14ac:dyDescent="0.45">
      <c r="A84" s="138" t="s">
        <v>104</v>
      </c>
      <c r="C84" s="139"/>
      <c r="D84" s="140"/>
      <c r="E84" s="140"/>
      <c r="F84" s="140"/>
      <c r="G84" s="140"/>
      <c r="H84" s="140"/>
      <c r="I84" s="118"/>
      <c r="J84" s="140"/>
      <c r="K84" s="140"/>
      <c r="L84" s="131"/>
    </row>
    <row r="85" spans="1:12" ht="24" customHeight="1" x14ac:dyDescent="0.45"/>
  </sheetData>
  <mergeCells count="7">
    <mergeCell ref="A46:K46"/>
    <mergeCell ref="A47:K47"/>
    <mergeCell ref="A1:K1"/>
    <mergeCell ref="A2:K2"/>
    <mergeCell ref="A3:K3"/>
    <mergeCell ref="A44:K44"/>
    <mergeCell ref="A45:K45"/>
  </mergeCells>
  <pageMargins left="0.8" right="0.33" top="0.39370078740157483" bottom="0.41" header="0.2" footer="0.19685039370078741"/>
  <pageSetup paperSize="9" scale="87" orientation="portrait" r:id="rId1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Ped</cp:lastModifiedBy>
  <cp:lastPrinted>2021-02-24T03:35:18Z</cp:lastPrinted>
  <dcterms:created xsi:type="dcterms:W3CDTF">2020-04-27T02:04:26Z</dcterms:created>
  <dcterms:modified xsi:type="dcterms:W3CDTF">2021-02-24T03:35:19Z</dcterms:modified>
</cp:coreProperties>
</file>