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1825" windowHeight="13740" tabRatio="706" activeTab="3"/>
  </bookViews>
  <sheets>
    <sheet name="BS " sheetId="1" r:id="rId1"/>
    <sheet name="PL" sheetId="5" r:id="rId2"/>
    <sheet name="Shareholders' Equity" sheetId="3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'[5]AA-1'!#REF!</definedName>
    <definedName name="___DAT1">'[6]AA-1'!#REF!</definedName>
    <definedName name="___DAT10" localSheetId="3">'[5]AA-1'!#REF!</definedName>
    <definedName name="___DAT10" localSheetId="1">'[5]AA-1'!#REF!</definedName>
    <definedName name="___DAT10">'[6]AA-1'!#REF!</definedName>
    <definedName name="___DAT13" localSheetId="3">'[5]AA-1'!#REF!</definedName>
    <definedName name="___DAT13" localSheetId="1">'[5]AA-1'!#REF!</definedName>
    <definedName name="___DAT13">'[6]AA-1'!#REF!</definedName>
    <definedName name="___DAT2" localSheetId="3">'[5]AA-1'!#REF!</definedName>
    <definedName name="___DAT2" localSheetId="1">'[5]AA-1'!#REF!</definedName>
    <definedName name="___DAT2">'[6]AA-1'!#REF!</definedName>
    <definedName name="___DAT3" localSheetId="3">'[5]AA-1'!#REF!</definedName>
    <definedName name="___DAT3" localSheetId="1">'[5]AA-1'!#REF!</definedName>
    <definedName name="___DAT3">'[6]AA-1'!#REF!</definedName>
    <definedName name="___DAT5" localSheetId="3">'[5]AA-1'!#REF!</definedName>
    <definedName name="___DAT5" localSheetId="1">'[5]AA-1'!#REF!</definedName>
    <definedName name="___DAT5">'[6]AA-1'!#REF!</definedName>
    <definedName name="___DAT6" localSheetId="3">'[5]AA-1'!#REF!</definedName>
    <definedName name="___DAT6" localSheetId="1">'[5]AA-1'!#REF!</definedName>
    <definedName name="___DAT6">'[6]AA-1'!#REF!</definedName>
    <definedName name="___DAT7" localSheetId="3">'[5]AA-1'!#REF!</definedName>
    <definedName name="___DAT7" localSheetId="1">'[5]AA-1'!#REF!</definedName>
    <definedName name="___DAT7">'[6]AA-1'!#REF!</definedName>
    <definedName name="___DAT8" localSheetId="3">'[5]AA-1'!#REF!</definedName>
    <definedName name="___DAT8" localSheetId="1">'[5]AA-1'!#REF!</definedName>
    <definedName name="___DAT8">'[6]AA-1'!#REF!</definedName>
    <definedName name="___DAT9" localSheetId="3">'[5]AA-1'!#REF!</definedName>
    <definedName name="___DAT9" localSheetId="1">'[5]AA-1'!#REF!</definedName>
    <definedName name="___DAT9">'[6]AA-1'!#REF!</definedName>
    <definedName name="___e1" localSheetId="3">#REF!</definedName>
    <definedName name="___e1" localSheetId="1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>#REF!</definedName>
    <definedName name="__DAT1" localSheetId="3">'[10]AA-1'!#REF!</definedName>
    <definedName name="__DAT1" localSheetId="1">'[10]AA-1'!#REF!</definedName>
    <definedName name="__DAT1">'[11]AA-1'!#REF!</definedName>
    <definedName name="__DAT10" localSheetId="3">'[10]AA-1'!#REF!</definedName>
    <definedName name="__DAT10" localSheetId="1">'[10]AA-1'!#REF!</definedName>
    <definedName name="__DAT10">'[11]AA-1'!#REF!</definedName>
    <definedName name="__DAT13" localSheetId="3">'[10]AA-1'!#REF!</definedName>
    <definedName name="__DAT13" localSheetId="1">'[10]AA-1'!#REF!</definedName>
    <definedName name="__DAT13">'[11]AA-1'!#REF!</definedName>
    <definedName name="__DAT2" localSheetId="3">'[10]AA-1'!#REF!</definedName>
    <definedName name="__DAT2" localSheetId="1">'[10]AA-1'!#REF!</definedName>
    <definedName name="__DAT2">'[11]AA-1'!#REF!</definedName>
    <definedName name="__DAT3" localSheetId="3">'[10]AA-1'!#REF!</definedName>
    <definedName name="__DAT3" localSheetId="1">'[10]AA-1'!#REF!</definedName>
    <definedName name="__DAT3">'[11]AA-1'!#REF!</definedName>
    <definedName name="__DAT5" localSheetId="3">'[10]AA-1'!#REF!</definedName>
    <definedName name="__DAT5" localSheetId="1">'[10]AA-1'!#REF!</definedName>
    <definedName name="__DAT5">'[11]AA-1'!#REF!</definedName>
    <definedName name="__DAT6" localSheetId="3">'[10]AA-1'!#REF!</definedName>
    <definedName name="__DAT6" localSheetId="1">'[10]AA-1'!#REF!</definedName>
    <definedName name="__DAT6">'[11]AA-1'!#REF!</definedName>
    <definedName name="__DAT7" localSheetId="3">'[10]AA-1'!#REF!</definedName>
    <definedName name="__DAT7" localSheetId="1">'[10]AA-1'!#REF!</definedName>
    <definedName name="__DAT7">'[11]AA-1'!#REF!</definedName>
    <definedName name="__DAT8" localSheetId="3">'[10]AA-1'!#REF!</definedName>
    <definedName name="__DAT8" localSheetId="1">'[10]AA-1'!#REF!</definedName>
    <definedName name="__DAT8">'[11]AA-1'!#REF!</definedName>
    <definedName name="__DAT9" localSheetId="3">'[10]AA-1'!#REF!</definedName>
    <definedName name="__DAT9" localSheetId="1">'[10]AA-1'!#REF!</definedName>
    <definedName name="__DAT9">'[11]AA-1'!#REF!</definedName>
    <definedName name="__e1" localSheetId="3">#REF!</definedName>
    <definedName name="__e1" localSheetId="1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hidden="1">'[12]PS-1995'!#REF!</definedName>
    <definedName name="_t" localSheetId="3">#REF!</definedName>
    <definedName name="_t" localSheetId="1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 localSheetId="1">'[13]2017'!$C$3</definedName>
    <definedName name="_USD14">'[13]2017'!$C$3</definedName>
    <definedName name="_USD15" localSheetId="3">'[13]2017'!$C$2</definedName>
    <definedName name="_USD15" localSheetId="1">'[13]2017'!$C$2</definedName>
    <definedName name="_USD15">'[13]2017'!$C$2</definedName>
    <definedName name="_USD16" localSheetId="3">'[13]2017'!$C$1</definedName>
    <definedName name="_USD16" localSheetId="1">'[13]2017'!$C$1</definedName>
    <definedName name="_USD16">'[13]2017'!$C$1</definedName>
    <definedName name="_v" localSheetId="3">#REF!</definedName>
    <definedName name="_v" localSheetId="1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 localSheetId="1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1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1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[19]name!#REF!</definedName>
    <definedName name="BCExport" localSheetId="3">#REF!</definedName>
    <definedName name="BCExport" localSheetId="1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1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[21]data!$C$1</definedName>
    <definedName name="casef" localSheetId="3">#REF!</definedName>
    <definedName name="casef" localSheetId="1">#REF!</definedName>
    <definedName name="casef">#REF!</definedName>
    <definedName name="cash">'[17]Data 2'!$A:$IV</definedName>
    <definedName name="cc" localSheetId="3">#REF!</definedName>
    <definedName name="cc" localSheetId="1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1">#REF!</definedName>
    <definedName name="cnbv">#REF!</definedName>
    <definedName name="CODE" localSheetId="3">'[22]CODE,NAME'!$A$1:$B$19</definedName>
    <definedName name="CODE" localSheetId="1">'[22]CODE,NAME'!$A$1:$B$19</definedName>
    <definedName name="CODE">'[23]CODE,NAME'!$A$1:$B$19</definedName>
    <definedName name="CODEDES" localSheetId="3">#REF!</definedName>
    <definedName name="CODEDES" localSheetId="1">#REF!</definedName>
    <definedName name="CODEDES">#REF!</definedName>
    <definedName name="comm." localSheetId="3">[24]description!#REF!</definedName>
    <definedName name="comm." localSheetId="1">[24]description!#REF!</definedName>
    <definedName name="comm.">[24]description!#REF!</definedName>
    <definedName name="compare" localSheetId="3">#REF!</definedName>
    <definedName name="compare" localSheetId="1">#REF!</definedName>
    <definedName name="compare">#REF!</definedName>
    <definedName name="computer">[25]Budget!$D$62</definedName>
    <definedName name="con" localSheetId="3">#REF!</definedName>
    <definedName name="con" localSheetId="1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[20]Setup!$F$6</definedName>
    <definedName name="CurrentDate" localSheetId="3">#REF!</definedName>
    <definedName name="CurrentDate" localSheetId="1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1">#REF!</definedName>
    <definedName name="dd">#REF!</definedName>
    <definedName name="Defect_Jun_2002" localSheetId="3">[29]note_defect!#REF!</definedName>
    <definedName name="Defect_Jun_2002" localSheetId="1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1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1">'[32]CODE,NAME'!#REF!</definedName>
    <definedName name="etrwq">'[33]CODE,NAME'!#REF!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>#REF!</definedName>
    <definedName name="Excel_BuiltIn_Print_Area_12_3">'[37]แจกแจง _งบดุล_'!#REF!</definedName>
    <definedName name="Excel_BuiltIn_Print_Area_12_4">'[37]แจกแจง _งบดุล_'!#REF!</definedName>
    <definedName name="Excel_BuiltIn_Print_Area_12_5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>#REF!</definedName>
    <definedName name="Excel_BuiltIn_Print_Area_4_1_11">[38]ดอกเบี้ยรับ!#REF!</definedName>
    <definedName name="Excel_BuiltIn_Print_Area_4_1_12">[39]ดอกเบี้ยรับ!#REF!</definedName>
    <definedName name="Excel_BuiltIn_Print_Area_4_1_29">[40]ดอกเบี้ยรับ!#REF!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>[36]SSW_loan_OD!#REF!</definedName>
    <definedName name="Excel_BuiltIn_Print_Titles_23_10">[35]SSW_loan_OD!#REF!</definedName>
    <definedName name="Excel_BuiltIn_Print_Titles_23_11">[38]SSW!#REF!</definedName>
    <definedName name="Excel_BuiltIn_Print_Titles_23_12">[39]SSW!#REF!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1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 localSheetId="1">'[15]Budget-Expense'!$C$5</definedName>
    <definedName name="GDPW">'[15]Budget-Expense'!$C$5</definedName>
    <definedName name="gdsf" localSheetId="3">#REF!</definedName>
    <definedName name="gdsf" localSheetId="1">#REF!</definedName>
    <definedName name="gdsf">#REF!</definedName>
    <definedName name="gg" localSheetId="3">'[46]EX 1'!#REF!</definedName>
    <definedName name="gg" localSheetId="1">'[48]EX 1'!#REF!</definedName>
    <definedName name="gg" localSheetId="2">'[47]EX 1'!#REF!</definedName>
    <definedName name="gg">'[48]EX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[52]group!$A:$IV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1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>'[3]AA-1'!#REF!</definedName>
    <definedName name="INTERCONTINENTAL_COMMODITIES" localSheetId="3">'[32]CODE,NAME'!#REF!</definedName>
    <definedName name="INTERCONTINENTAL_COMMODITIES" localSheetId="1">'[32]CODE,NAME'!#REF!</definedName>
    <definedName name="INTERCONTINENTAL_COMMODITIES">'[33]CODE,NAME'!#REF!</definedName>
    <definedName name="IntroPrintArea" localSheetId="3">#REF!</definedName>
    <definedName name="IntroPrintArea" localSheetId="1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1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'[26]วงเครดิต 3'!#REF!</definedName>
    <definedName name="kamonwan" localSheetId="3">#REF!</definedName>
    <definedName name="kamonwan" localSheetId="1">#REF!</definedName>
    <definedName name="kamonwan">#REF!</definedName>
    <definedName name="KFISFW" localSheetId="3">'[10]AA-1'!#REF!</definedName>
    <definedName name="KFISFW" localSheetId="1">'[10]AA-1'!#REF!</definedName>
    <definedName name="KFISFW">'[11]AA-1'!#REF!</definedName>
    <definedName name="kgiu" localSheetId="3">#REF!</definedName>
    <definedName name="kgiu" localSheetId="1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[55]name!$A:$IV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 localSheetId="1">[56]Links!$H$1:$H$65536</definedName>
    <definedName name="L_Adjust">[57]Links!$H$1:$H$65536</definedName>
    <definedName name="L_AJE_Tot" localSheetId="3">[56]Links!$G$1:$G$65536</definedName>
    <definedName name="L_AJE_Tot" localSheetId="1">[56]Links!$G$1:$G$65536</definedName>
    <definedName name="L_AJE_Tot">[57]Links!$G$1:$G$65536</definedName>
    <definedName name="L_CY_Beg" localSheetId="3">[56]Links!$F$1:$F$65536</definedName>
    <definedName name="L_CY_Beg" localSheetId="1">[56]Links!$F$1:$F$65536</definedName>
    <definedName name="L_CY_Beg">[57]Links!$F$1:$F$65536</definedName>
    <definedName name="L_CY_End" localSheetId="3">[56]Links!$J$1:$J$65536</definedName>
    <definedName name="L_CY_End" localSheetId="1">[56]Links!$J$1:$J$65536</definedName>
    <definedName name="L_CY_End">[57]Links!$J$1:$J$65536</definedName>
    <definedName name="L_PY_End" localSheetId="3">[56]Links!$K$1:$K$65536</definedName>
    <definedName name="L_PY_End" localSheetId="1">[56]Links!$K$1:$K$65536</definedName>
    <definedName name="L_PY_End">[57]Links!$K$1:$K$65536</definedName>
    <definedName name="L_RJE_Tot" localSheetId="3">[56]Links!$I$1:$I$65536</definedName>
    <definedName name="L_RJE_Tot" localSheetId="1">[56]Links!$I$1:$I$65536</definedName>
    <definedName name="L_RJE_Tot">[57]Links!$I$1:$I$65536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 localSheetId="1">'[59]Stock Aging'!$A$2:$S$1606</definedName>
    <definedName name="lpo">'[60]Stock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1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 localSheetId="1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 localSheetId="1">'[13]Master Account'!$B$4:$F$189</definedName>
    <definedName name="MasterAccount_Table">'[13]Master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 localSheetId="1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[63]dBase!#REF!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3">'Cash Flows'!$A$1:$K$87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 localSheetId="1">[65]RATE!$A$1:$C$32</definedName>
    <definedName name="RATE">[66]RATE!$A$1:$C$32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>'[3]AA-1'!#REF!</definedName>
    <definedName name="rthb" localSheetId="3" hidden="1">#REF!</definedName>
    <definedName name="rthb" localSheetId="1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 localSheetId="1">[56]Lead!$J$1:$J$12</definedName>
    <definedName name="S_Adjust_Data">[57]Lead!$J$1:$J$12</definedName>
    <definedName name="S_AJE_Tot_Data" localSheetId="3">[56]Lead!$I$1:$I$12</definedName>
    <definedName name="S_AJE_Tot_Data" localSheetId="1">[56]Lead!$I$1:$I$12</definedName>
    <definedName name="S_AJE_Tot_Data">[57]Lead!$I$1:$I$12</definedName>
    <definedName name="S_CY_Beg_Data" localSheetId="3">[56]Lead!$G$1:$G$12</definedName>
    <definedName name="S_CY_Beg_Data" localSheetId="1">[56]Lead!$G$1:$G$12</definedName>
    <definedName name="S_CY_Beg_Data">[57]Lead!$G$1:$G$12</definedName>
    <definedName name="S_CY_End_Data" localSheetId="3">[56]Lead!$L$1:$L$12</definedName>
    <definedName name="S_CY_End_Data" localSheetId="1">[56]Lead!$L$1:$L$12</definedName>
    <definedName name="S_CY_End_Data">[57]Lead!$L$1:$L$12</definedName>
    <definedName name="S_PY_End_Data" localSheetId="3">[56]Lead!$N$1:$N$12</definedName>
    <definedName name="S_PY_End_Data" localSheetId="1">[56]Lead!$N$1:$N$12</definedName>
    <definedName name="S_PY_End_Data">[57]Lead!$N$1:$N$12</definedName>
    <definedName name="S_RJE_Tot_Data" localSheetId="3">[56]Lead!$K$1:$K$12</definedName>
    <definedName name="S_RJE_Tot_Data" localSheetId="1">[56]Lead!$K$1:$K$12</definedName>
    <definedName name="S_RJE_Tot_Data">[57]Lead!$K$1:$K$12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>#REF!</definedName>
    <definedName name="sk">[81]Setup!$B$44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'[86]Product margin categorized'!$D$4</definedName>
    <definedName name="utye" localSheetId="3">#REF!</definedName>
    <definedName name="utye" localSheetId="1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1">'[26]วงเครดิต 3'!#REF!</definedName>
    <definedName name="w">'[26]วงเครดิต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1">[16]ผ้าสำเร็จ!#REF!</definedName>
    <definedName name="wdp">[16]ผ้าสำเร็จ!#REF!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1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>[4]RSS9801!#REF!</definedName>
    <definedName name="yj" localSheetId="3">#REF!</definedName>
    <definedName name="yj" localSheetId="1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[85]Aging!#REF!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'[88]ปัจจุบัน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1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3">#REF!</definedName>
    <definedName name="ผ" localSheetId="1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'[89]test 2'!#REF!</definedName>
    <definedName name="สส" localSheetId="1">'[89]test 2'!#REF!</definedName>
    <definedName name="สส">'[90]test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0" i="4" l="1"/>
  <c r="A1" i="3"/>
  <c r="G27" i="5"/>
  <c r="K67" i="1"/>
  <c r="K66" i="1"/>
  <c r="A63" i="1"/>
  <c r="K38" i="1"/>
  <c r="K37" i="1"/>
  <c r="I15" i="4" l="1"/>
  <c r="K59" i="4"/>
  <c r="K24" i="4"/>
  <c r="I71" i="4" l="1"/>
  <c r="L37" i="3"/>
  <c r="N30" i="3"/>
  <c r="R30" i="3" s="1"/>
  <c r="F18" i="3"/>
  <c r="F20" i="3" s="1"/>
  <c r="K75" i="1" s="1"/>
  <c r="R12" i="3"/>
  <c r="N11" i="3"/>
  <c r="R11" i="3" s="1"/>
  <c r="G28" i="5"/>
  <c r="A3" i="3"/>
  <c r="N32" i="3" l="1"/>
  <c r="R32" i="3"/>
  <c r="K67" i="4" l="1"/>
  <c r="I67" i="4"/>
  <c r="J37" i="3"/>
  <c r="H37" i="3"/>
  <c r="F37" i="3"/>
  <c r="R28" i="3"/>
  <c r="R29" i="3"/>
  <c r="I47" i="1"/>
  <c r="I15" i="1"/>
  <c r="R13" i="3" l="1"/>
  <c r="I77" i="4" l="1"/>
  <c r="I10" i="4" l="1"/>
  <c r="K10" i="4"/>
  <c r="A3" i="4"/>
  <c r="I51" i="1"/>
  <c r="N27" i="3"/>
  <c r="R31" i="3"/>
  <c r="A1" i="5" l="1"/>
  <c r="I27" i="5"/>
  <c r="P35" i="3"/>
  <c r="I10" i="5"/>
  <c r="I15" i="5" s="1"/>
  <c r="I18" i="5" s="1"/>
  <c r="G10" i="5"/>
  <c r="G15" i="5" s="1"/>
  <c r="P36" i="3" l="1"/>
  <c r="N36" i="3" s="1"/>
  <c r="R36" i="3" s="1"/>
  <c r="R35" i="3"/>
  <c r="I28" i="5"/>
  <c r="P16" i="3" s="1"/>
  <c r="P17" i="3" s="1"/>
  <c r="G18" i="5"/>
  <c r="G20" i="5" s="1"/>
  <c r="G29" i="5" s="1"/>
  <c r="N34" i="3" l="1"/>
  <c r="N37" i="3" s="1"/>
  <c r="N39" i="3" s="1"/>
  <c r="G32" i="5"/>
  <c r="I20" i="5"/>
  <c r="P37" i="3"/>
  <c r="I8" i="4"/>
  <c r="I26" i="4" s="1"/>
  <c r="R34" i="3" l="1"/>
  <c r="R37" i="3" s="1"/>
  <c r="N15" i="3"/>
  <c r="R15" i="3" s="1"/>
  <c r="I32" i="5"/>
  <c r="K8" i="4"/>
  <c r="K26" i="4" s="1"/>
  <c r="I29" i="5"/>
  <c r="K51" i="1"/>
  <c r="K47" i="1"/>
  <c r="K23" i="1"/>
  <c r="K15" i="1"/>
  <c r="I23" i="1"/>
  <c r="F27" i="3"/>
  <c r="F39" i="3" s="1"/>
  <c r="H27" i="3"/>
  <c r="H39" i="3" s="1"/>
  <c r="J27" i="3"/>
  <c r="L27" i="3"/>
  <c r="L39" i="3" s="1"/>
  <c r="P27" i="3"/>
  <c r="P39" i="3" s="1"/>
  <c r="A48" i="4"/>
  <c r="A1" i="4"/>
  <c r="A46" i="4" s="1"/>
  <c r="J68" i="4"/>
  <c r="K60" i="4"/>
  <c r="I60" i="4"/>
  <c r="K51" i="4"/>
  <c r="I51" i="4"/>
  <c r="J39" i="3" l="1"/>
  <c r="I77" i="1" s="1"/>
  <c r="K24" i="1"/>
  <c r="K52" i="1"/>
  <c r="R25" i="3" l="1"/>
  <c r="R23" i="3"/>
  <c r="R22" i="3"/>
  <c r="R27" i="3" l="1"/>
  <c r="R39" i="3" s="1"/>
  <c r="I24" i="1" l="1"/>
  <c r="I74" i="1" l="1"/>
  <c r="I80" i="1"/>
  <c r="M18" i="3"/>
  <c r="L18" i="3"/>
  <c r="L20" i="3" s="1"/>
  <c r="K80" i="1" s="1"/>
  <c r="J18" i="3"/>
  <c r="J20" i="3" s="1"/>
  <c r="K77" i="1" s="1"/>
  <c r="H18" i="3"/>
  <c r="H20" i="3" s="1"/>
  <c r="K76" i="1" s="1"/>
  <c r="R10" i="3"/>
  <c r="I67" i="1"/>
  <c r="A64" i="1"/>
  <c r="A62" i="1"/>
  <c r="I55" i="1"/>
  <c r="I38" i="1"/>
  <c r="A35" i="1"/>
  <c r="A33" i="1"/>
  <c r="K35" i="4" l="1"/>
  <c r="I35" i="4"/>
  <c r="I38" i="4" s="1"/>
  <c r="R16" i="3"/>
  <c r="I76" i="1"/>
  <c r="I52" i="1"/>
  <c r="N17" i="3" l="1"/>
  <c r="N18" i="3" s="1"/>
  <c r="P18" i="3"/>
  <c r="P20" i="3" s="1"/>
  <c r="I68" i="4"/>
  <c r="I70" i="4" s="1"/>
  <c r="I72" i="4" s="1"/>
  <c r="K38" i="4"/>
  <c r="K68" i="4" s="1"/>
  <c r="K70" i="4" s="1"/>
  <c r="K72" i="4" s="1"/>
  <c r="K74" i="4" s="1"/>
  <c r="I73" i="4" l="1"/>
  <c r="I74" i="4"/>
  <c r="R17" i="3"/>
  <c r="R18" i="3" s="1"/>
  <c r="R20" i="3" s="1"/>
  <c r="N20" i="3"/>
  <c r="K81" i="1" s="1"/>
  <c r="K82" i="1" s="1"/>
  <c r="K83" i="1" s="1"/>
  <c r="I81" i="1"/>
  <c r="K86" i="1" l="1"/>
  <c r="K84" i="1"/>
  <c r="I82" i="1"/>
  <c r="I83" i="1" s="1"/>
  <c r="I84" i="1" s="1"/>
  <c r="I86" i="1" l="1"/>
</calcChain>
</file>

<file path=xl/sharedStrings.xml><?xml version="1.0" encoding="utf-8"?>
<sst xmlns="http://schemas.openxmlformats.org/spreadsheetml/2006/main" count="235" uniqueCount="187">
  <si>
    <t xml:space="preserve"> - 2 - </t>
  </si>
  <si>
    <t xml:space="preserve"> - 3 - </t>
  </si>
  <si>
    <t>10</t>
  </si>
  <si>
    <t>12</t>
  </si>
  <si>
    <t>22</t>
  </si>
  <si>
    <t>23</t>
  </si>
  <si>
    <t>15</t>
  </si>
  <si>
    <t>4.1</t>
  </si>
  <si>
    <t>4.2</t>
  </si>
  <si>
    <t>11.1</t>
  </si>
  <si>
    <t>11.2</t>
  </si>
  <si>
    <t>21</t>
  </si>
  <si>
    <t>14</t>
  </si>
  <si>
    <t>12, 14, 29.1</t>
  </si>
  <si>
    <t>SILICON CRAFT TECHNOLOGY PUBLIC COMPANY LIMITED</t>
  </si>
  <si>
    <t>STATEMENT OF FINANCIAL POSITION</t>
  </si>
  <si>
    <t>AS AT DECEMBER 31, 2020</t>
  </si>
  <si>
    <t>Note</t>
  </si>
  <si>
    <t>Asset</t>
  </si>
  <si>
    <t>(Unit : Baht)</t>
  </si>
  <si>
    <t>December 31, 2020</t>
  </si>
  <si>
    <t>December 31, 2019</t>
  </si>
  <si>
    <t>Current assets</t>
  </si>
  <si>
    <t>Cash and cash equivalents</t>
  </si>
  <si>
    <t>Trade and other current receivables</t>
  </si>
  <si>
    <t>Inventories</t>
  </si>
  <si>
    <t xml:space="preserve">Current tax assets </t>
  </si>
  <si>
    <t xml:space="preserve">Other current financial assets </t>
  </si>
  <si>
    <t xml:space="preserve">Other current assets </t>
  </si>
  <si>
    <t>Total current assets</t>
  </si>
  <si>
    <t>Non-current assets</t>
  </si>
  <si>
    <t xml:space="preserve">Other non-current financial assets 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</si>
  <si>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</si>
  <si>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</si>
  <si>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</si>
  <si>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</si>
  <si>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</si>
  <si>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</si>
  <si>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</si>
  <si>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</si>
  <si>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 xml:space="preserve">                                   (Sign) .........................……………………………….....………………..... Authorized director</t>
  </si>
  <si>
    <t xml:space="preserve">                                                 (Mr. Manop Dhamsirianunt  and  Mr. Naiyavudhi Wongkomet )          </t>
  </si>
  <si>
    <t>STATEMENT OF FINANCIAL POSITION  (CONT'D)</t>
  </si>
  <si>
    <t>Liabilities and shareholders' equity</t>
  </si>
  <si>
    <t>Current liabilities</t>
  </si>
  <si>
    <t>Short-term borrowings from financial institutions</t>
  </si>
  <si>
    <t xml:space="preserve">Trade and other current payables </t>
  </si>
  <si>
    <t>Current portion of long-term financial lease liabilities</t>
  </si>
  <si>
    <t>Current income tax payables</t>
  </si>
  <si>
    <t>Other current provisions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</si>
  <si>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</si>
  <si>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</si>
  <si>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</si>
  <si>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</si>
  <si>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</si>
  <si>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</si>
  <si>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</si>
  <si>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 xml:space="preserve">                                   (Sign) .........................……………………………….....………………..... Authorized Director</t>
  </si>
  <si>
    <t xml:space="preserve">                                                  Mr. Manop Dhamsirianunt  and  Mr. Naiyavudhi Wongkomet )</t>
  </si>
  <si>
    <t>Liabilities and shareholders' equity (Cont'd)</t>
  </si>
  <si>
    <t>Shareholders' equity</t>
  </si>
  <si>
    <t>Share capital</t>
  </si>
  <si>
    <t xml:space="preserve">         Authorized share capital</t>
  </si>
  <si>
    <t>400,000,000 common shares of Baht 0.50 each,</t>
  </si>
  <si>
    <t xml:space="preserve">         Paid-up share capital</t>
  </si>
  <si>
    <t>300,000,000 common shares of Baht 0.50 each,</t>
  </si>
  <si>
    <t xml:space="preserve">Share premium on common shares </t>
  </si>
  <si>
    <t>Premium on share-based-payments</t>
  </si>
  <si>
    <t>Retained earnings (Deficit)</t>
  </si>
  <si>
    <t>Legal reserve</t>
  </si>
  <si>
    <t>Total liabilities and shareholders' equity</t>
  </si>
  <si>
    <t xml:space="preserve">         Appropriated</t>
  </si>
  <si>
    <t xml:space="preserve">         Unappropriated</t>
  </si>
  <si>
    <t xml:space="preserve">       Total shareholders' equity</t>
  </si>
  <si>
    <t xml:space="preserve">                                                  (Mr. Manop Dhamsirianunt  and  Mr. Naiyavudhi Wongkomet )</t>
  </si>
  <si>
    <t>STATEMENTS OF COMPREHENSIVE INCOME</t>
  </si>
  <si>
    <t>FOR THE YEAR ENDED DECEMBER 31, 2020</t>
  </si>
  <si>
    <t>Revenues from sales and services</t>
  </si>
  <si>
    <t>Costs of sales and services</t>
  </si>
  <si>
    <t>Gross profit</t>
  </si>
  <si>
    <t>Other income</t>
  </si>
  <si>
    <t>Distribution costs</t>
  </si>
  <si>
    <t>Administrative expenses</t>
  </si>
  <si>
    <t>Other gains (losses)</t>
  </si>
  <si>
    <t>Profit (loss) from operating activities</t>
  </si>
  <si>
    <t>Finance income</t>
  </si>
  <si>
    <t>Finance costs</t>
  </si>
  <si>
    <t>Profit (loss) before tax expense</t>
  </si>
  <si>
    <t>Tax income (expense)</t>
  </si>
  <si>
    <t>Profit (loss) for the year</t>
  </si>
  <si>
    <t xml:space="preserve">Other comprehensive income : </t>
  </si>
  <si>
    <t xml:space="preserve">Components of other comprehensive income that will not be </t>
  </si>
  <si>
    <t>reclassified to profit or loss</t>
  </si>
  <si>
    <t>Gains (losses ) on re-measurements of defined benefit plans</t>
  </si>
  <si>
    <t>Income tax relating to components of other comprehensive income</t>
  </si>
  <si>
    <t>that will not be reclassified to profit or loss</t>
  </si>
  <si>
    <t>Total components of other comprehensive income that will not be</t>
  </si>
  <si>
    <t>Other comprehensive income (expense) for the year - net of tax</t>
  </si>
  <si>
    <t>Total comprehensive income for the year</t>
  </si>
  <si>
    <t>Basic earnings (loss) per share</t>
  </si>
  <si>
    <t>Profit (loss) from continuing operations</t>
  </si>
  <si>
    <t>The weighted average number of common shares (share)</t>
  </si>
  <si>
    <t xml:space="preserve">      (Sign) .........................................……………………………….....………………..... Authorized Director</t>
  </si>
  <si>
    <t xml:space="preserve">                              (Mr. Manop Dhamsirianunt  and  Mr. Naiyavudhi Wongkomet )</t>
  </si>
  <si>
    <t>STATEMENT OF CHANGES IN SHAREHOLDERS' EQUITY</t>
  </si>
  <si>
    <t>Total shareholders' equity</t>
  </si>
  <si>
    <t>Other components 
of equity</t>
  </si>
  <si>
    <t>Other comprehensive income</t>
  </si>
  <si>
    <t>Gains (losses) on 
re-measurements of defined benefit plans</t>
  </si>
  <si>
    <t>Appropriated</t>
  </si>
  <si>
    <t>Unappropriated</t>
  </si>
  <si>
    <t xml:space="preserve">Share premium </t>
  </si>
  <si>
    <t xml:space="preserve">Issued and paid-up share capital   </t>
  </si>
  <si>
    <t>Balance as at December 31, 2018</t>
  </si>
  <si>
    <t>Dividend paid</t>
  </si>
  <si>
    <t>Interim dividend paid</t>
  </si>
  <si>
    <t>Other comprehensive income (expense) for the year</t>
  </si>
  <si>
    <t>Transfer to retained earnings</t>
  </si>
  <si>
    <t>Total comprehensive income (expense) for the year</t>
  </si>
  <si>
    <t>Balance as at December 31, 2019</t>
  </si>
  <si>
    <t>Balance as at December 31, 2019 (before restatement)</t>
  </si>
  <si>
    <t>Cumulative effect of change in accounting policy</t>
  </si>
  <si>
    <t>Financial instruments</t>
  </si>
  <si>
    <t>Leases</t>
  </si>
  <si>
    <t>Balance as at December 31, 2019 (after restatement)</t>
  </si>
  <si>
    <t>Increase authorized share capital</t>
  </si>
  <si>
    <t xml:space="preserve">Share premium on ordinary shares </t>
  </si>
  <si>
    <t>Balance as at December 31, 2020</t>
  </si>
  <si>
    <t xml:space="preserve">                                                              (Sign) .........................……………………………….....………………..... Authorized director</t>
  </si>
  <si>
    <t xml:space="preserve">                                                                                    (Mr. Manop Dhamsirianunt  and  Mr. Naiyavudhi Wongkomet )</t>
  </si>
  <si>
    <t>STATEMENTS OF CASH FLOWS</t>
  </si>
  <si>
    <t>Cash flows from operating activities</t>
  </si>
  <si>
    <t>Adjustments to reconcile profit (loss) to cash receipt (disbursement)</t>
  </si>
  <si>
    <t>Depreciation and amortization</t>
  </si>
  <si>
    <t>(Reversed) loss on devaluation of inventories</t>
  </si>
  <si>
    <t>(Reversed) loss on other current provisions</t>
  </si>
  <si>
    <t>Loss on impairment of product development projects</t>
  </si>
  <si>
    <t>Loss on impairment of tool and equipment</t>
  </si>
  <si>
    <t>(Gain) loss on disposal of assets</t>
  </si>
  <si>
    <t xml:space="preserve">Write off ceased products design development project </t>
  </si>
  <si>
    <t>Gain on disposal of investment</t>
  </si>
  <si>
    <t>Unrealized (gain) loss on exchange rate</t>
  </si>
  <si>
    <t>Employee benefit expenses</t>
  </si>
  <si>
    <t>Difference from rental reduction</t>
  </si>
  <si>
    <t>Interest expenses</t>
  </si>
  <si>
    <t>Profit from operation before change in operating assets and liabilities</t>
  </si>
  <si>
    <t>(Increase) Decrease in operating assets</t>
  </si>
  <si>
    <t>Other current assets</t>
  </si>
  <si>
    <t>Increase (Decrease) in operating liabilities</t>
  </si>
  <si>
    <t>Trade and other current payables</t>
  </si>
  <si>
    <t>Cash generated from operation</t>
  </si>
  <si>
    <t>Interest paid</t>
  </si>
  <si>
    <t>Income tax paid</t>
  </si>
  <si>
    <t>Net cash provided by (used in) operating activities</t>
  </si>
  <si>
    <t xml:space="preserve">                                (Sign) .........................................……………………………….....………………..... Authorized director</t>
  </si>
  <si>
    <t xml:space="preserve">                                                 (Mr. Manop Dhamsirianunt  and  Mr. Naiyavudhi Wongkomet )</t>
  </si>
  <si>
    <t>STATEMENTS OF CASH FLOWS (CONT'D)</t>
  </si>
  <si>
    <t>Cash flows from investing activities</t>
  </si>
  <si>
    <t>Deposits at financial institutions with commitments, increase</t>
  </si>
  <si>
    <t>Deposits at financial institutions, increase</t>
  </si>
  <si>
    <t>Payments for current investments acquisition</t>
  </si>
  <si>
    <t>Proceeds from disposal of current investments</t>
  </si>
  <si>
    <t>Payments for fixed assets acquisition</t>
  </si>
  <si>
    <t>Payments for intangible assets acquisition</t>
  </si>
  <si>
    <t xml:space="preserve">Proceeds from interest </t>
  </si>
  <si>
    <t>Net cash provided by (used in) investing activities</t>
  </si>
  <si>
    <t>Cash flows from financing activities</t>
  </si>
  <si>
    <t>Cash received for increase authorized share capital</t>
  </si>
  <si>
    <t>Cash received for increase authorized share capital (Surpluses)</t>
  </si>
  <si>
    <t>Proceeds (payments) from short-term borrowings from financial institutions</t>
  </si>
  <si>
    <t xml:space="preserve">Payments for financial lease  liabilities </t>
  </si>
  <si>
    <t>Net cash provided by (used in) financing activities</t>
  </si>
  <si>
    <t>Net increase (decrease) in cash and cash equivalents before effects of exchange rate</t>
  </si>
  <si>
    <t>Effects of exchange rate to cash and cash equivalents</t>
  </si>
  <si>
    <t>Net increase (decrease) in cash and cash equivalents</t>
  </si>
  <si>
    <t>Cash and cash equivalents at the beginning of the year</t>
  </si>
  <si>
    <t>Cash and cash equivalents at the end of the year</t>
  </si>
  <si>
    <t>Supplemental of cash flows information :</t>
  </si>
  <si>
    <t xml:space="preserve">Non-cash transaction : </t>
  </si>
  <si>
    <t>Transfer leasehold building improvement to right-of-use assets</t>
  </si>
  <si>
    <t xml:space="preserve">Lease liabilities </t>
  </si>
  <si>
    <t>Estimated costs of products design development project</t>
  </si>
  <si>
    <t>Transfer to close products design development project store to be inventories</t>
  </si>
  <si>
    <t>Depreciation of tools and supplies of products design development project</t>
  </si>
  <si>
    <t>as costs of project</t>
  </si>
  <si>
    <t>(Gain) loss on financial assets at fair value through profit or loss</t>
  </si>
  <si>
    <t>Impairment loss on bank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</si>
</sst>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;\(#,##0\)"/>
    <numFmt numFmtId="195" formatCode="#,##0\ \ ;\(#,##0\)"/>
    <numFmt numFmtId="196" formatCode="#,##0.00\ \ ;\(#,##0.00\)"/>
    <numFmt numFmtId="197" formatCode="_ * #,##0_ ;_ * \-#,##0_ ;_ * &quot;-&quot;??_ ;_ @_ "/>
    <numFmt numFmtId="198" formatCode="#,##0\ ;\ \(#,##0\)"/>
  </numFmts>
  <fonts count="17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name val="AngsanaUPC"/>
      <family val="1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C0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5" fillId="0" borderId="0"/>
    <xf numFmtId="0" fontId="3" fillId="0" borderId="0"/>
    <xf numFmtId="9" fontId="3" fillId="0" borderId="0" applyFont="0" applyFill="0" applyBorder="0" applyAlignment="0" applyProtection="0"/>
  </cellStyleXfs>
  <cellXfs count="252">
    <xf numFmtId="0" fontId="0" fillId="0" borderId="0" xfId="0"/>
    <xf numFmtId="188" fontId="2" fillId="0" borderId="0" xfId="2" applyNumberFormat="1" applyFont="1" applyAlignment="1">
      <alignment horizontal="center"/>
    </xf>
    <xf numFmtId="188" fontId="2" fillId="0" borderId="0" xfId="0" applyNumberFormat="1" applyFont="1"/>
    <xf numFmtId="188" fontId="2" fillId="0" borderId="0" xfId="2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1" xfId="0" quotePrefix="1" applyNumberFormat="1" applyFont="1" applyBorder="1" applyAlignment="1">
      <alignment horizontal="center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2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9" fontId="4" fillId="0" borderId="0" xfId="3" applyNumberFormat="1" applyFont="1"/>
    <xf numFmtId="188" fontId="4" fillId="0" borderId="0" xfId="2" applyNumberFormat="1" applyFont="1" applyAlignment="1">
      <alignment horizontal="left"/>
    </xf>
    <xf numFmtId="190" fontId="2" fillId="0" borderId="0" xfId="1" applyNumberFormat="1" applyFont="1"/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40" fontId="4" fillId="0" borderId="0" xfId="2" applyNumberFormat="1" applyFont="1"/>
    <xf numFmtId="192" fontId="4" fillId="0" borderId="0" xfId="2" applyNumberFormat="1" applyFont="1" applyAlignment="1">
      <alignment horizontal="lef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92" fontId="4" fillId="0" borderId="0" xfId="2" applyNumberFormat="1" applyFont="1"/>
    <xf numFmtId="49" fontId="4" fillId="0" borderId="0" xfId="2" applyNumberFormat="1" applyFont="1" applyAlignment="1">
      <alignment horizontal="center"/>
    </xf>
    <xf numFmtId="40" fontId="7" fillId="0" borderId="0" xfId="6" applyNumberFormat="1" applyFont="1" applyAlignment="1">
      <alignment horizontal="left"/>
    </xf>
    <xf numFmtId="40" fontId="4" fillId="0" borderId="0" xfId="6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0" xfId="7" applyFont="1" applyAlignment="1">
      <alignment horizontal="center"/>
    </xf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88" fontId="7" fillId="0" borderId="0" xfId="4" applyNumberFormat="1" applyFont="1"/>
    <xf numFmtId="188" fontId="7" fillId="0" borderId="0" xfId="8" applyNumberFormat="1" applyFont="1"/>
    <xf numFmtId="43" fontId="7" fillId="0" borderId="0" xfId="3" applyFont="1"/>
    <xf numFmtId="190" fontId="7" fillId="0" borderId="0" xfId="1" applyNumberFormat="1" applyFont="1"/>
    <xf numFmtId="190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/>
    <xf numFmtId="0" fontId="4" fillId="0" borderId="0" xfId="4" applyFont="1" applyAlignment="1">
      <alignment horizontal="left"/>
    </xf>
    <xf numFmtId="39" fontId="11" fillId="0" borderId="0" xfId="8" applyNumberFormat="1" applyFont="1"/>
    <xf numFmtId="190" fontId="4" fillId="0" borderId="1" xfId="1" applyNumberFormat="1" applyFont="1" applyBorder="1" applyAlignment="1">
      <alignment horizontal="right"/>
    </xf>
    <xf numFmtId="190" fontId="4" fillId="0" borderId="0" xfId="1" applyNumberFormat="1" applyFont="1" applyAlignment="1">
      <alignment horizontal="right"/>
    </xf>
    <xf numFmtId="190" fontId="4" fillId="0" borderId="2" xfId="1" applyNumberFormat="1" applyFont="1" applyBorder="1" applyAlignment="1">
      <alignment horizontal="right"/>
    </xf>
    <xf numFmtId="188" fontId="4" fillId="0" borderId="0" xfId="8" applyNumberFormat="1" applyFont="1"/>
    <xf numFmtId="43" fontId="4" fillId="0" borderId="0" xfId="3" applyFont="1" applyAlignment="1">
      <alignment horizontal="right"/>
    </xf>
    <xf numFmtId="188" fontId="4" fillId="0" borderId="0" xfId="8" applyNumberFormat="1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89" fontId="4" fillId="0" borderId="0" xfId="3" applyNumberFormat="1" applyFont="1" applyFill="1"/>
    <xf numFmtId="188" fontId="4" fillId="0" borderId="0" xfId="2" applyNumberFormat="1" applyFont="1" applyFill="1"/>
    <xf numFmtId="189" fontId="7" fillId="0" borderId="0" xfId="4" applyNumberFormat="1" applyFont="1"/>
    <xf numFmtId="189" fontId="7" fillId="0" borderId="0" xfId="8" applyNumberFormat="1" applyFont="1"/>
    <xf numFmtId="189" fontId="4" fillId="0" borderId="0" xfId="8" applyNumberFormat="1" applyFont="1"/>
    <xf numFmtId="189" fontId="7" fillId="0" borderId="0" xfId="1" applyNumberFormat="1" applyFont="1"/>
    <xf numFmtId="189" fontId="7" fillId="0" borderId="5" xfId="3" applyNumberFormat="1" applyFont="1" applyBorder="1"/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4" fillId="0" borderId="0" xfId="2" applyNumberFormat="1" applyFont="1" applyFill="1" applyAlignment="1">
      <alignment horizontal="left"/>
    </xf>
    <xf numFmtId="188" fontId="2" fillId="0" borderId="0" xfId="0" applyNumberFormat="1" applyFont="1" applyFill="1"/>
    <xf numFmtId="188" fontId="2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90" fontId="2" fillId="0" borderId="0" xfId="1" applyNumberFormat="1" applyFont="1" applyFill="1"/>
    <xf numFmtId="191" fontId="2" fillId="0" borderId="0" xfId="2" quotePrefix="1" applyNumberFormat="1" applyFont="1" applyFill="1" applyAlignment="1">
      <alignment horizontal="center"/>
    </xf>
    <xf numFmtId="188" fontId="2" fillId="0" borderId="2" xfId="2" applyNumberFormat="1" applyFont="1" applyFill="1" applyBorder="1"/>
    <xf numFmtId="190" fontId="2" fillId="0" borderId="1" xfId="1" applyNumberFormat="1" applyFont="1" applyFill="1" applyBorder="1"/>
    <xf numFmtId="190" fontId="4" fillId="0" borderId="1" xfId="1" applyNumberFormat="1" applyFont="1" applyFill="1" applyBorder="1"/>
    <xf numFmtId="43" fontId="5" fillId="0" borderId="0" xfId="3" applyFont="1" applyFill="1"/>
    <xf numFmtId="188" fontId="6" fillId="0" borderId="0" xfId="2" applyNumberFormat="1" applyFont="1" applyFill="1"/>
    <xf numFmtId="43" fontId="4" fillId="0" borderId="0" xfId="3" applyFont="1" applyFill="1"/>
    <xf numFmtId="193" fontId="4" fillId="0" borderId="0" xfId="2" applyNumberFormat="1" applyFont="1" applyFill="1"/>
    <xf numFmtId="188" fontId="2" fillId="0" borderId="3" xfId="2" applyNumberFormat="1" applyFont="1" applyFill="1" applyBorder="1"/>
    <xf numFmtId="190" fontId="7" fillId="0" borderId="0" xfId="1" applyNumberFormat="1" applyFont="1" applyFill="1"/>
    <xf numFmtId="188" fontId="4" fillId="0" borderId="0" xfId="8" applyNumberFormat="1" applyFont="1" applyFill="1" applyAlignment="1">
      <alignment horizontal="right"/>
    </xf>
    <xf numFmtId="0" fontId="4" fillId="0" borderId="0" xfId="8" applyFont="1" applyAlignment="1">
      <alignment horizontal="left" indent="2"/>
    </xf>
    <xf numFmtId="40" fontId="4" fillId="0" borderId="0" xfId="2" applyNumberFormat="1" applyFont="1" applyFill="1" applyAlignment="1"/>
    <xf numFmtId="187" fontId="2" fillId="0" borderId="0" xfId="1" applyFont="1" applyAlignment="1">
      <alignment horizontal="right"/>
    </xf>
    <xf numFmtId="187" fontId="5" fillId="0" borderId="0" xfId="3" applyNumberFormat="1" applyFont="1"/>
    <xf numFmtId="188" fontId="5" fillId="0" borderId="0" xfId="2" applyNumberFormat="1" applyFont="1"/>
    <xf numFmtId="0" fontId="4" fillId="0" borderId="0" xfId="13" applyFont="1"/>
    <xf numFmtId="43" fontId="4" fillId="0" borderId="0" xfId="12" applyNumberFormat="1" applyFont="1" applyAlignment="1">
      <alignment horizontal="center"/>
    </xf>
    <xf numFmtId="187" fontId="4" fillId="0" borderId="0" xfId="14" applyFont="1" applyAlignment="1">
      <alignment horizontal="center"/>
    </xf>
    <xf numFmtId="187" fontId="4" fillId="0" borderId="1" xfId="14" applyFont="1" applyBorder="1"/>
    <xf numFmtId="40" fontId="2" fillId="0" borderId="1" xfId="2" applyNumberFormat="1" applyFont="1" applyBorder="1"/>
    <xf numFmtId="40" fontId="2" fillId="0" borderId="1" xfId="2" applyNumberFormat="1" applyFont="1" applyBorder="1" applyAlignment="1">
      <alignment horizontal="right"/>
    </xf>
    <xf numFmtId="0" fontId="4" fillId="0" borderId="0" xfId="15" applyFont="1"/>
    <xf numFmtId="40" fontId="2" fillId="0" borderId="0" xfId="2" applyNumberFormat="1" applyFont="1" applyAlignment="1">
      <alignment horizontal="center"/>
    </xf>
    <xf numFmtId="40" fontId="11" fillId="0" borderId="0" xfId="2" applyNumberFormat="1" applyFont="1" applyAlignment="1">
      <alignment horizontal="center"/>
    </xf>
    <xf numFmtId="187" fontId="4" fillId="0" borderId="0" xfId="14" quotePrefix="1" applyFont="1" applyAlignment="1">
      <alignment horizontal="center"/>
    </xf>
    <xf numFmtId="40" fontId="2" fillId="0" borderId="0" xfId="13" applyNumberFormat="1" applyFont="1" applyAlignment="1">
      <alignment horizontal="center"/>
    </xf>
    <xf numFmtId="43" fontId="4" fillId="0" borderId="0" xfId="16" applyFont="1"/>
    <xf numFmtId="193" fontId="4" fillId="0" borderId="0" xfId="16" applyNumberFormat="1" applyFont="1"/>
    <xf numFmtId="188" fontId="4" fillId="0" borderId="0" xfId="16" applyNumberFormat="1" applyFont="1"/>
    <xf numFmtId="187" fontId="4" fillId="0" borderId="0" xfId="14" applyFont="1"/>
    <xf numFmtId="188" fontId="4" fillId="0" borderId="0" xfId="17" applyNumberFormat="1" applyFont="1"/>
    <xf numFmtId="190" fontId="4" fillId="0" borderId="0" xfId="14" applyNumberFormat="1" applyFont="1"/>
    <xf numFmtId="188" fontId="4" fillId="0" borderId="0" xfId="18" applyNumberFormat="1" applyFont="1"/>
    <xf numFmtId="190" fontId="4" fillId="0" borderId="0" xfId="14" applyNumberFormat="1" applyFont="1" applyFill="1" applyBorder="1" applyAlignment="1"/>
    <xf numFmtId="0" fontId="11" fillId="0" borderId="0" xfId="13" applyFont="1"/>
    <xf numFmtId="190" fontId="4" fillId="0" borderId="1" xfId="14" applyNumberFormat="1" applyFont="1" applyBorder="1"/>
    <xf numFmtId="188" fontId="4" fillId="0" borderId="1" xfId="18" applyNumberFormat="1" applyFont="1" applyBorder="1"/>
    <xf numFmtId="0" fontId="13" fillId="0" borderId="0" xfId="20" applyNumberFormat="1" applyFont="1"/>
    <xf numFmtId="39" fontId="13" fillId="0" borderId="0" xfId="20" applyFont="1"/>
    <xf numFmtId="0" fontId="4" fillId="0" borderId="0" xfId="15" applyFont="1" applyAlignment="1">
      <alignment horizontal="left"/>
    </xf>
    <xf numFmtId="188" fontId="4" fillId="0" borderId="0" xfId="18" applyNumberFormat="1" applyFont="1" applyAlignment="1">
      <alignment horizontal="right" vertical="center"/>
    </xf>
    <xf numFmtId="188" fontId="4" fillId="0" borderId="1" xfId="18" applyNumberFormat="1" applyFont="1" applyBorder="1" applyAlignment="1">
      <alignment horizontal="right" vertical="center" wrapText="1"/>
    </xf>
    <xf numFmtId="197" fontId="4" fillId="0" borderId="0" xfId="15" applyNumberFormat="1" applyFont="1"/>
    <xf numFmtId="188" fontId="4" fillId="0" borderId="5" xfId="18" applyNumberFormat="1" applyFont="1" applyBorder="1"/>
    <xf numFmtId="193" fontId="4" fillId="0" borderId="0" xfId="15" applyNumberFormat="1" applyFont="1"/>
    <xf numFmtId="188" fontId="4" fillId="0" borderId="0" xfId="15" applyNumberFormat="1" applyFont="1"/>
    <xf numFmtId="188" fontId="4" fillId="0" borderId="2" xfId="17" applyNumberFormat="1" applyFont="1" applyBorder="1"/>
    <xf numFmtId="187" fontId="4" fillId="0" borderId="0" xfId="17" applyNumberFormat="1" applyFont="1"/>
    <xf numFmtId="0" fontId="13" fillId="0" borderId="0" xfId="15" applyFont="1"/>
    <xf numFmtId="40" fontId="2" fillId="0" borderId="0" xfId="2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2" fillId="0" borderId="0" xfId="13" applyNumberFormat="1" applyFont="1"/>
    <xf numFmtId="43" fontId="4" fillId="0" borderId="0" xfId="12" applyNumberFormat="1" applyFont="1"/>
    <xf numFmtId="187" fontId="4" fillId="0" borderId="1" xfId="14" applyFont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87" fontId="4" fillId="0" borderId="1" xfId="14" quotePrefix="1" applyFont="1" applyBorder="1" applyAlignment="1">
      <alignment horizontal="center"/>
    </xf>
    <xf numFmtId="40" fontId="2" fillId="0" borderId="1" xfId="2" quotePrefix="1" applyNumberFormat="1" applyFont="1" applyBorder="1" applyAlignment="1">
      <alignment horizontal="center"/>
    </xf>
    <xf numFmtId="188" fontId="4" fillId="0" borderId="0" xfId="16" applyNumberFormat="1" applyFont="1" applyAlignment="1">
      <alignment horizontal="right"/>
    </xf>
    <xf numFmtId="188" fontId="4" fillId="0" borderId="0" xfId="18" applyNumberFormat="1" applyFont="1" applyAlignment="1">
      <alignment horizontal="right"/>
    </xf>
    <xf numFmtId="188" fontId="4" fillId="0" borderId="2" xfId="18" applyNumberFormat="1" applyFont="1" applyBorder="1" applyAlignment="1">
      <alignment horizontal="right"/>
    </xf>
    <xf numFmtId="187" fontId="4" fillId="0" borderId="0" xfId="14" applyFont="1" applyAlignment="1">
      <alignment horizontal="right"/>
    </xf>
    <xf numFmtId="188" fontId="4" fillId="0" borderId="0" xfId="17" applyNumberFormat="1" applyFont="1" applyAlignment="1">
      <alignment horizontal="right"/>
    </xf>
    <xf numFmtId="188" fontId="4" fillId="0" borderId="2" xfId="17" applyNumberFormat="1" applyFont="1" applyBorder="1" applyAlignment="1">
      <alignment horizontal="right"/>
    </xf>
    <xf numFmtId="188" fontId="4" fillId="0" borderId="1" xfId="17" applyNumberFormat="1" applyFont="1" applyBorder="1" applyAlignment="1">
      <alignment horizontal="right"/>
    </xf>
    <xf numFmtId="188" fontId="4" fillId="0" borderId="0" xfId="15" applyNumberFormat="1" applyFont="1" applyAlignment="1">
      <alignment horizontal="right"/>
    </xf>
    <xf numFmtId="188" fontId="4" fillId="0" borderId="3" xfId="17" applyNumberFormat="1" applyFont="1" applyBorder="1" applyAlignment="1">
      <alignment horizontal="right"/>
    </xf>
    <xf numFmtId="187" fontId="14" fillId="0" borderId="0" xfId="14" applyFont="1"/>
    <xf numFmtId="198" fontId="14" fillId="0" borderId="0" xfId="16" applyNumberFormat="1" applyFont="1"/>
    <xf numFmtId="198" fontId="4" fillId="0" borderId="0" xfId="16" applyNumberFormat="1" applyFont="1"/>
    <xf numFmtId="198" fontId="4" fillId="0" borderId="0" xfId="17" applyNumberFormat="1" applyFont="1" applyAlignment="1">
      <alignment horizontal="right"/>
    </xf>
    <xf numFmtId="187" fontId="4" fillId="0" borderId="0" xfId="17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43" fontId="4" fillId="0" borderId="0" xfId="16" quotePrefix="1" applyFont="1" applyAlignment="1">
      <alignment horizontal="center"/>
    </xf>
    <xf numFmtId="190" fontId="4" fillId="0" borderId="0" xfId="14" applyNumberFormat="1" applyFont="1" applyFill="1"/>
    <xf numFmtId="0" fontId="7" fillId="0" borderId="0" xfId="13" applyFont="1"/>
    <xf numFmtId="43" fontId="4" fillId="0" borderId="0" xfId="19" applyFont="1" applyAlignment="1">
      <alignment horizontal="right"/>
    </xf>
    <xf numFmtId="40" fontId="4" fillId="0" borderId="0" xfId="2" applyNumberFormat="1" applyFont="1" applyAlignment="1">
      <alignment horizontal="center"/>
    </xf>
    <xf numFmtId="40" fontId="4" fillId="0" borderId="0" xfId="21" applyNumberFormat="1" applyFont="1"/>
    <xf numFmtId="192" fontId="4" fillId="0" borderId="0" xfId="21" applyNumberFormat="1" applyFont="1"/>
    <xf numFmtId="43" fontId="4" fillId="0" borderId="0" xfId="19" applyFont="1" applyFill="1" applyBorder="1" applyAlignment="1" applyProtection="1">
      <alignment horizontal="right"/>
    </xf>
    <xf numFmtId="194" fontId="4" fillId="0" borderId="0" xfId="22" applyNumberFormat="1" applyFont="1" applyAlignment="1">
      <alignment horizontal="left" vertical="center"/>
    </xf>
    <xf numFmtId="40" fontId="4" fillId="0" borderId="0" xfId="21" applyNumberFormat="1" applyFont="1" applyAlignment="1">
      <alignment horizontal="left"/>
    </xf>
    <xf numFmtId="193" fontId="4" fillId="0" borderId="0" xfId="21" applyNumberFormat="1" applyFont="1" applyFill="1"/>
    <xf numFmtId="193" fontId="4" fillId="0" borderId="5" xfId="21" applyNumberFormat="1" applyFont="1" applyFill="1" applyBorder="1"/>
    <xf numFmtId="193" fontId="4" fillId="0" borderId="1" xfId="2" applyNumberFormat="1" applyFont="1" applyFill="1" applyBorder="1"/>
    <xf numFmtId="193" fontId="4" fillId="0" borderId="0" xfId="2" applyNumberFormat="1" applyFont="1" applyFill="1" applyAlignment="1">
      <alignment horizontal="right"/>
    </xf>
    <xf numFmtId="193" fontId="4" fillId="0" borderId="1" xfId="2" applyNumberFormat="1" applyFont="1" applyFill="1" applyBorder="1" applyAlignment="1">
      <alignment horizontal="right"/>
    </xf>
    <xf numFmtId="193" fontId="4" fillId="0" borderId="3" xfId="6" applyNumberFormat="1" applyFont="1" applyFill="1" applyBorder="1" applyAlignment="1">
      <alignment horizontal="right"/>
    </xf>
    <xf numFmtId="193" fontId="4" fillId="0" borderId="0" xfId="6" applyNumberFormat="1" applyFont="1" applyFill="1" applyAlignment="1">
      <alignment horizontal="right"/>
    </xf>
    <xf numFmtId="195" fontId="4" fillId="0" borderId="0" xfId="21" applyNumberFormat="1" applyFont="1" applyFill="1"/>
    <xf numFmtId="196" fontId="4" fillId="0" borderId="0" xfId="21" applyNumberFormat="1" applyFont="1" applyFill="1"/>
    <xf numFmtId="193" fontId="4" fillId="0" borderId="0" xfId="2" applyNumberFormat="1" applyFont="1" applyFill="1" applyBorder="1" applyAlignment="1">
      <alignment horizontal="right"/>
    </xf>
    <xf numFmtId="40" fontId="4" fillId="0" borderId="0" xfId="2" applyNumberFormat="1" applyFont="1" applyFill="1"/>
    <xf numFmtId="193" fontId="4" fillId="0" borderId="0" xfId="16" applyNumberFormat="1" applyFont="1" applyFill="1"/>
    <xf numFmtId="187" fontId="4" fillId="0" borderId="0" xfId="14" applyFont="1" applyFill="1"/>
    <xf numFmtId="188" fontId="4" fillId="0" borderId="0" xfId="17" applyNumberFormat="1" applyFont="1" applyFill="1"/>
    <xf numFmtId="49" fontId="4" fillId="0" borderId="0" xfId="2" applyNumberFormat="1" applyFont="1" applyFill="1" applyAlignment="1">
      <alignment horizontal="center"/>
    </xf>
    <xf numFmtId="39" fontId="4" fillId="0" borderId="0" xfId="8" quotePrefix="1" applyNumberFormat="1" applyFont="1" applyAlignment="1">
      <alignment horizontal="center"/>
    </xf>
    <xf numFmtId="38" fontId="4" fillId="0" borderId="0" xfId="21" applyNumberFormat="1" applyFont="1"/>
    <xf numFmtId="40" fontId="4" fillId="0" borderId="0" xfId="21" applyNumberFormat="1" applyFont="1" applyBorder="1"/>
    <xf numFmtId="38" fontId="4" fillId="0" borderId="0" xfId="21" applyNumberFormat="1" applyFont="1" applyBorder="1"/>
    <xf numFmtId="39" fontId="4" fillId="0" borderId="0" xfId="7" applyFont="1" applyAlignment="1">
      <alignment horizontal="center"/>
    </xf>
    <xf numFmtId="188" fontId="16" fillId="0" borderId="0" xfId="2" applyNumberFormat="1" applyFont="1"/>
    <xf numFmtId="188" fontId="2" fillId="0" borderId="1" xfId="0" quotePrefix="1" applyNumberFormat="1" applyFont="1" applyFill="1" applyBorder="1" applyAlignment="1">
      <alignment horizontal="center"/>
    </xf>
    <xf numFmtId="189" fontId="4" fillId="0" borderId="0" xfId="3" applyNumberFormat="1" applyFont="1" applyBorder="1"/>
    <xf numFmtId="189" fontId="4" fillId="0" borderId="0" xfId="4" applyNumberFormat="1" applyFont="1"/>
    <xf numFmtId="189" fontId="4" fillId="0" borderId="0" xfId="1" applyNumberFormat="1" applyFont="1"/>
    <xf numFmtId="190" fontId="4" fillId="0" borderId="0" xfId="1" applyNumberFormat="1" applyFont="1" applyBorder="1" applyAlignment="1">
      <alignment horizontal="right"/>
    </xf>
    <xf numFmtId="190" fontId="4" fillId="0" borderId="5" xfId="1" applyNumberFormat="1" applyFont="1" applyBorder="1" applyAlignment="1">
      <alignment horizontal="right"/>
    </xf>
    <xf numFmtId="43" fontId="4" fillId="0" borderId="0" xfId="12" applyNumberFormat="1" applyFont="1" applyAlignment="1">
      <alignment horizontal="center"/>
    </xf>
    <xf numFmtId="40" fontId="4" fillId="0" borderId="0" xfId="2" applyNumberFormat="1" applyFont="1" applyFill="1" applyAlignment="1">
      <alignment horizontal="center"/>
    </xf>
    <xf numFmtId="40" fontId="4" fillId="0" borderId="1" xfId="2" applyNumberFormat="1" applyFont="1" applyFill="1" applyBorder="1"/>
    <xf numFmtId="40" fontId="4" fillId="0" borderId="0" xfId="21" applyNumberFormat="1" applyFont="1" applyFill="1"/>
    <xf numFmtId="188" fontId="7" fillId="0" borderId="4" xfId="8" applyNumberFormat="1" applyFont="1" applyBorder="1"/>
    <xf numFmtId="187" fontId="7" fillId="0" borderId="4" xfId="1" applyFont="1" applyBorder="1"/>
    <xf numFmtId="43" fontId="4" fillId="0" borderId="5" xfId="3" applyFont="1" applyBorder="1" applyAlignment="1">
      <alignment horizontal="right"/>
    </xf>
    <xf numFmtId="188" fontId="4" fillId="0" borderId="5" xfId="8" applyNumberFormat="1" applyFont="1" applyFill="1" applyBorder="1" applyAlignment="1">
      <alignment horizontal="right"/>
    </xf>
    <xf numFmtId="43" fontId="4" fillId="0" borderId="5" xfId="3" applyFont="1" applyFill="1" applyBorder="1" applyAlignment="1">
      <alignment horizontal="right"/>
    </xf>
    <xf numFmtId="188" fontId="4" fillId="0" borderId="5" xfId="8" applyNumberFormat="1" applyFont="1" applyBorder="1" applyAlignment="1">
      <alignment horizontal="right"/>
    </xf>
    <xf numFmtId="190" fontId="4" fillId="0" borderId="0" xfId="1" applyNumberFormat="1" applyFont="1" applyFill="1" applyBorder="1"/>
    <xf numFmtId="190" fontId="4" fillId="0" borderId="0" xfId="1" applyNumberFormat="1" applyFont="1" applyBorder="1"/>
    <xf numFmtId="190" fontId="4" fillId="0" borderId="1" xfId="1" applyNumberFormat="1" applyFont="1" applyBorder="1"/>
    <xf numFmtId="188" fontId="11" fillId="0" borderId="0" xfId="18" applyNumberFormat="1" applyFont="1"/>
    <xf numFmtId="190" fontId="14" fillId="0" borderId="0" xfId="14" applyNumberFormat="1" applyFont="1" applyFill="1" applyBorder="1" applyAlignment="1"/>
    <xf numFmtId="39" fontId="4" fillId="0" borderId="0" xfId="8" quotePrefix="1" applyNumberFormat="1" applyFont="1" applyFill="1" applyAlignment="1">
      <alignment horizontal="center"/>
    </xf>
    <xf numFmtId="49" fontId="4" fillId="0" borderId="0" xfId="2" quotePrefix="1" applyNumberFormat="1" applyFont="1" applyFill="1" applyAlignment="1">
      <alignment horizontal="center"/>
    </xf>
    <xf numFmtId="189" fontId="4" fillId="0" borderId="0" xfId="3" applyNumberFormat="1" applyFont="1" applyFill="1" applyBorder="1"/>
    <xf numFmtId="189" fontId="4" fillId="0" borderId="0" xfId="8" applyNumberFormat="1" applyFont="1" applyFill="1"/>
    <xf numFmtId="190" fontId="4" fillId="0" borderId="2" xfId="1" applyNumberFormat="1" applyFont="1" applyFill="1" applyBorder="1" applyAlignment="1">
      <alignment horizontal="right"/>
    </xf>
    <xf numFmtId="188" fontId="7" fillId="0" borderId="4" xfId="8" applyNumberFormat="1" applyFont="1" applyFill="1" applyBorder="1"/>
    <xf numFmtId="188" fontId="7" fillId="0" borderId="0" xfId="8" applyNumberFormat="1" applyFont="1" applyFill="1"/>
    <xf numFmtId="43" fontId="4" fillId="0" borderId="0" xfId="16" applyFont="1" applyAlignment="1">
      <alignment horizontal="center"/>
    </xf>
    <xf numFmtId="188" fontId="4" fillId="0" borderId="0" xfId="18" applyNumberFormat="1" applyFont="1" applyFill="1"/>
    <xf numFmtId="188" fontId="4" fillId="0" borderId="0" xfId="18" applyNumberFormat="1" applyFont="1" applyFill="1" applyAlignment="1">
      <alignment horizontal="right"/>
    </xf>
    <xf numFmtId="10" fontId="2" fillId="0" borderId="0" xfId="23" applyNumberFormat="1" applyFont="1"/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 wrapText="1"/>
    </xf>
    <xf numFmtId="40" fontId="4" fillId="0" borderId="1" xfId="2" applyNumberFormat="1" applyFont="1" applyBorder="1" applyAlignment="1">
      <alignment horizontal="right"/>
    </xf>
    <xf numFmtId="0" fontId="4" fillId="0" borderId="0" xfId="0" applyFont="1"/>
    <xf numFmtId="40" fontId="7" fillId="0" borderId="0" xfId="0" applyNumberFormat="1" applyFont="1"/>
    <xf numFmtId="40" fontId="4" fillId="0" borderId="0" xfId="0" applyNumberFormat="1" applyFont="1"/>
    <xf numFmtId="40" fontId="4" fillId="0" borderId="0" xfId="0" applyNumberFormat="1" applyFont="1" applyAlignment="1">
      <alignment horizontal="left"/>
    </xf>
    <xf numFmtId="0" fontId="4" fillId="0" borderId="0" xfId="13" applyFont="1" applyFill="1"/>
    <xf numFmtId="40" fontId="4" fillId="0" borderId="0" xfId="2" applyNumberFormat="1" applyFont="1" applyAlignment="1">
      <alignment horizontal="center"/>
    </xf>
    <xf numFmtId="188" fontId="2" fillId="0" borderId="0" xfId="2" applyNumberFormat="1" applyFont="1" applyAlignment="1">
      <alignment horizontal="center"/>
    </xf>
    <xf numFmtId="188" fontId="2" fillId="0" borderId="0" xfId="2" applyNumberFormat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39" fontId="4" fillId="0" borderId="0" xfId="8" applyNumberFormat="1" applyFont="1" applyBorder="1" applyAlignment="1">
      <alignment horizontal="center" vertical="top" wrapText="1"/>
    </xf>
    <xf numFmtId="0" fontId="4" fillId="0" borderId="0" xfId="12" applyFont="1" applyAlignment="1">
      <alignment horizont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  <xf numFmtId="188" fontId="2" fillId="0" borderId="0" xfId="0" quotePrefix="1" applyNumberFormat="1" applyFont="1" applyBorder="1" applyAlignment="1">
      <alignment horizontal="center"/>
    </xf>
  </cellXfs>
  <cellStyles count="24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 2 2 2" xfId="22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Percent" xfId="23" builtinId="5"/>
    <cellStyle name="จุลภาค 2" xfId="19"/>
    <cellStyle name="ปกติ 2" xfId="21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rnpawee/Desktop/Working/1_2019/Q42019/LOR/&#3591;&#3610;&#3585;&#3634;&#3619;&#3648;&#3591;&#3636;&#3609;/Final%20Draft%20from%20DIA%20Email%2018.02.2020/New%20folder/02%20Work/Audit/03%20Job%20DTTJ/working%20paper/Job/Herba%2009/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view="pageBreakPreview" topLeftCell="A25" zoomScaleNormal="95" zoomScaleSheetLayoutView="100" workbookViewId="0">
      <selection activeCell="A3" sqref="A3:K3"/>
    </sheetView>
  </sheetViews>
  <sheetFormatPr defaultColWidth="9.140625" defaultRowHeight="24" customHeight="1" x14ac:dyDescent="0.45"/>
  <cols>
    <col min="1" max="1" width="2.140625" style="2" customWidth="1"/>
    <col min="2" max="2" width="7.28515625" style="2" customWidth="1"/>
    <col min="3" max="3" width="9.140625" style="2"/>
    <col min="4" max="4" width="0.28515625" style="2" customWidth="1"/>
    <col min="5" max="5" width="40.42578125" style="2" customWidth="1"/>
    <col min="6" max="6" width="1" style="2" customWidth="1"/>
    <col min="7" max="7" width="8.85546875" style="2" customWidth="1"/>
    <col min="8" max="8" width="1" style="2" customWidth="1"/>
    <col min="9" max="9" width="16.7109375" style="2" bestFit="1" customWidth="1"/>
    <col min="10" max="10" width="1" style="2" customWidth="1"/>
    <col min="11" max="11" width="16.7109375" style="22" bestFit="1" customWidth="1"/>
    <col min="12" max="12" width="1" style="2" customWidth="1"/>
    <col min="13" max="16" width="9.140625" style="2"/>
    <col min="17" max="17" width="10.28515625" style="2" bestFit="1" customWidth="1"/>
    <col min="18" max="16384" width="9.140625" style="2"/>
  </cols>
  <sheetData>
    <row r="1" spans="1:12" ht="24" customHeight="1" x14ac:dyDescent="0.45">
      <c r="A1" s="235" t="s">
        <v>14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1"/>
    </row>
    <row r="2" spans="1:12" ht="24" customHeight="1" x14ac:dyDescent="0.45">
      <c r="A2" s="235" t="s">
        <v>15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1"/>
    </row>
    <row r="3" spans="1:12" ht="24" customHeight="1" x14ac:dyDescent="0.45">
      <c r="A3" s="235" t="s">
        <v>16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1"/>
    </row>
    <row r="4" spans="1:12" ht="24" customHeight="1" x14ac:dyDescent="0.45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3"/>
    </row>
    <row r="5" spans="1:12" ht="24" customHeight="1" x14ac:dyDescent="0.45">
      <c r="A5" s="79"/>
      <c r="B5" s="3"/>
      <c r="C5" s="3"/>
      <c r="D5" s="3"/>
      <c r="E5" s="3"/>
      <c r="F5" s="3"/>
      <c r="G5" s="3"/>
      <c r="H5" s="3"/>
      <c r="I5" s="5"/>
      <c r="J5" s="5"/>
      <c r="K5" s="6" t="s">
        <v>19</v>
      </c>
      <c r="L5" s="7"/>
    </row>
    <row r="6" spans="1:12" ht="24" customHeight="1" x14ac:dyDescent="0.45">
      <c r="A6" s="79"/>
      <c r="B6" s="3"/>
      <c r="C6" s="3" t="s">
        <v>18</v>
      </c>
      <c r="D6" s="3"/>
      <c r="E6" s="3"/>
      <c r="F6" s="3"/>
      <c r="G6" s="1" t="s">
        <v>17</v>
      </c>
      <c r="H6" s="1"/>
      <c r="I6" s="193" t="s">
        <v>20</v>
      </c>
      <c r="J6" s="1"/>
      <c r="K6" s="9" t="s">
        <v>21</v>
      </c>
      <c r="L6" s="10"/>
    </row>
    <row r="7" spans="1:12" s="21" customFormat="1" ht="25.5" customHeight="1" x14ac:dyDescent="0.45">
      <c r="A7" s="4"/>
      <c r="B7" s="4"/>
      <c r="C7" s="4"/>
      <c r="D7" s="4"/>
      <c r="E7" s="4"/>
      <c r="F7" s="4"/>
      <c r="G7" s="4"/>
      <c r="H7" s="160"/>
      <c r="I7" s="161"/>
      <c r="K7" s="161"/>
    </row>
    <row r="8" spans="1:12" ht="24" customHeight="1" x14ac:dyDescent="0.45">
      <c r="A8" s="78" t="s">
        <v>22</v>
      </c>
      <c r="B8" s="3"/>
      <c r="C8" s="3"/>
      <c r="D8" s="3"/>
      <c r="E8" s="3"/>
      <c r="F8" s="3"/>
      <c r="G8" s="3"/>
      <c r="H8" s="3"/>
      <c r="I8" s="11"/>
      <c r="K8" s="12"/>
    </row>
    <row r="9" spans="1:12" ht="24" customHeight="1" x14ac:dyDescent="0.45">
      <c r="A9" s="81"/>
      <c r="B9" s="78" t="s">
        <v>23</v>
      </c>
      <c r="C9" s="79"/>
      <c r="D9" s="79"/>
      <c r="E9" s="79"/>
      <c r="F9" s="3"/>
      <c r="G9" s="84">
        <v>8</v>
      </c>
      <c r="H9" s="13"/>
      <c r="I9" s="3">
        <v>111433444</v>
      </c>
      <c r="K9" s="4">
        <v>15429641</v>
      </c>
      <c r="L9" s="3"/>
    </row>
    <row r="10" spans="1:12" ht="24" customHeight="1" x14ac:dyDescent="0.45">
      <c r="A10" s="81"/>
      <c r="B10" s="78" t="s">
        <v>24</v>
      </c>
      <c r="C10" s="79"/>
      <c r="D10" s="79"/>
      <c r="E10" s="79"/>
      <c r="F10" s="3"/>
      <c r="G10" s="84">
        <v>9</v>
      </c>
      <c r="H10" s="13"/>
      <c r="I10" s="3">
        <v>55413920</v>
      </c>
      <c r="K10" s="4">
        <v>43064015</v>
      </c>
      <c r="L10" s="3"/>
    </row>
    <row r="11" spans="1:12" ht="24" customHeight="1" x14ac:dyDescent="0.45">
      <c r="A11" s="81"/>
      <c r="B11" s="78" t="s">
        <v>25</v>
      </c>
      <c r="C11" s="79"/>
      <c r="D11" s="79"/>
      <c r="E11" s="79"/>
      <c r="F11" s="3"/>
      <c r="G11" s="84">
        <v>10</v>
      </c>
      <c r="H11" s="13"/>
      <c r="I11" s="3">
        <v>69719926</v>
      </c>
      <c r="J11" s="3"/>
      <c r="K11" s="4">
        <v>83779830</v>
      </c>
      <c r="L11" s="3"/>
    </row>
    <row r="12" spans="1:12" ht="24" customHeight="1" x14ac:dyDescent="0.45">
      <c r="A12" s="81"/>
      <c r="B12" s="78" t="s">
        <v>26</v>
      </c>
      <c r="C12" s="79"/>
      <c r="D12" s="79"/>
      <c r="E12" s="79"/>
      <c r="F12" s="3"/>
      <c r="G12" s="13"/>
      <c r="H12" s="13"/>
      <c r="I12" s="99">
        <v>0</v>
      </c>
      <c r="J12" s="3"/>
      <c r="K12" s="14">
        <v>254656</v>
      </c>
      <c r="L12" s="3"/>
    </row>
    <row r="13" spans="1:12" ht="24" customHeight="1" x14ac:dyDescent="0.45">
      <c r="A13" s="81"/>
      <c r="B13" s="80" t="s">
        <v>27</v>
      </c>
      <c r="C13" s="79"/>
      <c r="D13" s="79"/>
      <c r="E13" s="79"/>
      <c r="F13" s="3"/>
      <c r="G13" s="84" t="s">
        <v>9</v>
      </c>
      <c r="H13" s="13"/>
      <c r="I13" s="3">
        <v>9744593</v>
      </c>
      <c r="K13" s="4">
        <v>223046</v>
      </c>
      <c r="L13" s="3"/>
    </row>
    <row r="14" spans="1:12" ht="24" customHeight="1" x14ac:dyDescent="0.45">
      <c r="A14" s="81"/>
      <c r="B14" s="78" t="s">
        <v>28</v>
      </c>
      <c r="C14" s="79"/>
      <c r="D14" s="79"/>
      <c r="E14" s="79"/>
      <c r="F14" s="3"/>
      <c r="G14" s="84"/>
      <c r="H14" s="13"/>
      <c r="I14" s="16">
        <v>816793</v>
      </c>
      <c r="J14" s="3"/>
      <c r="K14" s="4">
        <v>422856</v>
      </c>
      <c r="L14" s="3"/>
    </row>
    <row r="15" spans="1:12" ht="24" customHeight="1" x14ac:dyDescent="0.45">
      <c r="A15" s="79"/>
      <c r="B15" s="81"/>
      <c r="C15" s="78" t="s">
        <v>29</v>
      </c>
      <c r="D15" s="78"/>
      <c r="E15" s="79"/>
      <c r="F15" s="3"/>
      <c r="G15" s="79"/>
      <c r="H15" s="3"/>
      <c r="I15" s="17">
        <f>SUM(I9:I14)</f>
        <v>247128676</v>
      </c>
      <c r="J15" s="3"/>
      <c r="K15" s="17">
        <f>SUM(K9:K14)</f>
        <v>143174044</v>
      </c>
      <c r="L15" s="3"/>
    </row>
    <row r="16" spans="1:12" ht="24" customHeight="1" x14ac:dyDescent="0.45">
      <c r="A16" s="78" t="s">
        <v>30</v>
      </c>
      <c r="B16" s="81"/>
      <c r="C16" s="78"/>
      <c r="D16" s="78"/>
      <c r="E16" s="79"/>
      <c r="F16" s="3"/>
      <c r="G16" s="79"/>
      <c r="H16" s="3"/>
      <c r="K16" s="4"/>
      <c r="L16" s="3"/>
    </row>
    <row r="17" spans="1:12" ht="24" customHeight="1" x14ac:dyDescent="0.45">
      <c r="A17" s="81"/>
      <c r="B17" s="78" t="s">
        <v>31</v>
      </c>
      <c r="C17" s="79"/>
      <c r="D17" s="79"/>
      <c r="E17" s="79"/>
      <c r="F17" s="3"/>
      <c r="G17" s="84" t="s">
        <v>10</v>
      </c>
      <c r="H17" s="13"/>
      <c r="I17" s="55">
        <v>62304195</v>
      </c>
      <c r="J17" s="3"/>
      <c r="K17" s="4">
        <v>16251874</v>
      </c>
      <c r="L17" s="3"/>
    </row>
    <row r="18" spans="1:12" ht="24" customHeight="1" x14ac:dyDescent="0.45">
      <c r="A18" s="81"/>
      <c r="B18" s="78" t="s">
        <v>32</v>
      </c>
      <c r="C18" s="79"/>
      <c r="D18" s="79"/>
      <c r="E18" s="79"/>
      <c r="F18" s="3"/>
      <c r="G18" s="84">
        <v>12</v>
      </c>
      <c r="H18" s="13"/>
      <c r="I18" s="55">
        <v>19511745</v>
      </c>
      <c r="K18" s="4">
        <v>23746726</v>
      </c>
      <c r="L18" s="3"/>
    </row>
    <row r="19" spans="1:12" ht="24" customHeight="1" x14ac:dyDescent="0.45">
      <c r="A19" s="81"/>
      <c r="B19" s="78" t="s">
        <v>33</v>
      </c>
      <c r="C19" s="79"/>
      <c r="D19" s="79"/>
      <c r="E19" s="79"/>
      <c r="F19" s="3"/>
      <c r="G19" s="84">
        <v>13</v>
      </c>
      <c r="H19" s="13"/>
      <c r="I19" s="55">
        <v>14051767</v>
      </c>
      <c r="K19" s="99">
        <v>0</v>
      </c>
      <c r="L19" s="3"/>
    </row>
    <row r="20" spans="1:12" ht="24" customHeight="1" x14ac:dyDescent="0.45">
      <c r="A20" s="81"/>
      <c r="B20" s="78" t="s">
        <v>34</v>
      </c>
      <c r="C20" s="79"/>
      <c r="D20" s="79"/>
      <c r="E20" s="79"/>
      <c r="F20" s="3"/>
      <c r="G20" s="84">
        <v>14</v>
      </c>
      <c r="H20" s="13"/>
      <c r="I20" s="58">
        <v>67769683</v>
      </c>
      <c r="J20" s="3"/>
      <c r="K20" s="4">
        <v>67388857</v>
      </c>
      <c r="L20" s="3"/>
    </row>
    <row r="21" spans="1:12" ht="24" customHeight="1" x14ac:dyDescent="0.45">
      <c r="A21" s="81"/>
      <c r="B21" s="78" t="s">
        <v>35</v>
      </c>
      <c r="C21" s="79"/>
      <c r="D21" s="79"/>
      <c r="E21" s="79"/>
      <c r="F21" s="3"/>
      <c r="G21" s="84">
        <v>15</v>
      </c>
      <c r="H21" s="13"/>
      <c r="I21" s="55">
        <v>6082090</v>
      </c>
      <c r="J21" s="3"/>
      <c r="K21" s="4">
        <v>5531845</v>
      </c>
      <c r="L21" s="3"/>
    </row>
    <row r="22" spans="1:12" ht="24" customHeight="1" x14ac:dyDescent="0.45">
      <c r="A22" s="81"/>
      <c r="B22" s="78" t="s">
        <v>36</v>
      </c>
      <c r="C22" s="79"/>
      <c r="D22" s="79"/>
      <c r="E22" s="79"/>
      <c r="F22" s="3"/>
      <c r="G22" s="3"/>
      <c r="H22" s="3"/>
      <c r="I22" s="55">
        <v>1746592</v>
      </c>
      <c r="J22" s="18"/>
      <c r="K22" s="19">
        <v>1417774</v>
      </c>
      <c r="L22" s="18"/>
    </row>
    <row r="23" spans="1:12" ht="24" customHeight="1" x14ac:dyDescent="0.45">
      <c r="A23" s="81"/>
      <c r="B23" s="78"/>
      <c r="C23" s="78" t="s">
        <v>37</v>
      </c>
      <c r="D23" s="78"/>
      <c r="E23" s="79"/>
      <c r="F23" s="3"/>
      <c r="G23" s="3"/>
      <c r="H23" s="3"/>
      <c r="I23" s="17">
        <f>SUM(I17:I22)</f>
        <v>171466072</v>
      </c>
      <c r="J23" s="3"/>
      <c r="K23" s="17">
        <f>SUM(K17:K22)</f>
        <v>114337076</v>
      </c>
      <c r="L23" s="3"/>
    </row>
    <row r="24" spans="1:12" ht="24" customHeight="1" thickBot="1" x14ac:dyDescent="0.5">
      <c r="A24" s="78" t="s">
        <v>38</v>
      </c>
      <c r="B24" s="79"/>
      <c r="C24" s="79"/>
      <c r="D24" s="79"/>
      <c r="E24" s="79"/>
      <c r="F24" s="3"/>
      <c r="G24" s="3"/>
      <c r="H24" s="3"/>
      <c r="I24" s="94">
        <f>I15+I23</f>
        <v>418594748</v>
      </c>
      <c r="J24" s="3"/>
      <c r="K24" s="94">
        <f>K15+K23</f>
        <v>257511120</v>
      </c>
      <c r="L24" s="3"/>
    </row>
    <row r="25" spans="1:12" ht="24" customHeight="1" thickTop="1" x14ac:dyDescent="0.45">
      <c r="A25" s="78"/>
      <c r="B25" s="79"/>
      <c r="C25" s="79"/>
      <c r="D25" s="79"/>
      <c r="E25" s="79"/>
      <c r="F25" s="3"/>
      <c r="G25" s="3"/>
      <c r="H25" s="3"/>
      <c r="I25" s="3"/>
      <c r="J25" s="3"/>
      <c r="K25" s="4"/>
    </row>
    <row r="26" spans="1:12" ht="24" customHeight="1" x14ac:dyDescent="0.45">
      <c r="A26" s="78" t="s">
        <v>39</v>
      </c>
      <c r="B26" s="3"/>
      <c r="C26" s="3"/>
      <c r="D26" s="3"/>
      <c r="E26" s="3"/>
      <c r="F26" s="3"/>
      <c r="G26" s="3"/>
      <c r="H26" s="3"/>
      <c r="I26" s="224"/>
      <c r="J26" s="3"/>
      <c r="K26" s="4"/>
    </row>
    <row r="27" spans="1:12" ht="24" customHeight="1" x14ac:dyDescent="0.45">
      <c r="A27" s="81"/>
      <c r="B27" s="3"/>
      <c r="C27" s="10"/>
      <c r="D27" s="10"/>
      <c r="E27" s="3"/>
      <c r="F27" s="3"/>
      <c r="G27" s="3"/>
      <c r="H27" s="3"/>
      <c r="I27" s="3"/>
      <c r="J27" s="3"/>
      <c r="K27" s="4"/>
      <c r="L27" s="3"/>
    </row>
    <row r="28" spans="1:12" ht="24" customHeight="1" x14ac:dyDescent="0.45">
      <c r="B28" s="3"/>
      <c r="G28" s="3"/>
      <c r="H28" s="3"/>
      <c r="I28" s="3"/>
      <c r="J28" s="3"/>
      <c r="K28" s="4"/>
      <c r="L28" s="3"/>
    </row>
    <row r="29" spans="1:12" ht="24" customHeight="1" x14ac:dyDescent="0.45">
      <c r="A29" s="3" t="s">
        <v>40</v>
      </c>
      <c r="D29" s="3"/>
      <c r="E29" s="3"/>
      <c r="F29" s="3"/>
      <c r="G29" s="3"/>
      <c r="H29" s="3"/>
      <c r="I29" s="3"/>
      <c r="J29" s="3"/>
      <c r="K29" s="4"/>
      <c r="L29" s="3"/>
    </row>
    <row r="30" spans="1:12" ht="24" customHeight="1" x14ac:dyDescent="0.45">
      <c r="A30" s="3" t="s">
        <v>41</v>
      </c>
      <c r="D30" s="3"/>
      <c r="E30" s="3"/>
      <c r="F30" s="3"/>
      <c r="G30" s="3"/>
      <c r="H30" s="3"/>
      <c r="I30" s="3"/>
      <c r="J30" s="3"/>
      <c r="K30" s="4"/>
      <c r="L30" s="3"/>
    </row>
    <row r="31" spans="1:12" ht="24" customHeight="1" x14ac:dyDescent="0.45">
      <c r="A31" s="3"/>
      <c r="D31" s="3"/>
      <c r="E31" s="3"/>
      <c r="F31" s="3"/>
      <c r="G31" s="3"/>
      <c r="H31" s="3"/>
      <c r="I31" s="3"/>
      <c r="J31" s="3"/>
      <c r="K31" s="4"/>
      <c r="L31" s="3"/>
    </row>
    <row r="32" spans="1:12" ht="25.5" customHeight="1" x14ac:dyDescent="0.45">
      <c r="A32" s="235" t="s">
        <v>0</v>
      </c>
      <c r="B32" s="235"/>
      <c r="C32" s="235"/>
      <c r="D32" s="235"/>
      <c r="E32" s="235"/>
      <c r="F32" s="235"/>
      <c r="G32" s="235"/>
      <c r="H32" s="235"/>
      <c r="I32" s="235"/>
      <c r="J32" s="235"/>
      <c r="K32" s="235"/>
      <c r="L32" s="1"/>
    </row>
    <row r="33" spans="1:12" ht="25.5" customHeight="1" x14ac:dyDescent="0.45">
      <c r="A33" s="235" t="str">
        <f>A1</f>
        <v>SILICON CRAFT TECHNOLOGY PUBLIC COMPANY LIMITED</v>
      </c>
      <c r="B33" s="235"/>
      <c r="C33" s="235"/>
      <c r="D33" s="235"/>
      <c r="E33" s="235"/>
      <c r="F33" s="235"/>
      <c r="G33" s="235"/>
      <c r="H33" s="235"/>
      <c r="I33" s="235"/>
      <c r="J33" s="235"/>
      <c r="K33" s="235"/>
      <c r="L33" s="1"/>
    </row>
    <row r="34" spans="1:12" ht="25.5" customHeight="1" x14ac:dyDescent="0.45">
      <c r="A34" s="235" t="s">
        <v>42</v>
      </c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1"/>
    </row>
    <row r="35" spans="1:12" ht="25.5" customHeight="1" x14ac:dyDescent="0.45">
      <c r="A35" s="235" t="str">
        <f>A3</f>
        <v>AS AT DECEMBER 31, 2020</v>
      </c>
      <c r="B35" s="235"/>
      <c r="C35" s="235"/>
      <c r="D35" s="235"/>
      <c r="E35" s="235"/>
      <c r="F35" s="235"/>
      <c r="G35" s="235"/>
      <c r="H35" s="235"/>
      <c r="I35" s="235"/>
      <c r="J35" s="235"/>
      <c r="K35" s="235"/>
      <c r="L35" s="1"/>
    </row>
    <row r="36" spans="1:12" ht="25.5" customHeight="1" x14ac:dyDescent="0.45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1"/>
    </row>
    <row r="37" spans="1:12" ht="25.5" customHeight="1" x14ac:dyDescent="0.45">
      <c r="A37" s="1"/>
      <c r="B37" s="1"/>
      <c r="C37" s="1"/>
      <c r="D37" s="1"/>
      <c r="E37" s="1"/>
      <c r="F37" s="1"/>
      <c r="G37" s="1"/>
      <c r="H37" s="1"/>
      <c r="I37" s="5"/>
      <c r="J37" s="5"/>
      <c r="K37" s="6" t="str">
        <f>K5</f>
        <v>(Unit : Baht)</v>
      </c>
      <c r="L37" s="7"/>
    </row>
    <row r="38" spans="1:12" ht="25.5" customHeight="1" x14ac:dyDescent="0.45">
      <c r="B38" s="3"/>
      <c r="C38" s="3" t="s">
        <v>43</v>
      </c>
      <c r="D38" s="3"/>
      <c r="E38" s="3"/>
      <c r="F38" s="3"/>
      <c r="G38" s="225" t="s">
        <v>17</v>
      </c>
      <c r="H38" s="1"/>
      <c r="I38" s="8" t="str">
        <f>+I6</f>
        <v>December 31, 2020</v>
      </c>
      <c r="J38" s="1"/>
      <c r="K38" s="20" t="str">
        <f>K6</f>
        <v>December 31, 2019</v>
      </c>
      <c r="L38" s="10"/>
    </row>
    <row r="39" spans="1:12" s="21" customFormat="1" ht="25.5" customHeight="1" x14ac:dyDescent="0.45">
      <c r="A39" s="4"/>
      <c r="B39" s="4"/>
      <c r="C39" s="4"/>
      <c r="D39" s="4"/>
      <c r="E39" s="4"/>
      <c r="F39" s="4"/>
      <c r="G39" s="4"/>
      <c r="H39" s="160"/>
      <c r="I39" s="161"/>
      <c r="K39" s="161"/>
    </row>
    <row r="40" spans="1:12" ht="25.5" customHeight="1" x14ac:dyDescent="0.45">
      <c r="A40" s="78" t="s">
        <v>44</v>
      </c>
      <c r="B40" s="81"/>
      <c r="C40" s="79"/>
      <c r="D40" s="79"/>
      <c r="E40" s="79"/>
      <c r="F40" s="79"/>
      <c r="G40" s="79"/>
      <c r="H40" s="79"/>
      <c r="I40" s="82"/>
      <c r="J40" s="81"/>
      <c r="K40" s="83"/>
    </row>
    <row r="41" spans="1:12" ht="25.5" customHeight="1" x14ac:dyDescent="0.45">
      <c r="A41" s="81"/>
      <c r="B41" s="80" t="s">
        <v>45</v>
      </c>
      <c r="C41" s="79"/>
      <c r="D41" s="79"/>
      <c r="E41" s="79"/>
      <c r="F41" s="79"/>
      <c r="G41" s="84">
        <v>16</v>
      </c>
      <c r="H41" s="79"/>
      <c r="I41" s="85">
        <v>0</v>
      </c>
      <c r="J41" s="81"/>
      <c r="K41" s="71">
        <v>4172675</v>
      </c>
    </row>
    <row r="42" spans="1:12" ht="25.5" customHeight="1" x14ac:dyDescent="0.45">
      <c r="A42" s="81"/>
      <c r="B42" s="78" t="s">
        <v>46</v>
      </c>
      <c r="C42" s="79"/>
      <c r="D42" s="79"/>
      <c r="E42" s="79"/>
      <c r="F42" s="79"/>
      <c r="G42" s="84">
        <v>17</v>
      </c>
      <c r="H42" s="84"/>
      <c r="I42" s="85">
        <v>31941197</v>
      </c>
      <c r="J42" s="81"/>
      <c r="K42" s="72">
        <v>27476709</v>
      </c>
      <c r="L42" s="3"/>
    </row>
    <row r="43" spans="1:12" ht="25.5" customHeight="1" x14ac:dyDescent="0.45">
      <c r="A43" s="78"/>
      <c r="B43" s="78" t="s">
        <v>47</v>
      </c>
      <c r="C43" s="79"/>
      <c r="D43" s="79"/>
      <c r="E43" s="79"/>
      <c r="F43" s="79"/>
      <c r="G43" s="86">
        <v>29.2</v>
      </c>
      <c r="H43" s="84"/>
      <c r="I43" s="85">
        <v>3017430</v>
      </c>
      <c r="J43" s="79"/>
      <c r="K43" s="99">
        <v>0</v>
      </c>
      <c r="L43" s="3"/>
    </row>
    <row r="44" spans="1:12" ht="25.5" customHeight="1" x14ac:dyDescent="0.45">
      <c r="A44" s="81"/>
      <c r="B44" s="78" t="s">
        <v>48</v>
      </c>
      <c r="C44" s="79"/>
      <c r="D44" s="79"/>
      <c r="E44" s="79"/>
      <c r="F44" s="79"/>
      <c r="G44" s="84"/>
      <c r="H44" s="84"/>
      <c r="I44" s="85">
        <v>289811</v>
      </c>
      <c r="J44" s="79"/>
      <c r="K44" s="99">
        <v>0</v>
      </c>
      <c r="L44" s="18"/>
    </row>
    <row r="45" spans="1:12" ht="25.5" customHeight="1" x14ac:dyDescent="0.45">
      <c r="A45" s="81"/>
      <c r="B45" s="78" t="s">
        <v>49</v>
      </c>
      <c r="C45" s="79"/>
      <c r="D45" s="79"/>
      <c r="E45" s="79"/>
      <c r="F45" s="79"/>
      <c r="G45" s="84">
        <v>18</v>
      </c>
      <c r="H45" s="84"/>
      <c r="I45" s="85">
        <v>2898865</v>
      </c>
      <c r="J45" s="79"/>
      <c r="K45" s="72">
        <v>5602437</v>
      </c>
      <c r="L45" s="18"/>
    </row>
    <row r="46" spans="1:12" ht="25.5" customHeight="1" x14ac:dyDescent="0.45">
      <c r="A46" s="81"/>
      <c r="B46" s="78" t="s">
        <v>50</v>
      </c>
      <c r="C46" s="79"/>
      <c r="D46" s="79"/>
      <c r="E46" s="79"/>
      <c r="F46" s="79"/>
      <c r="G46" s="84"/>
      <c r="H46" s="84"/>
      <c r="I46" s="85">
        <v>493409</v>
      </c>
      <c r="J46" s="79"/>
      <c r="K46" s="85">
        <v>399264</v>
      </c>
      <c r="L46" s="18"/>
    </row>
    <row r="47" spans="1:12" ht="25.5" customHeight="1" x14ac:dyDescent="0.45">
      <c r="A47" s="79"/>
      <c r="B47" s="81"/>
      <c r="C47" s="78" t="s">
        <v>51</v>
      </c>
      <c r="D47" s="78"/>
      <c r="E47" s="79"/>
      <c r="F47" s="79"/>
      <c r="G47" s="79"/>
      <c r="H47" s="79"/>
      <c r="I47" s="87">
        <f>SUM(I41:I46)</f>
        <v>38640712</v>
      </c>
      <c r="J47" s="79"/>
      <c r="K47" s="87">
        <f>SUM(K41:K46)</f>
        <v>37651085</v>
      </c>
      <c r="L47" s="3"/>
    </row>
    <row r="48" spans="1:12" ht="25.5" customHeight="1" x14ac:dyDescent="0.45">
      <c r="A48" s="10" t="s">
        <v>52</v>
      </c>
      <c r="B48" s="81"/>
      <c r="C48" s="78"/>
      <c r="D48" s="78"/>
      <c r="E48" s="79"/>
      <c r="F48" s="79"/>
      <c r="G48" s="79"/>
      <c r="H48" s="79"/>
      <c r="I48" s="81"/>
      <c r="J48" s="81"/>
      <c r="K48" s="72"/>
      <c r="L48" s="3"/>
    </row>
    <row r="49" spans="1:12" ht="25.5" customHeight="1" x14ac:dyDescent="0.45">
      <c r="A49" s="81"/>
      <c r="B49" s="78" t="s">
        <v>53</v>
      </c>
      <c r="C49" s="79"/>
      <c r="D49" s="79"/>
      <c r="E49" s="79"/>
      <c r="F49" s="79"/>
      <c r="G49" s="86">
        <v>29.2</v>
      </c>
      <c r="H49" s="84"/>
      <c r="I49" s="85">
        <v>11117101</v>
      </c>
      <c r="J49" s="79"/>
      <c r="K49" s="99">
        <v>0</v>
      </c>
      <c r="L49" s="3"/>
    </row>
    <row r="50" spans="1:12" ht="25.5" customHeight="1" x14ac:dyDescent="0.45">
      <c r="A50" s="81"/>
      <c r="B50" s="78" t="s">
        <v>54</v>
      </c>
      <c r="C50" s="79"/>
      <c r="D50" s="79"/>
      <c r="E50" s="79"/>
      <c r="F50" s="79"/>
      <c r="G50" s="84">
        <v>19</v>
      </c>
      <c r="H50" s="84"/>
      <c r="I50" s="88">
        <v>19840291</v>
      </c>
      <c r="J50" s="79"/>
      <c r="K50" s="89">
        <v>17806649</v>
      </c>
      <c r="L50" s="3"/>
    </row>
    <row r="51" spans="1:12" ht="25.5" customHeight="1" x14ac:dyDescent="0.45">
      <c r="A51" s="78"/>
      <c r="B51" s="79"/>
      <c r="C51" s="78" t="s">
        <v>55</v>
      </c>
      <c r="D51" s="78"/>
      <c r="E51" s="79"/>
      <c r="F51" s="79"/>
      <c r="G51" s="81"/>
      <c r="H51" s="81"/>
      <c r="I51" s="79">
        <f>SUM(I49:I50)</f>
        <v>30957392</v>
      </c>
      <c r="J51" s="79"/>
      <c r="K51" s="72">
        <f>SUM(K49:K50)</f>
        <v>17806649</v>
      </c>
      <c r="L51" s="3"/>
    </row>
    <row r="52" spans="1:12" ht="25.5" customHeight="1" x14ac:dyDescent="0.45">
      <c r="A52" s="79"/>
      <c r="B52" s="81"/>
      <c r="C52" s="78" t="s">
        <v>56</v>
      </c>
      <c r="D52" s="78"/>
      <c r="E52" s="79"/>
      <c r="F52" s="79"/>
      <c r="G52" s="79"/>
      <c r="H52" s="79"/>
      <c r="I52" s="87">
        <f>I47+I51</f>
        <v>69598104</v>
      </c>
      <c r="J52" s="79"/>
      <c r="K52" s="87">
        <f>K47+K51</f>
        <v>55457734</v>
      </c>
      <c r="L52" s="3"/>
    </row>
    <row r="53" spans="1:12" ht="25.5" customHeight="1" x14ac:dyDescent="0.45">
      <c r="A53" s="79"/>
      <c r="B53" s="81"/>
      <c r="C53" s="78"/>
      <c r="D53" s="78"/>
      <c r="E53" s="79"/>
      <c r="F53" s="79"/>
      <c r="G53" s="79"/>
      <c r="H53" s="79"/>
      <c r="I53" s="79"/>
      <c r="J53" s="79"/>
      <c r="K53" s="72"/>
      <c r="L53" s="3"/>
    </row>
    <row r="54" spans="1:12" ht="25.5" customHeight="1" x14ac:dyDescent="0.45">
      <c r="A54" s="79"/>
      <c r="B54" s="81"/>
      <c r="C54" s="78"/>
      <c r="D54" s="78"/>
      <c r="E54" s="79"/>
      <c r="F54" s="79"/>
      <c r="G54" s="79"/>
      <c r="H54" s="79"/>
      <c r="I54" s="79"/>
      <c r="J54" s="79"/>
      <c r="K54" s="72"/>
      <c r="L54" s="3"/>
    </row>
    <row r="55" spans="1:12" ht="25.5" customHeight="1" x14ac:dyDescent="0.45">
      <c r="A55" s="78" t="s">
        <v>39</v>
      </c>
      <c r="B55" s="79"/>
      <c r="C55" s="79"/>
      <c r="D55" s="79"/>
      <c r="E55" s="79"/>
      <c r="F55" s="79"/>
      <c r="G55" s="79"/>
      <c r="H55" s="79"/>
      <c r="I55" s="90">
        <f>I51-I2</f>
        <v>30957392</v>
      </c>
      <c r="J55" s="91"/>
      <c r="K55" s="92"/>
    </row>
    <row r="56" spans="1:12" ht="25.5" customHeight="1" x14ac:dyDescent="0.45">
      <c r="A56" s="78"/>
      <c r="B56" s="79"/>
      <c r="C56" s="79"/>
      <c r="D56" s="79"/>
      <c r="E56" s="79"/>
      <c r="F56" s="79"/>
      <c r="G56" s="79"/>
      <c r="H56" s="79"/>
      <c r="I56" s="90"/>
      <c r="J56" s="91"/>
      <c r="K56" s="92"/>
    </row>
    <row r="57" spans="1:12" ht="25.5" customHeight="1" x14ac:dyDescent="0.45">
      <c r="A57" s="78"/>
      <c r="B57" s="79"/>
      <c r="C57" s="79"/>
      <c r="D57" s="79"/>
      <c r="E57" s="79"/>
      <c r="F57" s="79"/>
      <c r="G57" s="79"/>
      <c r="H57" s="79"/>
      <c r="I57" s="79"/>
      <c r="J57" s="79"/>
      <c r="K57" s="72"/>
    </row>
    <row r="58" spans="1:12" ht="25.5" customHeight="1" x14ac:dyDescent="0.45">
      <c r="A58" s="79" t="s">
        <v>57</v>
      </c>
      <c r="B58" s="81"/>
      <c r="C58" s="81"/>
      <c r="D58" s="79"/>
      <c r="E58" s="79"/>
      <c r="F58" s="79"/>
      <c r="G58" s="79"/>
      <c r="H58" s="79"/>
      <c r="I58" s="79"/>
      <c r="J58" s="79"/>
      <c r="K58" s="72"/>
      <c r="L58" s="3"/>
    </row>
    <row r="59" spans="1:12" ht="25.5" customHeight="1" x14ac:dyDescent="0.45">
      <c r="A59" s="79" t="s">
        <v>58</v>
      </c>
      <c r="B59" s="81"/>
      <c r="C59" s="81"/>
      <c r="D59" s="79"/>
      <c r="E59" s="79"/>
      <c r="F59" s="79"/>
      <c r="G59" s="79"/>
      <c r="H59" s="79"/>
      <c r="I59" s="79"/>
      <c r="J59" s="79"/>
      <c r="K59" s="72"/>
      <c r="L59" s="3"/>
    </row>
    <row r="60" spans="1:12" ht="25.5" customHeight="1" x14ac:dyDescent="0.45">
      <c r="A60" s="79"/>
      <c r="B60" s="81"/>
      <c r="C60" s="81"/>
      <c r="D60" s="79"/>
      <c r="E60" s="79"/>
      <c r="F60" s="79"/>
      <c r="G60" s="79"/>
      <c r="H60" s="79"/>
      <c r="I60" s="79"/>
      <c r="J60" s="79"/>
      <c r="K60" s="72"/>
      <c r="L60" s="3"/>
    </row>
    <row r="61" spans="1:12" ht="25.5" customHeight="1" x14ac:dyDescent="0.45">
      <c r="A61" s="236" t="s">
        <v>1</v>
      </c>
      <c r="B61" s="236"/>
      <c r="C61" s="236"/>
      <c r="D61" s="236"/>
      <c r="E61" s="236"/>
      <c r="F61" s="236"/>
      <c r="G61" s="236"/>
      <c r="H61" s="236"/>
      <c r="I61" s="236"/>
      <c r="J61" s="236"/>
      <c r="K61" s="236"/>
      <c r="L61" s="1"/>
    </row>
    <row r="62" spans="1:12" ht="25.5" customHeight="1" x14ac:dyDescent="0.45">
      <c r="A62" s="235" t="str">
        <f>A1</f>
        <v>SILICON CRAFT TECHNOLOGY PUBLIC COMPANY LIMITED</v>
      </c>
      <c r="B62" s="235"/>
      <c r="C62" s="235"/>
      <c r="D62" s="235"/>
      <c r="E62" s="235"/>
      <c r="F62" s="235"/>
      <c r="G62" s="235"/>
      <c r="H62" s="235"/>
      <c r="I62" s="235"/>
      <c r="J62" s="235"/>
      <c r="K62" s="235"/>
      <c r="L62" s="1"/>
    </row>
    <row r="63" spans="1:12" ht="25.5" customHeight="1" x14ac:dyDescent="0.45">
      <c r="A63" s="235" t="str">
        <f>A34</f>
        <v>STATEMENT OF FINANCIAL POSITION  (CONT'D)</v>
      </c>
      <c r="B63" s="235"/>
      <c r="C63" s="235"/>
      <c r="D63" s="235"/>
      <c r="E63" s="235"/>
      <c r="F63" s="235"/>
      <c r="G63" s="235"/>
      <c r="H63" s="235"/>
      <c r="I63" s="235"/>
      <c r="J63" s="235"/>
      <c r="K63" s="235"/>
      <c r="L63" s="1"/>
    </row>
    <row r="64" spans="1:12" ht="25.5" customHeight="1" x14ac:dyDescent="0.45">
      <c r="A64" s="235" t="str">
        <f>A3</f>
        <v>AS AT DECEMBER 31, 2020</v>
      </c>
      <c r="B64" s="235"/>
      <c r="C64" s="235"/>
      <c r="D64" s="235"/>
      <c r="E64" s="235"/>
      <c r="F64" s="235"/>
      <c r="G64" s="235"/>
      <c r="H64" s="235"/>
      <c r="I64" s="235"/>
      <c r="J64" s="235"/>
      <c r="K64" s="235"/>
      <c r="L64" s="1"/>
    </row>
    <row r="65" spans="1:12" ht="25.5" customHeight="1" x14ac:dyDescent="0.45">
      <c r="A65" s="98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1"/>
    </row>
    <row r="66" spans="1:12" ht="25.5" customHeight="1" x14ac:dyDescent="0.45">
      <c r="A66" s="1"/>
      <c r="B66" s="1"/>
      <c r="C66" s="1"/>
      <c r="D66" s="1"/>
      <c r="E66" s="1"/>
      <c r="F66" s="1"/>
      <c r="G66" s="1"/>
      <c r="H66" s="1"/>
      <c r="I66" s="5"/>
      <c r="J66" s="5"/>
      <c r="K66" s="6" t="str">
        <f>K5</f>
        <v>(Unit : Baht)</v>
      </c>
      <c r="L66" s="7"/>
    </row>
    <row r="67" spans="1:12" ht="25.5" customHeight="1" x14ac:dyDescent="0.45">
      <c r="B67" s="3"/>
      <c r="C67" s="4" t="s">
        <v>59</v>
      </c>
      <c r="D67" s="3"/>
      <c r="E67" s="3"/>
      <c r="F67" s="3"/>
      <c r="G67" s="225" t="s">
        <v>17</v>
      </c>
      <c r="H67" s="1"/>
      <c r="I67" s="8" t="str">
        <f>I6</f>
        <v>December 31, 2020</v>
      </c>
      <c r="J67" s="1"/>
      <c r="K67" s="20" t="str">
        <f>K6</f>
        <v>December 31, 2019</v>
      </c>
      <c r="L67" s="10"/>
    </row>
    <row r="68" spans="1:12" s="21" customFormat="1" ht="25.5" customHeight="1" x14ac:dyDescent="0.45">
      <c r="A68" s="4"/>
      <c r="B68" s="4"/>
      <c r="C68" s="4"/>
      <c r="D68" s="4"/>
      <c r="E68" s="4"/>
      <c r="F68" s="4"/>
      <c r="G68" s="4"/>
      <c r="H68" s="160"/>
      <c r="I68" s="161"/>
      <c r="K68" s="161"/>
    </row>
    <row r="69" spans="1:12" ht="25.5" customHeight="1" x14ac:dyDescent="0.45">
      <c r="A69" s="10" t="s">
        <v>60</v>
      </c>
      <c r="B69" s="3"/>
      <c r="C69" s="3"/>
      <c r="D69" s="3"/>
      <c r="E69" s="3"/>
      <c r="F69" s="3"/>
      <c r="G69" s="3"/>
      <c r="H69" s="3"/>
      <c r="L69" s="3"/>
    </row>
    <row r="70" spans="1:12" ht="25.5" customHeight="1" x14ac:dyDescent="0.45">
      <c r="B70" s="10" t="s">
        <v>61</v>
      </c>
      <c r="C70" s="3"/>
      <c r="D70" s="3"/>
      <c r="E70" s="3"/>
      <c r="F70" s="3"/>
      <c r="G70" s="3"/>
      <c r="H70" s="3"/>
      <c r="L70" s="3"/>
    </row>
    <row r="71" spans="1:12" ht="25.5" customHeight="1" x14ac:dyDescent="0.45">
      <c r="B71" s="10" t="s">
        <v>62</v>
      </c>
      <c r="C71" s="3"/>
      <c r="D71" s="3"/>
      <c r="E71" s="3"/>
      <c r="F71" s="3"/>
      <c r="G71" s="13"/>
      <c r="H71" s="13"/>
      <c r="L71" s="3"/>
    </row>
    <row r="72" spans="1:12" ht="25.5" customHeight="1" thickBot="1" x14ac:dyDescent="0.5">
      <c r="B72" s="10"/>
      <c r="C72" s="15" t="s">
        <v>63</v>
      </c>
      <c r="D72" s="3"/>
      <c r="E72" s="3"/>
      <c r="F72" s="3"/>
      <c r="G72" s="13"/>
      <c r="H72" s="13"/>
      <c r="I72" s="26">
        <v>200000000</v>
      </c>
      <c r="K72" s="26">
        <v>200000000</v>
      </c>
      <c r="L72" s="3"/>
    </row>
    <row r="73" spans="1:12" ht="25.5" customHeight="1" thickTop="1" x14ac:dyDescent="0.45">
      <c r="B73" s="10" t="s">
        <v>64</v>
      </c>
      <c r="C73" s="3"/>
      <c r="D73" s="3"/>
      <c r="E73" s="3"/>
      <c r="F73" s="3"/>
      <c r="G73" s="3"/>
      <c r="H73" s="3"/>
      <c r="I73" s="3"/>
      <c r="J73" s="3"/>
      <c r="K73" s="4"/>
      <c r="L73" s="3"/>
    </row>
    <row r="74" spans="1:12" ht="25.5" customHeight="1" x14ac:dyDescent="0.45">
      <c r="B74" s="10"/>
      <c r="C74" s="15" t="s">
        <v>63</v>
      </c>
      <c r="D74" s="3"/>
      <c r="E74" s="3"/>
      <c r="F74" s="3"/>
      <c r="G74" s="13">
        <v>21</v>
      </c>
      <c r="H74" s="3"/>
      <c r="I74" s="79">
        <f>'Shareholders'' Equity'!F39</f>
        <v>200000000</v>
      </c>
      <c r="J74" s="3"/>
      <c r="K74" s="4"/>
      <c r="L74" s="3"/>
    </row>
    <row r="75" spans="1:12" ht="25.5" customHeight="1" x14ac:dyDescent="0.45">
      <c r="B75" s="10"/>
      <c r="C75" s="15" t="s">
        <v>65</v>
      </c>
      <c r="D75" s="3"/>
      <c r="E75" s="3"/>
      <c r="F75" s="3"/>
      <c r="G75" s="3"/>
      <c r="H75" s="3"/>
      <c r="J75" s="3"/>
      <c r="K75" s="4">
        <f>'Shareholders'' Equity'!F20</f>
        <v>150000000</v>
      </c>
      <c r="L75" s="3"/>
    </row>
    <row r="76" spans="1:12" ht="25.5" customHeight="1" x14ac:dyDescent="0.45">
      <c r="B76" s="10" t="s">
        <v>66</v>
      </c>
      <c r="C76" s="3"/>
      <c r="D76" s="3"/>
      <c r="E76" s="3"/>
      <c r="F76" s="3"/>
      <c r="G76" s="13">
        <v>21</v>
      </c>
      <c r="H76" s="3"/>
      <c r="I76" s="81">
        <f>'Shareholders'' Equity'!H39</f>
        <v>84985489</v>
      </c>
      <c r="J76" s="3"/>
      <c r="K76" s="22">
        <f>'Shareholders'' Equity'!H20</f>
        <v>2400000</v>
      </c>
      <c r="L76" s="3"/>
    </row>
    <row r="77" spans="1:12" ht="25.5" customHeight="1" x14ac:dyDescent="0.45">
      <c r="B77" s="10" t="s">
        <v>67</v>
      </c>
      <c r="C77" s="3"/>
      <c r="D77" s="3"/>
      <c r="E77" s="3"/>
      <c r="F77" s="3"/>
      <c r="G77" s="3"/>
      <c r="H77" s="3"/>
      <c r="I77" s="81">
        <f>'Shareholders'' Equity'!J39</f>
        <v>9776657</v>
      </c>
      <c r="J77" s="3"/>
      <c r="K77" s="22">
        <f>'Shareholders'' Equity'!J20</f>
        <v>9776657</v>
      </c>
      <c r="L77" s="3"/>
    </row>
    <row r="78" spans="1:12" ht="25.5" customHeight="1" x14ac:dyDescent="0.45">
      <c r="A78" s="10"/>
      <c r="B78" s="3" t="s">
        <v>68</v>
      </c>
      <c r="C78" s="3"/>
      <c r="D78" s="3"/>
      <c r="E78" s="3"/>
      <c r="F78" s="3"/>
      <c r="G78" s="3"/>
      <c r="H78" s="3"/>
      <c r="I78" s="79"/>
      <c r="J78" s="3"/>
      <c r="L78" s="3"/>
    </row>
    <row r="79" spans="1:12" ht="25.5" customHeight="1" x14ac:dyDescent="0.45">
      <c r="A79" s="10"/>
      <c r="B79" s="79" t="s">
        <v>71</v>
      </c>
      <c r="C79" s="79"/>
      <c r="D79" s="79"/>
      <c r="E79" s="79"/>
      <c r="F79" s="3"/>
      <c r="G79" s="3"/>
      <c r="H79" s="3"/>
      <c r="I79" s="79"/>
      <c r="J79" s="3"/>
      <c r="L79" s="3"/>
    </row>
    <row r="80" spans="1:12" ht="25.5" customHeight="1" x14ac:dyDescent="0.45">
      <c r="A80" s="10"/>
      <c r="B80" s="79"/>
      <c r="C80" s="3" t="s">
        <v>69</v>
      </c>
      <c r="D80" s="79"/>
      <c r="E80" s="79"/>
      <c r="F80" s="3"/>
      <c r="G80" s="13">
        <v>22</v>
      </c>
      <c r="H80" s="13"/>
      <c r="I80" s="79">
        <f>'Shareholders'' Equity'!L39</f>
        <v>18012400</v>
      </c>
      <c r="J80" s="3"/>
      <c r="K80" s="22">
        <f>'Shareholders'' Equity'!L20</f>
        <v>16292783</v>
      </c>
      <c r="L80" s="3"/>
    </row>
    <row r="81" spans="1:12" ht="25.5" customHeight="1" x14ac:dyDescent="0.45">
      <c r="B81" s="78" t="s">
        <v>72</v>
      </c>
      <c r="C81" s="79"/>
      <c r="D81" s="79"/>
      <c r="E81" s="79"/>
      <c r="F81" s="3"/>
      <c r="G81" s="13"/>
      <c r="H81" s="3"/>
      <c r="I81" s="81">
        <f>+'Shareholders'' Equity'!N39</f>
        <v>36222098</v>
      </c>
      <c r="J81" s="3"/>
      <c r="K81" s="22">
        <f>'Shareholders'' Equity'!N20</f>
        <v>23583946</v>
      </c>
      <c r="L81" s="3"/>
    </row>
    <row r="82" spans="1:12" ht="25.5" customHeight="1" x14ac:dyDescent="0.45">
      <c r="B82" s="79"/>
      <c r="C82" s="78" t="s">
        <v>73</v>
      </c>
      <c r="D82" s="78"/>
      <c r="E82" s="79"/>
      <c r="F82" s="3"/>
      <c r="G82" s="3"/>
      <c r="H82" s="3"/>
      <c r="I82" s="17">
        <f>SUM(I74:I81)</f>
        <v>348996644</v>
      </c>
      <c r="J82" s="3"/>
      <c r="K82" s="17">
        <f>SUM(K75:K81)</f>
        <v>202053386</v>
      </c>
      <c r="L82" s="3"/>
    </row>
    <row r="83" spans="1:12" ht="25.5" customHeight="1" thickBot="1" x14ac:dyDescent="0.5">
      <c r="A83" s="10" t="s">
        <v>70</v>
      </c>
      <c r="B83" s="3"/>
      <c r="C83" s="3"/>
      <c r="D83" s="3"/>
      <c r="E83" s="3"/>
      <c r="F83" s="3"/>
      <c r="G83" s="3"/>
      <c r="H83" s="3"/>
      <c r="I83" s="27">
        <f>+I52+I82</f>
        <v>418594748</v>
      </c>
      <c r="J83" s="3"/>
      <c r="K83" s="27">
        <f>+K52+K82</f>
        <v>257511120</v>
      </c>
      <c r="L83" s="3"/>
    </row>
    <row r="84" spans="1:12" ht="25.5" customHeight="1" thickTop="1" x14ac:dyDescent="0.45">
      <c r="A84" s="10"/>
      <c r="B84" s="3"/>
      <c r="C84" s="3"/>
      <c r="D84" s="3"/>
      <c r="E84" s="3"/>
      <c r="F84" s="3"/>
      <c r="G84" s="3"/>
      <c r="H84" s="3"/>
      <c r="I84" s="100">
        <f>I83-I24</f>
        <v>0</v>
      </c>
      <c r="J84" s="192"/>
      <c r="K84" s="100">
        <f>K83-K24</f>
        <v>0</v>
      </c>
      <c r="L84" s="3"/>
    </row>
    <row r="85" spans="1:12" ht="25.5" customHeight="1" x14ac:dyDescent="0.45">
      <c r="A85" s="10"/>
      <c r="B85" s="3"/>
      <c r="C85" s="3"/>
      <c r="D85" s="3"/>
      <c r="E85" s="3"/>
      <c r="F85" s="3"/>
      <c r="G85" s="3"/>
      <c r="H85" s="3"/>
      <c r="I85" s="101"/>
      <c r="J85" s="101"/>
      <c r="K85" s="101"/>
      <c r="L85" s="3"/>
    </row>
    <row r="86" spans="1:12" ht="25.5" customHeight="1" x14ac:dyDescent="0.45">
      <c r="A86" s="10" t="s">
        <v>39</v>
      </c>
      <c r="B86" s="3"/>
      <c r="C86" s="3"/>
      <c r="D86" s="3"/>
      <c r="E86" s="3"/>
      <c r="F86" s="3"/>
      <c r="G86" s="3"/>
      <c r="H86" s="3"/>
      <c r="I86" s="23">
        <f>I83-I24</f>
        <v>0</v>
      </c>
      <c r="J86" s="101"/>
      <c r="K86" s="23">
        <f>K83-K24</f>
        <v>0</v>
      </c>
    </row>
    <row r="87" spans="1:12" ht="25.5" customHeight="1" x14ac:dyDescent="0.45">
      <c r="A87" s="10"/>
      <c r="B87" s="3"/>
      <c r="C87" s="3"/>
      <c r="D87" s="3"/>
      <c r="E87" s="3"/>
      <c r="F87" s="3"/>
      <c r="G87" s="3"/>
      <c r="H87" s="3"/>
      <c r="I87" s="23"/>
      <c r="J87" s="24"/>
      <c r="K87" s="25"/>
    </row>
    <row r="88" spans="1:12" ht="25.5" customHeight="1" x14ac:dyDescent="0.45">
      <c r="A88" s="10"/>
      <c r="B88" s="3"/>
      <c r="C88" s="3"/>
      <c r="D88" s="3"/>
      <c r="E88" s="3"/>
      <c r="F88" s="3"/>
      <c r="G88" s="3"/>
      <c r="H88" s="3"/>
      <c r="I88" s="3"/>
      <c r="J88" s="3"/>
      <c r="K88" s="4"/>
    </row>
    <row r="89" spans="1:12" ht="25.5" customHeight="1" x14ac:dyDescent="0.45">
      <c r="A89" s="3" t="s">
        <v>57</v>
      </c>
      <c r="D89" s="3"/>
      <c r="E89" s="3"/>
      <c r="F89" s="3"/>
      <c r="G89" s="3"/>
      <c r="H89" s="3"/>
      <c r="I89" s="3"/>
      <c r="J89" s="3"/>
      <c r="K89" s="4"/>
      <c r="L89" s="3"/>
    </row>
    <row r="90" spans="1:12" ht="25.5" customHeight="1" x14ac:dyDescent="0.45">
      <c r="A90" s="3" t="s">
        <v>74</v>
      </c>
      <c r="D90" s="3"/>
      <c r="E90" s="3"/>
      <c r="F90" s="3"/>
      <c r="G90" s="3"/>
      <c r="H90" s="3"/>
      <c r="I90" s="3"/>
      <c r="J90" s="3"/>
      <c r="K90" s="4"/>
      <c r="L90" s="3"/>
    </row>
  </sheetData>
  <mergeCells count="11">
    <mergeCell ref="A35:K35"/>
    <mergeCell ref="A61:K61"/>
    <mergeCell ref="A62:K62"/>
    <mergeCell ref="A63:K63"/>
    <mergeCell ref="A64:K64"/>
    <mergeCell ref="A34:K34"/>
    <mergeCell ref="A1:K1"/>
    <mergeCell ref="A2:K2"/>
    <mergeCell ref="A3:K3"/>
    <mergeCell ref="A32:K32"/>
    <mergeCell ref="A33:K33"/>
  </mergeCells>
  <pageMargins left="0.70866141732283472" right="0.19685039370078741" top="0.55000000000000004" bottom="0.43307086614173229" header="0.31496062992125984" footer="0.35433070866141736"/>
  <pageSetup paperSize="9" scale="95" orientation="portrait" r:id="rId1"/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view="pageBreakPreview" topLeftCell="A28" zoomScale="95" zoomScaleNormal="95" zoomScaleSheetLayoutView="95" workbookViewId="0">
      <selection activeCell="D12" sqref="D12"/>
    </sheetView>
  </sheetViews>
  <sheetFormatPr defaultColWidth="9.140625" defaultRowHeight="24" customHeight="1" x14ac:dyDescent="0.45"/>
  <cols>
    <col min="1" max="1" width="2.140625" style="167" customWidth="1"/>
    <col min="2" max="2" width="7.28515625" style="167" customWidth="1"/>
    <col min="3" max="3" width="9.140625" style="167"/>
    <col min="4" max="4" width="41.42578125" style="167" customWidth="1"/>
    <col min="5" max="5" width="8" style="167" customWidth="1"/>
    <col min="6" max="6" width="1" style="167" customWidth="1"/>
    <col min="7" max="7" width="17.42578125" style="202" bestFit="1" customWidth="1"/>
    <col min="8" max="8" width="1" style="202" customWidth="1"/>
    <col min="9" max="9" width="17.42578125" style="202" bestFit="1" customWidth="1"/>
    <col min="10" max="10" width="1.5703125" style="167" customWidth="1"/>
    <col min="11" max="11" width="9.140625" style="167"/>
    <col min="12" max="12" width="12.85546875" style="167" bestFit="1" customWidth="1"/>
    <col min="13" max="13" width="13.5703125" style="167" bestFit="1" customWidth="1"/>
    <col min="14" max="14" width="13.85546875" style="167" bestFit="1" customWidth="1"/>
    <col min="15" max="15" width="13.5703125" style="167" bestFit="1" customWidth="1"/>
    <col min="16" max="16384" width="9.140625" style="167"/>
  </cols>
  <sheetData>
    <row r="1" spans="1:15" ht="22.5" customHeight="1" x14ac:dyDescent="0.45">
      <c r="A1" s="237" t="str">
        <f>'BS '!A1:K1</f>
        <v>SILICON CRAFT TECHNOLOGY PUBLIC COMPANY LIMITED</v>
      </c>
      <c r="B1" s="237"/>
      <c r="C1" s="237"/>
      <c r="D1" s="237"/>
      <c r="E1" s="237"/>
      <c r="F1" s="237"/>
      <c r="G1" s="237"/>
      <c r="H1" s="237"/>
      <c r="I1" s="237"/>
    </row>
    <row r="2" spans="1:15" ht="22.5" customHeight="1" x14ac:dyDescent="0.45">
      <c r="A2" s="237" t="s">
        <v>75</v>
      </c>
      <c r="B2" s="237"/>
      <c r="C2" s="237"/>
      <c r="D2" s="237"/>
      <c r="E2" s="237"/>
      <c r="F2" s="237"/>
      <c r="G2" s="237"/>
      <c r="H2" s="237"/>
      <c r="I2" s="237"/>
    </row>
    <row r="3" spans="1:15" ht="22.5" customHeight="1" x14ac:dyDescent="0.45">
      <c r="A3" s="237" t="s">
        <v>76</v>
      </c>
      <c r="B3" s="237"/>
      <c r="C3" s="237"/>
      <c r="D3" s="237"/>
      <c r="E3" s="237"/>
      <c r="F3" s="237"/>
      <c r="G3" s="237"/>
      <c r="H3" s="237"/>
      <c r="I3" s="237"/>
    </row>
    <row r="4" spans="1:15" ht="22.5" customHeight="1" x14ac:dyDescent="0.45">
      <c r="A4" s="166"/>
      <c r="B4" s="166"/>
      <c r="C4" s="166"/>
      <c r="D4" s="166"/>
      <c r="E4" s="166"/>
      <c r="F4" s="166"/>
      <c r="G4" s="200"/>
      <c r="H4" s="200"/>
      <c r="I4" s="200"/>
    </row>
    <row r="5" spans="1:15" ht="22.5" customHeight="1" x14ac:dyDescent="0.45">
      <c r="A5" s="28"/>
      <c r="B5" s="28"/>
      <c r="C5" s="28"/>
      <c r="D5" s="28"/>
      <c r="E5" s="28"/>
      <c r="F5" s="28"/>
      <c r="G5" s="201"/>
      <c r="H5" s="201"/>
      <c r="I5" s="228" t="s">
        <v>19</v>
      </c>
    </row>
    <row r="6" spans="1:15" ht="22.5" customHeight="1" x14ac:dyDescent="0.45">
      <c r="A6" s="28"/>
      <c r="B6" s="28"/>
      <c r="C6" s="28"/>
      <c r="D6" s="28"/>
      <c r="E6" s="226" t="s">
        <v>17</v>
      </c>
      <c r="F6" s="28"/>
      <c r="G6" s="8" t="s">
        <v>20</v>
      </c>
      <c r="H6" s="200"/>
      <c r="I6" s="8" t="s">
        <v>21</v>
      </c>
      <c r="L6" s="189"/>
      <c r="M6" s="190"/>
      <c r="O6" s="190"/>
    </row>
    <row r="7" spans="1:15" ht="6" customHeight="1" x14ac:dyDescent="0.45">
      <c r="A7" s="28"/>
      <c r="B7" s="28"/>
      <c r="C7" s="28"/>
      <c r="D7" s="28"/>
      <c r="E7" s="234"/>
      <c r="F7" s="28"/>
      <c r="G7" s="251"/>
      <c r="H7" s="200"/>
      <c r="I7" s="251"/>
      <c r="L7" s="189"/>
      <c r="M7" s="190"/>
      <c r="O7" s="190"/>
    </row>
    <row r="8" spans="1:15" ht="22.5" customHeight="1" x14ac:dyDescent="0.45">
      <c r="A8" s="29" t="s">
        <v>77</v>
      </c>
      <c r="C8" s="28"/>
      <c r="D8" s="28"/>
      <c r="E8" s="28"/>
      <c r="F8" s="28"/>
      <c r="G8" s="72">
        <v>337878070</v>
      </c>
      <c r="H8" s="175"/>
      <c r="I8" s="72">
        <v>308798296</v>
      </c>
      <c r="L8" s="189"/>
      <c r="M8" s="190"/>
      <c r="N8" s="190"/>
      <c r="O8" s="190"/>
    </row>
    <row r="9" spans="1:15" ht="22.5" customHeight="1" x14ac:dyDescent="0.45">
      <c r="A9" s="30" t="s">
        <v>78</v>
      </c>
      <c r="C9" s="28"/>
      <c r="D9" s="28"/>
      <c r="E9" s="28"/>
      <c r="F9" s="28"/>
      <c r="G9" s="172">
        <v>-188213716</v>
      </c>
      <c r="H9" s="175"/>
      <c r="I9" s="172">
        <v>-183461587</v>
      </c>
      <c r="L9" s="189"/>
      <c r="M9" s="190"/>
      <c r="N9" s="190"/>
      <c r="O9" s="190"/>
    </row>
    <row r="10" spans="1:15" ht="22.5" customHeight="1" x14ac:dyDescent="0.45">
      <c r="A10" s="31" t="s">
        <v>79</v>
      </c>
      <c r="C10" s="30"/>
      <c r="D10" s="28"/>
      <c r="E10" s="28"/>
      <c r="F10" s="28"/>
      <c r="G10" s="173">
        <f>SUM(G8:G9)</f>
        <v>149664354</v>
      </c>
      <c r="H10" s="172"/>
      <c r="I10" s="173">
        <f>SUM(I8:I9)</f>
        <v>125336709</v>
      </c>
    </row>
    <row r="11" spans="1:15" ht="22.5" customHeight="1" x14ac:dyDescent="0.45">
      <c r="A11" s="229" t="s">
        <v>80</v>
      </c>
      <c r="C11" s="30"/>
      <c r="D11" s="28"/>
      <c r="E11" s="28"/>
      <c r="F11" s="28"/>
      <c r="G11" s="172">
        <v>4046324</v>
      </c>
      <c r="H11" s="175"/>
      <c r="I11" s="172">
        <v>2313927</v>
      </c>
      <c r="L11" s="55"/>
      <c r="M11" s="188"/>
    </row>
    <row r="12" spans="1:15" ht="22.5" customHeight="1" x14ac:dyDescent="0.45">
      <c r="A12" s="29" t="s">
        <v>81</v>
      </c>
      <c r="B12" s="168"/>
      <c r="C12" s="32"/>
      <c r="D12" s="28"/>
      <c r="E12" s="28"/>
      <c r="F12" s="28"/>
      <c r="G12" s="93">
        <v>-24638420</v>
      </c>
      <c r="H12" s="175"/>
      <c r="I12" s="93">
        <v>-26595214</v>
      </c>
      <c r="M12" s="188"/>
    </row>
    <row r="13" spans="1:15" ht="22.5" customHeight="1" x14ac:dyDescent="0.45">
      <c r="A13" s="29" t="s">
        <v>82</v>
      </c>
      <c r="B13" s="168"/>
      <c r="C13" s="32"/>
      <c r="D13" s="28"/>
      <c r="E13" s="28"/>
      <c r="F13" s="28"/>
      <c r="G13" s="93">
        <v>-98207967</v>
      </c>
      <c r="H13" s="175"/>
      <c r="I13" s="93">
        <v>-77773127</v>
      </c>
      <c r="L13" s="55"/>
      <c r="M13" s="188"/>
      <c r="N13" s="188"/>
    </row>
    <row r="14" spans="1:15" ht="22.5" customHeight="1" x14ac:dyDescent="0.45">
      <c r="A14" s="170" t="s">
        <v>83</v>
      </c>
      <c r="B14" s="168"/>
      <c r="C14" s="32"/>
      <c r="D14" s="28"/>
      <c r="E14" s="28"/>
      <c r="F14" s="28"/>
      <c r="G14" s="174">
        <v>3858729</v>
      </c>
      <c r="H14" s="175"/>
      <c r="I14" s="174">
        <v>-205580</v>
      </c>
      <c r="L14" s="55"/>
      <c r="M14" s="188"/>
    </row>
    <row r="15" spans="1:15" ht="22.5" customHeight="1" x14ac:dyDescent="0.45">
      <c r="A15" s="230" t="s">
        <v>84</v>
      </c>
      <c r="B15" s="168"/>
      <c r="C15" s="32"/>
      <c r="D15" s="28"/>
      <c r="E15" s="28"/>
      <c r="F15" s="28"/>
      <c r="G15" s="181">
        <f>SUM(G10:G14)</f>
        <v>34723020</v>
      </c>
      <c r="H15" s="175"/>
      <c r="I15" s="181">
        <f>SUM(I10:I14)</f>
        <v>23076715</v>
      </c>
    </row>
    <row r="16" spans="1:15" ht="22.5" customHeight="1" x14ac:dyDescent="0.45">
      <c r="A16" s="231" t="s">
        <v>85</v>
      </c>
      <c r="B16" s="168"/>
      <c r="C16" s="32"/>
      <c r="D16" s="28"/>
      <c r="E16" s="28"/>
      <c r="F16" s="28"/>
      <c r="G16" s="93">
        <v>339039</v>
      </c>
      <c r="H16" s="175"/>
      <c r="I16" s="93">
        <v>137051</v>
      </c>
      <c r="L16" s="55"/>
      <c r="M16" s="188"/>
    </row>
    <row r="17" spans="1:9" ht="22.5" customHeight="1" x14ac:dyDescent="0.45">
      <c r="A17" s="231" t="s">
        <v>86</v>
      </c>
      <c r="C17" s="30"/>
      <c r="D17" s="28"/>
      <c r="E17" s="28"/>
      <c r="F17" s="28"/>
      <c r="G17" s="174">
        <v>-917278</v>
      </c>
      <c r="H17" s="175"/>
      <c r="I17" s="174">
        <v>-327004</v>
      </c>
    </row>
    <row r="18" spans="1:9" ht="22.5" customHeight="1" x14ac:dyDescent="0.45">
      <c r="A18" s="230" t="s">
        <v>87</v>
      </c>
      <c r="C18" s="30"/>
      <c r="D18" s="28"/>
      <c r="E18" s="28"/>
      <c r="F18" s="28"/>
      <c r="G18" s="175">
        <f>SUM(G15:G17)</f>
        <v>34144781</v>
      </c>
      <c r="H18" s="175"/>
      <c r="I18" s="175">
        <f>SUM(I15:I17)</f>
        <v>22886762</v>
      </c>
    </row>
    <row r="19" spans="1:9" ht="22.5" customHeight="1" x14ac:dyDescent="0.45">
      <c r="A19" s="231" t="s">
        <v>88</v>
      </c>
      <c r="C19" s="30"/>
      <c r="D19" s="28"/>
      <c r="E19" s="186" t="s">
        <v>6</v>
      </c>
      <c r="F19" s="28"/>
      <c r="G19" s="176">
        <v>246210</v>
      </c>
      <c r="H19" s="176"/>
      <c r="I19" s="176">
        <v>1569815</v>
      </c>
    </row>
    <row r="20" spans="1:9" ht="22.5" customHeight="1" x14ac:dyDescent="0.45">
      <c r="A20" s="31" t="s">
        <v>89</v>
      </c>
      <c r="C20" s="30"/>
      <c r="D20" s="28"/>
      <c r="E20" s="28"/>
      <c r="F20" s="28"/>
      <c r="G20" s="175">
        <f>SUM(G18:G19)</f>
        <v>34390991</v>
      </c>
      <c r="H20" s="175"/>
      <c r="I20" s="175">
        <f>SUM(I18:I19)</f>
        <v>24456577</v>
      </c>
    </row>
    <row r="21" spans="1:9" ht="22.5" customHeight="1" x14ac:dyDescent="0.45">
      <c r="A21" s="31" t="s">
        <v>90</v>
      </c>
      <c r="C21" s="28"/>
      <c r="D21" s="28"/>
      <c r="E21" s="28"/>
      <c r="F21" s="28"/>
      <c r="G21" s="169"/>
      <c r="H21" s="175"/>
      <c r="I21" s="169"/>
    </row>
    <row r="22" spans="1:9" ht="22.5" customHeight="1" x14ac:dyDescent="0.45">
      <c r="A22" s="31" t="s">
        <v>91</v>
      </c>
      <c r="C22" s="28"/>
      <c r="D22" s="28"/>
      <c r="E22" s="28"/>
      <c r="F22" s="28"/>
      <c r="G22" s="169"/>
      <c r="H22" s="175"/>
      <c r="I22" s="169"/>
    </row>
    <row r="23" spans="1:9" ht="22.5" customHeight="1" x14ac:dyDescent="0.45">
      <c r="A23" s="31"/>
      <c r="B23" s="31" t="s">
        <v>92</v>
      </c>
      <c r="C23" s="28"/>
      <c r="D23" s="28"/>
      <c r="E23" s="28"/>
      <c r="F23" s="28"/>
      <c r="G23" s="169"/>
      <c r="H23" s="175"/>
      <c r="I23" s="169"/>
    </row>
    <row r="24" spans="1:9" ht="22.5" customHeight="1" x14ac:dyDescent="0.45">
      <c r="A24" s="170" t="s">
        <v>93</v>
      </c>
      <c r="B24" s="170"/>
      <c r="C24" s="28"/>
      <c r="D24" s="28"/>
      <c r="E24" s="28"/>
      <c r="F24" s="28"/>
      <c r="G24" s="93">
        <v>299391</v>
      </c>
      <c r="H24" s="175"/>
      <c r="I24" s="93">
        <v>523230</v>
      </c>
    </row>
    <row r="25" spans="1:9" ht="22.5" customHeight="1" x14ac:dyDescent="0.45">
      <c r="A25" s="231" t="s">
        <v>94</v>
      </c>
      <c r="B25" s="170"/>
      <c r="C25" s="28"/>
      <c r="D25" s="28"/>
      <c r="E25" s="28"/>
      <c r="F25" s="28"/>
      <c r="G25" s="93"/>
      <c r="H25" s="175"/>
      <c r="I25" s="93"/>
    </row>
    <row r="26" spans="1:9" ht="22.5" customHeight="1" x14ac:dyDescent="0.45">
      <c r="B26" s="231" t="s">
        <v>95</v>
      </c>
      <c r="C26" s="28"/>
      <c r="D26" s="28"/>
      <c r="E26" s="186" t="s">
        <v>6</v>
      </c>
      <c r="F26" s="28"/>
      <c r="G26" s="174">
        <v>-59878</v>
      </c>
      <c r="H26" s="175"/>
      <c r="I26" s="174">
        <v>-104646</v>
      </c>
    </row>
    <row r="27" spans="1:9" ht="22.5" customHeight="1" x14ac:dyDescent="0.45">
      <c r="A27" s="231" t="s">
        <v>96</v>
      </c>
      <c r="C27" s="28"/>
      <c r="D27" s="28"/>
      <c r="E27" s="28"/>
      <c r="F27" s="28"/>
      <c r="G27" s="176">
        <f>SUM(G24:G26)</f>
        <v>239513</v>
      </c>
      <c r="H27" s="175"/>
      <c r="I27" s="174">
        <f>SUM(I24:I26)</f>
        <v>418584</v>
      </c>
    </row>
    <row r="28" spans="1:9" ht="22.5" customHeight="1" x14ac:dyDescent="0.45">
      <c r="A28" s="230" t="s">
        <v>97</v>
      </c>
      <c r="C28" s="28"/>
      <c r="D28" s="28"/>
      <c r="E28" s="28"/>
      <c r="F28" s="28"/>
      <c r="G28" s="176">
        <f>+G27</f>
        <v>239513</v>
      </c>
      <c r="H28" s="175"/>
      <c r="I28" s="93">
        <f>+I27</f>
        <v>418584</v>
      </c>
    </row>
    <row r="29" spans="1:9" ht="22.5" customHeight="1" thickBot="1" x14ac:dyDescent="0.5">
      <c r="A29" s="34" t="s">
        <v>98</v>
      </c>
      <c r="C29" s="28"/>
      <c r="D29" s="28"/>
      <c r="E29" s="28"/>
      <c r="F29" s="28"/>
      <c r="G29" s="177">
        <f>G20+G28</f>
        <v>34630504</v>
      </c>
      <c r="H29" s="178"/>
      <c r="I29" s="177">
        <f>I20+I28</f>
        <v>24875161</v>
      </c>
    </row>
    <row r="30" spans="1:9" ht="22.5" customHeight="1" thickTop="1" x14ac:dyDescent="0.45">
      <c r="A30" s="35"/>
      <c r="C30" s="28"/>
      <c r="D30" s="28"/>
      <c r="E30" s="28"/>
      <c r="F30" s="28"/>
      <c r="G30" s="178"/>
      <c r="H30" s="175"/>
      <c r="I30" s="178"/>
    </row>
    <row r="31" spans="1:9" ht="22.5" customHeight="1" x14ac:dyDescent="0.45">
      <c r="A31" s="31" t="s">
        <v>99</v>
      </c>
      <c r="C31" s="28"/>
      <c r="D31" s="28"/>
      <c r="E31" s="28"/>
      <c r="F31" s="28"/>
      <c r="G31" s="179"/>
      <c r="H31" s="182"/>
      <c r="I31" s="179"/>
    </row>
    <row r="32" spans="1:9" ht="22.5" customHeight="1" x14ac:dyDescent="0.45">
      <c r="A32" s="28"/>
      <c r="B32" s="232" t="s">
        <v>100</v>
      </c>
      <c r="C32" s="28"/>
      <c r="D32" s="28"/>
      <c r="E32" s="33"/>
      <c r="F32" s="28"/>
      <c r="G32" s="180">
        <f>+G20/G34</f>
        <v>9.9976987640915449E-2</v>
      </c>
      <c r="H32" s="180"/>
      <c r="I32" s="180">
        <f>+I20/I34</f>
        <v>8.1521923333333329E-2</v>
      </c>
    </row>
    <row r="33" spans="1:9" ht="22.5" customHeight="1" x14ac:dyDescent="0.45">
      <c r="A33" s="28"/>
      <c r="B33" s="171"/>
      <c r="C33" s="28"/>
      <c r="D33" s="28"/>
      <c r="E33" s="28"/>
      <c r="F33" s="28"/>
      <c r="G33" s="180"/>
      <c r="H33" s="180"/>
      <c r="I33" s="180"/>
    </row>
    <row r="34" spans="1:9" ht="22.5" customHeight="1" x14ac:dyDescent="0.45">
      <c r="A34" s="35"/>
      <c r="B34" s="231" t="s">
        <v>101</v>
      </c>
      <c r="C34" s="28"/>
      <c r="D34" s="28"/>
      <c r="E34" s="28"/>
      <c r="F34" s="28"/>
      <c r="G34" s="178">
        <v>343989070</v>
      </c>
      <c r="H34" s="175"/>
      <c r="I34" s="178">
        <v>300000000</v>
      </c>
    </row>
    <row r="35" spans="1:9" ht="22.5" customHeight="1" x14ac:dyDescent="0.45">
      <c r="A35" s="35"/>
      <c r="C35" s="28"/>
      <c r="D35" s="28"/>
      <c r="E35" s="28"/>
      <c r="F35" s="28"/>
      <c r="G35" s="178"/>
      <c r="H35" s="175"/>
      <c r="I35" s="178"/>
    </row>
    <row r="36" spans="1:9" ht="22.5" customHeight="1" x14ac:dyDescent="0.45">
      <c r="A36" s="30" t="s">
        <v>39</v>
      </c>
      <c r="C36" s="28"/>
      <c r="D36" s="28"/>
      <c r="E36" s="28"/>
      <c r="F36" s="28"/>
      <c r="G36" s="178"/>
      <c r="H36" s="175"/>
      <c r="I36" s="178"/>
    </row>
    <row r="37" spans="1:9" ht="24" customHeight="1" x14ac:dyDescent="0.45">
      <c r="B37" s="28"/>
      <c r="C37" s="28"/>
      <c r="D37" s="28"/>
      <c r="E37" s="28"/>
      <c r="F37" s="28"/>
      <c r="G37" s="179"/>
      <c r="H37" s="182"/>
      <c r="I37" s="179"/>
    </row>
    <row r="38" spans="1:9" ht="24" customHeight="1" x14ac:dyDescent="0.45">
      <c r="B38" s="28"/>
      <c r="C38" s="28"/>
      <c r="D38" s="28"/>
      <c r="E38" s="28"/>
      <c r="F38" s="28"/>
      <c r="G38" s="179"/>
      <c r="H38" s="182"/>
      <c r="I38" s="179"/>
    </row>
    <row r="39" spans="1:9" ht="22.5" customHeight="1" x14ac:dyDescent="0.45">
      <c r="D39" s="28" t="s">
        <v>102</v>
      </c>
      <c r="E39" s="28"/>
      <c r="F39" s="28"/>
      <c r="G39" s="182"/>
      <c r="H39" s="182"/>
      <c r="I39" s="182"/>
    </row>
    <row r="40" spans="1:9" ht="22.5" customHeight="1" x14ac:dyDescent="0.45">
      <c r="D40" s="3" t="s">
        <v>103</v>
      </c>
      <c r="E40" s="28"/>
      <c r="F40" s="28"/>
      <c r="G40" s="182"/>
      <c r="H40" s="182"/>
      <c r="I40" s="182"/>
    </row>
    <row r="41" spans="1:9" ht="24" customHeight="1" x14ac:dyDescent="0.45">
      <c r="C41" s="3"/>
      <c r="D41" s="28"/>
      <c r="E41" s="28"/>
      <c r="F41" s="28"/>
      <c r="G41" s="182"/>
      <c r="H41" s="182"/>
      <c r="I41" s="182"/>
    </row>
  </sheetData>
  <mergeCells count="3">
    <mergeCell ref="A1:I1"/>
    <mergeCell ref="A2:I2"/>
    <mergeCell ref="A3:I3"/>
  </mergeCells>
  <pageMargins left="0.82677165354330717" right="0.28999999999999998" top="0.51181102362204722" bottom="0.47244094488188981" header="0.35433070866141736" footer="0.35433070866141736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topLeftCell="A7" zoomScale="90" zoomScaleNormal="90" zoomScaleSheetLayoutView="100" workbookViewId="0">
      <selection activeCell="B8" sqref="B8"/>
    </sheetView>
  </sheetViews>
  <sheetFormatPr defaultColWidth="9.140625" defaultRowHeight="24" customHeight="1" x14ac:dyDescent="0.45"/>
  <cols>
    <col min="1" max="1" width="9.140625" style="38"/>
    <col min="2" max="2" width="30.7109375" style="38" customWidth="1"/>
    <col min="3" max="3" width="0.85546875" style="38" customWidth="1"/>
    <col min="4" max="4" width="8.28515625" style="38" bestFit="1" customWidth="1"/>
    <col min="5" max="5" width="0.85546875" style="42" customWidth="1"/>
    <col min="6" max="6" width="12.42578125" style="42" customWidth="1"/>
    <col min="7" max="7" width="0.85546875" style="42" customWidth="1"/>
    <col min="8" max="8" width="12.5703125" style="42" customWidth="1"/>
    <col min="9" max="9" width="0.85546875" style="42" customWidth="1"/>
    <col min="10" max="10" width="10.5703125" style="42" customWidth="1"/>
    <col min="11" max="11" width="0.85546875" style="42" customWidth="1"/>
    <col min="12" max="12" width="12" style="42" customWidth="1"/>
    <col min="13" max="13" width="0.85546875" style="42" customWidth="1"/>
    <col min="14" max="14" width="13.42578125" style="42" customWidth="1"/>
    <col min="15" max="15" width="0.85546875" style="42" customWidth="1"/>
    <col min="16" max="16" width="18.85546875" style="42" customWidth="1"/>
    <col min="17" max="17" width="0.85546875" style="42" customWidth="1"/>
    <col min="18" max="18" width="14.140625" style="42" bestFit="1" customWidth="1"/>
    <col min="19" max="19" width="0.5703125" style="38" customWidth="1"/>
    <col min="20" max="20" width="5.42578125" style="38" customWidth="1"/>
    <col min="21" max="16384" width="9.140625" style="38"/>
  </cols>
  <sheetData>
    <row r="1" spans="1:19" ht="24" customHeight="1" x14ac:dyDescent="0.45">
      <c r="A1" s="238" t="str">
        <f>'BS '!A1:K1</f>
        <v>SILICON CRAFT TECHNOLOGY PUBLIC COMPANY LIMITED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37"/>
    </row>
    <row r="2" spans="1:19" ht="24" customHeight="1" x14ac:dyDescent="0.45">
      <c r="A2" s="238" t="s">
        <v>104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37"/>
    </row>
    <row r="3" spans="1:19" ht="24" customHeight="1" x14ac:dyDescent="0.45">
      <c r="A3" s="238" t="str">
        <f>PL!A3</f>
        <v>FOR THE YEAR ENDED DECEMBER 31, 2020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37"/>
    </row>
    <row r="4" spans="1:19" ht="21.75" x14ac:dyDescent="0.45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37"/>
    </row>
    <row r="5" spans="1:19" ht="24" customHeight="1" x14ac:dyDescent="0.45">
      <c r="A5" s="39"/>
      <c r="B5" s="39"/>
      <c r="C5" s="39"/>
      <c r="D5" s="39"/>
      <c r="E5" s="39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1" t="s">
        <v>19</v>
      </c>
      <c r="S5" s="37"/>
    </row>
    <row r="6" spans="1:19" ht="47.1" customHeight="1" x14ac:dyDescent="0.45">
      <c r="F6" s="239" t="s">
        <v>112</v>
      </c>
      <c r="H6" s="242" t="s">
        <v>111</v>
      </c>
      <c r="I6" s="43"/>
      <c r="J6" s="239" t="s">
        <v>67</v>
      </c>
      <c r="L6" s="245" t="s">
        <v>68</v>
      </c>
      <c r="M6" s="245"/>
      <c r="N6" s="245"/>
      <c r="P6" s="44" t="s">
        <v>106</v>
      </c>
      <c r="R6" s="239" t="s">
        <v>105</v>
      </c>
    </row>
    <row r="7" spans="1:19" ht="24" customHeight="1" x14ac:dyDescent="0.45">
      <c r="F7" s="240"/>
      <c r="H7" s="243"/>
      <c r="I7" s="43"/>
      <c r="J7" s="240"/>
      <c r="L7" s="45" t="s">
        <v>109</v>
      </c>
      <c r="M7" s="46"/>
      <c r="N7" s="45" t="s">
        <v>110</v>
      </c>
      <c r="P7" s="227" t="s">
        <v>107</v>
      </c>
      <c r="R7" s="246"/>
    </row>
    <row r="8" spans="1:19" ht="74.25" customHeight="1" x14ac:dyDescent="0.45">
      <c r="A8" s="42"/>
      <c r="B8" s="42"/>
      <c r="C8" s="42"/>
      <c r="D8" s="47" t="s">
        <v>17</v>
      </c>
      <c r="E8" s="38"/>
      <c r="F8" s="241"/>
      <c r="H8" s="244"/>
      <c r="I8" s="43"/>
      <c r="J8" s="241"/>
      <c r="L8" s="48"/>
      <c r="N8" s="48"/>
      <c r="P8" s="44" t="s">
        <v>108</v>
      </c>
      <c r="R8" s="241"/>
    </row>
    <row r="9" spans="1:19" ht="12.75" customHeight="1" x14ac:dyDescent="0.45">
      <c r="D9" s="42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9"/>
    </row>
    <row r="10" spans="1:19" ht="24" customHeight="1" x14ac:dyDescent="0.45">
      <c r="A10" s="50" t="s">
        <v>113</v>
      </c>
      <c r="D10" s="42"/>
      <c r="F10" s="51">
        <v>150000000</v>
      </c>
      <c r="G10" s="52">
        <v>0</v>
      </c>
      <c r="H10" s="51">
        <v>2400000</v>
      </c>
      <c r="I10" s="51"/>
      <c r="J10" s="51">
        <v>9776657</v>
      </c>
      <c r="K10" s="52"/>
      <c r="L10" s="51">
        <v>15000000</v>
      </c>
      <c r="M10" s="52"/>
      <c r="N10" s="51">
        <v>52051568</v>
      </c>
      <c r="O10" s="52">
        <v>0</v>
      </c>
      <c r="P10" s="53">
        <v>0</v>
      </c>
      <c r="Q10" s="52">
        <v>0</v>
      </c>
      <c r="R10" s="52">
        <f>SUM(F10:P10)</f>
        <v>229228225</v>
      </c>
    </row>
    <row r="11" spans="1:19" ht="24" customHeight="1" x14ac:dyDescent="0.45">
      <c r="A11" s="38" t="s">
        <v>69</v>
      </c>
      <c r="D11" s="42"/>
      <c r="F11" s="55">
        <v>0</v>
      </c>
      <c r="G11" s="55"/>
      <c r="H11" s="55">
        <v>0</v>
      </c>
      <c r="I11" s="55"/>
      <c r="J11" s="55">
        <v>0</v>
      </c>
      <c r="K11" s="64"/>
      <c r="L11" s="21">
        <v>1292783</v>
      </c>
      <c r="M11" s="64"/>
      <c r="N11" s="21">
        <f>-L11</f>
        <v>-1292783</v>
      </c>
      <c r="O11" s="64"/>
      <c r="P11" s="58">
        <v>0</v>
      </c>
      <c r="Q11" s="64"/>
      <c r="R11" s="58">
        <f>SUM(F11:P11)</f>
        <v>0</v>
      </c>
    </row>
    <row r="12" spans="1:19" ht="24" customHeight="1" x14ac:dyDescent="0.45">
      <c r="A12" s="38" t="s">
        <v>114</v>
      </c>
      <c r="D12" s="42"/>
      <c r="F12" s="55">
        <v>0</v>
      </c>
      <c r="G12" s="55"/>
      <c r="H12" s="55">
        <v>0</v>
      </c>
      <c r="I12" s="55"/>
      <c r="J12" s="55">
        <v>0</v>
      </c>
      <c r="K12" s="54"/>
      <c r="L12" s="55">
        <v>0</v>
      </c>
      <c r="M12" s="54"/>
      <c r="N12" s="58">
        <v>-20700000</v>
      </c>
      <c r="O12" s="95"/>
      <c r="P12" s="58">
        <v>0</v>
      </c>
      <c r="Q12" s="95"/>
      <c r="R12" s="58">
        <f>SUM(F12:P12)</f>
        <v>-20700000</v>
      </c>
    </row>
    <row r="13" spans="1:19" ht="24" customHeight="1" x14ac:dyDescent="0.45">
      <c r="A13" s="38" t="s">
        <v>115</v>
      </c>
      <c r="D13" s="42"/>
      <c r="F13" s="55">
        <v>0</v>
      </c>
      <c r="G13" s="55"/>
      <c r="H13" s="55">
        <v>0</v>
      </c>
      <c r="I13" s="55"/>
      <c r="J13" s="55">
        <v>0</v>
      </c>
      <c r="K13" s="54"/>
      <c r="L13" s="55">
        <v>0</v>
      </c>
      <c r="M13" s="54"/>
      <c r="N13" s="58">
        <v>-31350000</v>
      </c>
      <c r="O13" s="95"/>
      <c r="P13" s="58">
        <v>0</v>
      </c>
      <c r="Q13" s="95"/>
      <c r="R13" s="58">
        <f t="shared" ref="R13:R17" si="0">SUM(F13:P13)</f>
        <v>-31350000</v>
      </c>
    </row>
    <row r="14" spans="1:19" ht="9.9499999999999993" customHeight="1" x14ac:dyDescent="0.45">
      <c r="D14" s="42"/>
      <c r="F14" s="55"/>
      <c r="G14" s="55"/>
      <c r="H14" s="55"/>
      <c r="I14" s="55"/>
      <c r="J14" s="55"/>
      <c r="K14" s="54"/>
      <c r="L14" s="55"/>
      <c r="M14" s="54"/>
      <c r="N14" s="58"/>
      <c r="O14" s="95"/>
      <c r="P14" s="58"/>
      <c r="Q14" s="95"/>
      <c r="R14" s="58"/>
    </row>
    <row r="15" spans="1:19" ht="24" customHeight="1" x14ac:dyDescent="0.45">
      <c r="A15" s="38" t="s">
        <v>89</v>
      </c>
      <c r="D15" s="56"/>
      <c r="F15" s="210">
        <v>0</v>
      </c>
      <c r="G15" s="55"/>
      <c r="H15" s="210">
        <v>0</v>
      </c>
      <c r="I15" s="55"/>
      <c r="J15" s="210">
        <v>0</v>
      </c>
      <c r="K15" s="55"/>
      <c r="L15" s="210">
        <v>0</v>
      </c>
      <c r="M15" s="55"/>
      <c r="N15" s="58">
        <f>PL!I20</f>
        <v>24456577</v>
      </c>
      <c r="O15" s="58"/>
      <c r="P15" s="209">
        <v>0</v>
      </c>
      <c r="Q15" s="58"/>
      <c r="R15" s="58">
        <f t="shared" si="0"/>
        <v>24456577</v>
      </c>
    </row>
    <row r="16" spans="1:19" ht="24" customHeight="1" x14ac:dyDescent="0.45">
      <c r="A16" s="38" t="s">
        <v>116</v>
      </c>
      <c r="D16" s="57"/>
      <c r="F16" s="55">
        <v>0</v>
      </c>
      <c r="G16" s="55"/>
      <c r="H16" s="55">
        <v>0</v>
      </c>
      <c r="I16" s="55"/>
      <c r="J16" s="55">
        <v>0</v>
      </c>
      <c r="K16" s="55"/>
      <c r="L16" s="55">
        <v>0</v>
      </c>
      <c r="M16" s="55"/>
      <c r="N16" s="58">
        <v>0</v>
      </c>
      <c r="O16" s="58"/>
      <c r="P16" s="58">
        <f>PL!I28</f>
        <v>418584</v>
      </c>
      <c r="Q16" s="58"/>
      <c r="R16" s="58">
        <f t="shared" si="0"/>
        <v>418584</v>
      </c>
    </row>
    <row r="17" spans="1:20" ht="24" customHeight="1" x14ac:dyDescent="0.45">
      <c r="A17" s="59" t="s">
        <v>117</v>
      </c>
      <c r="D17" s="57"/>
      <c r="F17" s="211">
        <v>0</v>
      </c>
      <c r="G17" s="55"/>
      <c r="H17" s="211">
        <v>0</v>
      </c>
      <c r="I17" s="55"/>
      <c r="J17" s="211">
        <v>0</v>
      </c>
      <c r="K17" s="55"/>
      <c r="L17" s="211">
        <v>0</v>
      </c>
      <c r="M17" s="55"/>
      <c r="N17" s="89">
        <f>-P17</f>
        <v>418584</v>
      </c>
      <c r="O17" s="58"/>
      <c r="P17" s="89">
        <f>-P16</f>
        <v>-418584</v>
      </c>
      <c r="Q17" s="58"/>
      <c r="R17" s="58">
        <f t="shared" si="0"/>
        <v>0</v>
      </c>
    </row>
    <row r="18" spans="1:20" ht="24" customHeight="1" x14ac:dyDescent="0.45">
      <c r="A18" s="38" t="s">
        <v>118</v>
      </c>
      <c r="D18" s="60"/>
      <c r="F18" s="61">
        <f>SUM(F15:F17)</f>
        <v>0</v>
      </c>
      <c r="G18" s="62"/>
      <c r="H18" s="61">
        <f>SUM(H15:H17)</f>
        <v>0</v>
      </c>
      <c r="I18" s="62"/>
      <c r="J18" s="61">
        <f>SUM(J15:J17)</f>
        <v>0</v>
      </c>
      <c r="K18" s="62"/>
      <c r="L18" s="61">
        <f>SUM(L15:L17)</f>
        <v>0</v>
      </c>
      <c r="M18" s="61">
        <f>SUM(M15:M17)</f>
        <v>0</v>
      </c>
      <c r="N18" s="61">
        <f>SUM(N15:N17)</f>
        <v>24875161</v>
      </c>
      <c r="O18" s="62"/>
      <c r="P18" s="61">
        <f>SUM(P15:P17)</f>
        <v>0</v>
      </c>
      <c r="Q18" s="62"/>
      <c r="R18" s="63">
        <f>SUM(R15:R17)</f>
        <v>24875161</v>
      </c>
    </row>
    <row r="19" spans="1:20" ht="9.9499999999999993" customHeight="1" x14ac:dyDescent="0.45">
      <c r="D19" s="60"/>
      <c r="F19" s="198"/>
      <c r="G19" s="62"/>
      <c r="H19" s="198"/>
      <c r="I19" s="62"/>
      <c r="J19" s="198"/>
      <c r="K19" s="62"/>
      <c r="L19" s="198"/>
      <c r="M19" s="197"/>
      <c r="N19" s="198"/>
      <c r="O19" s="62"/>
      <c r="P19" s="198"/>
      <c r="Q19" s="62"/>
      <c r="R19" s="198"/>
    </row>
    <row r="20" spans="1:20" ht="24" customHeight="1" thickBot="1" x14ac:dyDescent="0.5">
      <c r="A20" s="50" t="s">
        <v>119</v>
      </c>
      <c r="D20" s="42"/>
      <c r="F20" s="203">
        <f>SUM(F10:F13)+F18</f>
        <v>150000000</v>
      </c>
      <c r="G20" s="52"/>
      <c r="H20" s="203">
        <f>SUM(H10:H13)+H18</f>
        <v>2400000</v>
      </c>
      <c r="I20" s="52"/>
      <c r="J20" s="203">
        <f>SUM(J10:J13)+J18</f>
        <v>9776657</v>
      </c>
      <c r="K20" s="52"/>
      <c r="L20" s="203">
        <f>SUM(L10:L13)+L18</f>
        <v>16292783</v>
      </c>
      <c r="M20" s="52"/>
      <c r="N20" s="203">
        <f>SUM(N10:N13)+N18</f>
        <v>23583946</v>
      </c>
      <c r="O20" s="52"/>
      <c r="P20" s="204">
        <f>SUM(P10:P13)+P18</f>
        <v>0</v>
      </c>
      <c r="Q20" s="52"/>
      <c r="R20" s="203">
        <f>SUM(R10:R13)+R18</f>
        <v>202053386</v>
      </c>
    </row>
    <row r="21" spans="1:20" ht="21.75" x14ac:dyDescent="0.45">
      <c r="D21" s="42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9"/>
    </row>
    <row r="22" spans="1:20" ht="24" customHeight="1" x14ac:dyDescent="0.45">
      <c r="A22" s="50" t="s">
        <v>120</v>
      </c>
      <c r="D22" s="42"/>
      <c r="F22" s="51">
        <v>150000000</v>
      </c>
      <c r="G22" s="52"/>
      <c r="H22" s="51">
        <v>2400000</v>
      </c>
      <c r="I22" s="51"/>
      <c r="J22" s="51">
        <v>9776657</v>
      </c>
      <c r="K22" s="52"/>
      <c r="L22" s="51">
        <v>16292783</v>
      </c>
      <c r="M22" s="52"/>
      <c r="N22" s="51">
        <v>23583946</v>
      </c>
      <c r="O22" s="52"/>
      <c r="P22" s="53">
        <v>0</v>
      </c>
      <c r="Q22" s="52"/>
      <c r="R22" s="51">
        <f>SUM(F22:P22)</f>
        <v>202053386</v>
      </c>
      <c r="T22" s="64"/>
    </row>
    <row r="23" spans="1:20" ht="24" customHeight="1" x14ac:dyDescent="0.45">
      <c r="A23" s="38" t="s">
        <v>121</v>
      </c>
      <c r="D23" s="215" t="s">
        <v>7</v>
      </c>
      <c r="F23" s="25">
        <v>0</v>
      </c>
      <c r="G23" s="64"/>
      <c r="H23" s="25">
        <v>0</v>
      </c>
      <c r="I23" s="21"/>
      <c r="J23" s="25">
        <v>0</v>
      </c>
      <c r="K23" s="64"/>
      <c r="L23" s="25">
        <v>0</v>
      </c>
      <c r="M23" s="64"/>
      <c r="N23" s="55">
        <v>420393</v>
      </c>
      <c r="O23" s="54"/>
      <c r="P23" s="25">
        <v>0</v>
      </c>
      <c r="Q23" s="54"/>
      <c r="R23" s="51">
        <f>SUM(F23:P23)</f>
        <v>420393</v>
      </c>
    </row>
    <row r="24" spans="1:20" ht="24" customHeight="1" x14ac:dyDescent="0.45">
      <c r="A24" s="97" t="s">
        <v>122</v>
      </c>
      <c r="D24" s="215"/>
      <c r="F24" s="25"/>
      <c r="G24" s="64"/>
      <c r="H24" s="25"/>
      <c r="I24" s="21"/>
      <c r="J24" s="25"/>
      <c r="K24" s="64"/>
      <c r="L24" s="25"/>
      <c r="M24" s="64"/>
      <c r="N24" s="55"/>
      <c r="O24" s="54"/>
      <c r="P24" s="25"/>
      <c r="Q24" s="54"/>
      <c r="R24" s="51"/>
    </row>
    <row r="25" spans="1:20" ht="24" customHeight="1" x14ac:dyDescent="0.45">
      <c r="A25" s="38" t="s">
        <v>121</v>
      </c>
      <c r="D25" s="215" t="s">
        <v>8</v>
      </c>
      <c r="F25" s="25">
        <v>0</v>
      </c>
      <c r="G25" s="64"/>
      <c r="H25" s="25">
        <v>0</v>
      </c>
      <c r="I25" s="21"/>
      <c r="J25" s="25">
        <v>0</v>
      </c>
      <c r="K25" s="64"/>
      <c r="L25" s="25">
        <v>0</v>
      </c>
      <c r="M25" s="64"/>
      <c r="N25" s="55">
        <v>6872</v>
      </c>
      <c r="O25" s="54"/>
      <c r="P25" s="25">
        <v>0</v>
      </c>
      <c r="Q25" s="54"/>
      <c r="R25" s="51">
        <f>SUM(F25:P25)</f>
        <v>6872</v>
      </c>
    </row>
    <row r="26" spans="1:20" ht="24" customHeight="1" x14ac:dyDescent="0.45">
      <c r="A26" s="97" t="s">
        <v>123</v>
      </c>
      <c r="D26" s="36"/>
      <c r="F26" s="53"/>
      <c r="G26" s="52"/>
      <c r="H26" s="53"/>
      <c r="I26" s="51"/>
      <c r="J26" s="53"/>
      <c r="K26" s="52"/>
      <c r="L26" s="53"/>
      <c r="M26" s="64"/>
      <c r="N26" s="55"/>
      <c r="O26" s="54"/>
      <c r="P26" s="53"/>
      <c r="Q26" s="54"/>
      <c r="R26" s="51"/>
    </row>
    <row r="27" spans="1:20" ht="24" customHeight="1" x14ac:dyDescent="0.45">
      <c r="A27" s="50" t="s">
        <v>124</v>
      </c>
      <c r="D27" s="36"/>
      <c r="F27" s="77">
        <f>SUM(F22:F26)</f>
        <v>150000000</v>
      </c>
      <c r="G27" s="52"/>
      <c r="H27" s="77">
        <f>SUM(H22:H26)</f>
        <v>2400000</v>
      </c>
      <c r="I27" s="73"/>
      <c r="J27" s="77">
        <f>SUM(J22:J26)</f>
        <v>9776657</v>
      </c>
      <c r="K27" s="74"/>
      <c r="L27" s="77">
        <f>SUM(L22:L26)</f>
        <v>16292783</v>
      </c>
      <c r="M27" s="75"/>
      <c r="N27" s="77">
        <f>SUM(N22:N26)</f>
        <v>24011211</v>
      </c>
      <c r="O27" s="76"/>
      <c r="P27" s="77">
        <f>SUM(P22:P26)</f>
        <v>0</v>
      </c>
      <c r="Q27" s="76"/>
      <c r="R27" s="77">
        <f>SUM(R22:R26)</f>
        <v>202480651</v>
      </c>
    </row>
    <row r="28" spans="1:20" ht="24" customHeight="1" x14ac:dyDescent="0.45">
      <c r="A28" s="38" t="s">
        <v>125</v>
      </c>
      <c r="D28" s="214" t="s">
        <v>11</v>
      </c>
      <c r="F28" s="194">
        <v>50000000</v>
      </c>
      <c r="G28" s="64"/>
      <c r="H28" s="194">
        <v>0</v>
      </c>
      <c r="I28" s="195"/>
      <c r="J28" s="194">
        <v>0</v>
      </c>
      <c r="K28" s="75"/>
      <c r="L28" s="194">
        <v>0</v>
      </c>
      <c r="M28" s="75"/>
      <c r="N28" s="194">
        <v>0</v>
      </c>
      <c r="O28" s="196"/>
      <c r="P28" s="194">
        <v>0</v>
      </c>
      <c r="Q28" s="196"/>
      <c r="R28" s="58">
        <f t="shared" ref="R28:R36" si="1">SUM(F28:P28)</f>
        <v>50000000</v>
      </c>
    </row>
    <row r="29" spans="1:20" ht="24" customHeight="1" x14ac:dyDescent="0.45">
      <c r="A29" s="38" t="s">
        <v>126</v>
      </c>
      <c r="D29" s="214" t="s">
        <v>11</v>
      </c>
      <c r="F29" s="194">
        <v>0</v>
      </c>
      <c r="G29" s="64"/>
      <c r="H29" s="194">
        <v>82585489</v>
      </c>
      <c r="I29" s="195"/>
      <c r="J29" s="194">
        <v>0</v>
      </c>
      <c r="K29" s="75"/>
      <c r="L29" s="194">
        <v>0</v>
      </c>
      <c r="M29" s="75"/>
      <c r="N29" s="194">
        <v>0</v>
      </c>
      <c r="O29" s="196"/>
      <c r="P29" s="194">
        <v>0</v>
      </c>
      <c r="Q29" s="196"/>
      <c r="R29" s="58">
        <f t="shared" si="1"/>
        <v>82585489</v>
      </c>
    </row>
    <row r="30" spans="1:20" ht="24" customHeight="1" x14ac:dyDescent="0.45">
      <c r="A30" s="38" t="s">
        <v>69</v>
      </c>
      <c r="D30" s="214" t="s">
        <v>4</v>
      </c>
      <c r="F30" s="55">
        <v>0</v>
      </c>
      <c r="G30" s="64"/>
      <c r="H30" s="55">
        <v>0</v>
      </c>
      <c r="I30" s="195"/>
      <c r="J30" s="55">
        <v>0</v>
      </c>
      <c r="K30" s="75"/>
      <c r="L30" s="216">
        <v>1719617</v>
      </c>
      <c r="M30" s="217"/>
      <c r="N30" s="58">
        <f>-L30</f>
        <v>-1719617</v>
      </c>
      <c r="O30" s="196"/>
      <c r="P30" s="58">
        <v>0</v>
      </c>
      <c r="Q30" s="196"/>
      <c r="R30" s="58">
        <f t="shared" si="1"/>
        <v>0</v>
      </c>
    </row>
    <row r="31" spans="1:20" ht="24" customHeight="1" x14ac:dyDescent="0.45">
      <c r="A31" s="38" t="s">
        <v>114</v>
      </c>
      <c r="D31" s="187" t="s">
        <v>5</v>
      </c>
      <c r="F31" s="55">
        <v>0</v>
      </c>
      <c r="G31" s="55"/>
      <c r="H31" s="55">
        <v>0</v>
      </c>
      <c r="I31" s="55"/>
      <c r="J31" s="55">
        <v>0</v>
      </c>
      <c r="K31" s="55"/>
      <c r="L31" s="58">
        <v>0</v>
      </c>
      <c r="M31" s="95"/>
      <c r="N31" s="58">
        <v>-13800000</v>
      </c>
      <c r="O31" s="95"/>
      <c r="P31" s="58">
        <v>0</v>
      </c>
      <c r="Q31" s="95"/>
      <c r="R31" s="58">
        <f t="shared" si="1"/>
        <v>-13800000</v>
      </c>
    </row>
    <row r="32" spans="1:20" ht="24" customHeight="1" x14ac:dyDescent="0.45">
      <c r="A32" s="38" t="s">
        <v>115</v>
      </c>
      <c r="D32" s="187" t="s">
        <v>5</v>
      </c>
      <c r="F32" s="55">
        <v>0</v>
      </c>
      <c r="G32" s="55"/>
      <c r="H32" s="55">
        <v>0</v>
      </c>
      <c r="I32" s="55"/>
      <c r="J32" s="55">
        <v>0</v>
      </c>
      <c r="K32" s="55"/>
      <c r="L32" s="58">
        <v>0</v>
      </c>
      <c r="M32" s="95"/>
      <c r="N32" s="58">
        <f>-6900000</f>
        <v>-6900000</v>
      </c>
      <c r="O32" s="95"/>
      <c r="P32" s="58">
        <v>0</v>
      </c>
      <c r="Q32" s="95"/>
      <c r="R32" s="58">
        <f t="shared" ref="R32" si="2">SUM(F32:P32)</f>
        <v>-6900000</v>
      </c>
    </row>
    <row r="33" spans="1:19" ht="9.9499999999999993" customHeight="1" x14ac:dyDescent="0.45">
      <c r="D33" s="187"/>
      <c r="F33" s="55"/>
      <c r="G33" s="54"/>
      <c r="H33" s="54"/>
      <c r="I33" s="54"/>
      <c r="J33" s="54"/>
      <c r="K33" s="54"/>
      <c r="L33" s="95"/>
      <c r="M33" s="95"/>
      <c r="N33" s="58"/>
      <c r="O33" s="95"/>
      <c r="P33" s="95"/>
      <c r="Q33" s="95"/>
      <c r="R33" s="58"/>
    </row>
    <row r="34" spans="1:19" ht="24" customHeight="1" x14ac:dyDescent="0.45">
      <c r="A34" s="38" t="s">
        <v>89</v>
      </c>
      <c r="D34" s="187"/>
      <c r="F34" s="55">
        <v>0</v>
      </c>
      <c r="G34" s="54"/>
      <c r="H34" s="55">
        <v>0</v>
      </c>
      <c r="I34" s="54"/>
      <c r="J34" s="55">
        <v>0</v>
      </c>
      <c r="K34" s="54"/>
      <c r="L34" s="58">
        <v>0</v>
      </c>
      <c r="M34" s="95"/>
      <c r="N34" s="58">
        <f>PL!G20</f>
        <v>34390991</v>
      </c>
      <c r="O34" s="95"/>
      <c r="P34" s="194">
        <v>0</v>
      </c>
      <c r="Q34" s="95"/>
      <c r="R34" s="58">
        <f t="shared" si="1"/>
        <v>34390991</v>
      </c>
    </row>
    <row r="35" spans="1:19" ht="24" customHeight="1" x14ac:dyDescent="0.45">
      <c r="A35" s="38" t="s">
        <v>116</v>
      </c>
      <c r="D35" s="187"/>
      <c r="F35" s="55">
        <v>0</v>
      </c>
      <c r="G35" s="54"/>
      <c r="H35" s="55">
        <v>0</v>
      </c>
      <c r="I35" s="54"/>
      <c r="J35" s="55">
        <v>0</v>
      </c>
      <c r="K35" s="54"/>
      <c r="L35" s="58">
        <v>0</v>
      </c>
      <c r="M35" s="95"/>
      <c r="N35" s="58">
        <v>0</v>
      </c>
      <c r="O35" s="95"/>
      <c r="P35" s="194">
        <f>PL!G28</f>
        <v>239513</v>
      </c>
      <c r="Q35" s="95"/>
      <c r="R35" s="58">
        <f t="shared" si="1"/>
        <v>239513</v>
      </c>
    </row>
    <row r="36" spans="1:19" ht="24" customHeight="1" x14ac:dyDescent="0.45">
      <c r="A36" s="59" t="s">
        <v>117</v>
      </c>
      <c r="D36" s="187"/>
      <c r="F36" s="55">
        <v>0</v>
      </c>
      <c r="G36" s="54"/>
      <c r="H36" s="55">
        <v>0</v>
      </c>
      <c r="I36" s="54"/>
      <c r="J36" s="55">
        <v>0</v>
      </c>
      <c r="K36" s="54"/>
      <c r="L36" s="58">
        <v>0</v>
      </c>
      <c r="M36" s="95"/>
      <c r="N36" s="58">
        <f>-P36</f>
        <v>239513</v>
      </c>
      <c r="O36" s="95"/>
      <c r="P36" s="58">
        <f>-P35</f>
        <v>-239513</v>
      </c>
      <c r="Q36" s="95"/>
      <c r="R36" s="58">
        <f t="shared" si="1"/>
        <v>0</v>
      </c>
    </row>
    <row r="37" spans="1:19" ht="24" customHeight="1" x14ac:dyDescent="0.45">
      <c r="A37" s="38" t="s">
        <v>118</v>
      </c>
      <c r="D37" s="60"/>
      <c r="F37" s="63">
        <f>SUM(F34:F36)</f>
        <v>0</v>
      </c>
      <c r="G37" s="65"/>
      <c r="H37" s="63">
        <f>SUM(H34:H36)</f>
        <v>0</v>
      </c>
      <c r="I37" s="65"/>
      <c r="J37" s="63">
        <f>SUM(J34:J36)</f>
        <v>0</v>
      </c>
      <c r="K37" s="65"/>
      <c r="L37" s="218">
        <f>SUM(L34:L36)</f>
        <v>0</v>
      </c>
      <c r="M37" s="96"/>
      <c r="N37" s="218">
        <f>SUM(N34:N36)</f>
        <v>34630504</v>
      </c>
      <c r="O37" s="96"/>
      <c r="P37" s="63">
        <f>SUM(P34:P36)</f>
        <v>0</v>
      </c>
      <c r="Q37" s="66"/>
      <c r="R37" s="63">
        <f>SUM(R34:R36)</f>
        <v>34630504</v>
      </c>
    </row>
    <row r="38" spans="1:19" ht="9.9499999999999993" customHeight="1" x14ac:dyDescent="0.45">
      <c r="D38" s="60"/>
      <c r="F38" s="198"/>
      <c r="G38" s="65"/>
      <c r="H38" s="205"/>
      <c r="I38" s="65"/>
      <c r="J38" s="205"/>
      <c r="K38" s="65"/>
      <c r="L38" s="207"/>
      <c r="M38" s="96"/>
      <c r="N38" s="206"/>
      <c r="O38" s="96"/>
      <c r="P38" s="207"/>
      <c r="Q38" s="66"/>
      <c r="R38" s="208"/>
    </row>
    <row r="39" spans="1:19" ht="24" customHeight="1" thickBot="1" x14ac:dyDescent="0.5">
      <c r="A39" s="50" t="s">
        <v>127</v>
      </c>
      <c r="D39" s="60"/>
      <c r="F39" s="203">
        <f>SUM(F27:F32)+F37</f>
        <v>200000000</v>
      </c>
      <c r="G39" s="52"/>
      <c r="H39" s="203">
        <f>SUM(H27:H32)+H37</f>
        <v>84985489</v>
      </c>
      <c r="I39" s="52"/>
      <c r="J39" s="203">
        <f>SUM(J27:J32)+J37</f>
        <v>9776657</v>
      </c>
      <c r="K39" s="52"/>
      <c r="L39" s="219">
        <f>SUM(L27:L32)+L37</f>
        <v>18012400</v>
      </c>
      <c r="M39" s="220"/>
      <c r="N39" s="219">
        <f>SUM(N27:N32)+N37</f>
        <v>36222098</v>
      </c>
      <c r="O39" s="52"/>
      <c r="P39" s="204">
        <f>SUM(P27:P32)+P37</f>
        <v>0</v>
      </c>
      <c r="Q39" s="52"/>
      <c r="R39" s="203">
        <f>SUM(R27:R32)+R37</f>
        <v>348996644</v>
      </c>
    </row>
    <row r="40" spans="1:19" ht="12.75" customHeight="1" thickTop="1" x14ac:dyDescent="0.45">
      <c r="D40" s="60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</row>
    <row r="42" spans="1:19" ht="24" customHeight="1" x14ac:dyDescent="0.45">
      <c r="A42" s="67" t="s">
        <v>39</v>
      </c>
      <c r="D42" s="42"/>
    </row>
    <row r="43" spans="1:19" ht="24" customHeight="1" x14ac:dyDescent="0.45">
      <c r="A43" s="67"/>
      <c r="D43" s="42"/>
    </row>
    <row r="44" spans="1:19" ht="24" customHeight="1" x14ac:dyDescent="0.45">
      <c r="A44" s="67"/>
      <c r="D44" s="42"/>
    </row>
    <row r="45" spans="1:19" ht="24" customHeight="1" x14ac:dyDescent="0.45">
      <c r="A45" s="67"/>
      <c r="D45" s="42"/>
    </row>
    <row r="46" spans="1:19" ht="24" customHeight="1" x14ac:dyDescent="0.45">
      <c r="A46" s="67"/>
      <c r="D46" s="42"/>
    </row>
    <row r="47" spans="1:19" s="68" customFormat="1" ht="24" customHeight="1" x14ac:dyDescent="0.45">
      <c r="A47" s="28" t="s">
        <v>128</v>
      </c>
      <c r="C47" s="69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</row>
    <row r="48" spans="1:19" s="68" customFormat="1" ht="24" customHeight="1" x14ac:dyDescent="0.45">
      <c r="A48" s="28" t="s">
        <v>129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</row>
  </sheetData>
  <mergeCells count="8">
    <mergeCell ref="A1:R1"/>
    <mergeCell ref="A2:R2"/>
    <mergeCell ref="A3:R3"/>
    <mergeCell ref="F6:F8"/>
    <mergeCell ref="H6:H8"/>
    <mergeCell ref="J6:J8"/>
    <mergeCell ref="L6:N6"/>
    <mergeCell ref="R6:R8"/>
  </mergeCells>
  <pageMargins left="0.59055118110236227" right="0.34" top="0.67" bottom="0.39" header="0.41" footer="0.55000000000000004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"/>
  <sheetViews>
    <sheetView tabSelected="1" topLeftCell="A76" zoomScaleNormal="100" zoomScaleSheetLayoutView="100" workbookViewId="0">
      <selection activeCell="D84" sqref="D84"/>
    </sheetView>
  </sheetViews>
  <sheetFormatPr defaultColWidth="9.140625" defaultRowHeight="22.5" customHeight="1" x14ac:dyDescent="0.45"/>
  <cols>
    <col min="1" max="3" width="2.7109375" style="102" customWidth="1"/>
    <col min="4" max="4" width="10.7109375" style="102" customWidth="1"/>
    <col min="5" max="5" width="42.7109375" style="102" customWidth="1"/>
    <col min="6" max="6" width="1.140625" style="102" customWidth="1"/>
    <col min="7" max="7" width="10.7109375" style="102" customWidth="1"/>
    <col min="8" max="8" width="1.140625" style="102" customWidth="1"/>
    <col min="9" max="9" width="16.7109375" style="116" customWidth="1"/>
    <col min="10" max="10" width="1.140625" style="102" customWidth="1"/>
    <col min="11" max="11" width="16.7109375" style="102" bestFit="1" customWidth="1"/>
    <col min="12" max="12" width="1.28515625" style="102" customWidth="1"/>
    <col min="13" max="16384" width="9.140625" style="102"/>
  </cols>
  <sheetData>
    <row r="1" spans="1:11" ht="22.5" customHeight="1" x14ac:dyDescent="0.45">
      <c r="A1" s="249" t="str">
        <f>'BS '!A1:K1</f>
        <v>SILICON CRAFT TECHNOLOGY PUBLIC COMPANY LIMITED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</row>
    <row r="2" spans="1:11" ht="22.5" customHeight="1" x14ac:dyDescent="0.45">
      <c r="A2" s="247" t="s">
        <v>130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</row>
    <row r="3" spans="1:11" ht="22.5" customHeight="1" x14ac:dyDescent="0.45">
      <c r="A3" s="248" t="str">
        <f>'Shareholders'' Equity'!A3:R3</f>
        <v>FOR THE YEAR ENDED DECEMBER 31, 2020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</row>
    <row r="4" spans="1:11" ht="12" customHeight="1" x14ac:dyDescent="0.45">
      <c r="A4" s="103"/>
      <c r="B4" s="103"/>
      <c r="C4" s="103"/>
      <c r="D4" s="103"/>
      <c r="E4" s="103"/>
      <c r="F4" s="103"/>
      <c r="G4" s="103"/>
      <c r="H4" s="103"/>
      <c r="I4" s="104"/>
      <c r="J4" s="103"/>
      <c r="K4" s="103"/>
    </row>
    <row r="5" spans="1:11" ht="22.5" customHeight="1" x14ac:dyDescent="0.45">
      <c r="A5" s="103"/>
      <c r="B5" s="103"/>
      <c r="C5" s="103"/>
      <c r="D5" s="103"/>
      <c r="E5" s="103"/>
      <c r="F5" s="103"/>
      <c r="G5" s="103"/>
      <c r="H5" s="103"/>
      <c r="I5" s="105"/>
      <c r="J5" s="106"/>
      <c r="K5" s="107" t="s">
        <v>19</v>
      </c>
    </row>
    <row r="6" spans="1:11" ht="22.5" customHeight="1" x14ac:dyDescent="0.45">
      <c r="B6" s="108"/>
      <c r="C6" s="108"/>
      <c r="D6" s="108"/>
      <c r="E6" s="108"/>
      <c r="F6" s="108"/>
      <c r="G6" s="160" t="s">
        <v>17</v>
      </c>
      <c r="H6" s="109"/>
      <c r="I6" s="8" t="s">
        <v>20</v>
      </c>
      <c r="J6" s="110"/>
      <c r="K6" s="8" t="s">
        <v>21</v>
      </c>
    </row>
    <row r="7" spans="1:11" ht="22.5" customHeight="1" x14ac:dyDescent="0.45">
      <c r="A7" s="108" t="s">
        <v>131</v>
      </c>
      <c r="B7" s="108"/>
      <c r="C7" s="108"/>
      <c r="D7" s="108"/>
      <c r="E7" s="108"/>
      <c r="F7" s="108"/>
      <c r="G7" s="109"/>
      <c r="H7" s="109"/>
      <c r="I7" s="111"/>
      <c r="J7" s="109"/>
      <c r="K7" s="112"/>
    </row>
    <row r="8" spans="1:11" ht="22.5" customHeight="1" x14ac:dyDescent="0.45">
      <c r="A8" s="108"/>
      <c r="B8" s="28" t="s">
        <v>89</v>
      </c>
      <c r="C8" s="108"/>
      <c r="D8" s="108"/>
      <c r="E8" s="108"/>
      <c r="F8" s="108"/>
      <c r="G8" s="113"/>
      <c r="H8" s="113"/>
      <c r="I8" s="183">
        <f>PL!G20</f>
        <v>34390991</v>
      </c>
      <c r="J8" s="115"/>
      <c r="K8" s="183">
        <f>PL!I20</f>
        <v>24456577</v>
      </c>
    </row>
    <row r="9" spans="1:11" ht="22.5" customHeight="1" x14ac:dyDescent="0.45">
      <c r="A9" s="108"/>
      <c r="B9" s="108" t="s">
        <v>132</v>
      </c>
      <c r="C9" s="108"/>
      <c r="D9" s="108"/>
      <c r="E9" s="108"/>
      <c r="F9" s="108"/>
      <c r="G9" s="113"/>
      <c r="H9" s="113"/>
      <c r="I9" s="184"/>
      <c r="J9" s="115"/>
      <c r="K9" s="185"/>
    </row>
    <row r="10" spans="1:11" ht="22.5" customHeight="1" x14ac:dyDescent="0.45">
      <c r="A10" s="108"/>
      <c r="B10" s="108"/>
      <c r="C10" s="231" t="s">
        <v>88</v>
      </c>
      <c r="D10" s="108"/>
      <c r="E10" s="108"/>
      <c r="F10" s="108"/>
      <c r="G10" s="113"/>
      <c r="H10" s="113"/>
      <c r="I10" s="185">
        <f>-PL!G19</f>
        <v>-246210</v>
      </c>
      <c r="J10" s="115"/>
      <c r="K10" s="185">
        <f>-PL!I19</f>
        <v>-1569815</v>
      </c>
    </row>
    <row r="11" spans="1:11" ht="22.5" customHeight="1" x14ac:dyDescent="0.45">
      <c r="A11" s="108"/>
      <c r="C11" s="108" t="s">
        <v>133</v>
      </c>
      <c r="F11" s="108"/>
      <c r="G11" s="221" t="s">
        <v>13</v>
      </c>
      <c r="H11" s="113"/>
      <c r="I11" s="163">
        <v>12408253</v>
      </c>
      <c r="J11" s="115"/>
      <c r="K11" s="119">
        <v>11999321</v>
      </c>
    </row>
    <row r="12" spans="1:11" ht="22.5" customHeight="1" x14ac:dyDescent="0.45">
      <c r="A12" s="108"/>
      <c r="C12" s="108" t="s">
        <v>134</v>
      </c>
      <c r="F12" s="108"/>
      <c r="G12" s="162" t="s">
        <v>2</v>
      </c>
      <c r="H12" s="113"/>
      <c r="I12" s="118">
        <v>123304</v>
      </c>
      <c r="J12" s="115"/>
      <c r="K12" s="119">
        <v>3926037</v>
      </c>
    </row>
    <row r="13" spans="1:11" ht="22.5" customHeight="1" x14ac:dyDescent="0.45">
      <c r="A13" s="108"/>
      <c r="C13" s="108" t="s">
        <v>135</v>
      </c>
      <c r="F13" s="108"/>
      <c r="G13" s="113"/>
      <c r="H13" s="113"/>
      <c r="I13" s="118">
        <v>0</v>
      </c>
      <c r="J13" s="115"/>
      <c r="K13" s="118">
        <v>-620044</v>
      </c>
    </row>
    <row r="14" spans="1:11" ht="22.5" customHeight="1" x14ac:dyDescent="0.45">
      <c r="A14" s="108"/>
      <c r="C14" s="108" t="s">
        <v>137</v>
      </c>
      <c r="F14" s="108"/>
      <c r="G14" s="162" t="s">
        <v>3</v>
      </c>
      <c r="H14" s="113"/>
      <c r="I14" s="163">
        <v>239160</v>
      </c>
      <c r="J14" s="115"/>
      <c r="K14" s="118"/>
    </row>
    <row r="15" spans="1:11" ht="22.5" customHeight="1" x14ac:dyDescent="0.45">
      <c r="A15" s="108"/>
      <c r="C15" s="108" t="s">
        <v>136</v>
      </c>
      <c r="F15" s="108"/>
      <c r="G15" s="162" t="s">
        <v>12</v>
      </c>
      <c r="H15" s="113"/>
      <c r="I15" s="163">
        <f>21457339-I14</f>
        <v>21218179</v>
      </c>
      <c r="J15" s="115"/>
      <c r="K15" s="118">
        <v>2508545</v>
      </c>
    </row>
    <row r="16" spans="1:11" ht="22.5" customHeight="1" x14ac:dyDescent="0.45">
      <c r="A16" s="108"/>
      <c r="C16" s="108" t="s">
        <v>138</v>
      </c>
      <c r="F16" s="108"/>
      <c r="G16" s="162" t="s">
        <v>3</v>
      </c>
      <c r="H16" s="113"/>
      <c r="I16" s="118">
        <v>54</v>
      </c>
      <c r="J16" s="115"/>
      <c r="K16" s="120">
        <v>55335</v>
      </c>
    </row>
    <row r="17" spans="1:11" ht="22.5" customHeight="1" x14ac:dyDescent="0.45">
      <c r="A17" s="108"/>
      <c r="C17" s="108" t="s">
        <v>139</v>
      </c>
      <c r="F17" s="108"/>
      <c r="G17" s="162"/>
      <c r="H17" s="113"/>
      <c r="I17" s="118">
        <v>0</v>
      </c>
      <c r="J17" s="115"/>
      <c r="K17" s="120">
        <v>1232127</v>
      </c>
    </row>
    <row r="18" spans="1:11" ht="22.5" customHeight="1" x14ac:dyDescent="0.45">
      <c r="A18" s="108"/>
      <c r="C18" s="108" t="s">
        <v>140</v>
      </c>
      <c r="F18" s="108"/>
      <c r="G18" s="113"/>
      <c r="H18" s="113"/>
      <c r="I18" s="118">
        <v>-35675</v>
      </c>
      <c r="J18" s="115"/>
      <c r="K18" s="118">
        <v>-64543</v>
      </c>
    </row>
    <row r="19" spans="1:11" ht="22.5" customHeight="1" x14ac:dyDescent="0.45">
      <c r="A19" s="108"/>
      <c r="C19" s="102" t="s">
        <v>185</v>
      </c>
      <c r="D19" s="121"/>
      <c r="F19" s="108"/>
      <c r="G19" s="162"/>
      <c r="H19" s="113"/>
      <c r="I19" s="163">
        <v>-4385872</v>
      </c>
      <c r="J19" s="115"/>
      <c r="K19" s="118">
        <v>-1804</v>
      </c>
    </row>
    <row r="20" spans="1:11" ht="22.5" customHeight="1" x14ac:dyDescent="0.45">
      <c r="A20" s="108"/>
      <c r="C20" s="233" t="s">
        <v>186</v>
      </c>
      <c r="D20" s="233"/>
      <c r="E20" s="233"/>
      <c r="F20" s="108"/>
      <c r="G20" s="162" t="s">
        <v>10</v>
      </c>
      <c r="H20" s="113"/>
      <c r="I20" s="118">
        <v>20088</v>
      </c>
      <c r="J20" s="115"/>
      <c r="K20" s="120">
        <v>0</v>
      </c>
    </row>
    <row r="21" spans="1:11" ht="22.5" customHeight="1" x14ac:dyDescent="0.45">
      <c r="A21" s="108"/>
      <c r="C21" s="108" t="s">
        <v>141</v>
      </c>
      <c r="F21" s="108"/>
      <c r="G21" s="113"/>
      <c r="H21" s="113"/>
      <c r="I21" s="163">
        <v>599342</v>
      </c>
      <c r="J21" s="115"/>
      <c r="K21" s="119">
        <v>82</v>
      </c>
    </row>
    <row r="22" spans="1:11" ht="22.5" customHeight="1" x14ac:dyDescent="0.45">
      <c r="C22" s="108" t="s">
        <v>142</v>
      </c>
      <c r="F22" s="108"/>
      <c r="G22" s="113"/>
      <c r="H22" s="113"/>
      <c r="I22" s="118">
        <v>1941989</v>
      </c>
      <c r="J22" s="115"/>
      <c r="K22" s="119">
        <v>5749772</v>
      </c>
    </row>
    <row r="23" spans="1:11" ht="22.5" customHeight="1" x14ac:dyDescent="0.45">
      <c r="C23" s="108" t="s">
        <v>143</v>
      </c>
      <c r="F23" s="108"/>
      <c r="G23" s="113"/>
      <c r="H23" s="113"/>
      <c r="I23" s="118">
        <v>3445</v>
      </c>
      <c r="J23" s="115"/>
      <c r="K23" s="120">
        <v>0</v>
      </c>
    </row>
    <row r="24" spans="1:11" ht="22.5" customHeight="1" x14ac:dyDescent="0.45">
      <c r="C24" s="231" t="s">
        <v>85</v>
      </c>
      <c r="F24" s="108"/>
      <c r="G24" s="113"/>
      <c r="H24" s="113"/>
      <c r="I24" s="118">
        <v>-339039</v>
      </c>
      <c r="J24" s="115"/>
      <c r="K24" s="222">
        <f>-135728-1323</f>
        <v>-137051</v>
      </c>
    </row>
    <row r="25" spans="1:11" ht="22.5" customHeight="1" x14ac:dyDescent="0.45">
      <c r="A25" s="108"/>
      <c r="C25" s="108" t="s">
        <v>144</v>
      </c>
      <c r="F25" s="108"/>
      <c r="G25" s="113"/>
      <c r="H25" s="113"/>
      <c r="I25" s="122">
        <v>917278</v>
      </c>
      <c r="J25" s="115"/>
      <c r="K25" s="123">
        <v>327004</v>
      </c>
    </row>
    <row r="26" spans="1:11" ht="22.5" customHeight="1" x14ac:dyDescent="0.45">
      <c r="A26" s="108"/>
      <c r="B26" s="124" t="s">
        <v>145</v>
      </c>
      <c r="C26" s="125"/>
      <c r="F26" s="108"/>
      <c r="G26" s="113"/>
      <c r="H26" s="113"/>
      <c r="I26" s="114">
        <f>SUM(I8:I25)</f>
        <v>66855287</v>
      </c>
      <c r="J26" s="115"/>
      <c r="K26" s="114">
        <f>SUM(K8:K25)</f>
        <v>47861543</v>
      </c>
    </row>
    <row r="27" spans="1:11" ht="22.5" customHeight="1" x14ac:dyDescent="0.45">
      <c r="A27" s="108"/>
      <c r="C27" s="124" t="s">
        <v>146</v>
      </c>
      <c r="F27" s="108"/>
      <c r="G27" s="113"/>
      <c r="H27" s="113"/>
      <c r="J27" s="115"/>
      <c r="K27" s="117"/>
    </row>
    <row r="28" spans="1:11" ht="22.5" customHeight="1" x14ac:dyDescent="0.45">
      <c r="A28" s="108"/>
      <c r="D28" s="125" t="s">
        <v>24</v>
      </c>
      <c r="E28" s="125"/>
      <c r="F28" s="108"/>
      <c r="G28" s="113"/>
      <c r="H28" s="113"/>
      <c r="I28" s="119">
        <v>-12497183</v>
      </c>
      <c r="J28" s="115"/>
      <c r="K28" s="119">
        <v>-9993157</v>
      </c>
    </row>
    <row r="29" spans="1:11" ht="22.5" customHeight="1" x14ac:dyDescent="0.45">
      <c r="A29" s="108"/>
      <c r="D29" s="108" t="s">
        <v>25</v>
      </c>
      <c r="E29" s="108"/>
      <c r="F29" s="108"/>
      <c r="G29" s="113"/>
      <c r="H29" s="113"/>
      <c r="I29" s="118">
        <v>15833089</v>
      </c>
      <c r="J29" s="115"/>
      <c r="K29" s="119">
        <v>31747917</v>
      </c>
    </row>
    <row r="30" spans="1:11" ht="22.5" customHeight="1" x14ac:dyDescent="0.45">
      <c r="A30" s="108"/>
      <c r="D30" s="126" t="s">
        <v>147</v>
      </c>
      <c r="E30" s="108"/>
      <c r="F30" s="108"/>
      <c r="G30" s="113"/>
      <c r="H30" s="113"/>
      <c r="I30" s="119">
        <v>-377501</v>
      </c>
      <c r="J30" s="115"/>
      <c r="K30" s="119">
        <v>-331720</v>
      </c>
    </row>
    <row r="31" spans="1:11" ht="22.5" customHeight="1" x14ac:dyDescent="0.45">
      <c r="A31" s="108"/>
      <c r="D31" s="126" t="s">
        <v>36</v>
      </c>
      <c r="E31" s="126"/>
      <c r="F31" s="108"/>
      <c r="G31" s="113"/>
      <c r="H31" s="113"/>
      <c r="I31" s="118">
        <v>-74162</v>
      </c>
      <c r="J31" s="115"/>
      <c r="K31" s="119">
        <v>-39215</v>
      </c>
    </row>
    <row r="32" spans="1:11" ht="22.5" customHeight="1" x14ac:dyDescent="0.45">
      <c r="A32" s="108"/>
      <c r="C32" s="124" t="s">
        <v>148</v>
      </c>
      <c r="F32" s="108"/>
      <c r="G32" s="113"/>
      <c r="H32" s="113"/>
      <c r="I32" s="212"/>
      <c r="J32" s="115"/>
      <c r="K32" s="212"/>
    </row>
    <row r="33" spans="1:12" ht="22.5" customHeight="1" x14ac:dyDescent="0.45">
      <c r="A33" s="108"/>
      <c r="D33" s="108" t="s">
        <v>149</v>
      </c>
      <c r="E33" s="108"/>
      <c r="F33" s="108"/>
      <c r="G33" s="113"/>
      <c r="H33" s="113"/>
      <c r="I33" s="127">
        <v>2625199</v>
      </c>
      <c r="J33" s="115"/>
      <c r="K33" s="127">
        <v>750988</v>
      </c>
    </row>
    <row r="34" spans="1:12" ht="22.5" customHeight="1" x14ac:dyDescent="0.45">
      <c r="A34" s="108"/>
      <c r="D34" s="108" t="s">
        <v>50</v>
      </c>
      <c r="E34" s="108"/>
      <c r="F34" s="108"/>
      <c r="G34" s="113"/>
      <c r="H34" s="113"/>
      <c r="I34" s="128">
        <v>94146</v>
      </c>
      <c r="J34" s="115"/>
      <c r="K34" s="128">
        <v>-174358</v>
      </c>
    </row>
    <row r="35" spans="1:12" ht="22.5" customHeight="1" x14ac:dyDescent="0.45">
      <c r="A35" s="108"/>
      <c r="B35" s="108" t="s">
        <v>150</v>
      </c>
      <c r="D35" s="108"/>
      <c r="E35" s="108"/>
      <c r="F35" s="129"/>
      <c r="G35" s="108"/>
      <c r="H35" s="108"/>
      <c r="I35" s="130">
        <f>SUM(I26:I34)</f>
        <v>72458875</v>
      </c>
      <c r="J35" s="119"/>
      <c r="K35" s="130">
        <f>SUM(K26:K34)</f>
        <v>69821998</v>
      </c>
      <c r="L35" s="119"/>
    </row>
    <row r="36" spans="1:12" ht="22.5" customHeight="1" x14ac:dyDescent="0.45">
      <c r="A36" s="108"/>
      <c r="C36" s="108" t="s">
        <v>151</v>
      </c>
      <c r="F36" s="129"/>
      <c r="G36" s="108"/>
      <c r="H36" s="108"/>
      <c r="I36" s="131">
        <v>-268729</v>
      </c>
      <c r="J36" s="132"/>
      <c r="K36" s="117">
        <v>-326124</v>
      </c>
    </row>
    <row r="37" spans="1:12" ht="22.5" customHeight="1" x14ac:dyDescent="0.45">
      <c r="A37" s="108"/>
      <c r="C37" s="108" t="s">
        <v>152</v>
      </c>
      <c r="F37" s="129"/>
      <c r="G37" s="108"/>
      <c r="H37" s="108"/>
      <c r="I37" s="131">
        <v>-74103</v>
      </c>
      <c r="J37" s="132"/>
      <c r="K37" s="131">
        <v>-278582</v>
      </c>
    </row>
    <row r="38" spans="1:12" ht="22.5" customHeight="1" x14ac:dyDescent="0.45">
      <c r="A38" s="108" t="s">
        <v>153</v>
      </c>
      <c r="C38" s="108"/>
      <c r="D38" s="108"/>
      <c r="E38" s="108"/>
      <c r="F38" s="129"/>
      <c r="G38" s="108"/>
      <c r="H38" s="108"/>
      <c r="I38" s="133">
        <f>SUM(I35:I37)</f>
        <v>72116043</v>
      </c>
      <c r="J38" s="132"/>
      <c r="K38" s="133">
        <f>SUM(K35:K37)</f>
        <v>69217292</v>
      </c>
    </row>
    <row r="39" spans="1:12" ht="15" customHeight="1" x14ac:dyDescent="0.45">
      <c r="A39" s="108"/>
      <c r="B39" s="108"/>
      <c r="C39" s="108"/>
      <c r="D39" s="108"/>
      <c r="E39" s="108"/>
      <c r="F39" s="129"/>
      <c r="G39" s="108"/>
      <c r="H39" s="108"/>
      <c r="J39" s="108"/>
      <c r="K39" s="134"/>
    </row>
    <row r="40" spans="1:12" ht="22.5" customHeight="1" x14ac:dyDescent="0.45">
      <c r="A40" s="135" t="s">
        <v>39</v>
      </c>
      <c r="B40" s="108"/>
      <c r="C40" s="108"/>
      <c r="D40" s="108"/>
      <c r="E40" s="108"/>
      <c r="F40" s="129"/>
      <c r="G40" s="108"/>
      <c r="H40" s="108"/>
      <c r="J40" s="108"/>
      <c r="K40" s="113"/>
    </row>
    <row r="41" spans="1:12" ht="13.5" customHeight="1" x14ac:dyDescent="0.45">
      <c r="A41" s="135"/>
      <c r="B41" s="108"/>
      <c r="C41" s="108"/>
      <c r="D41" s="108"/>
      <c r="E41" s="108"/>
      <c r="F41" s="129"/>
      <c r="G41" s="108"/>
      <c r="H41" s="108"/>
      <c r="J41" s="108"/>
      <c r="K41" s="113"/>
    </row>
    <row r="42" spans="1:12" ht="16.5" customHeight="1" x14ac:dyDescent="0.45">
      <c r="A42" s="135"/>
      <c r="B42" s="108"/>
      <c r="C42" s="108"/>
      <c r="D42" s="108"/>
      <c r="E42" s="108"/>
      <c r="F42" s="129"/>
      <c r="G42" s="108"/>
      <c r="H42" s="108"/>
      <c r="J42" s="108"/>
      <c r="K42" s="113"/>
    </row>
    <row r="43" spans="1:12" s="108" customFormat="1" ht="22.5" customHeight="1" x14ac:dyDescent="0.45">
      <c r="A43" s="136" t="s">
        <v>154</v>
      </c>
      <c r="C43" s="137"/>
      <c r="D43" s="138"/>
      <c r="E43" s="138"/>
      <c r="F43" s="138"/>
      <c r="G43" s="138"/>
      <c r="H43" s="138"/>
      <c r="I43" s="116"/>
      <c r="J43" s="138"/>
      <c r="K43" s="138"/>
      <c r="L43" s="129"/>
    </row>
    <row r="44" spans="1:12" s="108" customFormat="1" ht="22.5" customHeight="1" x14ac:dyDescent="0.45">
      <c r="A44" s="136" t="s">
        <v>155</v>
      </c>
      <c r="C44" s="137"/>
      <c r="D44" s="138"/>
      <c r="E44" s="138"/>
      <c r="F44" s="138"/>
      <c r="G44" s="138"/>
      <c r="H44" s="138"/>
      <c r="I44" s="116"/>
      <c r="J44" s="138"/>
      <c r="K44" s="138"/>
      <c r="L44" s="129"/>
    </row>
    <row r="45" spans="1:12" s="139" customFormat="1" ht="22.5" customHeight="1" x14ac:dyDescent="0.45">
      <c r="A45" s="250" t="s">
        <v>0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</row>
    <row r="46" spans="1:12" ht="22.5" customHeight="1" x14ac:dyDescent="0.45">
      <c r="A46" s="249" t="str">
        <f>+A1</f>
        <v>SILICON CRAFT TECHNOLOGY PUBLIC COMPANY LIMITED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</row>
    <row r="47" spans="1:12" ht="22.5" customHeight="1" x14ac:dyDescent="0.45">
      <c r="A47" s="247" t="s">
        <v>156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</row>
    <row r="48" spans="1:12" ht="22.5" customHeight="1" x14ac:dyDescent="0.45">
      <c r="A48" s="248" t="str">
        <f>+A3</f>
        <v>FOR THE YEAR ENDED DECEMBER 31, 2020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</row>
    <row r="49" spans="1:22" s="199" customFormat="1" ht="22.5" customHeight="1" x14ac:dyDescent="0.45"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</row>
    <row r="50" spans="1:22" ht="22.5" customHeight="1" x14ac:dyDescent="0.45">
      <c r="A50" s="103"/>
      <c r="B50" s="103"/>
      <c r="C50" s="103"/>
      <c r="D50" s="103"/>
      <c r="E50" s="103"/>
      <c r="F50" s="103"/>
      <c r="G50" s="103"/>
      <c r="H50" s="103"/>
      <c r="I50" s="141"/>
      <c r="J50" s="142"/>
      <c r="K50" s="143" t="str">
        <f>K5</f>
        <v>(Unit : Baht)</v>
      </c>
    </row>
    <row r="51" spans="1:22" ht="22.5" customHeight="1" x14ac:dyDescent="0.45">
      <c r="B51" s="108"/>
      <c r="C51" s="108"/>
      <c r="D51" s="108"/>
      <c r="E51" s="108"/>
      <c r="F51" s="108"/>
      <c r="G51" s="109"/>
      <c r="H51" s="109"/>
      <c r="I51" s="144" t="str">
        <f>I6</f>
        <v>December 31, 2020</v>
      </c>
      <c r="J51" s="109"/>
      <c r="K51" s="145" t="str">
        <f>K6</f>
        <v>December 31, 2019</v>
      </c>
    </row>
    <row r="52" spans="1:22" ht="22.5" customHeight="1" x14ac:dyDescent="0.45">
      <c r="A52" s="108" t="s">
        <v>157</v>
      </c>
      <c r="B52" s="108"/>
      <c r="C52" s="108"/>
      <c r="D52" s="108"/>
      <c r="E52" s="108"/>
      <c r="F52" s="137"/>
      <c r="G52" s="113"/>
      <c r="H52" s="113"/>
      <c r="I52" s="104"/>
      <c r="J52" s="136"/>
      <c r="K52" s="112"/>
    </row>
    <row r="53" spans="1:22" ht="22.5" customHeight="1" x14ac:dyDescent="0.45">
      <c r="A53" s="108"/>
      <c r="B53" s="108" t="s">
        <v>158</v>
      </c>
      <c r="C53" s="108"/>
      <c r="D53" s="108"/>
      <c r="E53" s="108"/>
      <c r="F53" s="137"/>
      <c r="G53" s="113"/>
      <c r="H53" s="113"/>
      <c r="I53" s="146">
        <v>-72408</v>
      </c>
      <c r="J53" s="146"/>
      <c r="K53" s="146">
        <v>-1072907</v>
      </c>
    </row>
    <row r="54" spans="1:22" ht="22.5" customHeight="1" x14ac:dyDescent="0.45">
      <c r="A54" s="108"/>
      <c r="B54" s="108" t="s">
        <v>159</v>
      </c>
      <c r="C54" s="108"/>
      <c r="D54" s="108"/>
      <c r="E54" s="108"/>
      <c r="F54" s="137"/>
      <c r="G54" s="113"/>
      <c r="H54" s="113"/>
      <c r="I54" s="146">
        <v>-46000000</v>
      </c>
      <c r="J54" s="146"/>
      <c r="K54" s="120">
        <v>0</v>
      </c>
    </row>
    <row r="55" spans="1:22" ht="22.5" customHeight="1" x14ac:dyDescent="0.45">
      <c r="A55" s="108"/>
      <c r="B55" s="108" t="s">
        <v>160</v>
      </c>
      <c r="C55" s="108"/>
      <c r="D55" s="108"/>
      <c r="E55" s="108"/>
      <c r="F55" s="137"/>
      <c r="G55" s="113"/>
      <c r="H55" s="113"/>
      <c r="I55" s="146">
        <v>-45600000</v>
      </c>
      <c r="J55" s="146"/>
      <c r="K55" s="146">
        <v>-42655000</v>
      </c>
    </row>
    <row r="56" spans="1:22" ht="22.5" customHeight="1" x14ac:dyDescent="0.45">
      <c r="A56" s="108"/>
      <c r="B56" s="108" t="s">
        <v>161</v>
      </c>
      <c r="C56" s="108"/>
      <c r="D56" s="108"/>
      <c r="E56" s="108"/>
      <c r="F56" s="137"/>
      <c r="G56" s="113"/>
      <c r="H56" s="113"/>
      <c r="I56" s="146">
        <v>40500000</v>
      </c>
      <c r="J56" s="146"/>
      <c r="K56" s="146">
        <v>42900000</v>
      </c>
    </row>
    <row r="57" spans="1:22" ht="22.5" customHeight="1" x14ac:dyDescent="0.45">
      <c r="A57" s="108"/>
      <c r="B57" s="126" t="s">
        <v>162</v>
      </c>
      <c r="D57" s="126"/>
      <c r="E57" s="126"/>
      <c r="F57" s="108"/>
      <c r="G57" s="113"/>
      <c r="H57" s="113"/>
      <c r="I57" s="147">
        <v>-2695384</v>
      </c>
      <c r="J57" s="146"/>
      <c r="K57" s="146">
        <v>-11196765</v>
      </c>
    </row>
    <row r="58" spans="1:22" ht="22.5" customHeight="1" x14ac:dyDescent="0.45">
      <c r="A58" s="108"/>
      <c r="B58" s="126" t="s">
        <v>163</v>
      </c>
      <c r="D58" s="126"/>
      <c r="E58" s="126"/>
      <c r="F58" s="108"/>
      <c r="G58" s="113"/>
      <c r="H58" s="113"/>
      <c r="I58" s="147">
        <v>-26660575</v>
      </c>
      <c r="J58" s="146"/>
      <c r="K58" s="147">
        <v>-16147938</v>
      </c>
    </row>
    <row r="59" spans="1:22" ht="22.5" customHeight="1" x14ac:dyDescent="0.45">
      <c r="A59" s="108"/>
      <c r="B59" s="126" t="s">
        <v>164</v>
      </c>
      <c r="D59" s="126"/>
      <c r="E59" s="126"/>
      <c r="F59" s="108"/>
      <c r="G59" s="113"/>
      <c r="H59" s="113"/>
      <c r="I59" s="147">
        <v>308352</v>
      </c>
      <c r="J59" s="146"/>
      <c r="K59" s="223">
        <f>134709+1323</f>
        <v>136032</v>
      </c>
    </row>
    <row r="60" spans="1:22" ht="22.5" customHeight="1" x14ac:dyDescent="0.45">
      <c r="A60" s="108" t="s">
        <v>165</v>
      </c>
      <c r="F60" s="108"/>
      <c r="G60" s="113"/>
      <c r="H60" s="113"/>
      <c r="I60" s="148">
        <f>SUM(I53:I59)</f>
        <v>-80220015</v>
      </c>
      <c r="J60" s="147"/>
      <c r="K60" s="148">
        <f>SUM(K53:K59)</f>
        <v>-28036578</v>
      </c>
      <c r="L60" s="147"/>
    </row>
    <row r="61" spans="1:22" ht="22.5" customHeight="1" x14ac:dyDescent="0.45">
      <c r="A61" s="108" t="s">
        <v>166</v>
      </c>
      <c r="B61" s="108"/>
      <c r="C61" s="108"/>
      <c r="D61" s="108"/>
      <c r="E61" s="108"/>
      <c r="F61" s="108"/>
      <c r="G61" s="113"/>
      <c r="H61" s="113"/>
      <c r="I61" s="149"/>
      <c r="J61" s="146"/>
      <c r="K61" s="150"/>
    </row>
    <row r="62" spans="1:22" ht="22.5" customHeight="1" x14ac:dyDescent="0.45">
      <c r="A62" s="108"/>
      <c r="B62" s="108" t="s">
        <v>167</v>
      </c>
      <c r="C62" s="108"/>
      <c r="D62" s="108"/>
      <c r="E62" s="108"/>
      <c r="F62" s="108"/>
      <c r="G62" s="113"/>
      <c r="H62" s="113"/>
      <c r="I62" s="150">
        <v>50000000</v>
      </c>
      <c r="J62" s="146"/>
      <c r="K62" s="120">
        <v>0</v>
      </c>
    </row>
    <row r="63" spans="1:22" ht="22.5" customHeight="1" x14ac:dyDescent="0.45">
      <c r="A63" s="108"/>
      <c r="B63" s="108" t="s">
        <v>168</v>
      </c>
      <c r="C63" s="108"/>
      <c r="D63" s="108"/>
      <c r="E63" s="108"/>
      <c r="F63" s="108"/>
      <c r="G63" s="113"/>
      <c r="H63" s="113"/>
      <c r="I63" s="150">
        <v>82585488</v>
      </c>
      <c r="J63" s="146"/>
      <c r="K63" s="120">
        <v>0</v>
      </c>
    </row>
    <row r="64" spans="1:22" ht="22.5" customHeight="1" x14ac:dyDescent="0.45">
      <c r="A64" s="108"/>
      <c r="B64" s="126" t="s">
        <v>169</v>
      </c>
      <c r="C64" s="108"/>
      <c r="D64" s="108"/>
      <c r="E64" s="108"/>
      <c r="F64" s="108"/>
      <c r="G64" s="113"/>
      <c r="H64" s="113"/>
      <c r="I64" s="150">
        <v>-4172675</v>
      </c>
      <c r="J64" s="146"/>
      <c r="K64" s="150">
        <v>4172675</v>
      </c>
    </row>
    <row r="65" spans="1:12" ht="22.5" customHeight="1" x14ac:dyDescent="0.45">
      <c r="A65" s="108"/>
      <c r="B65" s="108" t="s">
        <v>170</v>
      </c>
      <c r="C65" s="108"/>
      <c r="D65" s="108"/>
      <c r="E65" s="108"/>
      <c r="F65" s="108"/>
      <c r="G65" s="113"/>
      <c r="H65" s="113"/>
      <c r="I65" s="150">
        <v>-3581218</v>
      </c>
      <c r="J65" s="146"/>
      <c r="K65" s="150">
        <v>-35310</v>
      </c>
    </row>
    <row r="66" spans="1:12" ht="22.5" customHeight="1" x14ac:dyDescent="0.45">
      <c r="A66" s="108"/>
      <c r="B66" s="108" t="s">
        <v>114</v>
      </c>
      <c r="C66" s="108"/>
      <c r="D66" s="108"/>
      <c r="E66" s="108"/>
      <c r="F66" s="108"/>
      <c r="G66" s="113"/>
      <c r="H66" s="113"/>
      <c r="I66" s="150">
        <v>-20700000</v>
      </c>
      <c r="J66" s="146"/>
      <c r="K66" s="150">
        <v>-52050000</v>
      </c>
    </row>
    <row r="67" spans="1:12" ht="22.5" customHeight="1" x14ac:dyDescent="0.45">
      <c r="A67" s="108" t="s">
        <v>171</v>
      </c>
      <c r="F67" s="108"/>
      <c r="G67" s="113"/>
      <c r="H67" s="113"/>
      <c r="I67" s="151">
        <f>SUM(I62:I66)</f>
        <v>104131595</v>
      </c>
      <c r="J67" s="150"/>
      <c r="K67" s="151">
        <f>SUM(K62:K66)</f>
        <v>-47912635</v>
      </c>
      <c r="L67" s="150"/>
    </row>
    <row r="68" spans="1:12" ht="22.5" customHeight="1" x14ac:dyDescent="0.45">
      <c r="A68" s="108" t="s">
        <v>172</v>
      </c>
      <c r="B68" s="108"/>
      <c r="C68" s="108"/>
      <c r="D68" s="108"/>
      <c r="E68" s="108"/>
      <c r="F68" s="108"/>
      <c r="G68" s="113"/>
      <c r="H68" s="113"/>
      <c r="I68" s="150">
        <f>I38+I60+I67</f>
        <v>96027623</v>
      </c>
      <c r="J68" s="150">
        <f>J38+J60+J67</f>
        <v>0</v>
      </c>
      <c r="K68" s="150">
        <f>K38+K60+K67</f>
        <v>-6731921</v>
      </c>
    </row>
    <row r="69" spans="1:12" ht="22.5" customHeight="1" x14ac:dyDescent="0.45">
      <c r="A69" s="108" t="s">
        <v>173</v>
      </c>
      <c r="B69" s="108"/>
      <c r="C69" s="108"/>
      <c r="D69" s="108"/>
      <c r="E69" s="108"/>
      <c r="G69" s="137"/>
      <c r="H69" s="137"/>
      <c r="I69" s="152">
        <v>-23820</v>
      </c>
      <c r="J69" s="153"/>
      <c r="K69" s="152">
        <v>28017</v>
      </c>
    </row>
    <row r="70" spans="1:12" ht="22.5" customHeight="1" x14ac:dyDescent="0.45">
      <c r="A70" s="108" t="s">
        <v>174</v>
      </c>
      <c r="B70" s="108"/>
      <c r="C70" s="108"/>
      <c r="D70" s="108"/>
      <c r="E70" s="108"/>
      <c r="F70" s="108"/>
      <c r="G70" s="113"/>
      <c r="H70" s="113"/>
      <c r="I70" s="150">
        <f>SUM(I68:I69)</f>
        <v>96003803</v>
      </c>
      <c r="J70" s="150"/>
      <c r="K70" s="150">
        <f>SUM(K68:K69)</f>
        <v>-6703904</v>
      </c>
    </row>
    <row r="71" spans="1:12" ht="22.5" customHeight="1" x14ac:dyDescent="0.45">
      <c r="A71" s="108" t="s">
        <v>175</v>
      </c>
      <c r="B71" s="108"/>
      <c r="C71" s="108"/>
      <c r="D71" s="108"/>
      <c r="E71" s="108"/>
      <c r="G71" s="137"/>
      <c r="H71" s="137"/>
      <c r="I71" s="150">
        <f>'BS '!K9</f>
        <v>15429641</v>
      </c>
      <c r="J71" s="153"/>
      <c r="K71" s="150">
        <v>22133545</v>
      </c>
    </row>
    <row r="72" spans="1:12" ht="22.5" customHeight="1" thickBot="1" x14ac:dyDescent="0.5">
      <c r="A72" s="108" t="s">
        <v>176</v>
      </c>
      <c r="B72" s="108"/>
      <c r="C72" s="108"/>
      <c r="D72" s="108"/>
      <c r="E72" s="108"/>
      <c r="G72" s="137"/>
      <c r="H72" s="137"/>
      <c r="I72" s="154">
        <f>SUM(I70:I71)</f>
        <v>111433444</v>
      </c>
      <c r="J72" s="150"/>
      <c r="K72" s="154">
        <f>SUM(K70:K71)</f>
        <v>15429641</v>
      </c>
    </row>
    <row r="73" spans="1:12" ht="22.5" customHeight="1" thickTop="1" x14ac:dyDescent="0.45">
      <c r="A73" s="108"/>
      <c r="B73" s="108"/>
      <c r="C73" s="108"/>
      <c r="D73" s="108"/>
      <c r="E73" s="108"/>
      <c r="F73" s="108"/>
      <c r="G73" s="113"/>
      <c r="H73" s="113"/>
      <c r="I73" s="155">
        <f>I72-'BS '!I9</f>
        <v>0</v>
      </c>
      <c r="J73" s="156"/>
      <c r="K73" s="116"/>
    </row>
    <row r="74" spans="1:12" ht="22.5" customHeight="1" x14ac:dyDescent="0.45">
      <c r="A74" s="164" t="s">
        <v>177</v>
      </c>
      <c r="B74" s="108"/>
      <c r="C74" s="108"/>
      <c r="D74" s="108"/>
      <c r="E74" s="108"/>
      <c r="F74" s="108"/>
      <c r="G74" s="113"/>
      <c r="H74" s="113"/>
      <c r="I74" s="155">
        <f>I72-'BS '!I9</f>
        <v>0</v>
      </c>
      <c r="J74" s="157"/>
      <c r="K74" s="213">
        <f>K72-'BS '!K9</f>
        <v>0</v>
      </c>
    </row>
    <row r="75" spans="1:12" ht="22.5" customHeight="1" x14ac:dyDescent="0.45">
      <c r="A75" s="102" t="s">
        <v>178</v>
      </c>
      <c r="B75" s="108"/>
      <c r="C75" s="108"/>
      <c r="D75" s="108"/>
      <c r="E75" s="108"/>
      <c r="F75" s="108"/>
      <c r="G75" s="113"/>
      <c r="H75" s="113"/>
      <c r="J75" s="157"/>
      <c r="K75" s="158"/>
    </row>
    <row r="76" spans="1:12" ht="22.5" customHeight="1" x14ac:dyDescent="0.45">
      <c r="B76" s="108" t="s">
        <v>179</v>
      </c>
      <c r="C76" s="108"/>
      <c r="D76" s="108"/>
      <c r="E76" s="108"/>
      <c r="F76" s="108"/>
      <c r="G76" s="113"/>
      <c r="H76" s="113"/>
      <c r="I76" s="150">
        <v>264147</v>
      </c>
      <c r="J76" s="157"/>
      <c r="K76" s="165">
        <v>0</v>
      </c>
    </row>
    <row r="77" spans="1:12" ht="22.5" customHeight="1" x14ac:dyDescent="0.45">
      <c r="B77" s="108" t="s">
        <v>180</v>
      </c>
      <c r="C77" s="108"/>
      <c r="D77" s="108"/>
      <c r="E77" s="108"/>
      <c r="F77" s="108"/>
      <c r="G77" s="113"/>
      <c r="H77" s="113"/>
      <c r="I77" s="150">
        <f>'BS '!I43+'BS '!I49</f>
        <v>14134531</v>
      </c>
      <c r="J77" s="157"/>
      <c r="K77" s="165">
        <v>0</v>
      </c>
    </row>
    <row r="78" spans="1:12" ht="22.5" customHeight="1" x14ac:dyDescent="0.45">
      <c r="B78" s="108" t="s">
        <v>181</v>
      </c>
      <c r="C78" s="108"/>
      <c r="D78" s="108"/>
      <c r="E78" s="108"/>
      <c r="F78" s="108"/>
      <c r="G78" s="113"/>
      <c r="H78" s="113"/>
      <c r="I78" s="158">
        <v>583090</v>
      </c>
      <c r="J78" s="157"/>
      <c r="K78" s="158">
        <v>4954701</v>
      </c>
    </row>
    <row r="79" spans="1:12" ht="22.5" customHeight="1" x14ac:dyDescent="0.45">
      <c r="B79" s="108" t="s">
        <v>182</v>
      </c>
      <c r="C79" s="108"/>
      <c r="D79" s="108"/>
      <c r="E79" s="108"/>
      <c r="F79" s="108"/>
      <c r="G79" s="113"/>
      <c r="H79" s="113"/>
      <c r="I79" s="165">
        <v>0</v>
      </c>
      <c r="J79" s="157"/>
      <c r="K79" s="158">
        <v>367195</v>
      </c>
    </row>
    <row r="80" spans="1:12" ht="22.5" customHeight="1" x14ac:dyDescent="0.45">
      <c r="B80" s="108" t="s">
        <v>183</v>
      </c>
      <c r="C80" s="108"/>
      <c r="D80" s="108"/>
      <c r="E80" s="108"/>
      <c r="F80" s="108"/>
      <c r="G80" s="113"/>
      <c r="H80" s="113"/>
      <c r="I80" s="165"/>
      <c r="J80" s="157"/>
      <c r="K80" s="158"/>
    </row>
    <row r="81" spans="1:12" ht="22.5" customHeight="1" x14ac:dyDescent="0.45">
      <c r="B81" s="108"/>
      <c r="C81" s="108" t="s">
        <v>184</v>
      </c>
      <c r="D81" s="108"/>
      <c r="E81" s="108"/>
      <c r="F81" s="108"/>
      <c r="G81" s="113"/>
      <c r="H81" s="113"/>
      <c r="I81" s="150">
        <v>1810181</v>
      </c>
      <c r="J81" s="157"/>
      <c r="K81" s="158">
        <v>1573559</v>
      </c>
    </row>
    <row r="82" spans="1:12" ht="16.5" customHeight="1" x14ac:dyDescent="0.45">
      <c r="B82" s="108"/>
      <c r="C82" s="108"/>
      <c r="D82" s="108"/>
      <c r="E82" s="108"/>
      <c r="F82" s="108"/>
      <c r="G82" s="113"/>
      <c r="H82" s="113"/>
      <c r="J82" s="157"/>
      <c r="K82" s="158"/>
    </row>
    <row r="83" spans="1:12" ht="22.5" customHeight="1" x14ac:dyDescent="0.45">
      <c r="A83" s="108" t="s">
        <v>39</v>
      </c>
      <c r="B83" s="108"/>
      <c r="C83" s="108"/>
      <c r="D83" s="108"/>
      <c r="E83" s="108"/>
      <c r="F83" s="108"/>
      <c r="G83" s="113"/>
      <c r="H83" s="113"/>
      <c r="J83" s="113"/>
      <c r="K83" s="159"/>
    </row>
    <row r="84" spans="1:12" ht="18.75" customHeight="1" x14ac:dyDescent="0.45">
      <c r="A84" s="108"/>
      <c r="B84" s="108"/>
      <c r="C84" s="108"/>
      <c r="D84" s="108"/>
      <c r="E84" s="108"/>
      <c r="F84" s="108"/>
      <c r="G84" s="113"/>
      <c r="H84" s="113"/>
      <c r="J84" s="113"/>
      <c r="K84" s="159"/>
    </row>
    <row r="85" spans="1:12" ht="22.5" customHeight="1" x14ac:dyDescent="0.45">
      <c r="A85" s="108"/>
      <c r="B85" s="108"/>
      <c r="C85" s="108"/>
      <c r="D85" s="108"/>
      <c r="E85" s="108"/>
      <c r="F85" s="108"/>
      <c r="G85" s="113"/>
      <c r="H85" s="113"/>
      <c r="J85" s="113"/>
      <c r="K85" s="159"/>
    </row>
    <row r="86" spans="1:12" s="108" customFormat="1" ht="22.5" customHeight="1" x14ac:dyDescent="0.45">
      <c r="A86" s="136" t="s">
        <v>154</v>
      </c>
      <c r="C86" s="137"/>
      <c r="D86" s="138"/>
      <c r="E86" s="138"/>
      <c r="F86" s="138"/>
      <c r="G86" s="138"/>
      <c r="H86" s="138"/>
      <c r="I86" s="116"/>
      <c r="J86" s="138"/>
      <c r="K86" s="138"/>
      <c r="L86" s="129"/>
    </row>
    <row r="87" spans="1:12" s="108" customFormat="1" ht="22.5" customHeight="1" x14ac:dyDescent="0.45">
      <c r="A87" s="136" t="s">
        <v>155</v>
      </c>
      <c r="C87" s="137"/>
      <c r="D87" s="138"/>
      <c r="E87" s="138"/>
      <c r="F87" s="138"/>
      <c r="G87" s="138"/>
      <c r="H87" s="138"/>
      <c r="I87" s="116"/>
      <c r="J87" s="138"/>
      <c r="K87" s="138"/>
      <c r="L87" s="129"/>
    </row>
  </sheetData>
  <mergeCells count="7">
    <mergeCell ref="A47:K47"/>
    <mergeCell ref="A48:K48"/>
    <mergeCell ref="A1:K1"/>
    <mergeCell ref="A2:K2"/>
    <mergeCell ref="A3:K3"/>
    <mergeCell ref="A45:K45"/>
    <mergeCell ref="A46:K46"/>
  </mergeCells>
  <pageMargins left="0.8" right="0.33" top="0.47" bottom="0.41" header="0.2" footer="0.19685039370078741"/>
  <pageSetup paperSize="9" scale="87" orientation="portrait" r:id="rId1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 </vt:lpstr>
      <vt:lpstr>PL</vt:lpstr>
      <vt:lpstr>Shareholders' Equity</vt:lpstr>
      <vt:lpstr>Cash Flows</vt:lpstr>
      <vt:lpstr>'Cash Flows'!Print_Area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Pornpawee Praweechanont</dc:creator>
  <cp:lastModifiedBy>Ped</cp:lastModifiedBy>
  <cp:lastPrinted>2021-02-24T03:48:10Z</cp:lastPrinted>
  <dcterms:created xsi:type="dcterms:W3CDTF">2020-04-27T02:04:26Z</dcterms:created>
  <dcterms:modified xsi:type="dcterms:W3CDTF">2021-02-24T03:48:11Z</dcterms:modified>
</cp:coreProperties>
</file>