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FC56E3EB-1339-4FA8-8A3E-D1F42742F10E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3" r:id="rId5"/>
  </sheet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'13-14'!$A$1:$I$100</definedName>
    <definedName name="_xlnm.Print_Area" localSheetId="0">'5-7'!$A$1:$I$96</definedName>
    <definedName name="_xlnm.Print_Area" localSheetId="1">'8'!$A$1:$I$49</definedName>
    <definedName name="_xlnm.Print_Area" localSheetId="2">'9-10'!$A$1:$O$55</definedName>
    <definedName name="Print_Area_MI" localSheetId="4">'13-14'!#REF!</definedName>
    <definedName name="Print_Area_MI" localSheetId="1">'8'!$A$1:$I$13</definedName>
    <definedName name="Print_Area_MI">'5-7'!$A$73:$I$96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3" l="1"/>
  <c r="C11" i="3"/>
  <c r="I84" i="3" l="1"/>
  <c r="G84" i="3"/>
  <c r="E84" i="3"/>
  <c r="C84" i="3"/>
  <c r="I74" i="3"/>
  <c r="G74" i="3"/>
  <c r="E74" i="3"/>
  <c r="C74" i="3"/>
  <c r="I90" i="1"/>
  <c r="E91" i="1"/>
  <c r="E90" i="1"/>
  <c r="H97" i="1"/>
  <c r="F97" i="1"/>
  <c r="I26" i="4"/>
  <c r="E26" i="4"/>
  <c r="I22" i="4"/>
  <c r="E22" i="4"/>
  <c r="I56" i="1" l="1"/>
  <c r="G56" i="1"/>
  <c r="E56" i="1"/>
  <c r="C56" i="1"/>
  <c r="K44" i="10" l="1"/>
  <c r="M18" i="10"/>
  <c r="K18" i="10"/>
  <c r="I23" i="10"/>
  <c r="I25" i="10" s="1"/>
  <c r="G23" i="10"/>
  <c r="G25" i="10" s="1"/>
  <c r="E23" i="10"/>
  <c r="E25" i="10" s="1"/>
  <c r="C23" i="10"/>
  <c r="C25" i="10" s="1"/>
  <c r="M22" i="10"/>
  <c r="M21" i="10"/>
  <c r="K23" i="10"/>
  <c r="K25" i="10" s="1"/>
  <c r="M16" i="10"/>
  <c r="M12" i="10"/>
  <c r="O18" i="5"/>
  <c r="O46" i="5"/>
  <c r="O48" i="5" s="1"/>
  <c r="K48" i="5"/>
  <c r="O20" i="5"/>
  <c r="K20" i="5"/>
  <c r="M25" i="5"/>
  <c r="M27" i="5" s="1"/>
  <c r="O24" i="5"/>
  <c r="K25" i="5"/>
  <c r="K27" i="5" s="1"/>
  <c r="O14" i="5"/>
  <c r="I100" i="3"/>
  <c r="E100" i="3"/>
  <c r="I32" i="3"/>
  <c r="E32" i="3"/>
  <c r="I43" i="4"/>
  <c r="I35" i="4"/>
  <c r="I20" i="4"/>
  <c r="I14" i="4"/>
  <c r="E45" i="4"/>
  <c r="E43" i="4"/>
  <c r="E35" i="4"/>
  <c r="E20" i="4"/>
  <c r="E14" i="4"/>
  <c r="I48" i="3" l="1"/>
  <c r="H46" i="3"/>
  <c r="I46" i="3"/>
  <c r="E46" i="3"/>
  <c r="E48" i="3" s="1"/>
  <c r="E86" i="3" s="1"/>
  <c r="E89" i="3" s="1"/>
  <c r="E101" i="3" s="1"/>
  <c r="D46" i="3"/>
  <c r="I86" i="3"/>
  <c r="I89" i="3" s="1"/>
  <c r="I101" i="3" s="1"/>
  <c r="I45" i="4"/>
  <c r="I28" i="4"/>
  <c r="I46" i="4" s="1"/>
  <c r="E28" i="4"/>
  <c r="E46" i="4" s="1"/>
  <c r="M23" i="10"/>
  <c r="M25" i="10"/>
  <c r="O23" i="5"/>
  <c r="O25" i="5"/>
  <c r="O27" i="5" s="1"/>
  <c r="I92" i="1" l="1"/>
  <c r="O25" i="10" s="1"/>
  <c r="E92" i="1"/>
  <c r="Q27" i="5" s="1"/>
  <c r="I63" i="1"/>
  <c r="E63" i="1"/>
  <c r="I33" i="1"/>
  <c r="I18" i="1"/>
  <c r="E33" i="1"/>
  <c r="E18" i="1"/>
  <c r="G63" i="1"/>
  <c r="C63" i="1"/>
  <c r="G33" i="1"/>
  <c r="C33" i="1"/>
  <c r="G18" i="1"/>
  <c r="C18" i="1"/>
  <c r="E35" i="1" l="1"/>
  <c r="I35" i="1"/>
  <c r="E65" i="1"/>
  <c r="E94" i="1" s="1"/>
  <c r="I65" i="1"/>
  <c r="I94" i="1" s="1"/>
  <c r="G65" i="1"/>
  <c r="C65" i="1"/>
  <c r="G35" i="1"/>
  <c r="C35" i="1"/>
  <c r="I97" i="1" l="1"/>
  <c r="E97" i="1"/>
  <c r="O42" i="5"/>
  <c r="C32" i="3" l="1"/>
  <c r="C46" i="3" s="1"/>
  <c r="I49" i="10" l="1"/>
  <c r="I51" i="10" s="1"/>
  <c r="G49" i="10"/>
  <c r="E49" i="10"/>
  <c r="E51" i="10" s="1"/>
  <c r="C49" i="10"/>
  <c r="C51" i="10" s="1"/>
  <c r="G51" i="10"/>
  <c r="M44" i="10"/>
  <c r="M42" i="10"/>
  <c r="M38" i="10"/>
  <c r="P100" i="3" l="1"/>
  <c r="L100" i="3"/>
  <c r="G100" i="3"/>
  <c r="N100" i="3" s="1"/>
  <c r="C100" i="3"/>
  <c r="J100" i="3" s="1"/>
  <c r="C43" i="4"/>
  <c r="K52" i="5" s="1"/>
  <c r="G43" i="4"/>
  <c r="G20" i="4"/>
  <c r="G22" i="4" s="1"/>
  <c r="G26" i="4" s="1"/>
  <c r="C20" i="4"/>
  <c r="C22" i="4" s="1"/>
  <c r="C26" i="4" s="1"/>
  <c r="C14" i="4"/>
  <c r="G14" i="4"/>
  <c r="G35" i="4"/>
  <c r="C35" i="4"/>
  <c r="M52" i="5" s="1"/>
  <c r="M53" i="5" s="1"/>
  <c r="M55" i="5" s="1"/>
  <c r="C48" i="3"/>
  <c r="G32" i="3"/>
  <c r="G48" i="3" l="1"/>
  <c r="G86" i="3" s="1"/>
  <c r="G89" i="3" s="1"/>
  <c r="G101" i="3" s="1"/>
  <c r="F46" i="3"/>
  <c r="G46" i="3"/>
  <c r="G45" i="4"/>
  <c r="K48" i="10"/>
  <c r="M48" i="10" s="1"/>
  <c r="O52" i="5"/>
  <c r="C86" i="3"/>
  <c r="C89" i="3" s="1"/>
  <c r="C101" i="3" s="1"/>
  <c r="C45" i="4"/>
  <c r="G28" i="4"/>
  <c r="C28" i="4"/>
  <c r="K51" i="5" s="1"/>
  <c r="G46" i="4" l="1"/>
  <c r="K47" i="10"/>
  <c r="O51" i="5"/>
  <c r="K53" i="5"/>
  <c r="C46" i="4"/>
  <c r="K49" i="10" l="1"/>
  <c r="K51" i="10" s="1"/>
  <c r="G90" i="1" s="1"/>
  <c r="G92" i="1" s="1"/>
  <c r="M47" i="10"/>
  <c r="M49" i="10" s="1"/>
  <c r="K55" i="5"/>
  <c r="C90" i="1" s="1"/>
  <c r="C92" i="1" s="1"/>
  <c r="C94" i="1" s="1"/>
  <c r="C97" i="1" s="1"/>
  <c r="O53" i="5"/>
  <c r="O55" i="5" s="1"/>
  <c r="Q55" i="5" s="1"/>
  <c r="G94" i="1" l="1"/>
  <c r="G97" i="1" s="1"/>
  <c r="M51" i="10"/>
  <c r="O51" i="10" s="1"/>
</calcChain>
</file>

<file path=xl/sharedStrings.xml><?xml version="1.0" encoding="utf-8"?>
<sst xmlns="http://schemas.openxmlformats.org/spreadsheetml/2006/main" count="407" uniqueCount="219">
  <si>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</si>
  <si>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</si>
  <si>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</si>
  <si>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</si>
  <si>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</si>
  <si>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</si>
  <si>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</si>
  <si>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</si>
  <si>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</si>
  <si>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</si>
  <si>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</si>
  <si>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</si>
  <si>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</si>
  <si>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</si>
  <si>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</si>
  <si>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</si>
  <si>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</si>
  <si>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</si>
  <si>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</si>
  <si>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</si>
  <si>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</si>
  <si>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</si>
  <si>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</si>
  <si>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</si>
  <si>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</si>
  <si>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</si>
  <si>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Other current liabilities</t>
  </si>
  <si>
    <t>Equity</t>
  </si>
  <si>
    <t>Liabilities and equity</t>
  </si>
  <si>
    <t>Total equity</t>
  </si>
  <si>
    <t>Total liabilities and equity</t>
  </si>
  <si>
    <t>Net cash used in investing activities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</si>
  <si>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</si>
  <si>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</si>
  <si>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</si>
  <si>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</si>
  <si>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</si>
  <si>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</si>
  <si>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</si>
  <si>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</si>
  <si>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</si>
  <si>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</si>
  <si>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</si>
  <si>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</si>
  <si>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</si>
  <si>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</si>
  <si>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</si>
  <si>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</si>
  <si>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</si>
  <si>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</si>
  <si>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</si>
  <si>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</si>
  <si>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</si>
  <si>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</si>
  <si>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</si>
  <si>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</si>
  <si>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</si>
  <si>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</si>
  <si>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</si>
  <si>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</si>
  <si>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</si>
  <si>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 xml:space="preserve">Retained earnings </t>
  </si>
  <si>
    <t>institutions</t>
  </si>
  <si>
    <t xml:space="preserve">Payables on purchase of property, </t>
  </si>
  <si>
    <t>plant and equipment</t>
  </si>
  <si>
    <t>Basic earnings per share</t>
  </si>
  <si>
    <t>Surplus on</t>
  </si>
  <si>
    <t>share-based</t>
  </si>
  <si>
    <t>payment</t>
  </si>
  <si>
    <t>transactions</t>
  </si>
  <si>
    <t>Profit for the year</t>
  </si>
  <si>
    <t xml:space="preserve">Surplus on share-based payment </t>
  </si>
  <si>
    <t>Deferred tax assets</t>
  </si>
  <si>
    <t xml:space="preserve">Transactions with owners, recorded </t>
  </si>
  <si>
    <t>directly in equity</t>
  </si>
  <si>
    <t xml:space="preserve">Total transactions with owners, recorded </t>
  </si>
  <si>
    <t>Legal reserve</t>
  </si>
  <si>
    <t>Unappropriated</t>
  </si>
  <si>
    <t>Retained earnings</t>
  </si>
  <si>
    <t xml:space="preserve">   Appropriated</t>
  </si>
  <si>
    <t>from financial institutions</t>
  </si>
  <si>
    <t>Refundable value added tax</t>
  </si>
  <si>
    <t>Advances for purchase of machinery</t>
  </si>
  <si>
    <t>and equipment</t>
  </si>
  <si>
    <t>reserve</t>
  </si>
  <si>
    <t>Legal</t>
  </si>
  <si>
    <t>Separate financial statements</t>
  </si>
  <si>
    <t xml:space="preserve">Advances for purchase of right </t>
  </si>
  <si>
    <t xml:space="preserve">   to use trademark</t>
  </si>
  <si>
    <t>16</t>
  </si>
  <si>
    <t xml:space="preserve">   Unappropriated</t>
  </si>
  <si>
    <t>Other components of equity</t>
  </si>
  <si>
    <t>Dividends to owners of the Company</t>
  </si>
  <si>
    <t>Dividends paid to owners of the Company</t>
  </si>
  <si>
    <t>Net proceeds from initial public offering</t>
  </si>
  <si>
    <t>Supplemental disclosures of cash flows information:</t>
  </si>
  <si>
    <t xml:space="preserve">         - Capitalised interest</t>
  </si>
  <si>
    <t xml:space="preserve">         - Unrealised (gain) loss on exchange</t>
  </si>
  <si>
    <t>Property, plant and equipment paid by cash</t>
  </si>
  <si>
    <t xml:space="preserve">Property, plant and equipment paid by cash 
</t>
  </si>
  <si>
    <t xml:space="preserve">   are detailed as follows: </t>
  </si>
  <si>
    <t>Advances for purchase of right to use</t>
  </si>
  <si>
    <t xml:space="preserve">   trademark</t>
  </si>
  <si>
    <t xml:space="preserve">Impairment losses on advances for </t>
  </si>
  <si>
    <t xml:space="preserve">   purchase of right to use trademark</t>
  </si>
  <si>
    <t>Other comprehensive income for the year,</t>
  </si>
  <si>
    <t>ordinary shares</t>
  </si>
  <si>
    <t xml:space="preserve">   net of income tax</t>
  </si>
  <si>
    <t xml:space="preserve">Net cash from operating activities </t>
  </si>
  <si>
    <t>Other components</t>
  </si>
  <si>
    <t>Investment in joint venture</t>
  </si>
  <si>
    <t xml:space="preserve">   joint venture</t>
  </si>
  <si>
    <t xml:space="preserve">Cash and cash equivalents </t>
  </si>
  <si>
    <t xml:space="preserve">   at 31 December</t>
  </si>
  <si>
    <t>Net cash used in financing activities</t>
  </si>
  <si>
    <t>Impairment loss on investment in</t>
  </si>
  <si>
    <t xml:space="preserve">   subsequently to profit or loss</t>
  </si>
  <si>
    <t>Loss on write-off of equipment</t>
  </si>
  <si>
    <t>Investment in subsidiary</t>
  </si>
  <si>
    <t>Short-term loans to subsidiary</t>
  </si>
  <si>
    <t>Other non-current receivables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</si>
  <si>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</si>
  <si>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</si>
  <si>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</si>
  <si>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</si>
  <si>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</si>
  <si>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Provisions for employee benefits</t>
  </si>
  <si>
    <t xml:space="preserve">Net cash generated from operating </t>
  </si>
  <si>
    <t>Acquisition of investment in subsidiary</t>
  </si>
  <si>
    <t>Cash outflow on paid-up capital of</t>
  </si>
  <si>
    <t xml:space="preserve">Acquisition of plant and equipment  </t>
  </si>
  <si>
    <t xml:space="preserve">Proceeds from sale of equipment </t>
  </si>
  <si>
    <t>Acquisition of intangible assets</t>
  </si>
  <si>
    <t>Loss on inventories devaluation</t>
  </si>
  <si>
    <t>Share premium</t>
  </si>
  <si>
    <t>Exchange differences on translating</t>
  </si>
  <si>
    <t xml:space="preserve">   defined benefit plan</t>
  </si>
  <si>
    <t>Profit</t>
  </si>
  <si>
    <t>Other comprehensive income</t>
  </si>
  <si>
    <t>12</t>
  </si>
  <si>
    <t xml:space="preserve">   during the year</t>
  </si>
  <si>
    <t>Gain on remeasurement of</t>
  </si>
  <si>
    <t xml:space="preserve">Short-term borrowings from financial </t>
  </si>
  <si>
    <t>Current portion of long-term borrowings</t>
  </si>
  <si>
    <t xml:space="preserve">Long-term borrowings from financial </t>
  </si>
  <si>
    <t>Share premium on ordinary shares</t>
  </si>
  <si>
    <t>Revenues</t>
  </si>
  <si>
    <t>Total revenues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</si>
  <si>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</si>
  <si>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</si>
  <si>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</si>
  <si>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</si>
  <si>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</si>
  <si>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</si>
  <si>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</si>
  <si>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</si>
  <si>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</si>
  <si>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</si>
  <si>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</si>
  <si>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>Trade accounts payable to other parties</t>
  </si>
  <si>
    <t>Property, plant and equipment purchased</t>
  </si>
  <si>
    <t>Acquisition of short-term debt security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</si>
  <si>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</si>
  <si>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</si>
  <si>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</si>
  <si>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</si>
  <si>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</si>
  <si>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</si>
  <si>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t>Unrealised gain on exchange</t>
  </si>
  <si>
    <t>Year ended 31 December 2019</t>
  </si>
  <si>
    <t>Balance at 1 January 2019</t>
  </si>
  <si>
    <t>Balance at 31 December 2019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</si>
  <si>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</si>
  <si>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</si>
  <si>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Cash outflow on long-term borrowings</t>
  </si>
  <si>
    <t xml:space="preserve">                  - Changes in payables</t>
  </si>
  <si>
    <t>Year ended 31 December 2020</t>
  </si>
  <si>
    <t>Balance at 1 January 2020</t>
  </si>
  <si>
    <t>Balance at 31 December 2020</t>
  </si>
  <si>
    <t>6, 23</t>
  </si>
  <si>
    <t>5, 23</t>
  </si>
  <si>
    <t>5, 7</t>
  </si>
  <si>
    <t>14, 23</t>
  </si>
  <si>
    <t>Profit from operating activities</t>
  </si>
  <si>
    <t xml:space="preserve">   accounted for using equity method</t>
  </si>
  <si>
    <t>Right-of-use assets</t>
  </si>
  <si>
    <t>Current portion of lease liabilities</t>
  </si>
  <si>
    <t>11, 12</t>
  </si>
  <si>
    <t>Payment of lease liabilities</t>
  </si>
  <si>
    <t>Proceeds from investment in joint-venture</t>
  </si>
  <si>
    <t>Leases liabilities</t>
  </si>
  <si>
    <t xml:space="preserve">   (1,300 million ordinary shares, </t>
  </si>
  <si>
    <t xml:space="preserve">      par value at Baht 1 per share)</t>
  </si>
  <si>
    <t>Share of profit (loss) of joint venture</t>
  </si>
  <si>
    <t>Profit before income tax</t>
  </si>
  <si>
    <t>Tax (expense) income</t>
  </si>
  <si>
    <t>Adjustments to reconcile profit to cash receipts</t>
  </si>
  <si>
    <t>Share of (profit) loss of joint venture</t>
  </si>
  <si>
    <t>Tax expense (income)</t>
  </si>
  <si>
    <t>Employee benefit paid</t>
  </si>
  <si>
    <t>15</t>
  </si>
  <si>
    <t>Cash inflow on short-term loans to subsidiary</t>
  </si>
  <si>
    <t>Decrease in short-term borrowings</t>
  </si>
  <si>
    <t>Net decrease in cash and cash equivalents</t>
  </si>
  <si>
    <t xml:space="preserve">Tax received (paid) </t>
  </si>
  <si>
    <t>3, 12</t>
  </si>
  <si>
    <t>5, 19</t>
  </si>
  <si>
    <t xml:space="preserve"> 8</t>
  </si>
  <si>
    <t>Gain on fair value adjustment</t>
  </si>
  <si>
    <t>23</t>
  </si>
  <si>
    <t>13</t>
  </si>
  <si>
    <t>Impairment loss on intangible assets</t>
  </si>
  <si>
    <t>(Gain) loss on disposal of equipment</t>
  </si>
  <si>
    <t>Investment in unit trusts in debt security</t>
  </si>
  <si>
    <t>3, 14, 23</t>
  </si>
  <si>
    <t>Impairment loss on trade accounts receivable</t>
  </si>
  <si>
    <t>Proceeds from sale of unit trusts in debt security</t>
  </si>
  <si>
    <t xml:space="preserve">   investment in joint venture</t>
  </si>
  <si>
    <t>Acquisition of unit trusts in debt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</si>
</sst>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  <numFmt numFmtId="168" formatCode="#,##0.00000_);\(#,##0.00000\)"/>
    <numFmt numFmtId="169" formatCode="#,##0.000_);\(#,##0.000\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20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39" fontId="6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39" fontId="4" fillId="0" borderId="0" xfId="0" quotePrefix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49" fontId="4" fillId="0" borderId="0" xfId="0" applyNumberFormat="1" applyFont="1" applyBorder="1" applyAlignment="1">
      <alignment horizontal="center"/>
    </xf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 applyBorder="1"/>
    <xf numFmtId="43" fontId="0" fillId="0" borderId="0" xfId="1" applyFont="1" applyFill="1"/>
    <xf numFmtId="39" fontId="6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0" fillId="0" borderId="0" xfId="0" applyNumberFormat="1" applyFont="1" applyFill="1" applyBorder="1"/>
    <xf numFmtId="41" fontId="2" fillId="0" borderId="4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41" fontId="0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4" xfId="1" applyNumberFormat="1" applyFont="1" applyFill="1" applyBorder="1" applyAlignment="1"/>
    <xf numFmtId="37" fontId="0" fillId="0" borderId="0" xfId="0" applyNumberFormat="1" applyFont="1" applyFill="1"/>
    <xf numFmtId="41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0" fontId="3" fillId="0" borderId="0" xfId="0" applyNumberFormat="1" applyFont="1" applyBorder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41" fontId="0" fillId="0" borderId="4" xfId="0" applyNumberFormat="1" applyFont="1" applyBorder="1"/>
    <xf numFmtId="41" fontId="0" fillId="0" borderId="0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39" fontId="5" fillId="0" borderId="0" xfId="0" applyFont="1" applyAlignment="1">
      <alignment horizontal="left"/>
    </xf>
    <xf numFmtId="37" fontId="10" fillId="0" borderId="0" xfId="0" applyNumberFormat="1" applyFont="1" applyAlignment="1">
      <alignment horizontal="right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0" fontId="0" fillId="0" borderId="0" xfId="0" applyNumberFormat="1" applyFont="1" applyFill="1" applyBorder="1" applyAlignment="1"/>
    <xf numFmtId="39" fontId="10" fillId="0" borderId="0" xfId="0" applyFont="1" applyFill="1"/>
    <xf numFmtId="41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/>
    <xf numFmtId="39" fontId="0" fillId="0" borderId="0" xfId="0" applyAlignment="1">
      <alignment horizontal="center"/>
    </xf>
    <xf numFmtId="0" fontId="6" fillId="0" borderId="0" xfId="0" applyNumberFormat="1" applyFont="1" applyAlignment="1"/>
    <xf numFmtId="0" fontId="0" fillId="0" borderId="0" xfId="0" applyNumberFormat="1" applyFill="1"/>
    <xf numFmtId="0" fontId="0" fillId="0" borderId="0" xfId="0" applyNumberFormat="1" applyFill="1" applyBorder="1" applyAlignment="1"/>
    <xf numFmtId="43" fontId="1" fillId="0" borderId="0" xfId="1" applyFont="1" applyFill="1" applyBorder="1"/>
    <xf numFmtId="41" fontId="0" fillId="0" borderId="4" xfId="0" applyNumberFormat="1" applyFont="1" applyFill="1" applyBorder="1" applyAlignment="1">
      <alignment horizontal="right"/>
    </xf>
    <xf numFmtId="43" fontId="1" fillId="0" borderId="0" xfId="1" applyFont="1" applyFill="1"/>
    <xf numFmtId="49" fontId="4" fillId="0" borderId="0" xfId="0" applyNumberFormat="1" applyFont="1" applyFill="1" applyBorder="1" applyAlignment="1">
      <alignment horizontal="center"/>
    </xf>
    <xf numFmtId="41" fontId="2" fillId="0" borderId="0" xfId="0" applyNumberFormat="1" applyFont="1" applyBorder="1" applyAlignment="1"/>
    <xf numFmtId="41" fontId="2" fillId="0" borderId="4" xfId="0" applyNumberFormat="1" applyFont="1" applyBorder="1" applyAlignment="1">
      <alignment horizontal="right"/>
    </xf>
    <xf numFmtId="41" fontId="0" fillId="0" borderId="4" xfId="0" applyNumberFormat="1" applyFont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 indent="1"/>
    </xf>
    <xf numFmtId="41" fontId="2" fillId="0" borderId="4" xfId="0" applyNumberFormat="1" applyFont="1" applyBorder="1"/>
    <xf numFmtId="39" fontId="2" fillId="0" borderId="0" xfId="0" applyFont="1" applyAlignment="1">
      <alignment horizontal="left" indent="1"/>
    </xf>
    <xf numFmtId="41" fontId="0" fillId="0" borderId="4" xfId="0" applyNumberFormat="1" applyFont="1" applyBorder="1" applyAlignment="1"/>
    <xf numFmtId="49" fontId="0" fillId="0" borderId="0" xfId="0" applyNumberFormat="1" applyFont="1" applyFill="1" applyBorder="1"/>
    <xf numFmtId="49" fontId="0" fillId="0" borderId="0" xfId="0" applyNumberFormat="1" applyFill="1"/>
    <xf numFmtId="0" fontId="0" fillId="0" borderId="0" xfId="0" applyNumberFormat="1" applyFill="1" applyAlignment="1">
      <alignment horizontal="left"/>
    </xf>
    <xf numFmtId="167" fontId="1" fillId="0" borderId="0" xfId="1" applyNumberFormat="1" applyFont="1" applyFill="1" applyBorder="1"/>
    <xf numFmtId="39" fontId="0" fillId="0" borderId="0" xfId="0" applyFill="1" applyBorder="1"/>
    <xf numFmtId="0" fontId="0" fillId="0" borderId="0" xfId="0" applyNumberFormat="1" applyFont="1" applyFill="1" applyAlignment="1"/>
    <xf numFmtId="0" fontId="3" fillId="0" borderId="0" xfId="0" quotePrefix="1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7" fontId="2" fillId="0" borderId="5" xfId="0" applyNumberFormat="1" applyFont="1" applyFill="1" applyBorder="1"/>
    <xf numFmtId="39" fontId="2" fillId="0" borderId="0" xfId="0" applyFont="1" applyFill="1"/>
    <xf numFmtId="0" fontId="2" fillId="0" borderId="0" xfId="0" quotePrefix="1" applyNumberFormat="1" applyFont="1" applyFill="1" applyAlignment="1"/>
    <xf numFmtId="49" fontId="0" fillId="0" borderId="0" xfId="0" applyNumberForma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Alignment="1">
      <alignment horizontal="left"/>
    </xf>
    <xf numFmtId="39" fontId="0" fillId="0" borderId="0" xfId="0" applyFont="1" applyAlignment="1">
      <alignment horizontal="left"/>
    </xf>
    <xf numFmtId="37" fontId="0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0" fillId="0" borderId="3" xfId="0" applyNumberFormat="1" applyFont="1" applyFill="1" applyBorder="1"/>
    <xf numFmtId="165" fontId="0" fillId="0" borderId="4" xfId="0" applyNumberFormat="1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0" fillId="0" borderId="0" xfId="0" quotePrefix="1" applyNumberFormat="1" applyFont="1" applyFill="1"/>
    <xf numFmtId="41" fontId="0" fillId="0" borderId="3" xfId="0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/>
    <xf numFmtId="39" fontId="1" fillId="0" borderId="0" xfId="0" applyFont="1" applyAlignment="1">
      <alignment vertical="center" wrapText="1"/>
    </xf>
    <xf numFmtId="39" fontId="0" fillId="0" borderId="0" xfId="0" applyFont="1" applyAlignment="1">
      <alignment vertical="center" wrapText="1"/>
    </xf>
    <xf numFmtId="39" fontId="0" fillId="0" borderId="0" xfId="0" quotePrefix="1" applyFill="1"/>
    <xf numFmtId="49" fontId="3" fillId="0" borderId="0" xfId="0" applyNumberFormat="1" applyFont="1" applyFill="1" applyBorder="1" applyAlignment="1">
      <alignment horizontal="center"/>
    </xf>
    <xf numFmtId="41" fontId="0" fillId="2" borderId="0" xfId="1" applyNumberFormat="1" applyFont="1" applyFill="1" applyBorder="1" applyAlignment="1"/>
    <xf numFmtId="0" fontId="0" fillId="2" borderId="0" xfId="0" applyNumberFormat="1" applyFont="1" applyFill="1"/>
    <xf numFmtId="49" fontId="3" fillId="2" borderId="0" xfId="0" applyNumberFormat="1" applyFont="1" applyFill="1" applyBorder="1" applyAlignment="1">
      <alignment horizontal="center"/>
    </xf>
    <xf numFmtId="41" fontId="0" fillId="2" borderId="0" xfId="0" applyNumberFormat="1" applyFont="1" applyFill="1" applyBorder="1" applyAlignment="1"/>
    <xf numFmtId="39" fontId="0" fillId="2" borderId="0" xfId="0" applyFont="1" applyFill="1"/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39" fontId="5" fillId="0" borderId="0" xfId="0" applyFont="1"/>
    <xf numFmtId="39" fontId="10" fillId="0" borderId="0" xfId="0" applyFont="1"/>
    <xf numFmtId="39" fontId="6" fillId="0" borderId="0" xfId="0" applyFont="1"/>
    <xf numFmtId="39" fontId="7" fillId="0" borderId="0" xfId="0" applyFont="1"/>
    <xf numFmtId="0" fontId="2" fillId="0" borderId="0" xfId="0" quotePrefix="1" applyNumberFormat="1" applyFont="1"/>
    <xf numFmtId="0" fontId="6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0" fillId="0" borderId="0" xfId="0" applyNumberFormat="1"/>
    <xf numFmtId="0" fontId="3" fillId="0" borderId="0" xfId="0" applyNumberFormat="1" applyFont="1" applyAlignment="1">
      <alignment horizontal="center"/>
    </xf>
    <xf numFmtId="41" fontId="0" fillId="0" borderId="0" xfId="0" applyNumberFormat="1"/>
    <xf numFmtId="0" fontId="3" fillId="0" borderId="0" xfId="0" quotePrefix="1" applyNumberFormat="1" applyFont="1" applyAlignment="1">
      <alignment horizontal="center"/>
    </xf>
    <xf numFmtId="41" fontId="2" fillId="0" borderId="0" xfId="0" applyNumberFormat="1" applyFont="1"/>
    <xf numFmtId="0" fontId="0" fillId="0" borderId="0" xfId="0" applyNumberFormat="1" applyAlignment="1">
      <alignment horizontal="left" indent="1"/>
    </xf>
    <xf numFmtId="39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2" fillId="0" borderId="3" xfId="0" applyNumberFormat="1" applyFont="1" applyBorder="1"/>
    <xf numFmtId="37" fontId="2" fillId="0" borderId="0" xfId="0" applyNumberFormat="1" applyFont="1"/>
    <xf numFmtId="0" fontId="0" fillId="0" borderId="0" xfId="0" applyNumberFormat="1" applyAlignment="1">
      <alignment horizontal="left"/>
    </xf>
    <xf numFmtId="0" fontId="3" fillId="0" borderId="0" xfId="0" applyNumberFormat="1" applyFont="1"/>
    <xf numFmtId="0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right"/>
    </xf>
    <xf numFmtId="41" fontId="0" fillId="0" borderId="4" xfId="0" applyNumberFormat="1" applyBorder="1"/>
    <xf numFmtId="0" fontId="0" fillId="0" borderId="0" xfId="0" quotePrefix="1" applyNumberFormat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39" fontId="2" fillId="0" borderId="2" xfId="0" applyNumberFormat="1" applyFont="1" applyBorder="1" applyAlignment="1">
      <alignment horizontal="right"/>
    </xf>
    <xf numFmtId="39" fontId="4" fillId="0" borderId="0" xfId="0" applyNumberFormat="1" applyFont="1" applyBorder="1" applyAlignment="1">
      <alignment horizontal="center"/>
    </xf>
    <xf numFmtId="39" fontId="2" fillId="0" borderId="0" xfId="0" applyNumberFormat="1" applyFont="1" applyBorder="1" applyAlignment="1"/>
    <xf numFmtId="39" fontId="2" fillId="0" borderId="2" xfId="2" quotePrefix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/>
    </xf>
    <xf numFmtId="41" fontId="0" fillId="0" borderId="0" xfId="0" applyNumberFormat="1" applyFill="1"/>
    <xf numFmtId="39" fontId="0" fillId="0" borderId="0" xfId="0" applyFill="1"/>
    <xf numFmtId="43" fontId="0" fillId="0" borderId="0" xfId="1" quotePrefix="1" applyFont="1" applyAlignment="1">
      <alignment horizontal="center"/>
    </xf>
    <xf numFmtId="43" fontId="3" fillId="0" borderId="0" xfId="1" quotePrefix="1" applyFont="1" applyAlignment="1">
      <alignment horizontal="center"/>
    </xf>
    <xf numFmtId="0" fontId="0" fillId="2" borderId="0" xfId="0" applyNumberFormat="1" applyFont="1" applyFill="1" applyAlignment="1">
      <alignment horizontal="left"/>
    </xf>
    <xf numFmtId="49" fontId="3" fillId="2" borderId="0" xfId="0" quotePrefix="1" applyNumberFormat="1" applyFont="1" applyFill="1" applyBorder="1" applyAlignment="1">
      <alignment horizontal="center"/>
    </xf>
    <xf numFmtId="39" fontId="0" fillId="2" borderId="0" xfId="0" applyFont="1" applyFill="1" applyBorder="1"/>
    <xf numFmtId="43" fontId="3" fillId="0" borderId="0" xfId="1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0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168" fontId="0" fillId="0" borderId="0" xfId="0" applyNumberFormat="1" applyFont="1"/>
    <xf numFmtId="39" fontId="0" fillId="0" borderId="0" xfId="0" applyFont="1" applyFill="1" applyAlignment="1">
      <alignment vertical="center" wrapText="1"/>
    </xf>
    <xf numFmtId="39" fontId="0" fillId="0" borderId="0" xfId="0" applyFont="1" applyFill="1" applyAlignment="1">
      <alignment horizontal="left"/>
    </xf>
    <xf numFmtId="39" fontId="0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9" fontId="0" fillId="0" borderId="0" xfId="0" applyNumberFormat="1" applyFont="1" applyFill="1"/>
    <xf numFmtId="49" fontId="3" fillId="0" borderId="0" xfId="0" applyNumberFormat="1" applyFont="1" applyAlignment="1">
      <alignment horizontal="center"/>
    </xf>
    <xf numFmtId="39" fontId="2" fillId="0" borderId="0" xfId="0" applyFont="1" applyAlignment="1">
      <alignment horizontal="center"/>
    </xf>
    <xf numFmtId="0" fontId="0" fillId="0" borderId="0" xfId="0" quotePrefix="1" applyNumberFormat="1" applyAlignment="1">
      <alignment horizontal="center"/>
    </xf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 wrapText="1"/>
    </xf>
    <xf numFmtId="0" fontId="0" fillId="0" borderId="0" xfId="0" quotePrefix="1" applyNumberFormat="1" applyFont="1" applyFill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39" fontId="3" fillId="0" borderId="0" xfId="0" applyFont="1" applyBorder="1" applyAlignment="1">
      <alignment horizontal="center"/>
    </xf>
    <xf numFmtId="165" fontId="0" fillId="0" borderId="4" xfId="0" applyNumberFormat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0" transitionEvaluation="1" transitionEntry="1"/>
  <dimension ref="A1:J160"/>
  <sheetViews>
    <sheetView view="pageBreakPreview" topLeftCell="A70" zoomScale="80" zoomScaleNormal="90" zoomScaleSheetLayoutView="80" workbookViewId="0">
      <selection activeCell="A86" sqref="A86"/>
    </sheetView>
  </sheetViews>
  <sheetFormatPr defaultColWidth="9.7265625" defaultRowHeight="20.25" customHeight="1" x14ac:dyDescent="0.3"/>
  <cols>
    <col min="1" max="1" width="36" style="159" customWidth="1"/>
    <col min="2" max="2" width="9.6328125" style="6" customWidth="1"/>
    <col min="3" max="3" width="14.26953125" style="158" customWidth="1"/>
    <col min="4" max="4" width="1.453125" style="6" customWidth="1"/>
    <col min="5" max="5" width="14.26953125" style="158" customWidth="1"/>
    <col min="6" max="6" width="1.453125" customWidth="1"/>
    <col min="7" max="7" width="14.26953125" style="161" customWidth="1"/>
    <col min="8" max="8" width="1.453125" customWidth="1"/>
    <col min="9" max="9" width="14.26953125" style="161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26953125" customWidth="1"/>
    <col min="262" max="262" width="14.81640625" bestFit="1" customWidth="1"/>
    <col min="263" max="263" width="2.2695312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26953125" customWidth="1"/>
    <col min="518" max="518" width="14.81640625" bestFit="1" customWidth="1"/>
    <col min="519" max="519" width="2.2695312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26953125" customWidth="1"/>
    <col min="774" max="774" width="14.81640625" bestFit="1" customWidth="1"/>
    <col min="775" max="775" width="2.2695312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26953125" customWidth="1"/>
    <col min="1030" max="1030" width="14.81640625" bestFit="1" customWidth="1"/>
    <col min="1031" max="1031" width="2.2695312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26953125" customWidth="1"/>
    <col min="1286" max="1286" width="14.81640625" bestFit="1" customWidth="1"/>
    <col min="1287" max="1287" width="2.2695312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26953125" customWidth="1"/>
    <col min="1542" max="1542" width="14.81640625" bestFit="1" customWidth="1"/>
    <col min="1543" max="1543" width="2.2695312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26953125" customWidth="1"/>
    <col min="1798" max="1798" width="14.81640625" bestFit="1" customWidth="1"/>
    <col min="1799" max="1799" width="2.2695312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26953125" customWidth="1"/>
    <col min="2054" max="2054" width="14.81640625" bestFit="1" customWidth="1"/>
    <col min="2055" max="2055" width="2.2695312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26953125" customWidth="1"/>
    <col min="2310" max="2310" width="14.81640625" bestFit="1" customWidth="1"/>
    <col min="2311" max="2311" width="2.2695312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26953125" customWidth="1"/>
    <col min="2566" max="2566" width="14.81640625" bestFit="1" customWidth="1"/>
    <col min="2567" max="2567" width="2.2695312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26953125" customWidth="1"/>
    <col min="2822" max="2822" width="14.81640625" bestFit="1" customWidth="1"/>
    <col min="2823" max="2823" width="2.2695312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26953125" customWidth="1"/>
    <col min="3078" max="3078" width="14.81640625" bestFit="1" customWidth="1"/>
    <col min="3079" max="3079" width="2.2695312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26953125" customWidth="1"/>
    <col min="3334" max="3334" width="14.81640625" bestFit="1" customWidth="1"/>
    <col min="3335" max="3335" width="2.2695312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26953125" customWidth="1"/>
    <col min="3590" max="3590" width="14.81640625" bestFit="1" customWidth="1"/>
    <col min="3591" max="3591" width="2.2695312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26953125" customWidth="1"/>
    <col min="3846" max="3846" width="14.81640625" bestFit="1" customWidth="1"/>
    <col min="3847" max="3847" width="2.2695312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26953125" customWidth="1"/>
    <col min="4102" max="4102" width="14.81640625" bestFit="1" customWidth="1"/>
    <col min="4103" max="4103" width="2.2695312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26953125" customWidth="1"/>
    <col min="4358" max="4358" width="14.81640625" bestFit="1" customWidth="1"/>
    <col min="4359" max="4359" width="2.2695312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26953125" customWidth="1"/>
    <col min="4614" max="4614" width="14.81640625" bestFit="1" customWidth="1"/>
    <col min="4615" max="4615" width="2.2695312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26953125" customWidth="1"/>
    <col min="4870" max="4870" width="14.81640625" bestFit="1" customWidth="1"/>
    <col min="4871" max="4871" width="2.2695312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26953125" customWidth="1"/>
    <col min="5126" max="5126" width="14.81640625" bestFit="1" customWidth="1"/>
    <col min="5127" max="5127" width="2.2695312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26953125" customWidth="1"/>
    <col min="5382" max="5382" width="14.81640625" bestFit="1" customWidth="1"/>
    <col min="5383" max="5383" width="2.2695312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26953125" customWidth="1"/>
    <col min="5638" max="5638" width="14.81640625" bestFit="1" customWidth="1"/>
    <col min="5639" max="5639" width="2.2695312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26953125" customWidth="1"/>
    <col min="5894" max="5894" width="14.81640625" bestFit="1" customWidth="1"/>
    <col min="5895" max="5895" width="2.2695312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26953125" customWidth="1"/>
    <col min="6150" max="6150" width="14.81640625" bestFit="1" customWidth="1"/>
    <col min="6151" max="6151" width="2.2695312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26953125" customWidth="1"/>
    <col min="6406" max="6406" width="14.81640625" bestFit="1" customWidth="1"/>
    <col min="6407" max="6407" width="2.2695312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26953125" customWidth="1"/>
    <col min="6662" max="6662" width="14.81640625" bestFit="1" customWidth="1"/>
    <col min="6663" max="6663" width="2.2695312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26953125" customWidth="1"/>
    <col min="6918" max="6918" width="14.81640625" bestFit="1" customWidth="1"/>
    <col min="6919" max="6919" width="2.2695312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26953125" customWidth="1"/>
    <col min="7174" max="7174" width="14.81640625" bestFit="1" customWidth="1"/>
    <col min="7175" max="7175" width="2.2695312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26953125" customWidth="1"/>
    <col min="7430" max="7430" width="14.81640625" bestFit="1" customWidth="1"/>
    <col min="7431" max="7431" width="2.2695312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26953125" customWidth="1"/>
    <col min="7686" max="7686" width="14.81640625" bestFit="1" customWidth="1"/>
    <col min="7687" max="7687" width="2.2695312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26953125" customWidth="1"/>
    <col min="7942" max="7942" width="14.81640625" bestFit="1" customWidth="1"/>
    <col min="7943" max="7943" width="2.2695312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26953125" customWidth="1"/>
    <col min="8198" max="8198" width="14.81640625" bestFit="1" customWidth="1"/>
    <col min="8199" max="8199" width="2.2695312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26953125" customWidth="1"/>
    <col min="8454" max="8454" width="14.81640625" bestFit="1" customWidth="1"/>
    <col min="8455" max="8455" width="2.2695312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26953125" customWidth="1"/>
    <col min="8710" max="8710" width="14.81640625" bestFit="1" customWidth="1"/>
    <col min="8711" max="8711" width="2.2695312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26953125" customWidth="1"/>
    <col min="8966" max="8966" width="14.81640625" bestFit="1" customWidth="1"/>
    <col min="8967" max="8967" width="2.2695312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26953125" customWidth="1"/>
    <col min="9222" max="9222" width="14.81640625" bestFit="1" customWidth="1"/>
    <col min="9223" max="9223" width="2.2695312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26953125" customWidth="1"/>
    <col min="9478" max="9478" width="14.81640625" bestFit="1" customWidth="1"/>
    <col min="9479" max="9479" width="2.2695312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26953125" customWidth="1"/>
    <col min="9734" max="9734" width="14.81640625" bestFit="1" customWidth="1"/>
    <col min="9735" max="9735" width="2.2695312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26953125" customWidth="1"/>
    <col min="9990" max="9990" width="14.81640625" bestFit="1" customWidth="1"/>
    <col min="9991" max="9991" width="2.2695312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26953125" customWidth="1"/>
    <col min="10246" max="10246" width="14.81640625" bestFit="1" customWidth="1"/>
    <col min="10247" max="10247" width="2.2695312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26953125" customWidth="1"/>
    <col min="10502" max="10502" width="14.81640625" bestFit="1" customWidth="1"/>
    <col min="10503" max="10503" width="2.2695312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26953125" customWidth="1"/>
    <col min="10758" max="10758" width="14.81640625" bestFit="1" customWidth="1"/>
    <col min="10759" max="10759" width="2.2695312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26953125" customWidth="1"/>
    <col min="11014" max="11014" width="14.81640625" bestFit="1" customWidth="1"/>
    <col min="11015" max="11015" width="2.2695312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26953125" customWidth="1"/>
    <col min="11270" max="11270" width="14.81640625" bestFit="1" customWidth="1"/>
    <col min="11271" max="11271" width="2.2695312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26953125" customWidth="1"/>
    <col min="11526" max="11526" width="14.81640625" bestFit="1" customWidth="1"/>
    <col min="11527" max="11527" width="2.2695312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26953125" customWidth="1"/>
    <col min="11782" max="11782" width="14.81640625" bestFit="1" customWidth="1"/>
    <col min="11783" max="11783" width="2.2695312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26953125" customWidth="1"/>
    <col min="12038" max="12038" width="14.81640625" bestFit="1" customWidth="1"/>
    <col min="12039" max="12039" width="2.2695312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26953125" customWidth="1"/>
    <col min="12294" max="12294" width="14.81640625" bestFit="1" customWidth="1"/>
    <col min="12295" max="12295" width="2.2695312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26953125" customWidth="1"/>
    <col min="12550" max="12550" width="14.81640625" bestFit="1" customWidth="1"/>
    <col min="12551" max="12551" width="2.2695312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26953125" customWidth="1"/>
    <col min="12806" max="12806" width="14.81640625" bestFit="1" customWidth="1"/>
    <col min="12807" max="12807" width="2.2695312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26953125" customWidth="1"/>
    <col min="13062" max="13062" width="14.81640625" bestFit="1" customWidth="1"/>
    <col min="13063" max="13063" width="2.2695312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26953125" customWidth="1"/>
    <col min="13318" max="13318" width="14.81640625" bestFit="1" customWidth="1"/>
    <col min="13319" max="13319" width="2.2695312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26953125" customWidth="1"/>
    <col min="13574" max="13574" width="14.81640625" bestFit="1" customWidth="1"/>
    <col min="13575" max="13575" width="2.2695312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26953125" customWidth="1"/>
    <col min="13830" max="13830" width="14.81640625" bestFit="1" customWidth="1"/>
    <col min="13831" max="13831" width="2.2695312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26953125" customWidth="1"/>
    <col min="14086" max="14086" width="14.81640625" bestFit="1" customWidth="1"/>
    <col min="14087" max="14087" width="2.2695312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26953125" customWidth="1"/>
    <col min="14342" max="14342" width="14.81640625" bestFit="1" customWidth="1"/>
    <col min="14343" max="14343" width="2.2695312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26953125" customWidth="1"/>
    <col min="14598" max="14598" width="14.81640625" bestFit="1" customWidth="1"/>
    <col min="14599" max="14599" width="2.2695312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26953125" customWidth="1"/>
    <col min="14854" max="14854" width="14.81640625" bestFit="1" customWidth="1"/>
    <col min="14855" max="14855" width="2.2695312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26953125" customWidth="1"/>
    <col min="15110" max="15110" width="14.81640625" bestFit="1" customWidth="1"/>
    <col min="15111" max="15111" width="2.2695312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26953125" customWidth="1"/>
    <col min="15366" max="15366" width="14.81640625" bestFit="1" customWidth="1"/>
    <col min="15367" max="15367" width="2.2695312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26953125" customWidth="1"/>
    <col min="15622" max="15622" width="14.81640625" bestFit="1" customWidth="1"/>
    <col min="15623" max="15623" width="2.2695312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26953125" customWidth="1"/>
    <col min="15878" max="15878" width="14.81640625" bestFit="1" customWidth="1"/>
    <col min="15879" max="15879" width="2.2695312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26953125" customWidth="1"/>
    <col min="16134" max="16134" width="14.81640625" bestFit="1" customWidth="1"/>
    <col min="16135" max="16135" width="2.2695312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151" customFormat="1" ht="20.25" customHeight="1" x14ac:dyDescent="0.4">
      <c r="A1" s="150" t="s">
        <v>121</v>
      </c>
      <c r="B1" s="150"/>
      <c r="C1" s="150"/>
      <c r="D1" s="150"/>
      <c r="E1" s="150"/>
      <c r="F1" s="150"/>
      <c r="G1" s="150"/>
      <c r="H1" s="150"/>
      <c r="I1" s="150"/>
    </row>
    <row r="2" spans="1:9" s="153" customFormat="1" ht="20.25" customHeight="1" x14ac:dyDescent="0.35">
      <c r="A2" s="152" t="s">
        <v>51</v>
      </c>
      <c r="B2" s="152"/>
      <c r="C2" s="152"/>
      <c r="D2" s="152"/>
      <c r="E2" s="152"/>
      <c r="F2" s="152"/>
      <c r="G2" s="152"/>
      <c r="H2" s="152"/>
      <c r="I2" s="152"/>
    </row>
    <row r="3" spans="1:9" ht="20.25" customHeigh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20.25" customHeight="1" x14ac:dyDescent="0.3">
      <c r="A4" s="1"/>
      <c r="B4" s="1"/>
      <c r="C4" s="210" t="s">
        <v>164</v>
      </c>
      <c r="D4" s="210"/>
      <c r="E4" s="210"/>
      <c r="F4" s="1"/>
      <c r="G4" s="210" t="s">
        <v>163</v>
      </c>
      <c r="H4" s="210"/>
      <c r="I4" s="210"/>
    </row>
    <row r="5" spans="1:9" ht="20.25" customHeight="1" x14ac:dyDescent="0.3">
      <c r="A5" s="1"/>
      <c r="B5" s="1"/>
      <c r="C5" s="210" t="s">
        <v>162</v>
      </c>
      <c r="D5" s="210"/>
      <c r="E5" s="210"/>
      <c r="F5" s="1"/>
      <c r="G5" s="210" t="s">
        <v>162</v>
      </c>
      <c r="H5" s="210"/>
      <c r="I5" s="210"/>
    </row>
    <row r="6" spans="1:9" ht="20.25" customHeight="1" x14ac:dyDescent="0.3">
      <c r="A6"/>
      <c r="B6"/>
      <c r="C6" s="211" t="s">
        <v>50</v>
      </c>
      <c r="D6" s="211"/>
      <c r="E6" s="211"/>
      <c r="F6" s="154"/>
      <c r="G6" s="211" t="s">
        <v>50</v>
      </c>
      <c r="H6" s="211"/>
      <c r="I6" s="211"/>
    </row>
    <row r="7" spans="1:9" ht="20.25" customHeight="1" x14ac:dyDescent="0.3">
      <c r="A7" s="155" t="s">
        <v>6</v>
      </c>
      <c r="B7" s="6" t="s">
        <v>11</v>
      </c>
      <c r="C7" s="156">
        <v>2020</v>
      </c>
      <c r="D7" s="157"/>
      <c r="E7" s="156">
        <v>2019</v>
      </c>
      <c r="F7" s="157"/>
      <c r="G7" s="156">
        <v>2020</v>
      </c>
      <c r="H7" s="157"/>
      <c r="I7" s="156">
        <v>2019</v>
      </c>
    </row>
    <row r="8" spans="1:9" ht="20.25" customHeight="1" x14ac:dyDescent="0.3">
      <c r="C8" s="209" t="s">
        <v>21</v>
      </c>
      <c r="D8" s="209"/>
      <c r="E8" s="209"/>
      <c r="F8" s="209"/>
      <c r="G8" s="209"/>
      <c r="H8" s="209"/>
      <c r="I8" s="209"/>
    </row>
    <row r="9" spans="1:9" ht="20.25" customHeight="1" x14ac:dyDescent="0.3">
      <c r="A9" s="160" t="s">
        <v>7</v>
      </c>
    </row>
    <row r="10" spans="1:9" ht="20.25" customHeight="1" x14ac:dyDescent="0.3">
      <c r="A10" s="159" t="s">
        <v>34</v>
      </c>
      <c r="B10" s="162" t="s">
        <v>179</v>
      </c>
      <c r="C10" s="66">
        <v>17869197</v>
      </c>
      <c r="D10" s="162"/>
      <c r="E10" s="66">
        <v>97683193</v>
      </c>
      <c r="F10" s="163"/>
      <c r="G10" s="66">
        <v>15475620</v>
      </c>
      <c r="H10" s="163"/>
      <c r="I10" s="66">
        <v>59275464</v>
      </c>
    </row>
    <row r="11" spans="1:9" ht="20.25" customHeight="1" x14ac:dyDescent="0.3">
      <c r="A11" s="97" t="s">
        <v>213</v>
      </c>
      <c r="B11" s="162">
        <v>23</v>
      </c>
      <c r="C11" s="66">
        <v>184795495</v>
      </c>
      <c r="D11" s="162"/>
      <c r="E11" s="66">
        <v>10000</v>
      </c>
      <c r="F11" s="163"/>
      <c r="G11" s="66">
        <v>184795495</v>
      </c>
      <c r="H11" s="163"/>
      <c r="I11" s="66">
        <v>10000</v>
      </c>
    </row>
    <row r="12" spans="1:9" ht="20.25" customHeight="1" x14ac:dyDescent="0.3">
      <c r="A12" s="159" t="s">
        <v>55</v>
      </c>
      <c r="B12" s="164" t="s">
        <v>180</v>
      </c>
      <c r="C12" s="66">
        <v>827087500</v>
      </c>
      <c r="D12" s="164"/>
      <c r="E12" s="66">
        <v>766648008</v>
      </c>
      <c r="F12" s="163"/>
      <c r="G12" s="66">
        <v>825459385</v>
      </c>
      <c r="H12" s="163"/>
      <c r="I12" s="66">
        <v>893032842</v>
      </c>
    </row>
    <row r="13" spans="1:9" ht="20.25" customHeight="1" x14ac:dyDescent="0.3">
      <c r="A13" s="159" t="s">
        <v>124</v>
      </c>
      <c r="B13" s="162" t="s">
        <v>181</v>
      </c>
      <c r="C13" s="66">
        <v>43446401</v>
      </c>
      <c r="D13" s="162"/>
      <c r="E13" s="66">
        <v>44565647</v>
      </c>
      <c r="F13" s="163"/>
      <c r="G13" s="66">
        <v>44022244</v>
      </c>
      <c r="H13" s="163"/>
      <c r="I13" s="66">
        <v>41657388</v>
      </c>
    </row>
    <row r="14" spans="1:9" ht="20.25" hidden="1" customHeight="1" x14ac:dyDescent="0.3">
      <c r="A14" s="159" t="s">
        <v>81</v>
      </c>
      <c r="B14" s="162"/>
      <c r="C14" s="66"/>
      <c r="D14" s="162"/>
      <c r="E14" s="66"/>
      <c r="F14" s="163"/>
      <c r="G14" s="66"/>
      <c r="H14" s="163"/>
      <c r="I14" s="66"/>
    </row>
    <row r="15" spans="1:9" ht="20.25" customHeight="1" x14ac:dyDescent="0.3">
      <c r="A15" s="159" t="s">
        <v>22</v>
      </c>
      <c r="B15" s="162">
        <v>8</v>
      </c>
      <c r="C15" s="66">
        <v>590121685</v>
      </c>
      <c r="D15" s="162"/>
      <c r="E15" s="66">
        <v>546647915</v>
      </c>
      <c r="F15" s="163"/>
      <c r="G15" s="66">
        <v>589912081</v>
      </c>
      <c r="H15" s="163"/>
      <c r="I15" s="66">
        <v>495080219</v>
      </c>
    </row>
    <row r="16" spans="1:9" ht="20.25" customHeight="1" x14ac:dyDescent="0.3">
      <c r="A16" s="159" t="s">
        <v>119</v>
      </c>
      <c r="B16" s="162">
        <v>5</v>
      </c>
      <c r="C16" s="66">
        <v>0</v>
      </c>
      <c r="D16" s="162"/>
      <c r="E16" s="66">
        <v>0</v>
      </c>
      <c r="F16" s="163"/>
      <c r="G16" s="66">
        <v>0</v>
      </c>
      <c r="H16" s="163"/>
      <c r="I16" s="66">
        <v>50000000</v>
      </c>
    </row>
    <row r="17" spans="1:9" ht="20.25" hidden="1" customHeight="1" x14ac:dyDescent="0.3">
      <c r="A17" s="159" t="s">
        <v>3</v>
      </c>
      <c r="B17" s="162"/>
      <c r="C17" s="67"/>
      <c r="D17" s="162"/>
      <c r="E17" s="67">
        <v>0</v>
      </c>
      <c r="F17" s="163"/>
      <c r="G17" s="67"/>
      <c r="H17" s="163"/>
      <c r="I17" s="67">
        <v>0</v>
      </c>
    </row>
    <row r="18" spans="1:9" ht="20.25" customHeight="1" x14ac:dyDescent="0.3">
      <c r="A18" s="109" t="s">
        <v>8</v>
      </c>
      <c r="C18" s="52">
        <f>SUM(C10:C17)</f>
        <v>1663320278</v>
      </c>
      <c r="E18" s="52">
        <f>SUM(E10:E17)</f>
        <v>1455554763</v>
      </c>
      <c r="F18" s="165"/>
      <c r="G18" s="52">
        <f>SUM(G10:G17)</f>
        <v>1659664825</v>
      </c>
      <c r="H18" s="165"/>
      <c r="I18" s="52">
        <f>SUM(I10:I17)</f>
        <v>1539055913</v>
      </c>
    </row>
    <row r="19" spans="1:9" ht="20.25" customHeight="1" x14ac:dyDescent="0.3">
      <c r="A19" s="109"/>
      <c r="C19" s="163"/>
      <c r="E19" s="163"/>
      <c r="F19" s="163"/>
      <c r="G19" s="163"/>
      <c r="H19" s="163"/>
      <c r="I19" s="163"/>
    </row>
    <row r="20" spans="1:9" ht="20.25" customHeight="1" x14ac:dyDescent="0.3">
      <c r="A20" s="160" t="s">
        <v>9</v>
      </c>
      <c r="C20" s="163"/>
      <c r="E20" s="163"/>
      <c r="F20" s="163"/>
      <c r="G20" s="163"/>
      <c r="H20" s="163"/>
      <c r="I20" s="163"/>
    </row>
    <row r="21" spans="1:9" ht="20.25" customHeight="1" x14ac:dyDescent="0.3">
      <c r="A21" s="159" t="s">
        <v>110</v>
      </c>
      <c r="B21" s="6">
        <v>9</v>
      </c>
      <c r="C21" s="163">
        <v>179438535</v>
      </c>
      <c r="E21" s="163">
        <v>153700395</v>
      </c>
      <c r="F21" s="163"/>
      <c r="G21" s="163">
        <v>153770414</v>
      </c>
      <c r="H21" s="163"/>
      <c r="I21" s="163">
        <v>153770414</v>
      </c>
    </row>
    <row r="22" spans="1:9" ht="20.25" customHeight="1" x14ac:dyDescent="0.3">
      <c r="A22" s="159" t="s">
        <v>118</v>
      </c>
      <c r="B22" s="6">
        <v>10</v>
      </c>
      <c r="C22" s="163">
        <v>0</v>
      </c>
      <c r="E22" s="163">
        <v>0</v>
      </c>
      <c r="F22" s="163"/>
      <c r="G22" s="163">
        <v>999970</v>
      </c>
      <c r="H22" s="163"/>
      <c r="I22" s="163">
        <v>999970</v>
      </c>
    </row>
    <row r="23" spans="1:9" ht="20.25" customHeight="1" x14ac:dyDescent="0.3">
      <c r="A23" s="159" t="s">
        <v>120</v>
      </c>
      <c r="C23" s="163">
        <v>400608</v>
      </c>
      <c r="E23" s="163">
        <v>26474028</v>
      </c>
      <c r="F23" s="163"/>
      <c r="G23" s="163">
        <v>398111</v>
      </c>
      <c r="H23" s="163"/>
      <c r="I23" s="163">
        <v>26473526</v>
      </c>
    </row>
    <row r="24" spans="1:9" ht="20.25" customHeight="1" x14ac:dyDescent="0.3">
      <c r="A24" s="159" t="s">
        <v>82</v>
      </c>
      <c r="B24" s="158"/>
      <c r="C24" s="163"/>
      <c r="D24" s="158"/>
      <c r="E24" s="163"/>
      <c r="F24" s="163"/>
      <c r="G24" s="163"/>
      <c r="H24" s="163"/>
      <c r="I24" s="163"/>
    </row>
    <row r="25" spans="1:9" ht="20.25" customHeight="1" x14ac:dyDescent="0.3">
      <c r="A25" s="166" t="s">
        <v>83</v>
      </c>
      <c r="B25" s="162"/>
      <c r="C25" s="66">
        <v>23143887</v>
      </c>
      <c r="D25" s="162"/>
      <c r="E25" s="66">
        <v>19076610</v>
      </c>
      <c r="F25" s="163"/>
      <c r="G25" s="66">
        <v>23143887</v>
      </c>
      <c r="H25" s="163"/>
      <c r="I25" s="66">
        <v>19076610</v>
      </c>
    </row>
    <row r="26" spans="1:9" ht="20.25" hidden="1" customHeight="1" x14ac:dyDescent="0.3">
      <c r="A26" s="159" t="s">
        <v>87</v>
      </c>
      <c r="B26" s="162"/>
      <c r="C26" s="66"/>
      <c r="D26" s="162"/>
      <c r="E26" s="66"/>
      <c r="F26" s="163"/>
      <c r="G26" s="66"/>
      <c r="H26" s="163"/>
      <c r="I26" s="66"/>
    </row>
    <row r="27" spans="1:9" ht="20.25" hidden="1" customHeight="1" x14ac:dyDescent="0.3">
      <c r="A27" s="159" t="s">
        <v>88</v>
      </c>
      <c r="B27" s="162"/>
      <c r="C27" s="66"/>
      <c r="D27" s="162"/>
      <c r="E27" s="66"/>
      <c r="F27" s="163"/>
      <c r="G27" s="66"/>
      <c r="H27" s="163"/>
      <c r="I27" s="66"/>
    </row>
    <row r="28" spans="1:9" ht="20.25" customHeight="1" x14ac:dyDescent="0.3">
      <c r="A28" s="159" t="s">
        <v>56</v>
      </c>
      <c r="B28" s="162">
        <v>11</v>
      </c>
      <c r="C28" s="66">
        <v>5253800538</v>
      </c>
      <c r="D28" s="162"/>
      <c r="E28" s="66">
        <v>5794233498</v>
      </c>
      <c r="F28" s="163"/>
      <c r="G28" s="66">
        <v>5253800538</v>
      </c>
      <c r="H28" s="163"/>
      <c r="I28" s="66">
        <v>5794233498</v>
      </c>
    </row>
    <row r="29" spans="1:9" s="190" customFormat="1" ht="20.25" customHeight="1" x14ac:dyDescent="0.3">
      <c r="A29" s="97" t="s">
        <v>185</v>
      </c>
      <c r="B29" s="207" t="s">
        <v>205</v>
      </c>
      <c r="C29" s="67">
        <v>94585180</v>
      </c>
      <c r="D29" s="188"/>
      <c r="E29" s="67">
        <v>0</v>
      </c>
      <c r="F29" s="189"/>
      <c r="G29" s="67">
        <v>94585180</v>
      </c>
      <c r="H29" s="189"/>
      <c r="I29" s="67">
        <v>0</v>
      </c>
    </row>
    <row r="30" spans="1:9" ht="20.25" customHeight="1" x14ac:dyDescent="0.3">
      <c r="A30" s="159" t="s">
        <v>24</v>
      </c>
      <c r="B30" s="162">
        <v>13</v>
      </c>
      <c r="C30" s="67">
        <v>10854087</v>
      </c>
      <c r="D30" s="162"/>
      <c r="E30" s="67">
        <v>9994456</v>
      </c>
      <c r="F30" s="163"/>
      <c r="G30" s="67">
        <v>10854087</v>
      </c>
      <c r="H30" s="163"/>
      <c r="I30" s="67">
        <v>9994456</v>
      </c>
    </row>
    <row r="31" spans="1:9" ht="20.25" customHeight="1" x14ac:dyDescent="0.3">
      <c r="A31" s="159" t="s">
        <v>72</v>
      </c>
      <c r="B31" s="162">
        <v>20</v>
      </c>
      <c r="C31" s="67">
        <v>175491780</v>
      </c>
      <c r="D31" s="162"/>
      <c r="E31" s="67">
        <v>224383627</v>
      </c>
      <c r="F31" s="163"/>
      <c r="G31" s="67">
        <v>175491780</v>
      </c>
      <c r="H31" s="163"/>
      <c r="I31" s="67">
        <v>224383627</v>
      </c>
    </row>
    <row r="32" spans="1:9" ht="20.25" customHeight="1" x14ac:dyDescent="0.3">
      <c r="A32" s="159" t="s">
        <v>25</v>
      </c>
      <c r="B32" s="162"/>
      <c r="C32" s="67">
        <v>3515937</v>
      </c>
      <c r="D32" s="162"/>
      <c r="E32" s="67">
        <v>3525937</v>
      </c>
      <c r="F32" s="163"/>
      <c r="G32" s="67">
        <v>3515937</v>
      </c>
      <c r="H32" s="163"/>
      <c r="I32" s="67">
        <v>3525937</v>
      </c>
    </row>
    <row r="33" spans="1:9" ht="20.25" customHeight="1" x14ac:dyDescent="0.3">
      <c r="A33" s="109" t="s">
        <v>16</v>
      </c>
      <c r="C33" s="52">
        <f>SUM(C21:C32)</f>
        <v>5741230552</v>
      </c>
      <c r="E33" s="52">
        <f>SUM(E21:E32)</f>
        <v>6231388551</v>
      </c>
      <c r="F33" s="165"/>
      <c r="G33" s="52">
        <f>SUM(G21:G32)</f>
        <v>5716559904</v>
      </c>
      <c r="H33" s="165"/>
      <c r="I33" s="52">
        <f>SUM(I21:I32)</f>
        <v>6232458038</v>
      </c>
    </row>
    <row r="34" spans="1:9" ht="20.25" customHeight="1" x14ac:dyDescent="0.3">
      <c r="A34" s="109"/>
      <c r="C34" s="165"/>
      <c r="E34" s="165"/>
      <c r="F34" s="165"/>
      <c r="G34" s="165"/>
      <c r="H34" s="165"/>
      <c r="I34" s="165"/>
    </row>
    <row r="35" spans="1:9" ht="20.25" customHeight="1" thickBot="1" x14ac:dyDescent="0.35">
      <c r="A35" s="109" t="s">
        <v>10</v>
      </c>
      <c r="C35" s="53">
        <f>C18+C33</f>
        <v>7404550830</v>
      </c>
      <c r="E35" s="53">
        <f>E18+E33</f>
        <v>7686943314</v>
      </c>
      <c r="F35" s="165"/>
      <c r="G35" s="53">
        <f>G18+G33</f>
        <v>7376224729</v>
      </c>
      <c r="H35" s="165"/>
      <c r="I35" s="53">
        <f>I18+I33</f>
        <v>7771513951</v>
      </c>
    </row>
    <row r="36" spans="1:9" ht="20.25" customHeight="1" thickTop="1" x14ac:dyDescent="0.3">
      <c r="A36" s="109"/>
      <c r="F36" s="161"/>
      <c r="H36" s="161"/>
    </row>
    <row r="37" spans="1:9" s="151" customFormat="1" ht="20.25" customHeight="1" x14ac:dyDescent="0.4">
      <c r="A37" s="150" t="s">
        <v>121</v>
      </c>
      <c r="B37" s="150"/>
      <c r="C37" s="150"/>
      <c r="D37" s="150"/>
      <c r="E37" s="150"/>
      <c r="F37" s="150"/>
      <c r="G37" s="150"/>
      <c r="H37" s="150"/>
      <c r="I37" s="150"/>
    </row>
    <row r="38" spans="1:9" s="153" customFormat="1" ht="20.25" customHeight="1" x14ac:dyDescent="0.35">
      <c r="A38" s="152" t="s">
        <v>51</v>
      </c>
      <c r="B38" s="152"/>
      <c r="C38" s="152"/>
      <c r="D38" s="152"/>
      <c r="E38" s="152"/>
      <c r="F38" s="152"/>
      <c r="G38" s="152"/>
      <c r="H38" s="152"/>
      <c r="I38" s="152"/>
    </row>
    <row r="39" spans="1:9" ht="20.25" customHeight="1" x14ac:dyDescent="0.3">
      <c r="A39" s="1"/>
      <c r="B39" s="1"/>
      <c r="C39" s="167"/>
      <c r="D39" s="167"/>
      <c r="E39" s="167"/>
      <c r="F39" s="1"/>
      <c r="G39" s="1"/>
      <c r="H39" s="1"/>
      <c r="I39" s="1"/>
    </row>
    <row r="40" spans="1:9" ht="20.25" customHeight="1" x14ac:dyDescent="0.3">
      <c r="A40" s="1"/>
      <c r="B40" s="1"/>
      <c r="C40" s="210" t="s">
        <v>164</v>
      </c>
      <c r="D40" s="210"/>
      <c r="E40" s="210"/>
      <c r="F40" s="1"/>
      <c r="G40" s="210" t="s">
        <v>163</v>
      </c>
      <c r="H40" s="210"/>
      <c r="I40" s="210"/>
    </row>
    <row r="41" spans="1:9" ht="20.25" customHeight="1" x14ac:dyDescent="0.3">
      <c r="A41" s="1"/>
      <c r="B41" s="1"/>
      <c r="C41" s="210" t="s">
        <v>162</v>
      </c>
      <c r="D41" s="210"/>
      <c r="E41" s="210"/>
      <c r="F41" s="1"/>
      <c r="G41" s="210" t="s">
        <v>162</v>
      </c>
      <c r="H41" s="210"/>
      <c r="I41" s="210"/>
    </row>
    <row r="42" spans="1:9" ht="20.25" customHeight="1" x14ac:dyDescent="0.3">
      <c r="A42"/>
      <c r="B42"/>
      <c r="C42" s="211" t="s">
        <v>50</v>
      </c>
      <c r="D42" s="211"/>
      <c r="E42" s="211"/>
      <c r="F42" s="154"/>
      <c r="G42" s="211" t="s">
        <v>50</v>
      </c>
      <c r="H42" s="211"/>
      <c r="I42" s="211"/>
    </row>
    <row r="43" spans="1:9" ht="19.5" customHeight="1" x14ac:dyDescent="0.3">
      <c r="A43" s="155" t="s">
        <v>28</v>
      </c>
      <c r="B43" s="6" t="s">
        <v>11</v>
      </c>
      <c r="C43" s="156">
        <v>2020</v>
      </c>
      <c r="D43" s="157"/>
      <c r="E43" s="156">
        <v>2019</v>
      </c>
      <c r="F43" s="157"/>
      <c r="G43" s="156">
        <v>2020</v>
      </c>
      <c r="H43" s="157"/>
      <c r="I43" s="156">
        <v>2019</v>
      </c>
    </row>
    <row r="44" spans="1:9" ht="19.5" customHeight="1" x14ac:dyDescent="0.3">
      <c r="C44" s="209" t="s">
        <v>21</v>
      </c>
      <c r="D44" s="209"/>
      <c r="E44" s="209"/>
      <c r="F44" s="209"/>
      <c r="G44" s="209"/>
      <c r="H44" s="209"/>
      <c r="I44" s="209"/>
    </row>
    <row r="45" spans="1:9" ht="19.5" customHeight="1" x14ac:dyDescent="0.3">
      <c r="A45" s="160" t="s">
        <v>12</v>
      </c>
      <c r="F45" s="168"/>
      <c r="G45" s="169"/>
      <c r="H45" s="168"/>
      <c r="I45" s="169"/>
    </row>
    <row r="46" spans="1:9" ht="19.5" customHeight="1" x14ac:dyDescent="0.3">
      <c r="A46" s="159" t="s">
        <v>142</v>
      </c>
      <c r="F46" s="168"/>
      <c r="G46" s="169"/>
      <c r="H46" s="168"/>
      <c r="I46" s="169"/>
    </row>
    <row r="47" spans="1:9" ht="19.5" customHeight="1" x14ac:dyDescent="0.3">
      <c r="A47" s="166" t="s">
        <v>62</v>
      </c>
      <c r="B47" s="162">
        <v>14</v>
      </c>
      <c r="C47" s="163">
        <v>0</v>
      </c>
      <c r="D47" s="162"/>
      <c r="E47" s="163">
        <v>260000000</v>
      </c>
      <c r="F47" s="163"/>
      <c r="G47" s="163">
        <v>0</v>
      </c>
      <c r="H47" s="163"/>
      <c r="I47" s="163">
        <v>260000000</v>
      </c>
    </row>
    <row r="48" spans="1:9" ht="19.5" customHeight="1" x14ac:dyDescent="0.3">
      <c r="A48" s="159" t="s">
        <v>159</v>
      </c>
      <c r="B48" s="6">
        <v>23</v>
      </c>
      <c r="C48" s="163">
        <v>313713635</v>
      </c>
      <c r="E48" s="163">
        <v>271576851</v>
      </c>
      <c r="F48" s="163"/>
      <c r="G48" s="163">
        <v>313713635</v>
      </c>
      <c r="H48" s="163"/>
      <c r="I48" s="163">
        <v>271576851</v>
      </c>
    </row>
    <row r="49" spans="1:9" ht="19.5" customHeight="1" x14ac:dyDescent="0.3">
      <c r="A49" s="159" t="s">
        <v>38</v>
      </c>
      <c r="B49" s="162">
        <v>23</v>
      </c>
      <c r="C49" s="163">
        <v>204140648</v>
      </c>
      <c r="D49" s="162"/>
      <c r="E49" s="163">
        <v>135163209</v>
      </c>
      <c r="F49" s="163"/>
      <c r="G49" s="163">
        <v>204140619</v>
      </c>
      <c r="H49" s="163"/>
      <c r="I49" s="163">
        <v>135122906</v>
      </c>
    </row>
    <row r="50" spans="1:9" ht="19.5" customHeight="1" x14ac:dyDescent="0.3">
      <c r="A50" s="159" t="s">
        <v>63</v>
      </c>
      <c r="B50" s="162"/>
      <c r="C50" s="163"/>
      <c r="D50" s="162"/>
      <c r="E50" s="163"/>
      <c r="F50" s="163"/>
      <c r="G50" s="163"/>
      <c r="H50" s="163"/>
      <c r="I50" s="163"/>
    </row>
    <row r="51" spans="1:9" ht="19.5" customHeight="1" x14ac:dyDescent="0.3">
      <c r="A51" s="166" t="s">
        <v>64</v>
      </c>
      <c r="B51" s="162">
        <v>23</v>
      </c>
      <c r="C51" s="163">
        <v>79797325</v>
      </c>
      <c r="D51" s="162"/>
      <c r="E51" s="163">
        <v>76353972</v>
      </c>
      <c r="F51" s="163"/>
      <c r="G51" s="163">
        <v>79797325</v>
      </c>
      <c r="H51" s="163"/>
      <c r="I51" s="163">
        <v>76353972</v>
      </c>
    </row>
    <row r="52" spans="1:9" ht="19.5" customHeight="1" x14ac:dyDescent="0.3">
      <c r="A52" s="159" t="s">
        <v>4</v>
      </c>
      <c r="B52" s="162">
        <v>5</v>
      </c>
      <c r="C52" s="163">
        <v>161406057</v>
      </c>
      <c r="D52" s="162"/>
      <c r="E52" s="163">
        <v>146423075</v>
      </c>
      <c r="F52" s="163"/>
      <c r="G52" s="163">
        <v>161130876</v>
      </c>
      <c r="H52" s="163"/>
      <c r="I52" s="163">
        <v>146147894</v>
      </c>
    </row>
    <row r="53" spans="1:9" ht="19.5" customHeight="1" x14ac:dyDescent="0.3">
      <c r="A53" s="159" t="s">
        <v>143</v>
      </c>
      <c r="B53" s="162"/>
      <c r="C53" s="163"/>
      <c r="D53" s="162"/>
      <c r="E53" s="163"/>
      <c r="F53" s="163"/>
      <c r="G53" s="163"/>
      <c r="H53" s="163"/>
      <c r="I53" s="163"/>
    </row>
    <row r="54" spans="1:9" ht="19.5" customHeight="1" x14ac:dyDescent="0.3">
      <c r="A54" s="166" t="s">
        <v>80</v>
      </c>
      <c r="B54" s="162" t="s">
        <v>182</v>
      </c>
      <c r="C54" s="163">
        <v>98037840</v>
      </c>
      <c r="D54" s="162"/>
      <c r="E54" s="163">
        <v>215989580</v>
      </c>
      <c r="F54" s="163"/>
      <c r="G54" s="163">
        <v>98037840</v>
      </c>
      <c r="H54" s="163"/>
      <c r="I54" s="163">
        <v>215989580</v>
      </c>
    </row>
    <row r="55" spans="1:9" ht="19.5" customHeight="1" x14ac:dyDescent="0.3">
      <c r="A55" s="159" t="s">
        <v>186</v>
      </c>
      <c r="B55" s="164" t="s">
        <v>214</v>
      </c>
      <c r="C55" s="163">
        <v>13092406</v>
      </c>
      <c r="D55" s="162"/>
      <c r="E55" s="163">
        <v>0</v>
      </c>
      <c r="F55" s="163"/>
      <c r="G55" s="163">
        <v>13092406</v>
      </c>
      <c r="H55" s="163"/>
      <c r="I55" s="163">
        <v>0</v>
      </c>
    </row>
    <row r="56" spans="1:9" ht="19.5" customHeight="1" x14ac:dyDescent="0.3">
      <c r="A56" s="109" t="s">
        <v>13</v>
      </c>
      <c r="C56" s="52">
        <f>SUM(C47:C55)</f>
        <v>870187911</v>
      </c>
      <c r="E56" s="52">
        <f>SUM(E47:E55)</f>
        <v>1105506687</v>
      </c>
      <c r="F56" s="165"/>
      <c r="G56" s="52">
        <f>SUM(G47:G55)</f>
        <v>869912701</v>
      </c>
      <c r="H56" s="165"/>
      <c r="I56" s="52">
        <f>SUM(I47:I55)</f>
        <v>1105191203</v>
      </c>
    </row>
    <row r="57" spans="1:9" ht="19.5" customHeight="1" x14ac:dyDescent="0.3">
      <c r="A57" s="109"/>
      <c r="C57" s="170"/>
      <c r="E57" s="170"/>
      <c r="F57" s="165"/>
      <c r="G57" s="170"/>
      <c r="H57" s="165"/>
      <c r="I57" s="170"/>
    </row>
    <row r="58" spans="1:9" ht="19.5" customHeight="1" x14ac:dyDescent="0.3">
      <c r="A58" s="160" t="s">
        <v>39</v>
      </c>
      <c r="C58" s="165"/>
      <c r="E58" s="165"/>
      <c r="F58" s="165"/>
      <c r="G58" s="165"/>
      <c r="H58" s="165"/>
      <c r="I58" s="165"/>
    </row>
    <row r="59" spans="1:9" ht="19.5" customHeight="1" x14ac:dyDescent="0.3">
      <c r="A59" s="159" t="s">
        <v>144</v>
      </c>
      <c r="B59" s="158"/>
      <c r="C59" s="163"/>
      <c r="D59" s="158"/>
      <c r="E59" s="163"/>
      <c r="F59" s="163"/>
      <c r="G59" s="163"/>
      <c r="H59" s="163"/>
      <c r="I59" s="163"/>
    </row>
    <row r="60" spans="1:9" ht="19.5" customHeight="1" x14ac:dyDescent="0.3">
      <c r="A60" s="166" t="s">
        <v>62</v>
      </c>
      <c r="B60" s="162" t="s">
        <v>182</v>
      </c>
      <c r="C60" s="163">
        <v>131730027</v>
      </c>
      <c r="D60" s="162"/>
      <c r="E60" s="163">
        <v>324674389</v>
      </c>
      <c r="F60" s="163"/>
      <c r="G60" s="163">
        <v>131730027</v>
      </c>
      <c r="H60" s="163"/>
      <c r="I60" s="163">
        <v>324674389</v>
      </c>
    </row>
    <row r="61" spans="1:9" ht="19.5" customHeight="1" x14ac:dyDescent="0.3">
      <c r="A61" s="159" t="s">
        <v>190</v>
      </c>
      <c r="B61" s="164" t="s">
        <v>214</v>
      </c>
      <c r="C61" s="163">
        <v>82537124</v>
      </c>
      <c r="D61" s="162"/>
      <c r="E61" s="163">
        <v>0</v>
      </c>
      <c r="F61" s="163"/>
      <c r="G61" s="163">
        <v>82537124</v>
      </c>
      <c r="H61" s="163"/>
      <c r="I61" s="163">
        <v>0</v>
      </c>
    </row>
    <row r="62" spans="1:9" ht="19.5" customHeight="1" x14ac:dyDescent="0.3">
      <c r="A62" s="159" t="s">
        <v>126</v>
      </c>
      <c r="B62" s="162">
        <v>15</v>
      </c>
      <c r="C62" s="163">
        <v>41420018</v>
      </c>
      <c r="D62" s="162"/>
      <c r="E62" s="163">
        <v>36404645</v>
      </c>
      <c r="F62" s="163"/>
      <c r="G62" s="163">
        <v>41420018</v>
      </c>
      <c r="H62" s="163"/>
      <c r="I62" s="163">
        <v>36404645</v>
      </c>
    </row>
    <row r="63" spans="1:9" ht="19.5" customHeight="1" x14ac:dyDescent="0.3">
      <c r="A63" s="109" t="s">
        <v>49</v>
      </c>
      <c r="C63" s="52">
        <f>SUM(C60:C62)</f>
        <v>255687169</v>
      </c>
      <c r="E63" s="52">
        <f>SUM(E60:E62)</f>
        <v>361079034</v>
      </c>
      <c r="F63" s="165"/>
      <c r="G63" s="52">
        <f>SUM(G60:G62)</f>
        <v>255687169</v>
      </c>
      <c r="H63" s="165"/>
      <c r="I63" s="52">
        <f>SUM(I60:I62)</f>
        <v>361079034</v>
      </c>
    </row>
    <row r="64" spans="1:9" ht="19.5" customHeight="1" x14ac:dyDescent="0.3">
      <c r="A64" s="109"/>
      <c r="C64" s="165"/>
      <c r="E64" s="165"/>
      <c r="F64" s="165"/>
      <c r="G64" s="165"/>
      <c r="H64" s="165"/>
      <c r="I64" s="165"/>
    </row>
    <row r="65" spans="1:9" ht="19.5" customHeight="1" x14ac:dyDescent="0.3">
      <c r="A65" s="109" t="s">
        <v>17</v>
      </c>
      <c r="C65" s="111">
        <f>C56+C63</f>
        <v>1125875080</v>
      </c>
      <c r="E65" s="111">
        <f>E56+E63</f>
        <v>1466585721</v>
      </c>
      <c r="F65" s="165"/>
      <c r="G65" s="111">
        <f>G56+G63</f>
        <v>1125599870</v>
      </c>
      <c r="H65" s="165"/>
      <c r="I65" s="111">
        <f>I56+I63</f>
        <v>1466270237</v>
      </c>
    </row>
    <row r="66" spans="1:9" ht="19.5" customHeight="1" x14ac:dyDescent="0.3">
      <c r="A66" s="109"/>
      <c r="F66" s="171"/>
      <c r="G66" s="171"/>
      <c r="H66" s="171"/>
      <c r="I66" s="171"/>
    </row>
    <row r="67" spans="1:9" s="151" customFormat="1" ht="20.25" customHeight="1" x14ac:dyDescent="0.4">
      <c r="A67" s="150" t="s">
        <v>121</v>
      </c>
      <c r="B67" s="150"/>
      <c r="C67" s="150"/>
      <c r="D67" s="150"/>
      <c r="E67" s="150"/>
      <c r="F67" s="150"/>
      <c r="G67" s="150"/>
      <c r="H67" s="150"/>
      <c r="I67" s="150"/>
    </row>
    <row r="68" spans="1:9" s="153" customFormat="1" ht="20.25" customHeight="1" x14ac:dyDescent="0.35">
      <c r="A68" s="152" t="s">
        <v>51</v>
      </c>
      <c r="B68" s="152"/>
      <c r="C68" s="152"/>
      <c r="D68" s="152"/>
      <c r="E68" s="152"/>
      <c r="F68" s="152"/>
      <c r="G68" s="152"/>
      <c r="H68" s="152"/>
      <c r="I68" s="152"/>
    </row>
    <row r="69" spans="1:9" ht="19.5" customHeight="1" x14ac:dyDescent="0.3">
      <c r="A69" s="1"/>
      <c r="B69" s="1"/>
      <c r="C69" s="167"/>
      <c r="D69" s="167"/>
      <c r="E69" s="167"/>
      <c r="F69" s="1"/>
      <c r="G69" s="1"/>
      <c r="H69" s="1"/>
      <c r="I69" s="1"/>
    </row>
    <row r="70" spans="1:9" ht="20.25" customHeight="1" x14ac:dyDescent="0.3">
      <c r="A70" s="1"/>
      <c r="B70" s="1"/>
      <c r="C70" s="210" t="s">
        <v>164</v>
      </c>
      <c r="D70" s="210"/>
      <c r="E70" s="210"/>
      <c r="F70" s="1"/>
      <c r="G70" s="210" t="s">
        <v>163</v>
      </c>
      <c r="H70" s="210"/>
      <c r="I70" s="210"/>
    </row>
    <row r="71" spans="1:9" ht="20.25" customHeight="1" x14ac:dyDescent="0.3">
      <c r="A71" s="1"/>
      <c r="B71" s="1"/>
      <c r="C71" s="210" t="s">
        <v>162</v>
      </c>
      <c r="D71" s="210"/>
      <c r="E71" s="210"/>
      <c r="F71" s="1"/>
      <c r="G71" s="210" t="s">
        <v>162</v>
      </c>
      <c r="H71" s="210"/>
      <c r="I71" s="210"/>
    </row>
    <row r="72" spans="1:9" ht="20.25" customHeight="1" x14ac:dyDescent="0.3">
      <c r="A72"/>
      <c r="B72"/>
      <c r="C72" s="211" t="s">
        <v>50</v>
      </c>
      <c r="D72" s="211"/>
      <c r="E72" s="211"/>
      <c r="F72" s="154"/>
      <c r="G72" s="211" t="s">
        <v>50</v>
      </c>
      <c r="H72" s="211"/>
      <c r="I72" s="211"/>
    </row>
    <row r="73" spans="1:9" ht="19.5" customHeight="1" x14ac:dyDescent="0.35">
      <c r="A73" s="155" t="s">
        <v>172</v>
      </c>
      <c r="B73" s="6" t="s">
        <v>11</v>
      </c>
      <c r="C73" s="156">
        <v>2020</v>
      </c>
      <c r="D73" s="157"/>
      <c r="E73" s="156">
        <v>2019</v>
      </c>
      <c r="F73" s="157"/>
      <c r="G73" s="156">
        <v>2020</v>
      </c>
      <c r="H73" s="157"/>
      <c r="I73" s="156">
        <v>2019</v>
      </c>
    </row>
    <row r="74" spans="1:9" ht="19.5" customHeight="1" x14ac:dyDescent="0.3">
      <c r="C74" s="209" t="s">
        <v>21</v>
      </c>
      <c r="D74" s="209"/>
      <c r="E74" s="209"/>
      <c r="F74" s="209"/>
      <c r="G74" s="209"/>
      <c r="H74" s="209"/>
      <c r="I74" s="209"/>
    </row>
    <row r="75" spans="1:9" ht="19.5" customHeight="1" x14ac:dyDescent="0.3">
      <c r="A75" s="160" t="s">
        <v>27</v>
      </c>
      <c r="F75" s="161"/>
      <c r="H75" s="161"/>
    </row>
    <row r="76" spans="1:9" ht="19.5" customHeight="1" x14ac:dyDescent="0.3">
      <c r="A76" s="172" t="s">
        <v>0</v>
      </c>
      <c r="B76" s="162"/>
      <c r="C76" s="156"/>
      <c r="D76" s="162"/>
      <c r="E76" s="156"/>
      <c r="F76" s="163"/>
      <c r="G76" s="163"/>
      <c r="H76" s="163"/>
      <c r="I76" s="163"/>
    </row>
    <row r="77" spans="1:9" ht="19.5" customHeight="1" x14ac:dyDescent="0.3">
      <c r="A77" s="166" t="s">
        <v>40</v>
      </c>
      <c r="B77" s="162"/>
      <c r="C77" s="156"/>
      <c r="D77" s="162"/>
      <c r="E77" s="156"/>
      <c r="F77" s="163"/>
      <c r="G77" s="163"/>
      <c r="H77" s="163"/>
      <c r="I77" s="163"/>
    </row>
    <row r="78" spans="1:9" ht="19.5" customHeight="1" x14ac:dyDescent="0.3">
      <c r="A78" s="206" t="s">
        <v>191</v>
      </c>
      <c r="B78" s="162"/>
      <c r="C78" s="156"/>
      <c r="D78" s="162"/>
      <c r="E78" s="156"/>
      <c r="F78" s="163"/>
      <c r="G78" s="163"/>
      <c r="H78" s="163"/>
      <c r="I78" s="163"/>
    </row>
    <row r="79" spans="1:9" ht="19.5" customHeight="1" thickBot="1" x14ac:dyDescent="0.35">
      <c r="A79" s="173" t="s">
        <v>192</v>
      </c>
      <c r="B79" s="173"/>
      <c r="C79" s="68">
        <v>1300000000</v>
      </c>
      <c r="D79" s="173"/>
      <c r="E79" s="68">
        <v>1300000000</v>
      </c>
      <c r="F79" s="163"/>
      <c r="G79" s="68">
        <v>1300000000</v>
      </c>
      <c r="H79" s="163"/>
      <c r="I79" s="68">
        <v>1300000000</v>
      </c>
    </row>
    <row r="80" spans="1:9" ht="19.5" customHeight="1" thickTop="1" x14ac:dyDescent="0.3">
      <c r="A80" s="166" t="s">
        <v>41</v>
      </c>
      <c r="B80" s="173"/>
      <c r="C80" s="66"/>
      <c r="D80" s="173"/>
      <c r="E80" s="66"/>
      <c r="F80" s="163"/>
      <c r="G80" s="66"/>
      <c r="H80" s="163"/>
      <c r="I80" s="66"/>
    </row>
    <row r="81" spans="1:10" ht="19.5" customHeight="1" x14ac:dyDescent="0.3">
      <c r="A81" s="173" t="s">
        <v>191</v>
      </c>
      <c r="B81" s="173"/>
      <c r="C81" s="66"/>
      <c r="D81" s="173"/>
      <c r="E81" s="66"/>
      <c r="F81" s="163"/>
      <c r="G81" s="66"/>
      <c r="H81" s="163"/>
      <c r="I81" s="66"/>
    </row>
    <row r="82" spans="1:10" ht="19.5" customHeight="1" x14ac:dyDescent="0.3">
      <c r="A82" s="173" t="s">
        <v>192</v>
      </c>
      <c r="C82" s="163">
        <v>1300000000</v>
      </c>
      <c r="E82" s="163">
        <v>1300000000</v>
      </c>
      <c r="F82" s="163"/>
      <c r="G82" s="163">
        <v>1300000000</v>
      </c>
      <c r="H82" s="163"/>
      <c r="I82" s="163">
        <v>1300000000</v>
      </c>
    </row>
    <row r="83" spans="1:10" ht="19.5" customHeight="1" x14ac:dyDescent="0.3">
      <c r="A83" s="172" t="s">
        <v>134</v>
      </c>
      <c r="B83" s="6" t="s">
        <v>89</v>
      </c>
      <c r="C83" s="163"/>
      <c r="E83" s="163"/>
      <c r="F83" s="163"/>
      <c r="G83" s="163"/>
      <c r="H83" s="163"/>
      <c r="I83" s="163"/>
    </row>
    <row r="84" spans="1:10" ht="19.5" customHeight="1" x14ac:dyDescent="0.3">
      <c r="A84" s="166" t="s">
        <v>145</v>
      </c>
      <c r="C84" s="163">
        <v>3515423218</v>
      </c>
      <c r="E84" s="163">
        <v>3515423218</v>
      </c>
      <c r="F84" s="163"/>
      <c r="G84" s="163">
        <v>3515423218</v>
      </c>
      <c r="H84" s="163"/>
      <c r="I84" s="163">
        <v>3515423218</v>
      </c>
    </row>
    <row r="85" spans="1:10" ht="19.5" customHeight="1" x14ac:dyDescent="0.3">
      <c r="A85" s="159" t="s">
        <v>71</v>
      </c>
      <c r="C85" s="163"/>
      <c r="E85" s="163"/>
      <c r="F85" s="163"/>
      <c r="G85" s="163"/>
      <c r="H85" s="163"/>
      <c r="I85" s="163"/>
    </row>
    <row r="86" spans="1:10" ht="19.5" customHeight="1" x14ac:dyDescent="0.3">
      <c r="A86" s="166" t="s">
        <v>69</v>
      </c>
      <c r="B86" s="6" t="s">
        <v>89</v>
      </c>
      <c r="C86" s="163">
        <v>56079360</v>
      </c>
      <c r="D86" s="162"/>
      <c r="E86" s="163">
        <v>56079360</v>
      </c>
      <c r="F86" s="163"/>
      <c r="G86" s="163">
        <v>56079360</v>
      </c>
      <c r="H86" s="163"/>
      <c r="I86" s="163">
        <v>56079360</v>
      </c>
    </row>
    <row r="87" spans="1:10" ht="19.5" customHeight="1" x14ac:dyDescent="0.3">
      <c r="A87" s="159" t="s">
        <v>61</v>
      </c>
      <c r="C87" s="163"/>
      <c r="E87" s="163"/>
      <c r="F87" s="163"/>
      <c r="G87" s="163"/>
      <c r="H87" s="163"/>
      <c r="I87" s="163"/>
    </row>
    <row r="88" spans="1:10" ht="19.5" customHeight="1" x14ac:dyDescent="0.3">
      <c r="A88" s="159" t="s">
        <v>79</v>
      </c>
      <c r="C88" s="163"/>
      <c r="E88" s="163"/>
      <c r="F88" s="163"/>
      <c r="G88" s="163"/>
      <c r="H88" s="163"/>
      <c r="I88" s="163"/>
    </row>
    <row r="89" spans="1:10" ht="19.5" customHeight="1" x14ac:dyDescent="0.3">
      <c r="A89" s="174" t="s">
        <v>76</v>
      </c>
      <c r="B89" s="6" t="s">
        <v>89</v>
      </c>
      <c r="C89" s="163">
        <v>130000000</v>
      </c>
      <c r="E89" s="163">
        <v>130000000</v>
      </c>
      <c r="F89" s="163"/>
      <c r="G89" s="163">
        <v>130000000</v>
      </c>
      <c r="H89" s="163"/>
      <c r="I89" s="163">
        <v>130000000</v>
      </c>
    </row>
    <row r="90" spans="1:10" ht="19.5" customHeight="1" x14ac:dyDescent="0.3">
      <c r="A90" s="159" t="s">
        <v>90</v>
      </c>
      <c r="C90" s="163">
        <f>'9-10'!K55</f>
        <v>1332541441</v>
      </c>
      <c r="E90" s="163">
        <f>'9-10'!K27</f>
        <v>1272008397</v>
      </c>
      <c r="F90" s="163"/>
      <c r="G90" s="163">
        <f>'11-12'!K51</f>
        <v>1249122281</v>
      </c>
      <c r="H90" s="163"/>
      <c r="I90" s="163">
        <f>'11-12'!K25</f>
        <v>1303741136</v>
      </c>
    </row>
    <row r="91" spans="1:10" ht="19.5" customHeight="1" x14ac:dyDescent="0.3">
      <c r="A91" s="159" t="s">
        <v>91</v>
      </c>
      <c r="C91" s="176">
        <v>-55368269</v>
      </c>
      <c r="E91" s="176">
        <f>'9-10'!M27</f>
        <v>-53153382</v>
      </c>
      <c r="F91" s="163"/>
      <c r="G91" s="176">
        <v>0</v>
      </c>
      <c r="H91" s="163"/>
      <c r="I91" s="176">
        <v>0</v>
      </c>
    </row>
    <row r="92" spans="1:10" ht="19.5" customHeight="1" x14ac:dyDescent="0.3">
      <c r="A92" s="109" t="s">
        <v>29</v>
      </c>
      <c r="C92" s="52">
        <f>SUM(C82:C91)</f>
        <v>6278675750</v>
      </c>
      <c r="E92" s="52">
        <f>SUM(E82:E91)</f>
        <v>6220357593</v>
      </c>
      <c r="F92" s="165"/>
      <c r="G92" s="52">
        <f>SUM(G82:G91)</f>
        <v>6250624859</v>
      </c>
      <c r="H92" s="165"/>
      <c r="I92" s="52">
        <f>SUM(I82:I91)</f>
        <v>6305243714</v>
      </c>
    </row>
    <row r="93" spans="1:10" ht="19.5" customHeight="1" x14ac:dyDescent="0.3">
      <c r="A93" s="109"/>
      <c r="C93" s="163"/>
      <c r="E93" s="163"/>
      <c r="F93" s="163"/>
      <c r="G93" s="163"/>
      <c r="H93" s="163"/>
      <c r="I93" s="163"/>
    </row>
    <row r="94" spans="1:10" ht="19.5" customHeight="1" thickBot="1" x14ac:dyDescent="0.35">
      <c r="A94" s="109" t="s">
        <v>30</v>
      </c>
      <c r="C94" s="53">
        <f>C65+C92</f>
        <v>7404550830</v>
      </c>
      <c r="E94" s="53">
        <f>E65+E92</f>
        <v>7686943314</v>
      </c>
      <c r="F94" s="165"/>
      <c r="G94" s="53">
        <f>G65+G92</f>
        <v>7376224729</v>
      </c>
      <c r="H94" s="165"/>
      <c r="I94" s="53">
        <f>I65+I92</f>
        <v>7771513951</v>
      </c>
      <c r="J94" s="36"/>
    </row>
    <row r="95" spans="1:10" ht="20.25" customHeight="1" thickTop="1" x14ac:dyDescent="0.3">
      <c r="F95" s="161"/>
      <c r="H95" s="161"/>
    </row>
    <row r="96" spans="1:10" ht="20.25" customHeight="1" x14ac:dyDescent="0.3">
      <c r="A96" s="177"/>
      <c r="B96" s="178"/>
      <c r="C96" s="157"/>
      <c r="D96" s="178"/>
      <c r="E96" s="157"/>
      <c r="F96" s="175"/>
      <c r="G96" s="175"/>
      <c r="H96" s="175"/>
      <c r="I96" s="175"/>
    </row>
    <row r="97" spans="1:9" ht="20.25" customHeight="1" x14ac:dyDescent="0.3">
      <c r="A97" s="177"/>
      <c r="B97" s="178"/>
      <c r="C97" s="191">
        <f>C94-C35</f>
        <v>0</v>
      </c>
      <c r="D97" s="192"/>
      <c r="E97" s="191">
        <f>E94-E35</f>
        <v>0</v>
      </c>
      <c r="F97" s="191">
        <f>F94-F35</f>
        <v>0</v>
      </c>
      <c r="G97" s="191">
        <f>G94-G35</f>
        <v>0</v>
      </c>
      <c r="H97" s="191">
        <f>H94-H35</f>
        <v>0</v>
      </c>
      <c r="I97" s="191">
        <f>I94-I35</f>
        <v>0</v>
      </c>
    </row>
    <row r="98" spans="1:9" ht="20.25" customHeight="1" x14ac:dyDescent="0.3">
      <c r="A98" s="177"/>
      <c r="B98" s="178"/>
      <c r="C98" s="157"/>
      <c r="D98" s="178"/>
      <c r="E98" s="157"/>
      <c r="F98" s="175"/>
      <c r="G98" s="175"/>
      <c r="H98" s="175"/>
      <c r="I98" s="175"/>
    </row>
    <row r="99" spans="1:9" ht="20.25" customHeight="1" x14ac:dyDescent="0.3">
      <c r="A99" s="177"/>
      <c r="B99" s="178"/>
      <c r="C99" s="157"/>
      <c r="D99" s="178"/>
      <c r="E99" s="157"/>
      <c r="F99" s="175"/>
      <c r="G99" s="175"/>
      <c r="H99" s="175"/>
      <c r="I99" s="175"/>
    </row>
    <row r="100" spans="1:9" ht="20.25" customHeight="1" x14ac:dyDescent="0.3">
      <c r="A100" s="177"/>
      <c r="B100" s="178"/>
      <c r="C100" s="157"/>
      <c r="D100" s="178"/>
      <c r="E100" s="157"/>
      <c r="F100" s="179"/>
      <c r="G100" s="179"/>
      <c r="H100" s="179"/>
      <c r="I100" s="179"/>
    </row>
    <row r="101" spans="1:9" ht="20.25" customHeight="1" x14ac:dyDescent="0.3">
      <c r="A101" s="177"/>
      <c r="B101" s="178"/>
      <c r="C101" s="157"/>
      <c r="D101" s="178"/>
      <c r="E101" s="157"/>
      <c r="F101" s="179"/>
      <c r="G101" s="179"/>
      <c r="H101" s="179"/>
      <c r="I101" s="179"/>
    </row>
    <row r="102" spans="1:9" ht="20.25" customHeight="1" x14ac:dyDescent="0.3">
      <c r="A102" s="177"/>
      <c r="B102" s="178"/>
      <c r="C102" s="157"/>
      <c r="D102" s="178"/>
      <c r="E102" s="157"/>
      <c r="F102" s="179"/>
      <c r="G102" s="179"/>
      <c r="H102" s="179"/>
      <c r="I102" s="179"/>
    </row>
    <row r="103" spans="1:9" ht="20.25" customHeight="1" x14ac:dyDescent="0.3">
      <c r="A103" s="177"/>
      <c r="B103" s="178"/>
      <c r="C103" s="157"/>
      <c r="D103" s="178"/>
      <c r="E103" s="157"/>
      <c r="F103" s="179"/>
      <c r="G103" s="179"/>
      <c r="H103" s="179"/>
      <c r="I103" s="179"/>
    </row>
    <row r="104" spans="1:9" ht="20.25" customHeight="1" x14ac:dyDescent="0.3">
      <c r="A104" s="177"/>
      <c r="B104" s="178"/>
      <c r="C104" s="157"/>
      <c r="D104" s="178"/>
      <c r="E104" s="157"/>
      <c r="F104" s="179"/>
      <c r="G104" s="179"/>
      <c r="H104" s="179"/>
      <c r="I104" s="179"/>
    </row>
    <row r="105" spans="1:9" ht="20.25" customHeight="1" x14ac:dyDescent="0.3">
      <c r="A105" s="177"/>
      <c r="B105" s="178"/>
      <c r="C105" s="157"/>
      <c r="D105" s="178"/>
      <c r="E105" s="157"/>
      <c r="F105" s="179"/>
      <c r="G105" s="179"/>
      <c r="H105" s="179"/>
      <c r="I105" s="179"/>
    </row>
    <row r="106" spans="1:9" ht="20.25" customHeight="1" x14ac:dyDescent="0.3">
      <c r="A106" s="177"/>
      <c r="B106" s="178"/>
      <c r="C106" s="157"/>
      <c r="D106" s="178"/>
      <c r="E106" s="157"/>
      <c r="F106" s="179"/>
      <c r="G106" s="179"/>
      <c r="H106" s="179"/>
      <c r="I106" s="179"/>
    </row>
    <row r="107" spans="1:9" ht="20.25" customHeight="1" x14ac:dyDescent="0.3">
      <c r="A107" s="177"/>
      <c r="B107" s="178"/>
      <c r="C107" s="157"/>
      <c r="D107" s="178"/>
      <c r="E107" s="157"/>
      <c r="F107" s="179"/>
      <c r="G107" s="179"/>
      <c r="H107" s="179"/>
      <c r="I107" s="179"/>
    </row>
    <row r="108" spans="1:9" ht="20.25" customHeight="1" x14ac:dyDescent="0.3">
      <c r="A108" s="177"/>
      <c r="B108" s="178"/>
      <c r="C108" s="157"/>
      <c r="D108" s="178"/>
      <c r="E108" s="157"/>
      <c r="F108" s="179"/>
      <c r="G108" s="179"/>
      <c r="H108" s="179"/>
      <c r="I108" s="179"/>
    </row>
    <row r="109" spans="1:9" ht="20.25" customHeight="1" x14ac:dyDescent="0.3">
      <c r="A109" s="177"/>
      <c r="B109" s="178"/>
      <c r="C109" s="157"/>
      <c r="D109" s="178"/>
      <c r="E109" s="157"/>
      <c r="F109" s="179"/>
      <c r="G109" s="179"/>
      <c r="H109" s="179"/>
      <c r="I109" s="179"/>
    </row>
    <row r="110" spans="1:9" ht="20.25" customHeight="1" x14ac:dyDescent="0.3">
      <c r="A110" s="177"/>
      <c r="B110" s="178"/>
      <c r="C110" s="157"/>
      <c r="D110" s="178"/>
      <c r="E110" s="157"/>
      <c r="F110" s="179"/>
      <c r="G110" s="179"/>
      <c r="H110" s="179"/>
      <c r="I110" s="179"/>
    </row>
    <row r="111" spans="1:9" ht="20.25" customHeight="1" x14ac:dyDescent="0.3">
      <c r="A111" s="177"/>
      <c r="B111" s="178"/>
      <c r="C111" s="157"/>
      <c r="D111" s="178"/>
      <c r="E111" s="157"/>
      <c r="F111" s="179"/>
      <c r="G111" s="179"/>
      <c r="H111" s="179"/>
      <c r="I111" s="179"/>
    </row>
    <row r="112" spans="1:9" ht="20.25" customHeight="1" x14ac:dyDescent="0.3">
      <c r="A112" s="177"/>
      <c r="B112" s="178"/>
      <c r="C112" s="157"/>
      <c r="D112" s="178"/>
      <c r="E112" s="157"/>
      <c r="F112" s="179"/>
      <c r="G112" s="179"/>
      <c r="H112" s="179"/>
      <c r="I112" s="179"/>
    </row>
    <row r="113" spans="1:9" ht="20.25" customHeight="1" x14ac:dyDescent="0.3">
      <c r="A113" s="172"/>
      <c r="F113" s="180"/>
      <c r="G113" s="175"/>
      <c r="H113" s="180"/>
      <c r="I113" s="175"/>
    </row>
    <row r="114" spans="1:9" ht="20.25" customHeight="1" x14ac:dyDescent="0.3">
      <c r="A114" s="172"/>
    </row>
    <row r="115" spans="1:9" ht="20.25" customHeight="1" x14ac:dyDescent="0.3">
      <c r="A115" s="172"/>
    </row>
    <row r="116" spans="1:9" ht="20.25" customHeight="1" x14ac:dyDescent="0.3">
      <c r="A116" s="172"/>
    </row>
    <row r="117" spans="1:9" ht="20.25" customHeight="1" x14ac:dyDescent="0.3">
      <c r="A117" s="172"/>
    </row>
    <row r="118" spans="1:9" ht="20.25" customHeight="1" x14ac:dyDescent="0.3">
      <c r="A118" s="172"/>
    </row>
    <row r="119" spans="1:9" ht="20.25" customHeight="1" x14ac:dyDescent="0.3">
      <c r="A119" s="172"/>
    </row>
    <row r="120" spans="1:9" ht="20.25" customHeight="1" x14ac:dyDescent="0.3">
      <c r="A120" s="172"/>
    </row>
    <row r="121" spans="1:9" ht="20.25" customHeight="1" x14ac:dyDescent="0.3">
      <c r="A121" s="172"/>
    </row>
    <row r="122" spans="1:9" ht="20.25" customHeight="1" x14ac:dyDescent="0.3">
      <c r="A122" s="172"/>
    </row>
    <row r="123" spans="1:9" ht="20.25" customHeight="1" x14ac:dyDescent="0.3">
      <c r="A123" s="172"/>
    </row>
    <row r="124" spans="1:9" ht="20.25" customHeight="1" x14ac:dyDescent="0.3">
      <c r="A124" s="172"/>
    </row>
    <row r="125" spans="1:9" ht="20.25" customHeight="1" x14ac:dyDescent="0.3">
      <c r="A125" s="172"/>
    </row>
    <row r="126" spans="1:9" ht="20.25" customHeight="1" x14ac:dyDescent="0.3">
      <c r="A126" s="172"/>
    </row>
    <row r="127" spans="1:9" ht="20.25" customHeight="1" x14ac:dyDescent="0.3">
      <c r="A127" s="172"/>
    </row>
    <row r="128" spans="1:9" ht="20.25" customHeight="1" x14ac:dyDescent="0.3">
      <c r="A128" s="172"/>
    </row>
    <row r="129" spans="1:1" ht="20.25" customHeight="1" x14ac:dyDescent="0.3">
      <c r="A129" s="172"/>
    </row>
    <row r="130" spans="1:1" ht="20.25" customHeight="1" x14ac:dyDescent="0.3">
      <c r="A130" s="172"/>
    </row>
    <row r="131" spans="1:1" ht="20.25" customHeight="1" x14ac:dyDescent="0.3">
      <c r="A131" s="172"/>
    </row>
    <row r="132" spans="1:1" ht="20.25" customHeight="1" x14ac:dyDescent="0.3">
      <c r="A132" s="172"/>
    </row>
    <row r="133" spans="1:1" ht="20.25" customHeight="1" x14ac:dyDescent="0.3">
      <c r="A133" s="172"/>
    </row>
    <row r="134" spans="1:1" ht="20.25" customHeight="1" x14ac:dyDescent="0.3">
      <c r="A134" s="172"/>
    </row>
    <row r="135" spans="1:1" ht="20.25" customHeight="1" x14ac:dyDescent="0.3">
      <c r="A135" s="172"/>
    </row>
    <row r="136" spans="1:1" ht="20.25" customHeight="1" x14ac:dyDescent="0.3">
      <c r="A136" s="172"/>
    </row>
    <row r="137" spans="1:1" ht="20.25" customHeight="1" x14ac:dyDescent="0.3">
      <c r="A137" s="172"/>
    </row>
    <row r="138" spans="1:1" ht="20.25" customHeight="1" x14ac:dyDescent="0.3">
      <c r="A138" s="172"/>
    </row>
    <row r="139" spans="1:1" ht="20.25" customHeight="1" x14ac:dyDescent="0.3">
      <c r="A139" s="172"/>
    </row>
    <row r="140" spans="1:1" ht="20.25" customHeight="1" x14ac:dyDescent="0.3">
      <c r="A140" s="172"/>
    </row>
    <row r="141" spans="1:1" ht="20.25" customHeight="1" x14ac:dyDescent="0.3">
      <c r="A141" s="172"/>
    </row>
    <row r="142" spans="1:1" ht="20.25" customHeight="1" x14ac:dyDescent="0.3">
      <c r="A142" s="172"/>
    </row>
    <row r="143" spans="1:1" ht="20.25" customHeight="1" x14ac:dyDescent="0.3">
      <c r="A143" s="172"/>
    </row>
    <row r="144" spans="1:1" ht="20.25" customHeight="1" x14ac:dyDescent="0.3">
      <c r="A144" s="172"/>
    </row>
    <row r="145" spans="1:1" ht="20.25" customHeight="1" x14ac:dyDescent="0.3">
      <c r="A145" s="172"/>
    </row>
    <row r="146" spans="1:1" ht="20.25" customHeight="1" x14ac:dyDescent="0.3">
      <c r="A146" s="172"/>
    </row>
    <row r="147" spans="1:1" ht="20.25" customHeight="1" x14ac:dyDescent="0.3">
      <c r="A147" s="172"/>
    </row>
    <row r="148" spans="1:1" ht="20.25" customHeight="1" x14ac:dyDescent="0.3">
      <c r="A148" s="172"/>
    </row>
    <row r="149" spans="1:1" ht="20.25" customHeight="1" x14ac:dyDescent="0.3">
      <c r="A149" s="172"/>
    </row>
    <row r="150" spans="1:1" ht="20.25" customHeight="1" x14ac:dyDescent="0.3">
      <c r="A150" s="172"/>
    </row>
    <row r="151" spans="1:1" ht="20.25" customHeight="1" x14ac:dyDescent="0.3">
      <c r="A151" s="172"/>
    </row>
    <row r="152" spans="1:1" ht="20.25" customHeight="1" x14ac:dyDescent="0.3">
      <c r="A152" s="172"/>
    </row>
    <row r="153" spans="1:1" ht="20.25" customHeight="1" x14ac:dyDescent="0.3">
      <c r="A153" s="172"/>
    </row>
    <row r="154" spans="1:1" ht="20.25" customHeight="1" x14ac:dyDescent="0.3">
      <c r="A154" s="172"/>
    </row>
    <row r="155" spans="1:1" ht="20.25" customHeight="1" x14ac:dyDescent="0.3">
      <c r="A155" s="172"/>
    </row>
    <row r="156" spans="1:1" ht="20.25" customHeight="1" x14ac:dyDescent="0.3">
      <c r="A156" s="172"/>
    </row>
    <row r="157" spans="1:1" ht="20.25" customHeight="1" x14ac:dyDescent="0.3">
      <c r="A157" s="172"/>
    </row>
    <row r="158" spans="1:1" ht="20.25" customHeight="1" x14ac:dyDescent="0.3">
      <c r="A158" s="172"/>
    </row>
    <row r="159" spans="1:1" ht="20.25" customHeight="1" x14ac:dyDescent="0.3">
      <c r="A159" s="172"/>
    </row>
    <row r="160" spans="1:1" ht="14" x14ac:dyDescent="0.3"/>
  </sheetData>
  <mergeCells count="21">
    <mergeCell ref="C72:E72"/>
    <mergeCell ref="G72:I72"/>
    <mergeCell ref="C44:I44"/>
    <mergeCell ref="C71:E71"/>
    <mergeCell ref="G71:I71"/>
    <mergeCell ref="C74:I74"/>
    <mergeCell ref="G4:I4"/>
    <mergeCell ref="G40:I40"/>
    <mergeCell ref="G41:I41"/>
    <mergeCell ref="C5:E5"/>
    <mergeCell ref="C8:I8"/>
    <mergeCell ref="C4:E4"/>
    <mergeCell ref="G70:I70"/>
    <mergeCell ref="C41:E41"/>
    <mergeCell ref="C70:E70"/>
    <mergeCell ref="C40:E40"/>
    <mergeCell ref="G5:I5"/>
    <mergeCell ref="C6:E6"/>
    <mergeCell ref="G6:I6"/>
    <mergeCell ref="C42:E42"/>
    <mergeCell ref="G42:I42"/>
  </mergeCells>
  <phoneticPr fontId="0" type="noConversion"/>
  <pageMargins left="0.8" right="0.8" top="0.48" bottom="0.5" header="0.5" footer="0.5"/>
  <pageSetup paperSize="9" scale="81" firstPageNumber="5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6" transitionEvaluation="1" transitionEntry="1"/>
  <dimension ref="A1:I113"/>
  <sheetViews>
    <sheetView view="pageBreakPreview" topLeftCell="A16" zoomScale="80" zoomScaleNormal="100" zoomScaleSheetLayoutView="80" workbookViewId="0">
      <selection activeCell="D45" sqref="D45"/>
    </sheetView>
  </sheetViews>
  <sheetFormatPr defaultColWidth="9.81640625" defaultRowHeight="20.25" customHeight="1" x14ac:dyDescent="0.3"/>
  <cols>
    <col min="1" max="1" width="36.1796875" style="27" customWidth="1"/>
    <col min="2" max="2" width="7" style="9" customWidth="1"/>
    <col min="3" max="3" width="15.1796875" style="9" customWidth="1"/>
    <col min="4" max="4" width="1.1796875" style="9" customWidth="1"/>
    <col min="5" max="5" width="15.1796875" style="9" customWidth="1"/>
    <col min="6" max="6" width="1.1796875" style="29" customWidth="1"/>
    <col min="7" max="7" width="15.1796875" style="57" customWidth="1"/>
    <col min="8" max="8" width="1.1796875" style="29" customWidth="1"/>
    <col min="9" max="9" width="15.1796875" style="57" customWidth="1"/>
    <col min="10" max="10" width="9.81640625" style="29" customWidth="1"/>
    <col min="11" max="11" width="11.81640625" style="29" bestFit="1" customWidth="1"/>
    <col min="12" max="16384" width="9.81640625" style="29"/>
  </cols>
  <sheetData>
    <row r="1" spans="1:9" ht="20.25" customHeight="1" x14ac:dyDescent="0.35">
      <c r="A1" s="47" t="s">
        <v>121</v>
      </c>
      <c r="B1" s="64"/>
      <c r="C1" s="64"/>
      <c r="D1" s="64"/>
      <c r="E1" s="64"/>
      <c r="F1" s="64"/>
      <c r="G1" s="64"/>
      <c r="H1" s="64"/>
      <c r="I1" s="64"/>
    </row>
    <row r="2" spans="1:9" s="72" customFormat="1" ht="20.25" customHeight="1" x14ac:dyDescent="0.35">
      <c r="A2" s="17" t="s">
        <v>52</v>
      </c>
      <c r="B2" s="37"/>
      <c r="C2" s="37"/>
      <c r="D2" s="37"/>
      <c r="E2" s="37"/>
      <c r="F2" s="37"/>
      <c r="G2" s="73"/>
      <c r="H2" s="37"/>
      <c r="I2" s="73"/>
    </row>
    <row r="3" spans="1:9" ht="17.25" customHeight="1" x14ac:dyDescent="0.3">
      <c r="A3" s="30"/>
      <c r="B3" s="74"/>
      <c r="C3" s="74"/>
      <c r="D3" s="74"/>
      <c r="E3" s="74"/>
      <c r="F3" s="74"/>
      <c r="G3" s="11"/>
      <c r="H3" s="74"/>
      <c r="I3" s="11"/>
    </row>
    <row r="4" spans="1:9" ht="17.25" customHeight="1" x14ac:dyDescent="0.3">
      <c r="A4" s="30"/>
      <c r="B4" s="74"/>
      <c r="C4" s="212" t="s">
        <v>164</v>
      </c>
      <c r="D4" s="212"/>
      <c r="E4" s="212"/>
      <c r="F4" s="64"/>
      <c r="G4" s="212" t="s">
        <v>163</v>
      </c>
      <c r="H4" s="212"/>
      <c r="I4" s="212"/>
    </row>
    <row r="5" spans="1:9" ht="19" customHeight="1" x14ac:dyDescent="0.3">
      <c r="A5" s="18"/>
      <c r="B5" s="12"/>
      <c r="C5" s="212" t="s">
        <v>162</v>
      </c>
      <c r="D5" s="212"/>
      <c r="E5" s="212"/>
      <c r="F5" s="64"/>
      <c r="G5" s="212" t="s">
        <v>162</v>
      </c>
      <c r="H5" s="212"/>
      <c r="I5" s="212"/>
    </row>
    <row r="6" spans="1:9" ht="19" customHeight="1" x14ac:dyDescent="0.3">
      <c r="A6" s="18"/>
      <c r="B6" s="12"/>
      <c r="C6" s="214" t="s">
        <v>125</v>
      </c>
      <c r="D6" s="215"/>
      <c r="E6" s="215"/>
      <c r="F6" s="124"/>
      <c r="G6" s="214" t="s">
        <v>125</v>
      </c>
      <c r="H6" s="215"/>
      <c r="I6" s="215"/>
    </row>
    <row r="7" spans="1:9" ht="19" customHeight="1" x14ac:dyDescent="0.3">
      <c r="A7" s="18"/>
      <c r="B7" s="12"/>
      <c r="C7" s="214" t="s">
        <v>50</v>
      </c>
      <c r="D7" s="214"/>
      <c r="E7" s="214"/>
      <c r="F7" s="124"/>
      <c r="G7" s="214" t="s">
        <v>50</v>
      </c>
      <c r="H7" s="214"/>
      <c r="I7" s="214"/>
    </row>
    <row r="8" spans="1:9" ht="19" customHeight="1" x14ac:dyDescent="0.3">
      <c r="A8" s="18"/>
      <c r="B8" s="38" t="s">
        <v>11</v>
      </c>
      <c r="C8" s="156">
        <v>2020</v>
      </c>
      <c r="D8" s="157"/>
      <c r="E8" s="156">
        <v>2019</v>
      </c>
      <c r="F8" s="157"/>
      <c r="G8" s="156">
        <v>2020</v>
      </c>
      <c r="H8" s="157"/>
      <c r="I8" s="156">
        <v>2019</v>
      </c>
    </row>
    <row r="9" spans="1:9" s="36" customFormat="1" ht="19" customHeight="1" x14ac:dyDescent="0.3">
      <c r="A9" s="69"/>
      <c r="B9" s="13"/>
      <c r="C9" s="213" t="s">
        <v>21</v>
      </c>
      <c r="D9" s="213"/>
      <c r="E9" s="213"/>
      <c r="F9" s="213"/>
      <c r="G9" s="213"/>
      <c r="H9" s="213"/>
      <c r="I9" s="213"/>
    </row>
    <row r="10" spans="1:9" s="36" customFormat="1" ht="19" customHeight="1" x14ac:dyDescent="0.3">
      <c r="A10" s="16" t="s">
        <v>146</v>
      </c>
      <c r="B10" s="9">
        <v>5</v>
      </c>
      <c r="C10" s="9"/>
      <c r="D10" s="9"/>
      <c r="E10" s="9"/>
      <c r="F10" s="71"/>
      <c r="G10" s="70"/>
      <c r="H10" s="71"/>
      <c r="I10" s="70"/>
    </row>
    <row r="11" spans="1:9" s="36" customFormat="1" ht="19" customHeight="1" x14ac:dyDescent="0.3">
      <c r="A11" s="24" t="s">
        <v>57</v>
      </c>
      <c r="B11" s="120">
        <v>17</v>
      </c>
      <c r="C11" s="66">
        <v>5099295620</v>
      </c>
      <c r="D11" s="65"/>
      <c r="E11" s="66">
        <v>5334214185</v>
      </c>
      <c r="F11" s="55"/>
      <c r="G11" s="66">
        <v>5033094376</v>
      </c>
      <c r="H11" s="55"/>
      <c r="I11" s="66">
        <v>5383612316</v>
      </c>
    </row>
    <row r="12" spans="1:9" s="36" customFormat="1" ht="19" customHeight="1" x14ac:dyDescent="0.3">
      <c r="A12" s="94" t="s">
        <v>36</v>
      </c>
      <c r="B12" s="65"/>
      <c r="C12" s="66">
        <v>251177</v>
      </c>
      <c r="D12" s="65"/>
      <c r="E12" s="66">
        <v>572214</v>
      </c>
      <c r="F12" s="55"/>
      <c r="G12" s="66">
        <v>338809</v>
      </c>
      <c r="H12" s="55"/>
      <c r="I12" s="66">
        <v>5511184</v>
      </c>
    </row>
    <row r="13" spans="1:9" s="36" customFormat="1" ht="19" customHeight="1" x14ac:dyDescent="0.3">
      <c r="A13" s="24" t="s">
        <v>5</v>
      </c>
      <c r="B13" s="65"/>
      <c r="C13" s="67">
        <v>8416597</v>
      </c>
      <c r="D13" s="65"/>
      <c r="E13" s="67">
        <v>12926637</v>
      </c>
      <c r="F13" s="55"/>
      <c r="G13" s="67">
        <v>10816597</v>
      </c>
      <c r="H13" s="55"/>
      <c r="I13" s="67">
        <v>11926637</v>
      </c>
    </row>
    <row r="14" spans="1:9" s="36" customFormat="1" ht="19" customHeight="1" x14ac:dyDescent="0.3">
      <c r="A14" s="19" t="s">
        <v>147</v>
      </c>
      <c r="B14" s="38"/>
      <c r="C14" s="44">
        <f>SUM(C11:C13)</f>
        <v>5107963394</v>
      </c>
      <c r="D14" s="38"/>
      <c r="E14" s="44">
        <f>SUM(E11:E13)</f>
        <v>5347713036</v>
      </c>
      <c r="F14" s="45"/>
      <c r="G14" s="44">
        <f>SUM(G11:G13)</f>
        <v>5044249782</v>
      </c>
      <c r="H14" s="45"/>
      <c r="I14" s="44">
        <f>SUM(I11:I13)</f>
        <v>5401050137</v>
      </c>
    </row>
    <row r="15" spans="1:9" s="36" customFormat="1" ht="19" customHeight="1" x14ac:dyDescent="0.3">
      <c r="A15" s="19"/>
      <c r="B15" s="38"/>
      <c r="C15" s="46"/>
      <c r="D15" s="38"/>
      <c r="E15" s="46"/>
      <c r="F15" s="46"/>
      <c r="G15" s="46"/>
      <c r="H15" s="46"/>
      <c r="I15" s="46"/>
    </row>
    <row r="16" spans="1:9" s="36" customFormat="1" ht="19" customHeight="1" x14ac:dyDescent="0.3">
      <c r="A16" s="16" t="s">
        <v>15</v>
      </c>
      <c r="B16" s="120" t="s">
        <v>206</v>
      </c>
      <c r="C16" s="46"/>
      <c r="D16" s="9"/>
      <c r="E16" s="46"/>
      <c r="F16" s="46"/>
      <c r="G16" s="46"/>
      <c r="H16" s="46"/>
      <c r="I16" s="46"/>
    </row>
    <row r="17" spans="1:9" s="36" customFormat="1" ht="19" customHeight="1" x14ac:dyDescent="0.3">
      <c r="A17" s="24" t="s">
        <v>58</v>
      </c>
      <c r="B17" s="5" t="s">
        <v>207</v>
      </c>
      <c r="C17" s="67">
        <v>4093604098</v>
      </c>
      <c r="D17" s="4"/>
      <c r="E17" s="67">
        <v>4342955066</v>
      </c>
      <c r="F17" s="55"/>
      <c r="G17" s="67">
        <v>4044991604</v>
      </c>
      <c r="H17" s="55"/>
      <c r="I17" s="67">
        <v>4394520472</v>
      </c>
    </row>
    <row r="18" spans="1:9" s="36" customFormat="1" ht="19" customHeight="1" x14ac:dyDescent="0.3">
      <c r="A18" s="24" t="s">
        <v>123</v>
      </c>
      <c r="B18" s="120"/>
      <c r="C18" s="67">
        <v>292950334</v>
      </c>
      <c r="D18" s="65"/>
      <c r="E18" s="67">
        <v>407172517</v>
      </c>
      <c r="F18" s="55"/>
      <c r="G18" s="67">
        <v>289970708</v>
      </c>
      <c r="H18" s="55"/>
      <c r="I18" s="67">
        <v>407172367</v>
      </c>
    </row>
    <row r="19" spans="1:9" s="36" customFormat="1" ht="19" customHeight="1" x14ac:dyDescent="0.3">
      <c r="A19" s="24" t="s">
        <v>33</v>
      </c>
      <c r="B19" s="120"/>
      <c r="C19" s="67">
        <v>165222892</v>
      </c>
      <c r="D19" s="4"/>
      <c r="E19" s="67">
        <v>169436812</v>
      </c>
      <c r="F19" s="55"/>
      <c r="G19" s="67">
        <v>240300272</v>
      </c>
      <c r="H19" s="55"/>
      <c r="I19" s="67">
        <v>206725430</v>
      </c>
    </row>
    <row r="20" spans="1:9" s="36" customFormat="1" ht="19" customHeight="1" x14ac:dyDescent="0.3">
      <c r="A20" s="19" t="s">
        <v>14</v>
      </c>
      <c r="B20" s="38"/>
      <c r="C20" s="44">
        <f>SUM(C17:C19)</f>
        <v>4551777324</v>
      </c>
      <c r="D20" s="38"/>
      <c r="E20" s="44">
        <f>SUM(E17:E19)</f>
        <v>4919564395</v>
      </c>
      <c r="F20" s="45"/>
      <c r="G20" s="44">
        <f>SUM(G17:G19)</f>
        <v>4575262584</v>
      </c>
      <c r="H20" s="45"/>
      <c r="I20" s="44">
        <f>SUM(I17:I19)</f>
        <v>5008418269</v>
      </c>
    </row>
    <row r="21" spans="1:9" ht="19" customHeight="1" x14ac:dyDescent="0.3">
      <c r="A21" s="19"/>
      <c r="B21" s="38"/>
      <c r="C21" s="45"/>
      <c r="D21" s="38"/>
      <c r="E21" s="45"/>
      <c r="F21" s="45"/>
      <c r="G21" s="45"/>
      <c r="H21" s="45"/>
      <c r="I21" s="45"/>
    </row>
    <row r="22" spans="1:9" ht="19" customHeight="1" x14ac:dyDescent="0.3">
      <c r="A22" s="19" t="s">
        <v>183</v>
      </c>
      <c r="B22" s="185"/>
      <c r="C22" s="187">
        <f>C14-C20</f>
        <v>556186070</v>
      </c>
      <c r="D22" s="185"/>
      <c r="E22" s="187">
        <f>E14-E20</f>
        <v>428148641</v>
      </c>
      <c r="F22" s="45"/>
      <c r="G22" s="187">
        <f>G14-G20</f>
        <v>468987198</v>
      </c>
      <c r="H22" s="45"/>
      <c r="I22" s="187">
        <f>I14-I20</f>
        <v>392631868</v>
      </c>
    </row>
    <row r="23" spans="1:9" ht="19" customHeight="1" x14ac:dyDescent="0.3">
      <c r="A23" s="24" t="s">
        <v>42</v>
      </c>
      <c r="B23" s="205"/>
      <c r="C23" s="46">
        <v>-13930954</v>
      </c>
      <c r="D23" s="185"/>
      <c r="E23" s="46">
        <v>-36865118</v>
      </c>
      <c r="F23" s="46"/>
      <c r="G23" s="46">
        <v>-13930954</v>
      </c>
      <c r="H23" s="46"/>
      <c r="I23" s="46">
        <v>-36865118</v>
      </c>
    </row>
    <row r="24" spans="1:9" ht="19" customHeight="1" x14ac:dyDescent="0.3">
      <c r="A24" s="24" t="s">
        <v>193</v>
      </c>
      <c r="B24" s="185"/>
      <c r="C24" s="45"/>
      <c r="D24" s="185"/>
      <c r="E24" s="45"/>
      <c r="F24" s="45"/>
      <c r="G24" s="45"/>
      <c r="H24" s="45"/>
      <c r="I24" s="45"/>
    </row>
    <row r="25" spans="1:9" ht="19" customHeight="1" x14ac:dyDescent="0.3">
      <c r="A25" s="24" t="s">
        <v>184</v>
      </c>
      <c r="B25" s="38">
        <v>9</v>
      </c>
      <c r="C25" s="100">
        <v>27953027</v>
      </c>
      <c r="D25" s="38"/>
      <c r="E25" s="100">
        <v>-29773367</v>
      </c>
      <c r="F25" s="46"/>
      <c r="G25" s="100">
        <v>0</v>
      </c>
      <c r="H25" s="46"/>
      <c r="I25" s="100">
        <v>0</v>
      </c>
    </row>
    <row r="26" spans="1:9" ht="19" customHeight="1" x14ac:dyDescent="0.3">
      <c r="A26" s="19" t="s">
        <v>194</v>
      </c>
      <c r="B26" s="38"/>
      <c r="C26" s="45">
        <f>SUM(C22:C25)</f>
        <v>570208143</v>
      </c>
      <c r="D26" s="38"/>
      <c r="E26" s="45">
        <f>SUM(E22:E25)</f>
        <v>361510156</v>
      </c>
      <c r="F26" s="45"/>
      <c r="G26" s="45">
        <f>SUM(G22:G25)</f>
        <v>455056244</v>
      </c>
      <c r="H26" s="45"/>
      <c r="I26" s="45">
        <f>SUM(I22:I25)</f>
        <v>355766750</v>
      </c>
    </row>
    <row r="27" spans="1:9" ht="19" customHeight="1" x14ac:dyDescent="0.3">
      <c r="A27" s="94" t="s">
        <v>195</v>
      </c>
      <c r="B27" s="65">
        <v>20</v>
      </c>
      <c r="C27" s="100">
        <v>-54675099</v>
      </c>
      <c r="D27" s="65"/>
      <c r="E27" s="100">
        <v>45940654</v>
      </c>
      <c r="F27" s="46"/>
      <c r="G27" s="100">
        <v>-54675099</v>
      </c>
      <c r="H27" s="46"/>
      <c r="I27" s="100">
        <v>45940654</v>
      </c>
    </row>
    <row r="28" spans="1:9" ht="19" customHeight="1" x14ac:dyDescent="0.3">
      <c r="A28" s="30" t="s">
        <v>70</v>
      </c>
      <c r="B28" s="38"/>
      <c r="C28" s="44">
        <f>SUM(C26:C27)</f>
        <v>515533044</v>
      </c>
      <c r="D28" s="38"/>
      <c r="E28" s="44">
        <f>SUM(E26:E27)</f>
        <v>407450810</v>
      </c>
      <c r="F28" s="45"/>
      <c r="G28" s="44">
        <f>SUM(G26:G27)</f>
        <v>400381145</v>
      </c>
      <c r="H28" s="45"/>
      <c r="I28" s="44">
        <f>SUM(I26:I27)</f>
        <v>401707404</v>
      </c>
    </row>
    <row r="29" spans="1:9" s="28" customFormat="1" ht="19" customHeight="1" x14ac:dyDescent="0.3">
      <c r="A29" s="30"/>
      <c r="B29" s="38"/>
      <c r="C29" s="38"/>
      <c r="D29" s="38"/>
      <c r="E29" s="148"/>
      <c r="F29" s="46"/>
      <c r="G29" s="45"/>
      <c r="H29" s="46"/>
      <c r="I29" s="45"/>
    </row>
    <row r="30" spans="1:9" s="36" customFormat="1" ht="19" customHeight="1" x14ac:dyDescent="0.3">
      <c r="A30" s="19" t="s">
        <v>59</v>
      </c>
      <c r="B30" s="13"/>
      <c r="C30" s="13"/>
      <c r="D30" s="13"/>
      <c r="E30" s="13"/>
      <c r="F30" s="38"/>
      <c r="G30" s="38"/>
      <c r="H30" s="38"/>
      <c r="I30" s="148"/>
    </row>
    <row r="31" spans="1:9" s="101" customFormat="1" ht="19" customHeight="1" x14ac:dyDescent="0.3">
      <c r="A31" s="16" t="s">
        <v>152</v>
      </c>
      <c r="B31" s="65"/>
      <c r="C31" s="51"/>
      <c r="D31" s="65"/>
      <c r="E31" s="51"/>
      <c r="F31" s="55"/>
      <c r="G31" s="51"/>
      <c r="H31" s="55"/>
      <c r="I31" s="51"/>
    </row>
    <row r="32" spans="1:9" s="101" customFormat="1" ht="19" customHeight="1" x14ac:dyDescent="0.3">
      <c r="A32" s="16" t="s">
        <v>116</v>
      </c>
      <c r="B32" s="65"/>
      <c r="C32" s="51"/>
      <c r="D32" s="65"/>
      <c r="E32" s="51"/>
      <c r="F32" s="55"/>
      <c r="G32" s="51"/>
      <c r="H32" s="55"/>
      <c r="I32" s="51"/>
    </row>
    <row r="33" spans="1:9" s="101" customFormat="1" ht="19" customHeight="1" x14ac:dyDescent="0.3">
      <c r="A33" s="94" t="s">
        <v>135</v>
      </c>
      <c r="B33" s="13"/>
      <c r="C33" s="13"/>
      <c r="D33" s="13"/>
      <c r="E33" s="13"/>
      <c r="F33" s="38"/>
      <c r="G33" s="38"/>
      <c r="H33" s="38"/>
      <c r="I33" s="148"/>
    </row>
    <row r="34" spans="1:9" s="101" customFormat="1" ht="19" customHeight="1" x14ac:dyDescent="0.3">
      <c r="A34" s="94" t="s">
        <v>165</v>
      </c>
      <c r="B34" s="13">
        <v>9</v>
      </c>
      <c r="C34" s="51">
        <v>-2214887</v>
      </c>
      <c r="D34" s="13"/>
      <c r="E34" s="51">
        <v>-7859745</v>
      </c>
      <c r="F34" s="38"/>
      <c r="G34" s="51">
        <v>0</v>
      </c>
      <c r="H34" s="200"/>
      <c r="I34" s="51">
        <v>0</v>
      </c>
    </row>
    <row r="35" spans="1:9" s="101" customFormat="1" ht="19" customHeight="1" x14ac:dyDescent="0.3">
      <c r="A35" s="19"/>
      <c r="B35" s="65"/>
      <c r="C35" s="130">
        <f>SUM(C34)</f>
        <v>-2214887</v>
      </c>
      <c r="D35" s="135"/>
      <c r="E35" s="130">
        <f>SUM(E34)</f>
        <v>-7859745</v>
      </c>
      <c r="F35" s="103"/>
      <c r="G35" s="130">
        <f>SUM(G34)</f>
        <v>0</v>
      </c>
      <c r="H35" s="103"/>
      <c r="I35" s="130">
        <f>SUM(I34)</f>
        <v>0</v>
      </c>
    </row>
    <row r="36" spans="1:9" s="36" customFormat="1" ht="19" customHeight="1" x14ac:dyDescent="0.3">
      <c r="A36" s="16" t="s">
        <v>148</v>
      </c>
      <c r="B36" s="13"/>
      <c r="C36" s="13"/>
      <c r="D36" s="13"/>
      <c r="E36" s="13"/>
      <c r="F36" s="38"/>
      <c r="G36" s="38"/>
      <c r="H36" s="38"/>
      <c r="I36" s="148"/>
    </row>
    <row r="37" spans="1:9" s="36" customFormat="1" ht="19" customHeight="1" x14ac:dyDescent="0.3">
      <c r="A37" s="16" t="s">
        <v>116</v>
      </c>
      <c r="B37" s="13"/>
      <c r="C37" s="13"/>
      <c r="D37" s="13"/>
      <c r="E37" s="13"/>
      <c r="F37" s="38"/>
      <c r="G37" s="38"/>
      <c r="H37" s="38"/>
      <c r="I37" s="148"/>
    </row>
    <row r="38" spans="1:9" s="36" customFormat="1" ht="19" customHeight="1" x14ac:dyDescent="0.3">
      <c r="A38" s="94" t="s">
        <v>141</v>
      </c>
      <c r="B38" s="13"/>
      <c r="C38" s="13"/>
      <c r="D38" s="13"/>
      <c r="E38" s="13"/>
      <c r="F38" s="38"/>
      <c r="G38" s="38"/>
      <c r="H38" s="38"/>
      <c r="I38" s="148"/>
    </row>
    <row r="39" spans="1:9" s="36" customFormat="1" ht="19" customHeight="1" x14ac:dyDescent="0.3">
      <c r="A39" s="94" t="s">
        <v>136</v>
      </c>
      <c r="B39" s="65">
        <v>15</v>
      </c>
      <c r="C39" s="51">
        <v>0</v>
      </c>
      <c r="D39" s="13"/>
      <c r="E39" s="51">
        <v>352366</v>
      </c>
      <c r="F39" s="38"/>
      <c r="G39" s="51">
        <v>0</v>
      </c>
      <c r="H39" s="38"/>
      <c r="I39" s="51">
        <v>352366</v>
      </c>
    </row>
    <row r="40" spans="1:9" s="36" customFormat="1" ht="19" customHeight="1" x14ac:dyDescent="0.3">
      <c r="A40" s="94" t="s">
        <v>158</v>
      </c>
      <c r="B40" s="65"/>
      <c r="C40" s="51"/>
      <c r="D40" s="13"/>
      <c r="E40" s="51"/>
      <c r="F40" s="38"/>
      <c r="G40" s="51"/>
      <c r="H40" s="38"/>
      <c r="I40" s="51"/>
    </row>
    <row r="41" spans="1:9" s="36" customFormat="1" ht="19" customHeight="1" x14ac:dyDescent="0.3">
      <c r="A41" s="36" t="s">
        <v>153</v>
      </c>
      <c r="B41" s="65"/>
      <c r="C41" s="51"/>
      <c r="D41" s="13"/>
      <c r="E41" s="51"/>
      <c r="F41" s="38"/>
      <c r="G41" s="51"/>
      <c r="H41" s="38"/>
      <c r="I41" s="51"/>
    </row>
    <row r="42" spans="1:9" s="101" customFormat="1" ht="19" customHeight="1" x14ac:dyDescent="0.3">
      <c r="A42" s="36" t="s">
        <v>154</v>
      </c>
      <c r="B42" s="120">
        <v>20</v>
      </c>
      <c r="C42" s="105">
        <v>0</v>
      </c>
      <c r="D42" s="65"/>
      <c r="E42" s="105">
        <v>-70473</v>
      </c>
      <c r="F42" s="55"/>
      <c r="G42" s="105">
        <v>0</v>
      </c>
      <c r="H42" s="55"/>
      <c r="I42" s="105">
        <v>-70473</v>
      </c>
    </row>
    <row r="43" spans="1:9" s="101" customFormat="1" ht="19" customHeight="1" x14ac:dyDescent="0.3">
      <c r="A43" s="94"/>
      <c r="B43" s="65"/>
      <c r="C43" s="130">
        <f>SUM(C39:C42)</f>
        <v>0</v>
      </c>
      <c r="D43" s="135"/>
      <c r="E43" s="130">
        <f>SUM(E39:E42)</f>
        <v>281893</v>
      </c>
      <c r="F43" s="103"/>
      <c r="G43" s="130">
        <f>SUM(G39:G42)</f>
        <v>0</v>
      </c>
      <c r="H43" s="103"/>
      <c r="I43" s="130">
        <f>SUM(I39:I42)</f>
        <v>281893</v>
      </c>
    </row>
    <row r="44" spans="1:9" s="101" customFormat="1" ht="19" customHeight="1" x14ac:dyDescent="0.3">
      <c r="A44" s="19" t="s">
        <v>105</v>
      </c>
      <c r="B44" s="65"/>
      <c r="C44" s="51"/>
      <c r="D44" s="65"/>
      <c r="E44" s="51"/>
      <c r="F44" s="55"/>
      <c r="G44" s="51"/>
      <c r="H44" s="55"/>
      <c r="I44" s="51"/>
    </row>
    <row r="45" spans="1:9" s="2" customFormat="1" ht="19" customHeight="1" x14ac:dyDescent="0.3">
      <c r="A45" s="19" t="s">
        <v>107</v>
      </c>
      <c r="B45" s="102"/>
      <c r="C45" s="104">
        <f>SUM(C43,C35)</f>
        <v>-2214887</v>
      </c>
      <c r="D45" s="102"/>
      <c r="E45" s="104">
        <f>SUM(E43,E35)</f>
        <v>-7577852</v>
      </c>
      <c r="F45" s="103"/>
      <c r="G45" s="104">
        <f>SUM(G43,G35)</f>
        <v>0</v>
      </c>
      <c r="H45" s="103"/>
      <c r="I45" s="104">
        <f>SUM(I43,I35)</f>
        <v>281893</v>
      </c>
    </row>
    <row r="46" spans="1:9" s="28" customFormat="1" ht="19" customHeight="1" thickBot="1" x14ac:dyDescent="0.35">
      <c r="A46" s="15" t="s">
        <v>43</v>
      </c>
      <c r="B46" s="38"/>
      <c r="C46" s="106">
        <f>C45+C28</f>
        <v>513318157</v>
      </c>
      <c r="D46" s="38"/>
      <c r="E46" s="106">
        <f>E45+E28</f>
        <v>399872958</v>
      </c>
      <c r="F46" s="46"/>
      <c r="G46" s="106">
        <f>G45+G28</f>
        <v>400381145</v>
      </c>
      <c r="H46" s="46"/>
      <c r="I46" s="106">
        <f>I45+I28</f>
        <v>401989297</v>
      </c>
    </row>
    <row r="47" spans="1:9" s="28" customFormat="1" ht="19" customHeight="1" thickTop="1" x14ac:dyDescent="0.3">
      <c r="A47" s="30"/>
      <c r="B47" s="38"/>
      <c r="C47" s="45"/>
      <c r="D47" s="38"/>
      <c r="E47" s="45"/>
      <c r="F47" s="46"/>
      <c r="G47" s="45"/>
      <c r="H47" s="46"/>
      <c r="I47" s="45"/>
    </row>
    <row r="48" spans="1:9" ht="19" customHeight="1" thickBot="1" x14ac:dyDescent="0.35">
      <c r="A48" s="19" t="s">
        <v>65</v>
      </c>
      <c r="B48" s="65">
        <v>21</v>
      </c>
      <c r="C48" s="181">
        <v>0.4</v>
      </c>
      <c r="D48" s="182"/>
      <c r="E48" s="181">
        <v>0.31</v>
      </c>
      <c r="F48" s="183"/>
      <c r="G48" s="184">
        <v>0.31</v>
      </c>
      <c r="H48" s="183"/>
      <c r="I48" s="184">
        <v>0.31</v>
      </c>
    </row>
    <row r="49" spans="1:9" ht="20.25" customHeight="1" thickTop="1" x14ac:dyDescent="0.3">
      <c r="A49" s="15"/>
      <c r="B49" s="38"/>
      <c r="C49" s="38"/>
      <c r="D49" s="38"/>
      <c r="E49" s="38"/>
      <c r="F49" s="14"/>
      <c r="G49" s="14"/>
      <c r="H49" s="14"/>
      <c r="I49" s="14"/>
    </row>
    <row r="50" spans="1:9" s="28" customFormat="1" ht="20.25" customHeight="1" x14ac:dyDescent="0.3">
      <c r="A50" s="59"/>
      <c r="B50" s="13"/>
      <c r="C50" s="13"/>
      <c r="D50" s="13"/>
      <c r="E50" s="13"/>
      <c r="F50" s="60"/>
      <c r="G50" s="60"/>
      <c r="H50" s="60"/>
      <c r="I50" s="60"/>
    </row>
    <row r="51" spans="1:9" s="28" customFormat="1" ht="20.25" customHeight="1" x14ac:dyDescent="0.3">
      <c r="A51" s="59"/>
      <c r="B51" s="13"/>
      <c r="C51" s="13"/>
      <c r="D51" s="13"/>
      <c r="E51" s="13"/>
      <c r="F51" s="60"/>
      <c r="G51" s="60"/>
      <c r="H51" s="60"/>
      <c r="I51" s="60"/>
    </row>
    <row r="52" spans="1:9" s="28" customFormat="1" ht="20.25" customHeight="1" x14ac:dyDescent="0.3">
      <c r="A52" s="59"/>
      <c r="B52" s="13"/>
      <c r="C52" s="13"/>
      <c r="D52" s="13"/>
      <c r="E52" s="13"/>
      <c r="F52" s="60"/>
      <c r="G52" s="60"/>
      <c r="H52" s="60"/>
      <c r="I52" s="60"/>
    </row>
    <row r="53" spans="1:9" s="28" customFormat="1" ht="20.25" customHeight="1" x14ac:dyDescent="0.3">
      <c r="A53" s="59"/>
      <c r="B53" s="13"/>
      <c r="C53" s="13"/>
      <c r="D53" s="13"/>
      <c r="E53" s="13"/>
      <c r="F53" s="60"/>
      <c r="G53" s="60"/>
      <c r="H53" s="60"/>
      <c r="I53" s="60"/>
    </row>
    <row r="54" spans="1:9" s="28" customFormat="1" ht="20.25" customHeight="1" x14ac:dyDescent="0.3">
      <c r="A54" s="59"/>
      <c r="B54" s="13"/>
      <c r="C54" s="13"/>
      <c r="D54" s="13"/>
      <c r="E54" s="13"/>
      <c r="F54" s="61"/>
      <c r="G54" s="61"/>
      <c r="H54" s="61"/>
      <c r="I54" s="61"/>
    </row>
    <row r="55" spans="1:9" s="28" customFormat="1" ht="20.25" customHeight="1" x14ac:dyDescent="0.3">
      <c r="A55" s="59"/>
      <c r="B55" s="13"/>
      <c r="C55" s="13"/>
      <c r="D55" s="13"/>
      <c r="E55" s="13"/>
      <c r="F55" s="61"/>
      <c r="G55" s="61"/>
      <c r="H55" s="61"/>
      <c r="I55" s="61"/>
    </row>
    <row r="56" spans="1:9" s="28" customFormat="1" ht="20.25" customHeight="1" x14ac:dyDescent="0.3">
      <c r="A56" s="59"/>
      <c r="B56" s="13"/>
      <c r="C56" s="13"/>
      <c r="D56" s="13"/>
      <c r="E56" s="13"/>
      <c r="F56" s="61"/>
      <c r="G56" s="61"/>
      <c r="H56" s="61"/>
      <c r="I56" s="61"/>
    </row>
    <row r="57" spans="1:9" s="28" customFormat="1" ht="20.25" customHeight="1" x14ac:dyDescent="0.3">
      <c r="A57" s="59"/>
      <c r="B57" s="13"/>
      <c r="C57" s="13"/>
      <c r="D57" s="13"/>
      <c r="E57" s="13"/>
      <c r="F57" s="61"/>
      <c r="G57" s="61"/>
      <c r="H57" s="61"/>
      <c r="I57" s="61"/>
    </row>
    <row r="58" spans="1:9" s="28" customFormat="1" ht="20.25" customHeight="1" x14ac:dyDescent="0.3">
      <c r="A58" s="59"/>
      <c r="B58" s="13"/>
      <c r="C58" s="13"/>
      <c r="D58" s="13"/>
      <c r="E58" s="13"/>
      <c r="F58" s="61"/>
      <c r="G58" s="61"/>
      <c r="H58" s="61"/>
      <c r="I58" s="61"/>
    </row>
    <row r="59" spans="1:9" s="28" customFormat="1" ht="20.25" customHeight="1" x14ac:dyDescent="0.3">
      <c r="A59" s="59"/>
      <c r="B59" s="13"/>
      <c r="C59" s="13"/>
      <c r="D59" s="13"/>
      <c r="E59" s="13"/>
      <c r="F59" s="61"/>
      <c r="G59" s="61"/>
      <c r="H59" s="61"/>
      <c r="I59" s="61"/>
    </row>
    <row r="60" spans="1:9" s="28" customFormat="1" ht="20.25" customHeight="1" x14ac:dyDescent="0.3">
      <c r="A60" s="59"/>
      <c r="B60" s="13"/>
      <c r="C60" s="13"/>
      <c r="D60" s="13"/>
      <c r="E60" s="13"/>
      <c r="F60" s="61"/>
      <c r="G60" s="61"/>
      <c r="H60" s="61"/>
      <c r="I60" s="61"/>
    </row>
    <row r="61" spans="1:9" s="28" customFormat="1" ht="20.25" customHeight="1" x14ac:dyDescent="0.3">
      <c r="A61" s="59"/>
      <c r="B61" s="13"/>
      <c r="C61" s="13"/>
      <c r="D61" s="13"/>
      <c r="E61" s="13"/>
      <c r="F61" s="61"/>
      <c r="G61" s="61"/>
      <c r="H61" s="61"/>
      <c r="I61" s="61"/>
    </row>
    <row r="62" spans="1:9" s="28" customFormat="1" ht="20.25" customHeight="1" x14ac:dyDescent="0.3">
      <c r="A62" s="59"/>
      <c r="B62" s="13"/>
      <c r="C62" s="13"/>
      <c r="D62" s="13"/>
      <c r="E62" s="13"/>
      <c r="F62" s="61"/>
      <c r="G62" s="61"/>
      <c r="H62" s="61"/>
      <c r="I62" s="61"/>
    </row>
    <row r="63" spans="1:9" s="28" customFormat="1" ht="20.25" customHeight="1" x14ac:dyDescent="0.3">
      <c r="A63" s="59"/>
      <c r="B63" s="13"/>
      <c r="C63" s="13"/>
      <c r="D63" s="13"/>
      <c r="E63" s="13"/>
      <c r="F63" s="61"/>
      <c r="G63" s="61"/>
      <c r="H63" s="61"/>
      <c r="I63" s="61"/>
    </row>
    <row r="64" spans="1:9" s="28" customFormat="1" ht="20.25" customHeight="1" x14ac:dyDescent="0.3">
      <c r="A64" s="59"/>
      <c r="B64" s="13"/>
      <c r="C64" s="13"/>
      <c r="D64" s="13"/>
      <c r="E64" s="13"/>
      <c r="F64" s="61"/>
      <c r="G64" s="61"/>
      <c r="H64" s="61"/>
      <c r="I64" s="61"/>
    </row>
    <row r="65" spans="1:9" s="28" customFormat="1" ht="20.25" customHeight="1" x14ac:dyDescent="0.3">
      <c r="A65" s="59"/>
      <c r="B65" s="13"/>
      <c r="C65" s="13"/>
      <c r="D65" s="13"/>
      <c r="E65" s="13"/>
      <c r="F65" s="61"/>
      <c r="G65" s="61"/>
      <c r="H65" s="61"/>
      <c r="I65" s="61"/>
    </row>
    <row r="66" spans="1:9" s="28" customFormat="1" ht="20.25" customHeight="1" x14ac:dyDescent="0.3">
      <c r="A66" s="59"/>
      <c r="B66" s="13"/>
      <c r="C66" s="13"/>
      <c r="D66" s="13"/>
      <c r="E66" s="13"/>
      <c r="F66" s="61"/>
      <c r="G66" s="61"/>
      <c r="H66" s="61"/>
      <c r="I66" s="61"/>
    </row>
    <row r="67" spans="1:9" s="28" customFormat="1" ht="20.25" customHeight="1" x14ac:dyDescent="0.3">
      <c r="A67" s="33"/>
      <c r="B67" s="9"/>
      <c r="C67" s="9"/>
      <c r="D67" s="9"/>
      <c r="E67" s="9"/>
      <c r="F67" s="63"/>
      <c r="G67" s="62"/>
      <c r="H67" s="63"/>
      <c r="I67" s="62"/>
    </row>
    <row r="68" spans="1:9" s="28" customFormat="1" ht="20.25" customHeight="1" x14ac:dyDescent="0.3">
      <c r="A68" s="33"/>
      <c r="B68" s="9"/>
      <c r="C68" s="9"/>
      <c r="D68" s="9"/>
      <c r="E68" s="9"/>
      <c r="F68" s="29"/>
      <c r="G68" s="57"/>
      <c r="H68" s="29"/>
      <c r="I68" s="57"/>
    </row>
    <row r="69" spans="1:9" s="28" customFormat="1" ht="20.25" customHeight="1" x14ac:dyDescent="0.3">
      <c r="A69" s="33"/>
      <c r="B69" s="9"/>
      <c r="C69" s="9"/>
      <c r="D69" s="9"/>
      <c r="E69" s="9"/>
      <c r="F69" s="29"/>
      <c r="G69" s="57"/>
      <c r="H69" s="29"/>
      <c r="I69" s="57"/>
    </row>
    <row r="70" spans="1:9" s="28" customFormat="1" ht="20.25" customHeight="1" x14ac:dyDescent="0.3">
      <c r="A70" s="33"/>
      <c r="B70" s="9"/>
      <c r="C70" s="9"/>
      <c r="D70" s="9"/>
      <c r="E70" s="9"/>
      <c r="F70" s="29"/>
      <c r="G70" s="57"/>
      <c r="H70" s="29"/>
      <c r="I70" s="57"/>
    </row>
    <row r="71" spans="1:9" s="28" customFormat="1" ht="20.25" customHeight="1" x14ac:dyDescent="0.3">
      <c r="A71" s="33"/>
      <c r="B71" s="9"/>
      <c r="C71" s="9"/>
      <c r="D71" s="9"/>
      <c r="E71" s="9"/>
      <c r="F71" s="29"/>
      <c r="G71" s="57"/>
      <c r="H71" s="29"/>
      <c r="I71" s="57"/>
    </row>
    <row r="72" spans="1:9" s="28" customFormat="1" ht="20.25" customHeight="1" x14ac:dyDescent="0.3">
      <c r="A72" s="33"/>
      <c r="B72" s="9"/>
      <c r="C72" s="9"/>
      <c r="D72" s="9"/>
      <c r="E72" s="9"/>
      <c r="F72" s="29"/>
      <c r="G72" s="57"/>
      <c r="H72" s="29"/>
      <c r="I72" s="57"/>
    </row>
    <row r="73" spans="1:9" s="28" customFormat="1" ht="20.25" customHeight="1" x14ac:dyDescent="0.3">
      <c r="A73" s="33"/>
      <c r="B73" s="9"/>
      <c r="C73" s="9"/>
      <c r="D73" s="9"/>
      <c r="E73" s="9"/>
      <c r="F73" s="29"/>
      <c r="G73" s="57"/>
      <c r="H73" s="29"/>
      <c r="I73" s="57"/>
    </row>
    <row r="74" spans="1:9" s="28" customFormat="1" ht="20.25" customHeight="1" x14ac:dyDescent="0.3">
      <c r="A74" s="33"/>
      <c r="B74" s="9"/>
      <c r="C74" s="9"/>
      <c r="D74" s="9"/>
      <c r="E74" s="9"/>
      <c r="F74" s="29"/>
      <c r="G74" s="57"/>
      <c r="H74" s="29"/>
      <c r="I74" s="57"/>
    </row>
    <row r="75" spans="1:9" ht="20.25" customHeight="1" x14ac:dyDescent="0.3">
      <c r="A75" s="33"/>
    </row>
    <row r="76" spans="1:9" ht="20.25" customHeight="1" x14ac:dyDescent="0.3">
      <c r="A76" s="33"/>
    </row>
    <row r="77" spans="1:9" ht="20.25" customHeight="1" x14ac:dyDescent="0.3">
      <c r="A77" s="33"/>
    </row>
    <row r="78" spans="1:9" ht="20.25" customHeight="1" x14ac:dyDescent="0.3">
      <c r="A78" s="33"/>
    </row>
    <row r="79" spans="1:9" ht="20.25" customHeight="1" x14ac:dyDescent="0.3">
      <c r="A79" s="33"/>
    </row>
    <row r="80" spans="1:9" ht="20.25" customHeight="1" x14ac:dyDescent="0.3">
      <c r="A80" s="33"/>
    </row>
    <row r="81" spans="1:9" ht="20.25" customHeight="1" x14ac:dyDescent="0.3">
      <c r="A81" s="33"/>
    </row>
    <row r="82" spans="1:9" ht="20.25" customHeight="1" x14ac:dyDescent="0.3">
      <c r="A82" s="33"/>
    </row>
    <row r="83" spans="1:9" ht="20.25" customHeight="1" x14ac:dyDescent="0.3">
      <c r="A83" s="33"/>
    </row>
    <row r="84" spans="1:9" s="9" customFormat="1" ht="20.25" customHeight="1" x14ac:dyDescent="0.3">
      <c r="A84" s="33"/>
      <c r="F84" s="29"/>
      <c r="G84" s="57"/>
      <c r="H84" s="29"/>
      <c r="I84" s="57"/>
    </row>
    <row r="85" spans="1:9" s="9" customFormat="1" ht="20.25" customHeight="1" x14ac:dyDescent="0.3">
      <c r="A85" s="33"/>
      <c r="F85" s="29"/>
      <c r="G85" s="57"/>
      <c r="H85" s="29"/>
      <c r="I85" s="57"/>
    </row>
    <row r="86" spans="1:9" s="9" customFormat="1" ht="20.25" customHeight="1" x14ac:dyDescent="0.3">
      <c r="A86" s="33"/>
      <c r="F86" s="29"/>
      <c r="G86" s="57"/>
      <c r="H86" s="29"/>
      <c r="I86" s="57"/>
    </row>
    <row r="87" spans="1:9" s="9" customFormat="1" ht="20.25" customHeight="1" x14ac:dyDescent="0.3">
      <c r="A87" s="33"/>
      <c r="F87" s="29"/>
      <c r="G87" s="57"/>
      <c r="H87" s="29"/>
      <c r="I87" s="57"/>
    </row>
    <row r="88" spans="1:9" s="9" customFormat="1" ht="20.25" customHeight="1" x14ac:dyDescent="0.3">
      <c r="A88" s="33"/>
      <c r="F88" s="29"/>
      <c r="G88" s="57"/>
      <c r="H88" s="29"/>
      <c r="I88" s="57"/>
    </row>
    <row r="89" spans="1:9" s="9" customFormat="1" ht="20.25" customHeight="1" x14ac:dyDescent="0.3">
      <c r="A89" s="33"/>
      <c r="F89" s="29"/>
      <c r="G89" s="57"/>
      <c r="H89" s="29"/>
      <c r="I89" s="57"/>
    </row>
    <row r="90" spans="1:9" s="9" customFormat="1" ht="20.25" customHeight="1" x14ac:dyDescent="0.3">
      <c r="A90" s="33"/>
      <c r="F90" s="29"/>
      <c r="G90" s="57"/>
      <c r="H90" s="29"/>
      <c r="I90" s="57"/>
    </row>
    <row r="91" spans="1:9" s="9" customFormat="1" ht="20.25" customHeight="1" x14ac:dyDescent="0.3">
      <c r="A91" s="33"/>
      <c r="F91" s="29"/>
      <c r="G91" s="57"/>
      <c r="H91" s="29"/>
      <c r="I91" s="57"/>
    </row>
    <row r="92" spans="1:9" s="9" customFormat="1" ht="20.25" customHeight="1" x14ac:dyDescent="0.3">
      <c r="A92" s="33"/>
      <c r="F92" s="29"/>
      <c r="G92" s="57"/>
      <c r="H92" s="29"/>
      <c r="I92" s="57"/>
    </row>
    <row r="93" spans="1:9" s="9" customFormat="1" ht="20.25" customHeight="1" x14ac:dyDescent="0.3">
      <c r="A93" s="33"/>
      <c r="F93" s="29"/>
      <c r="G93" s="57"/>
      <c r="H93" s="29"/>
      <c r="I93" s="57"/>
    </row>
    <row r="94" spans="1:9" s="9" customFormat="1" ht="20.25" customHeight="1" x14ac:dyDescent="0.3">
      <c r="A94" s="33"/>
      <c r="F94" s="29"/>
      <c r="G94" s="57"/>
      <c r="H94" s="29"/>
      <c r="I94" s="57"/>
    </row>
    <row r="95" spans="1:9" s="9" customFormat="1" ht="20.25" customHeight="1" x14ac:dyDescent="0.3">
      <c r="A95" s="33"/>
      <c r="F95" s="29"/>
      <c r="G95" s="57"/>
      <c r="H95" s="29"/>
      <c r="I95" s="57"/>
    </row>
    <row r="96" spans="1:9" s="9" customFormat="1" ht="20.25" customHeight="1" x14ac:dyDescent="0.3">
      <c r="A96" s="33"/>
      <c r="F96" s="29"/>
      <c r="G96" s="57"/>
      <c r="H96" s="29"/>
      <c r="I96" s="57"/>
    </row>
    <row r="97" spans="1:9" s="9" customFormat="1" ht="20.25" customHeight="1" x14ac:dyDescent="0.3">
      <c r="A97" s="33"/>
      <c r="F97" s="29"/>
      <c r="G97" s="57"/>
      <c r="H97" s="29"/>
      <c r="I97" s="57"/>
    </row>
    <row r="98" spans="1:9" s="9" customFormat="1" ht="20.25" customHeight="1" x14ac:dyDescent="0.3">
      <c r="A98" s="33"/>
      <c r="F98" s="29"/>
      <c r="G98" s="57"/>
      <c r="H98" s="29"/>
      <c r="I98" s="57"/>
    </row>
    <row r="99" spans="1:9" s="9" customFormat="1" ht="20.25" customHeight="1" x14ac:dyDescent="0.3">
      <c r="A99" s="33"/>
      <c r="F99" s="29"/>
      <c r="G99" s="57"/>
      <c r="H99" s="29"/>
      <c r="I99" s="57"/>
    </row>
    <row r="100" spans="1:9" s="9" customFormat="1" ht="20.25" customHeight="1" x14ac:dyDescent="0.3">
      <c r="A100" s="33"/>
      <c r="F100" s="29"/>
      <c r="G100" s="57"/>
      <c r="H100" s="29"/>
      <c r="I100" s="57"/>
    </row>
    <row r="101" spans="1:9" s="9" customFormat="1" ht="20.25" customHeight="1" x14ac:dyDescent="0.3">
      <c r="A101" s="33"/>
      <c r="F101" s="29"/>
      <c r="G101" s="57"/>
      <c r="H101" s="29"/>
      <c r="I101" s="57"/>
    </row>
    <row r="102" spans="1:9" s="9" customFormat="1" ht="20.25" customHeight="1" x14ac:dyDescent="0.3">
      <c r="A102" s="33"/>
      <c r="F102" s="29"/>
      <c r="G102" s="57"/>
      <c r="H102" s="29"/>
      <c r="I102" s="57"/>
    </row>
    <row r="103" spans="1:9" s="9" customFormat="1" ht="20.25" customHeight="1" x14ac:dyDescent="0.3">
      <c r="A103" s="33"/>
      <c r="F103" s="29"/>
      <c r="G103" s="57"/>
      <c r="H103" s="29"/>
      <c r="I103" s="57"/>
    </row>
    <row r="104" spans="1:9" s="9" customFormat="1" ht="20.25" customHeight="1" x14ac:dyDescent="0.3">
      <c r="A104" s="33"/>
      <c r="F104" s="29"/>
      <c r="G104" s="57"/>
      <c r="H104" s="29"/>
      <c r="I104" s="57"/>
    </row>
    <row r="105" spans="1:9" s="9" customFormat="1" ht="20.25" customHeight="1" x14ac:dyDescent="0.3">
      <c r="A105" s="33"/>
      <c r="F105" s="29"/>
      <c r="G105" s="57"/>
      <c r="H105" s="29"/>
      <c r="I105" s="57"/>
    </row>
    <row r="106" spans="1:9" s="9" customFormat="1" ht="20.25" customHeight="1" x14ac:dyDescent="0.3">
      <c r="A106" s="33"/>
      <c r="F106" s="29"/>
      <c r="G106" s="57"/>
      <c r="H106" s="29"/>
      <c r="I106" s="57"/>
    </row>
    <row r="107" spans="1:9" s="9" customFormat="1" ht="20.25" customHeight="1" x14ac:dyDescent="0.3">
      <c r="A107" s="33"/>
      <c r="F107" s="29"/>
      <c r="G107" s="57"/>
      <c r="H107" s="29"/>
      <c r="I107" s="57"/>
    </row>
    <row r="108" spans="1:9" s="9" customFormat="1" ht="20.25" customHeight="1" x14ac:dyDescent="0.3">
      <c r="A108" s="33"/>
      <c r="F108" s="29"/>
      <c r="G108" s="57"/>
      <c r="H108" s="29"/>
      <c r="I108" s="57"/>
    </row>
    <row r="109" spans="1:9" s="9" customFormat="1" ht="20.25" customHeight="1" x14ac:dyDescent="0.3">
      <c r="A109" s="33"/>
      <c r="F109" s="29"/>
      <c r="G109" s="57"/>
      <c r="H109" s="29"/>
      <c r="I109" s="57"/>
    </row>
    <row r="110" spans="1:9" s="9" customFormat="1" ht="20.25" customHeight="1" x14ac:dyDescent="0.3">
      <c r="A110" s="33"/>
      <c r="F110" s="29"/>
      <c r="G110" s="57"/>
      <c r="H110" s="29"/>
      <c r="I110" s="57"/>
    </row>
    <row r="111" spans="1:9" s="9" customFormat="1" ht="20.25" customHeight="1" x14ac:dyDescent="0.3">
      <c r="A111" s="33"/>
      <c r="F111" s="29"/>
      <c r="G111" s="57"/>
      <c r="H111" s="29"/>
      <c r="I111" s="57"/>
    </row>
    <row r="112" spans="1:9" s="9" customFormat="1" ht="20.25" customHeight="1" x14ac:dyDescent="0.3">
      <c r="A112" s="33"/>
      <c r="F112" s="29"/>
      <c r="G112" s="57"/>
      <c r="H112" s="29"/>
      <c r="I112" s="57"/>
    </row>
    <row r="113" spans="1:9" s="9" customFormat="1" ht="20.25" customHeight="1" x14ac:dyDescent="0.3">
      <c r="A113" s="33"/>
      <c r="F113" s="29"/>
      <c r="G113" s="57"/>
      <c r="H113" s="29"/>
      <c r="I113" s="57"/>
    </row>
  </sheetData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8" top="0.48" bottom="0.5" header="0.5" footer="0.5"/>
  <pageSetup paperSize="9" scale="80" firstPageNumber="8" fitToHeight="0" orientation="portrait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6"/>
  <sheetViews>
    <sheetView view="pageBreakPreview" topLeftCell="A10" zoomScale="80" zoomScaleNormal="70" zoomScaleSheetLayoutView="80" workbookViewId="0">
      <selection activeCell="A18" sqref="A18"/>
    </sheetView>
  </sheetViews>
  <sheetFormatPr defaultColWidth="9.1796875" defaultRowHeight="20.25" customHeight="1" x14ac:dyDescent="0.3"/>
  <cols>
    <col min="1" max="1" width="36.1796875" style="31" customWidth="1"/>
    <col min="2" max="2" width="5.81640625" style="6" customWidth="1"/>
    <col min="3" max="3" width="14.7265625" style="31" customWidth="1"/>
    <col min="4" max="4" width="1.453125" style="31" customWidth="1"/>
    <col min="5" max="5" width="14.7265625" style="31" customWidth="1"/>
    <col min="6" max="6" width="1.453125" style="31" customWidth="1"/>
    <col min="7" max="7" width="14.7265625" style="31" customWidth="1"/>
    <col min="8" max="8" width="1.453125" style="31" customWidth="1"/>
    <col min="9" max="9" width="14.7265625" style="31" customWidth="1"/>
    <col min="10" max="10" width="1.453125" style="31" customWidth="1"/>
    <col min="11" max="11" width="14.7265625" style="31" customWidth="1"/>
    <col min="12" max="12" width="1.453125" style="31" customWidth="1"/>
    <col min="13" max="13" width="14.7265625" style="31" customWidth="1"/>
    <col min="14" max="14" width="1.453125" style="31" customWidth="1"/>
    <col min="15" max="15" width="14.7265625" style="31" customWidth="1"/>
    <col min="16" max="16" width="9.1796875" style="31"/>
    <col min="17" max="17" width="16.08984375" style="31" bestFit="1" customWidth="1"/>
    <col min="18" max="16384" width="9.1796875" style="31"/>
  </cols>
  <sheetData>
    <row r="1" spans="1:15" ht="20.25" customHeight="1" x14ac:dyDescent="0.35">
      <c r="A1" s="47" t="s">
        <v>121</v>
      </c>
      <c r="B1" s="64"/>
      <c r="C1" s="64"/>
      <c r="D1" s="64"/>
      <c r="E1" s="127"/>
      <c r="F1" s="64"/>
      <c r="G1" s="128"/>
      <c r="H1" s="64"/>
      <c r="I1" s="127"/>
      <c r="J1" s="64"/>
      <c r="K1" s="127"/>
      <c r="L1" s="64"/>
      <c r="M1" s="127"/>
      <c r="N1" s="127"/>
      <c r="O1" s="129"/>
    </row>
    <row r="2" spans="1:15" ht="20.25" customHeight="1" x14ac:dyDescent="0.3">
      <c r="A2" s="96" t="s">
        <v>54</v>
      </c>
      <c r="B2" s="8"/>
      <c r="C2" s="127"/>
      <c r="D2" s="127"/>
      <c r="E2" s="127"/>
      <c r="F2" s="127"/>
      <c r="G2" s="128"/>
      <c r="H2" s="127"/>
      <c r="I2" s="127"/>
      <c r="J2" s="127"/>
      <c r="K2" s="127"/>
      <c r="L2" s="127"/>
      <c r="M2" s="127"/>
      <c r="N2" s="127"/>
      <c r="O2" s="129"/>
    </row>
    <row r="3" spans="1:15" ht="20.25" customHeight="1" x14ac:dyDescent="0.3">
      <c r="A3" s="88"/>
      <c r="B3" s="32"/>
      <c r="C3" s="89"/>
      <c r="D3" s="90"/>
      <c r="E3" s="79"/>
      <c r="F3" s="90"/>
      <c r="G3" s="79"/>
      <c r="H3" s="90"/>
      <c r="I3" s="79"/>
      <c r="J3" s="90"/>
      <c r="K3" s="79"/>
      <c r="L3" s="90"/>
      <c r="M3" s="79"/>
      <c r="N3" s="90"/>
      <c r="O3" s="75"/>
    </row>
    <row r="4" spans="1:15" ht="20.25" customHeight="1" x14ac:dyDescent="0.3">
      <c r="A4" s="88"/>
      <c r="B4" s="32"/>
      <c r="C4" s="216" t="s">
        <v>122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ht="20.25" customHeight="1" x14ac:dyDescent="0.3">
      <c r="A5" s="88"/>
      <c r="B5" s="32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78" t="s">
        <v>109</v>
      </c>
      <c r="N5" s="134"/>
      <c r="O5" s="134"/>
    </row>
    <row r="6" spans="1:15" ht="20.25" customHeight="1" x14ac:dyDescent="0.3">
      <c r="A6" s="88"/>
      <c r="B6" s="32"/>
      <c r="C6" s="89"/>
      <c r="D6" s="90"/>
      <c r="E6" s="79"/>
      <c r="F6" s="90"/>
      <c r="G6" s="79"/>
      <c r="H6" s="90"/>
      <c r="I6" s="217" t="s">
        <v>78</v>
      </c>
      <c r="J6" s="217"/>
      <c r="K6" s="217"/>
      <c r="L6" s="90"/>
      <c r="M6" s="133" t="s">
        <v>151</v>
      </c>
      <c r="N6" s="90"/>
      <c r="O6" s="75"/>
    </row>
    <row r="7" spans="1:15" ht="20.25" customHeight="1" x14ac:dyDescent="0.3">
      <c r="A7" s="88"/>
      <c r="B7" s="32"/>
      <c r="C7" s="89"/>
      <c r="D7" s="90"/>
      <c r="E7" s="79"/>
      <c r="F7" s="90"/>
      <c r="G7" s="75"/>
      <c r="H7" s="90"/>
      <c r="I7" s="79"/>
      <c r="J7" s="90"/>
      <c r="K7" s="79"/>
      <c r="L7" s="90"/>
      <c r="M7" s="79" t="s">
        <v>155</v>
      </c>
      <c r="N7" s="90"/>
      <c r="O7" s="75"/>
    </row>
    <row r="8" spans="1:15" ht="20.25" customHeight="1" x14ac:dyDescent="0.3">
      <c r="A8" s="88"/>
      <c r="B8" s="32"/>
      <c r="C8" s="89"/>
      <c r="D8" s="90"/>
      <c r="E8" s="79"/>
      <c r="F8" s="90"/>
      <c r="G8" s="79" t="s">
        <v>66</v>
      </c>
      <c r="H8" s="90"/>
      <c r="I8" s="79"/>
      <c r="J8" s="90"/>
      <c r="K8" s="79"/>
      <c r="L8" s="90"/>
      <c r="M8" s="79" t="s">
        <v>156</v>
      </c>
      <c r="N8" s="90"/>
      <c r="O8" s="75"/>
    </row>
    <row r="9" spans="1:15" ht="20.25" customHeight="1" x14ac:dyDescent="0.3">
      <c r="A9" s="76"/>
      <c r="B9" s="5"/>
      <c r="C9" s="77" t="s">
        <v>19</v>
      </c>
      <c r="D9" s="78"/>
      <c r="E9" s="81" t="s">
        <v>149</v>
      </c>
      <c r="F9" s="78"/>
      <c r="G9" s="81" t="s">
        <v>67</v>
      </c>
      <c r="H9" s="78"/>
      <c r="I9" s="79"/>
      <c r="J9" s="78"/>
      <c r="K9" s="79"/>
      <c r="L9" s="78"/>
      <c r="M9" s="79" t="s">
        <v>157</v>
      </c>
      <c r="N9" s="78"/>
    </row>
    <row r="10" spans="1:15" ht="20.25" customHeight="1" x14ac:dyDescent="0.3">
      <c r="A10" s="80"/>
      <c r="B10" s="5"/>
      <c r="C10" s="79" t="s">
        <v>18</v>
      </c>
      <c r="D10" s="78"/>
      <c r="E10" s="81" t="s">
        <v>150</v>
      </c>
      <c r="F10" s="78"/>
      <c r="G10" s="81" t="s">
        <v>68</v>
      </c>
      <c r="H10" s="78"/>
      <c r="I10" s="81" t="s">
        <v>85</v>
      </c>
      <c r="J10" s="78"/>
      <c r="K10" s="81"/>
      <c r="L10" s="78"/>
      <c r="M10" s="81" t="s">
        <v>166</v>
      </c>
      <c r="N10" s="82"/>
      <c r="O10" s="82" t="s">
        <v>2</v>
      </c>
    </row>
    <row r="11" spans="1:15" ht="20.25" customHeight="1" x14ac:dyDescent="0.3">
      <c r="A11" s="78"/>
      <c r="B11" s="4" t="s">
        <v>11</v>
      </c>
      <c r="C11" s="79" t="s">
        <v>1</v>
      </c>
      <c r="D11" s="79"/>
      <c r="E11" s="81" t="s">
        <v>106</v>
      </c>
      <c r="F11" s="79"/>
      <c r="G11" s="121" t="s">
        <v>69</v>
      </c>
      <c r="H11" s="79"/>
      <c r="I11" s="121" t="s">
        <v>84</v>
      </c>
      <c r="J11" s="79"/>
      <c r="K11" s="121" t="s">
        <v>77</v>
      </c>
      <c r="L11" s="79"/>
      <c r="M11" s="121" t="s">
        <v>167</v>
      </c>
      <c r="N11" s="82"/>
      <c r="O11" s="81" t="s">
        <v>20</v>
      </c>
    </row>
    <row r="12" spans="1:15" ht="20.25" customHeight="1" x14ac:dyDescent="0.3">
      <c r="B12" s="4"/>
      <c r="C12" s="218" t="s">
        <v>21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</row>
    <row r="13" spans="1:15" ht="20.25" customHeight="1" x14ac:dyDescent="0.3">
      <c r="A13" s="1" t="s">
        <v>169</v>
      </c>
      <c r="B13" s="4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</row>
    <row r="14" spans="1:15" ht="20.25" customHeight="1" x14ac:dyDescent="0.3">
      <c r="A14" s="25" t="s">
        <v>170</v>
      </c>
      <c r="B14" s="32"/>
      <c r="C14" s="49">
        <v>1300000000</v>
      </c>
      <c r="D14" s="49"/>
      <c r="E14" s="49">
        <v>3515423218</v>
      </c>
      <c r="F14" s="49"/>
      <c r="G14" s="49">
        <v>56079360</v>
      </c>
      <c r="H14" s="49"/>
      <c r="I14" s="49">
        <v>130000000</v>
      </c>
      <c r="J14" s="49"/>
      <c r="K14" s="49">
        <v>929275694</v>
      </c>
      <c r="L14" s="49"/>
      <c r="M14" s="49">
        <v>-45293637</v>
      </c>
      <c r="N14" s="49"/>
      <c r="O14" s="49">
        <f>SUM(C14:M14)</f>
        <v>5885484635</v>
      </c>
    </row>
    <row r="15" spans="1:15" ht="20.25" customHeight="1" x14ac:dyDescent="0.3">
      <c r="A15" s="75"/>
      <c r="B15" s="4"/>
      <c r="C15" s="50"/>
      <c r="D15" s="50"/>
      <c r="E15" s="51"/>
      <c r="F15" s="50"/>
      <c r="G15" s="51"/>
      <c r="H15" s="50"/>
      <c r="I15" s="51"/>
      <c r="J15" s="50"/>
      <c r="K15" s="51"/>
      <c r="L15" s="50"/>
      <c r="M15" s="51"/>
      <c r="N15" s="51"/>
      <c r="O15" s="46"/>
    </row>
    <row r="16" spans="1:15" ht="20.25" customHeight="1" x14ac:dyDescent="0.3">
      <c r="A16" s="109" t="s">
        <v>73</v>
      </c>
      <c r="B16" s="4"/>
      <c r="C16" s="50"/>
      <c r="D16" s="50"/>
      <c r="E16" s="51"/>
      <c r="F16" s="50"/>
      <c r="G16" s="51"/>
      <c r="H16" s="50"/>
      <c r="I16" s="51"/>
      <c r="J16" s="50"/>
      <c r="K16" s="51"/>
      <c r="L16" s="50"/>
      <c r="M16" s="51"/>
      <c r="N16" s="51"/>
      <c r="O16" s="46"/>
    </row>
    <row r="17" spans="1:17" ht="20.25" customHeight="1" x14ac:dyDescent="0.3">
      <c r="A17" s="110" t="s">
        <v>74</v>
      </c>
      <c r="B17" s="4"/>
      <c r="C17" s="50"/>
      <c r="D17" s="50"/>
      <c r="E17" s="51"/>
      <c r="F17" s="50"/>
      <c r="G17" s="51"/>
      <c r="H17" s="50"/>
      <c r="I17" s="51"/>
      <c r="J17" s="50"/>
      <c r="K17" s="51"/>
      <c r="L17" s="50"/>
      <c r="M17" s="51"/>
      <c r="N17" s="51"/>
      <c r="O17" s="46"/>
    </row>
    <row r="18" spans="1:17" ht="20.25" customHeight="1" x14ac:dyDescent="0.3">
      <c r="A18" s="28" t="s">
        <v>92</v>
      </c>
      <c r="B18" s="65">
        <v>22</v>
      </c>
      <c r="C18" s="100">
        <v>0</v>
      </c>
      <c r="D18" s="46"/>
      <c r="E18" s="100">
        <v>0</v>
      </c>
      <c r="F18" s="46"/>
      <c r="G18" s="100">
        <v>0</v>
      </c>
      <c r="H18" s="46"/>
      <c r="I18" s="100">
        <v>0</v>
      </c>
      <c r="J18" s="46"/>
      <c r="K18" s="100">
        <v>-65000000</v>
      </c>
      <c r="L18" s="46"/>
      <c r="M18" s="100">
        <v>0</v>
      </c>
      <c r="N18" s="46"/>
      <c r="O18" s="105">
        <f>SUM(C18:M18)</f>
        <v>-65000000</v>
      </c>
    </row>
    <row r="19" spans="1:17" ht="20.25" customHeight="1" x14ac:dyDescent="0.3">
      <c r="A19" s="109" t="s">
        <v>75</v>
      </c>
      <c r="B19" s="4"/>
      <c r="C19" s="50"/>
      <c r="D19" s="50"/>
      <c r="E19" s="51"/>
      <c r="F19" s="50"/>
      <c r="G19" s="51"/>
      <c r="H19" s="50"/>
      <c r="I19" s="51"/>
      <c r="J19" s="50"/>
      <c r="K19" s="51"/>
      <c r="L19" s="50"/>
      <c r="M19" s="51"/>
      <c r="N19" s="51"/>
      <c r="O19" s="46"/>
    </row>
    <row r="20" spans="1:17" ht="20.25" customHeight="1" x14ac:dyDescent="0.3">
      <c r="A20" s="112" t="s">
        <v>74</v>
      </c>
      <c r="B20" s="4"/>
      <c r="C20" s="43">
        <v>0</v>
      </c>
      <c r="D20" s="41"/>
      <c r="E20" s="43">
        <v>0</v>
      </c>
      <c r="F20" s="41"/>
      <c r="G20" s="43">
        <v>0</v>
      </c>
      <c r="H20" s="41"/>
      <c r="I20" s="43">
        <v>0</v>
      </c>
      <c r="J20" s="41"/>
      <c r="K20" s="43">
        <f>SUM(K18:K19)</f>
        <v>-65000000</v>
      </c>
      <c r="L20" s="41"/>
      <c r="M20" s="43">
        <v>0</v>
      </c>
      <c r="N20" s="41"/>
      <c r="O20" s="43">
        <f>SUM(O18:O19)</f>
        <v>-65000000</v>
      </c>
    </row>
    <row r="21" spans="1:17" ht="20.25" customHeight="1" x14ac:dyDescent="0.3">
      <c r="A21" s="75"/>
      <c r="B21" s="4"/>
      <c r="C21" s="50"/>
      <c r="D21" s="50"/>
      <c r="E21" s="51"/>
      <c r="F21" s="50"/>
      <c r="G21" s="51"/>
      <c r="H21" s="50"/>
      <c r="I21" s="51"/>
      <c r="J21" s="50"/>
      <c r="K21" s="51"/>
      <c r="L21" s="50"/>
      <c r="M21" s="51"/>
      <c r="N21" s="51"/>
      <c r="O21" s="46"/>
    </row>
    <row r="22" spans="1:17" ht="20.25" customHeight="1" x14ac:dyDescent="0.3">
      <c r="A22" s="25" t="s">
        <v>44</v>
      </c>
      <c r="B22" s="4"/>
      <c r="C22" s="50"/>
      <c r="D22" s="50"/>
      <c r="E22" s="51"/>
      <c r="F22" s="50"/>
      <c r="G22" s="51"/>
      <c r="H22" s="50"/>
      <c r="I22" s="51"/>
      <c r="J22" s="50"/>
      <c r="K22" s="51"/>
      <c r="L22" s="50"/>
      <c r="M22" s="51"/>
      <c r="N22" s="51"/>
      <c r="O22" s="46"/>
    </row>
    <row r="23" spans="1:17" ht="20.25" customHeight="1" x14ac:dyDescent="0.3">
      <c r="A23" s="31" t="s">
        <v>137</v>
      </c>
      <c r="B23" s="4"/>
      <c r="C23" s="84">
        <v>0</v>
      </c>
      <c r="D23" s="84"/>
      <c r="E23" s="51">
        <v>0</v>
      </c>
      <c r="F23" s="84"/>
      <c r="G23" s="51">
        <v>0</v>
      </c>
      <c r="H23" s="51"/>
      <c r="I23" s="51">
        <v>0</v>
      </c>
      <c r="J23" s="51"/>
      <c r="K23" s="51">
        <v>407450810</v>
      </c>
      <c r="L23" s="51"/>
      <c r="M23" s="51">
        <v>0</v>
      </c>
      <c r="N23" s="51"/>
      <c r="O23" s="51">
        <f>SUM(C23:N23)</f>
        <v>407450810</v>
      </c>
    </row>
    <row r="24" spans="1:17" ht="20.25" customHeight="1" x14ac:dyDescent="0.3">
      <c r="A24" s="28" t="s">
        <v>138</v>
      </c>
      <c r="C24" s="55">
        <v>0</v>
      </c>
      <c r="D24" s="55"/>
      <c r="E24" s="55">
        <v>0</v>
      </c>
      <c r="F24" s="55"/>
      <c r="G24" s="55">
        <v>0</v>
      </c>
      <c r="H24" s="55"/>
      <c r="I24" s="46">
        <v>0</v>
      </c>
      <c r="J24" s="55"/>
      <c r="K24" s="51">
        <v>281893</v>
      </c>
      <c r="L24" s="55"/>
      <c r="M24" s="46">
        <v>-7859745</v>
      </c>
      <c r="N24" s="55"/>
      <c r="O24" s="51">
        <f>SUM(C24:N24)</f>
        <v>-7577852</v>
      </c>
    </row>
    <row r="25" spans="1:17" ht="20.25" customHeight="1" x14ac:dyDescent="0.3">
      <c r="A25" s="25" t="s">
        <v>43</v>
      </c>
      <c r="C25" s="130">
        <v>0</v>
      </c>
      <c r="D25" s="49"/>
      <c r="E25" s="130">
        <v>0</v>
      </c>
      <c r="F25" s="49"/>
      <c r="G25" s="130">
        <v>0</v>
      </c>
      <c r="H25" s="49"/>
      <c r="I25" s="130">
        <v>0</v>
      </c>
      <c r="J25" s="49"/>
      <c r="K25" s="130">
        <f>SUM(K23:K24)</f>
        <v>407732703</v>
      </c>
      <c r="L25" s="49"/>
      <c r="M25" s="130">
        <f>SUM(M24)</f>
        <v>-7859745</v>
      </c>
      <c r="N25" s="49"/>
      <c r="O25" s="130">
        <f>SUM(C25:M25)</f>
        <v>399872958</v>
      </c>
    </row>
    <row r="26" spans="1:17" ht="20.25" customHeight="1" x14ac:dyDescent="0.3">
      <c r="C26" s="50"/>
      <c r="D26" s="50"/>
      <c r="E26" s="51"/>
      <c r="F26" s="50"/>
      <c r="G26" s="51"/>
      <c r="H26" s="50"/>
      <c r="I26" s="51"/>
      <c r="J26" s="50"/>
      <c r="K26" s="51"/>
      <c r="L26" s="50"/>
      <c r="M26" s="51"/>
      <c r="N26" s="51"/>
      <c r="O26" s="46"/>
    </row>
    <row r="27" spans="1:17" ht="20.25" customHeight="1" thickBot="1" x14ac:dyDescent="0.35">
      <c r="A27" s="25" t="s">
        <v>171</v>
      </c>
      <c r="B27" s="32"/>
      <c r="C27" s="131">
        <v>1300000000</v>
      </c>
      <c r="D27" s="49"/>
      <c r="E27" s="131">
        <v>3515423218</v>
      </c>
      <c r="F27" s="49"/>
      <c r="G27" s="131">
        <v>56079360</v>
      </c>
      <c r="H27" s="49"/>
      <c r="I27" s="131">
        <v>130000000</v>
      </c>
      <c r="J27" s="49"/>
      <c r="K27" s="131">
        <f>SUM(K25,K20,K14)</f>
        <v>1272008397</v>
      </c>
      <c r="L27" s="49"/>
      <c r="M27" s="131">
        <f>SUM(M25,M20,M14)</f>
        <v>-53153382</v>
      </c>
      <c r="N27" s="49"/>
      <c r="O27" s="131">
        <f>SUM(O14,O20,O25)</f>
        <v>6220357593</v>
      </c>
      <c r="Q27" s="31">
        <f>O27-'5-7'!E92</f>
        <v>0</v>
      </c>
    </row>
    <row r="28" spans="1:17" ht="20.25" customHeight="1" thickTop="1" x14ac:dyDescent="0.3"/>
    <row r="29" spans="1:17" ht="20.25" customHeight="1" x14ac:dyDescent="0.35">
      <c r="A29" s="47" t="s">
        <v>121</v>
      </c>
      <c r="B29" s="64"/>
      <c r="C29" s="64"/>
      <c r="D29" s="64"/>
      <c r="E29" s="127"/>
      <c r="F29" s="64"/>
      <c r="G29" s="128"/>
      <c r="H29" s="64"/>
      <c r="I29" s="127"/>
      <c r="J29" s="64"/>
      <c r="K29" s="127"/>
      <c r="L29" s="64"/>
      <c r="M29" s="127"/>
      <c r="N29" s="127"/>
      <c r="O29" s="129"/>
    </row>
    <row r="30" spans="1:17" ht="20.25" customHeight="1" x14ac:dyDescent="0.3">
      <c r="A30" s="96" t="s">
        <v>54</v>
      </c>
      <c r="B30" s="8"/>
      <c r="C30" s="127"/>
      <c r="D30" s="127"/>
      <c r="E30" s="127"/>
      <c r="F30" s="127"/>
      <c r="G30" s="128"/>
      <c r="H30" s="127"/>
      <c r="I30" s="127"/>
      <c r="J30" s="127"/>
      <c r="K30" s="127"/>
      <c r="L30" s="127"/>
      <c r="M30" s="127"/>
      <c r="N30" s="127"/>
      <c r="O30" s="129"/>
    </row>
    <row r="31" spans="1:17" ht="20.25" customHeight="1" x14ac:dyDescent="0.3">
      <c r="A31" s="88"/>
      <c r="B31" s="32"/>
      <c r="C31" s="89"/>
      <c r="D31" s="90"/>
      <c r="E31" s="79"/>
      <c r="F31" s="90"/>
      <c r="G31" s="79"/>
      <c r="H31" s="90"/>
      <c r="I31" s="79"/>
      <c r="J31" s="90"/>
      <c r="K31" s="79"/>
      <c r="L31" s="90"/>
      <c r="M31" s="79"/>
      <c r="N31" s="90"/>
      <c r="O31" s="75"/>
    </row>
    <row r="32" spans="1:17" ht="20.25" customHeight="1" x14ac:dyDescent="0.3">
      <c r="A32" s="88"/>
      <c r="B32" s="32"/>
      <c r="C32" s="216" t="s">
        <v>122</v>
      </c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</row>
    <row r="33" spans="1:15" ht="20.25" customHeight="1" x14ac:dyDescent="0.3">
      <c r="A33" s="88"/>
      <c r="B33" s="32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78" t="s">
        <v>109</v>
      </c>
      <c r="N33" s="134"/>
      <c r="O33" s="134"/>
    </row>
    <row r="34" spans="1:15" ht="20.25" customHeight="1" x14ac:dyDescent="0.3">
      <c r="A34" s="88"/>
      <c r="B34" s="32"/>
      <c r="C34" s="89"/>
      <c r="D34" s="90"/>
      <c r="E34" s="79"/>
      <c r="F34" s="90"/>
      <c r="G34" s="79"/>
      <c r="H34" s="90"/>
      <c r="I34" s="217" t="s">
        <v>78</v>
      </c>
      <c r="J34" s="217"/>
      <c r="K34" s="217"/>
      <c r="L34" s="90"/>
      <c r="M34" s="133" t="s">
        <v>151</v>
      </c>
      <c r="N34" s="90"/>
      <c r="O34" s="75"/>
    </row>
    <row r="35" spans="1:15" ht="20.25" customHeight="1" x14ac:dyDescent="0.3">
      <c r="A35" s="88"/>
      <c r="B35" s="32"/>
      <c r="C35" s="89"/>
      <c r="D35" s="90"/>
      <c r="E35" s="79"/>
      <c r="F35" s="90"/>
      <c r="G35" s="75"/>
      <c r="H35" s="90"/>
      <c r="I35" s="79"/>
      <c r="J35" s="90"/>
      <c r="K35" s="79"/>
      <c r="L35" s="90"/>
      <c r="M35" s="79" t="s">
        <v>155</v>
      </c>
      <c r="N35" s="90"/>
      <c r="O35" s="75"/>
    </row>
    <row r="36" spans="1:15" ht="20.25" customHeight="1" x14ac:dyDescent="0.3">
      <c r="A36" s="88"/>
      <c r="B36" s="32"/>
      <c r="C36" s="89"/>
      <c r="D36" s="90"/>
      <c r="E36" s="79"/>
      <c r="F36" s="90"/>
      <c r="G36" s="79" t="s">
        <v>66</v>
      </c>
      <c r="H36" s="90"/>
      <c r="I36" s="79"/>
      <c r="J36" s="90"/>
      <c r="K36" s="79"/>
      <c r="L36" s="90"/>
      <c r="M36" s="79" t="s">
        <v>156</v>
      </c>
      <c r="N36" s="90"/>
      <c r="O36" s="75"/>
    </row>
    <row r="37" spans="1:15" ht="20.25" customHeight="1" x14ac:dyDescent="0.3">
      <c r="A37" s="76"/>
      <c r="B37" s="5"/>
      <c r="C37" s="77" t="s">
        <v>19</v>
      </c>
      <c r="D37" s="78"/>
      <c r="E37" s="81" t="s">
        <v>149</v>
      </c>
      <c r="F37" s="78"/>
      <c r="G37" s="81" t="s">
        <v>67</v>
      </c>
      <c r="H37" s="78"/>
      <c r="I37" s="79"/>
      <c r="J37" s="78"/>
      <c r="K37" s="79"/>
      <c r="L37" s="78"/>
      <c r="M37" s="79" t="s">
        <v>157</v>
      </c>
      <c r="N37" s="78"/>
    </row>
    <row r="38" spans="1:15" ht="20.25" customHeight="1" x14ac:dyDescent="0.3">
      <c r="A38" s="80"/>
      <c r="B38" s="5"/>
      <c r="C38" s="79" t="s">
        <v>18</v>
      </c>
      <c r="D38" s="78"/>
      <c r="E38" s="81" t="s">
        <v>150</v>
      </c>
      <c r="F38" s="78"/>
      <c r="G38" s="81" t="s">
        <v>68</v>
      </c>
      <c r="H38" s="78"/>
      <c r="I38" s="81" t="s">
        <v>85</v>
      </c>
      <c r="J38" s="78"/>
      <c r="K38" s="81"/>
      <c r="L38" s="78"/>
      <c r="M38" s="81" t="s">
        <v>166</v>
      </c>
      <c r="N38" s="82"/>
      <c r="O38" s="82" t="s">
        <v>2</v>
      </c>
    </row>
    <row r="39" spans="1:15" ht="20.25" customHeight="1" x14ac:dyDescent="0.3">
      <c r="A39" s="78"/>
      <c r="B39" s="4" t="s">
        <v>11</v>
      </c>
      <c r="C39" s="79" t="s">
        <v>1</v>
      </c>
      <c r="D39" s="79"/>
      <c r="E39" s="81" t="s">
        <v>106</v>
      </c>
      <c r="F39" s="79"/>
      <c r="G39" s="121" t="s">
        <v>69</v>
      </c>
      <c r="H39" s="79"/>
      <c r="I39" s="121" t="s">
        <v>84</v>
      </c>
      <c r="J39" s="79"/>
      <c r="K39" s="121" t="s">
        <v>77</v>
      </c>
      <c r="L39" s="79"/>
      <c r="M39" s="121" t="s">
        <v>167</v>
      </c>
      <c r="N39" s="82"/>
      <c r="O39" s="81" t="s">
        <v>20</v>
      </c>
    </row>
    <row r="40" spans="1:15" ht="20.25" customHeight="1" x14ac:dyDescent="0.3">
      <c r="B40" s="4"/>
      <c r="C40" s="218" t="s">
        <v>21</v>
      </c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</row>
    <row r="41" spans="1:15" ht="20.25" customHeight="1" x14ac:dyDescent="0.3">
      <c r="A41" s="1" t="s">
        <v>176</v>
      </c>
      <c r="B41" s="4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</row>
    <row r="42" spans="1:15" ht="20.25" customHeight="1" x14ac:dyDescent="0.3">
      <c r="A42" s="25" t="s">
        <v>177</v>
      </c>
      <c r="B42" s="32"/>
      <c r="C42" s="49">
        <v>1300000000</v>
      </c>
      <c r="D42" s="49"/>
      <c r="E42" s="49">
        <v>3515423218</v>
      </c>
      <c r="F42" s="49"/>
      <c r="G42" s="49">
        <v>56079360</v>
      </c>
      <c r="H42" s="49"/>
      <c r="I42" s="49">
        <v>130000000</v>
      </c>
      <c r="J42" s="49"/>
      <c r="K42" s="49">
        <v>1272008397</v>
      </c>
      <c r="L42" s="49"/>
      <c r="M42" s="49">
        <v>-53153382</v>
      </c>
      <c r="N42" s="49"/>
      <c r="O42" s="49">
        <f>SUM(C42:M42)</f>
        <v>6220357593</v>
      </c>
    </row>
    <row r="43" spans="1:15" ht="20.25" customHeight="1" x14ac:dyDescent="0.3">
      <c r="A43" s="75"/>
      <c r="B43" s="4"/>
      <c r="C43" s="50"/>
      <c r="D43" s="50"/>
      <c r="E43" s="51"/>
      <c r="F43" s="50"/>
      <c r="G43" s="51"/>
      <c r="H43" s="50"/>
      <c r="I43" s="51"/>
      <c r="J43" s="50"/>
      <c r="K43" s="51"/>
      <c r="L43" s="50"/>
      <c r="M43" s="51"/>
      <c r="N43" s="51"/>
      <c r="O43" s="46"/>
    </row>
    <row r="44" spans="1:15" ht="20.25" customHeight="1" x14ac:dyDescent="0.3">
      <c r="A44" s="109" t="s">
        <v>73</v>
      </c>
      <c r="B44" s="4"/>
      <c r="C44" s="50"/>
      <c r="D44" s="50"/>
      <c r="E44" s="51"/>
      <c r="F44" s="50"/>
      <c r="G44" s="51"/>
      <c r="H44" s="50"/>
      <c r="I44" s="51"/>
      <c r="J44" s="50"/>
      <c r="K44" s="51"/>
      <c r="L44" s="50"/>
      <c r="M44" s="51"/>
      <c r="N44" s="51"/>
      <c r="O44" s="46"/>
    </row>
    <row r="45" spans="1:15" ht="20.25" customHeight="1" x14ac:dyDescent="0.3">
      <c r="A45" s="110" t="s">
        <v>74</v>
      </c>
      <c r="B45" s="4"/>
      <c r="C45" s="50"/>
      <c r="D45" s="50"/>
      <c r="E45" s="51"/>
      <c r="F45" s="50"/>
      <c r="G45" s="51"/>
      <c r="H45" s="50"/>
      <c r="I45" s="51"/>
      <c r="J45" s="50"/>
      <c r="K45" s="51"/>
      <c r="L45" s="50"/>
      <c r="M45" s="51"/>
      <c r="N45" s="51"/>
      <c r="O45" s="46"/>
    </row>
    <row r="46" spans="1:15" ht="20.25" customHeight="1" x14ac:dyDescent="0.3">
      <c r="A46" s="28" t="s">
        <v>92</v>
      </c>
      <c r="B46" s="65">
        <v>22</v>
      </c>
      <c r="C46" s="100">
        <v>0</v>
      </c>
      <c r="D46" s="46"/>
      <c r="E46" s="100">
        <v>0</v>
      </c>
      <c r="F46" s="46"/>
      <c r="G46" s="100">
        <v>0</v>
      </c>
      <c r="H46" s="46"/>
      <c r="I46" s="100">
        <v>0</v>
      </c>
      <c r="J46" s="46"/>
      <c r="K46" s="100">
        <v>-455000000</v>
      </c>
      <c r="L46" s="46"/>
      <c r="M46" s="100">
        <v>0</v>
      </c>
      <c r="N46" s="46"/>
      <c r="O46" s="105">
        <f>SUM(C46:M46)</f>
        <v>-455000000</v>
      </c>
    </row>
    <row r="47" spans="1:15" ht="20.25" customHeight="1" x14ac:dyDescent="0.3">
      <c r="A47" s="109" t="s">
        <v>75</v>
      </c>
      <c r="B47" s="4"/>
      <c r="C47" s="50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1"/>
      <c r="O47" s="46"/>
    </row>
    <row r="48" spans="1:15" ht="20.25" customHeight="1" x14ac:dyDescent="0.3">
      <c r="A48" s="112" t="s">
        <v>74</v>
      </c>
      <c r="B48" s="4"/>
      <c r="C48" s="43">
        <v>0</v>
      </c>
      <c r="D48" s="41"/>
      <c r="E48" s="43">
        <v>0</v>
      </c>
      <c r="F48" s="41"/>
      <c r="G48" s="43">
        <v>0</v>
      </c>
      <c r="H48" s="41"/>
      <c r="I48" s="43">
        <v>0</v>
      </c>
      <c r="J48" s="41"/>
      <c r="K48" s="43">
        <f>SUM(K46:K47)</f>
        <v>-455000000</v>
      </c>
      <c r="L48" s="41"/>
      <c r="M48" s="43">
        <v>0</v>
      </c>
      <c r="N48" s="41"/>
      <c r="O48" s="43">
        <f>SUM(O46:O47)</f>
        <v>-455000000</v>
      </c>
    </row>
    <row r="49" spans="1:17" ht="20.25" customHeight="1" x14ac:dyDescent="0.3">
      <c r="A49" s="75"/>
      <c r="B49" s="4"/>
      <c r="C49" s="50"/>
      <c r="D49" s="50"/>
      <c r="E49" s="51"/>
      <c r="F49" s="50"/>
      <c r="G49" s="51"/>
      <c r="H49" s="50"/>
      <c r="I49" s="51"/>
      <c r="J49" s="50"/>
      <c r="K49" s="51"/>
      <c r="L49" s="50"/>
      <c r="M49" s="51"/>
      <c r="N49" s="51"/>
      <c r="O49" s="46"/>
    </row>
    <row r="50" spans="1:17" ht="20.25" customHeight="1" x14ac:dyDescent="0.3">
      <c r="A50" s="25" t="s">
        <v>44</v>
      </c>
      <c r="B50" s="4"/>
      <c r="C50" s="50"/>
      <c r="D50" s="50"/>
      <c r="E50" s="51"/>
      <c r="F50" s="50"/>
      <c r="G50" s="51"/>
      <c r="H50" s="50"/>
      <c r="I50" s="51"/>
      <c r="J50" s="50"/>
      <c r="K50" s="51"/>
      <c r="L50" s="50"/>
      <c r="M50" s="51"/>
      <c r="N50" s="51"/>
      <c r="O50" s="46"/>
    </row>
    <row r="51" spans="1:17" ht="20.25" customHeight="1" x14ac:dyDescent="0.3">
      <c r="A51" s="31" t="s">
        <v>137</v>
      </c>
      <c r="B51" s="4"/>
      <c r="C51" s="84">
        <v>0</v>
      </c>
      <c r="D51" s="84"/>
      <c r="E51" s="51">
        <v>0</v>
      </c>
      <c r="F51" s="84"/>
      <c r="G51" s="51">
        <v>0</v>
      </c>
      <c r="H51" s="51"/>
      <c r="I51" s="51">
        <v>0</v>
      </c>
      <c r="J51" s="51"/>
      <c r="K51" s="51">
        <f>'8'!C28</f>
        <v>515533044</v>
      </c>
      <c r="L51" s="51"/>
      <c r="M51" s="51">
        <v>0</v>
      </c>
      <c r="N51" s="51"/>
      <c r="O51" s="51">
        <f>SUM(C51:N51)</f>
        <v>515533044</v>
      </c>
    </row>
    <row r="52" spans="1:17" ht="20.25" customHeight="1" x14ac:dyDescent="0.3">
      <c r="A52" s="28" t="s">
        <v>138</v>
      </c>
      <c r="C52" s="55">
        <v>0</v>
      </c>
      <c r="D52" s="55"/>
      <c r="E52" s="55">
        <v>0</v>
      </c>
      <c r="F52" s="55"/>
      <c r="G52" s="55">
        <v>0</v>
      </c>
      <c r="H52" s="55"/>
      <c r="I52" s="46">
        <v>0</v>
      </c>
      <c r="J52" s="55"/>
      <c r="K52" s="51">
        <f>'8'!C43</f>
        <v>0</v>
      </c>
      <c r="L52" s="55"/>
      <c r="M52" s="46">
        <f>'8'!C35</f>
        <v>-2214887</v>
      </c>
      <c r="N52" s="55"/>
      <c r="O52" s="51">
        <f>SUM(C52:N52)</f>
        <v>-2214887</v>
      </c>
    </row>
    <row r="53" spans="1:17" ht="20.25" customHeight="1" x14ac:dyDescent="0.3">
      <c r="A53" s="25" t="s">
        <v>43</v>
      </c>
      <c r="C53" s="130">
        <v>0</v>
      </c>
      <c r="D53" s="49"/>
      <c r="E53" s="130">
        <v>0</v>
      </c>
      <c r="F53" s="49"/>
      <c r="G53" s="130">
        <v>0</v>
      </c>
      <c r="H53" s="49"/>
      <c r="I53" s="130">
        <v>0</v>
      </c>
      <c r="J53" s="49"/>
      <c r="K53" s="130">
        <f>SUM(K51:K52)</f>
        <v>515533044</v>
      </c>
      <c r="L53" s="49"/>
      <c r="M53" s="130">
        <f>SUM(M52)</f>
        <v>-2214887</v>
      </c>
      <c r="N53" s="49"/>
      <c r="O53" s="130">
        <f>SUM(C53:M53)</f>
        <v>513318157</v>
      </c>
    </row>
    <row r="54" spans="1:17" ht="20.25" customHeight="1" x14ac:dyDescent="0.3">
      <c r="C54" s="50"/>
      <c r="D54" s="50"/>
      <c r="E54" s="51"/>
      <c r="F54" s="50"/>
      <c r="G54" s="51"/>
      <c r="H54" s="50"/>
      <c r="I54" s="51"/>
      <c r="J54" s="50"/>
      <c r="K54" s="51"/>
      <c r="L54" s="50"/>
      <c r="M54" s="51"/>
      <c r="N54" s="51"/>
      <c r="O54" s="46"/>
    </row>
    <row r="55" spans="1:17" ht="20.25" customHeight="1" thickBot="1" x14ac:dyDescent="0.35">
      <c r="A55" s="25" t="s">
        <v>178</v>
      </c>
      <c r="B55" s="32"/>
      <c r="C55" s="131">
        <v>1300000000</v>
      </c>
      <c r="D55" s="49"/>
      <c r="E55" s="131">
        <v>3515423218</v>
      </c>
      <c r="F55" s="49"/>
      <c r="G55" s="131">
        <v>56079360</v>
      </c>
      <c r="H55" s="49"/>
      <c r="I55" s="131">
        <v>130000000</v>
      </c>
      <c r="J55" s="49"/>
      <c r="K55" s="131">
        <f>SUM(K53,K48,K42)</f>
        <v>1332541441</v>
      </c>
      <c r="L55" s="49"/>
      <c r="M55" s="131">
        <f>SUM(M53,M48,M42)</f>
        <v>-55368269</v>
      </c>
      <c r="N55" s="49"/>
      <c r="O55" s="131">
        <f>SUM(O42,O48,O53)</f>
        <v>6278675750</v>
      </c>
      <c r="Q55" s="201">
        <f>O55-'5-7'!C92</f>
        <v>0</v>
      </c>
    </row>
    <row r="56" spans="1:17" ht="20.25" customHeight="1" thickTop="1" x14ac:dyDescent="0.3"/>
  </sheetData>
  <mergeCells count="6">
    <mergeCell ref="C32:O32"/>
    <mergeCell ref="I34:K34"/>
    <mergeCell ref="C40:O40"/>
    <mergeCell ref="C4:O4"/>
    <mergeCell ref="I6:K6"/>
    <mergeCell ref="C12:O12"/>
  </mergeCells>
  <pageMargins left="0.8" right="0.8" top="0.48" bottom="0.5" header="0.5" footer="0.5"/>
  <pageSetup paperSize="9" scale="85" firstPageNumber="9" orientation="landscape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2"/>
  <sheetViews>
    <sheetView view="pageBreakPreview" zoomScale="80" zoomScaleNormal="70" zoomScaleSheetLayoutView="80" workbookViewId="0">
      <selection activeCell="E55" sqref="E55"/>
    </sheetView>
  </sheetViews>
  <sheetFormatPr defaultColWidth="9.1796875" defaultRowHeight="20.25" customHeight="1" x14ac:dyDescent="0.3"/>
  <cols>
    <col min="1" max="1" width="36.1796875" style="31" customWidth="1"/>
    <col min="2" max="2" width="7" style="6" customWidth="1"/>
    <col min="3" max="3" width="15.453125" style="31" customWidth="1"/>
    <col min="4" max="4" width="2" style="31" customWidth="1"/>
    <col min="5" max="5" width="15.453125" style="31" customWidth="1"/>
    <col min="6" max="6" width="2" style="31" customWidth="1"/>
    <col min="7" max="7" width="15.453125" style="31" customWidth="1"/>
    <col min="8" max="8" width="2" style="31" customWidth="1"/>
    <col min="9" max="9" width="15.453125" style="31" customWidth="1"/>
    <col min="10" max="10" width="2" style="31" customWidth="1"/>
    <col min="11" max="11" width="15.453125" style="31" customWidth="1"/>
    <col min="12" max="12" width="2" style="31" customWidth="1"/>
    <col min="13" max="13" width="15.453125" style="31" customWidth="1"/>
    <col min="14" max="14" width="9.1796875" style="31"/>
    <col min="15" max="15" width="17" style="31" bestFit="1" customWidth="1"/>
    <col min="16" max="16384" width="9.1796875" style="31"/>
  </cols>
  <sheetData>
    <row r="1" spans="1:13" ht="20.25" customHeight="1" x14ac:dyDescent="0.4">
      <c r="A1" s="47" t="s">
        <v>121</v>
      </c>
      <c r="B1" s="47"/>
      <c r="C1" s="47"/>
      <c r="D1" s="47"/>
      <c r="E1" s="86"/>
      <c r="F1" s="47"/>
      <c r="G1" s="86"/>
      <c r="H1" s="47"/>
      <c r="I1" s="86"/>
      <c r="J1" s="47"/>
      <c r="K1" s="86"/>
      <c r="L1" s="86"/>
      <c r="M1" s="87"/>
    </row>
    <row r="2" spans="1:13" ht="20.25" customHeight="1" x14ac:dyDescent="0.35">
      <c r="A2" s="96" t="s">
        <v>54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85"/>
    </row>
    <row r="3" spans="1:13" ht="20.25" customHeight="1" x14ac:dyDescent="0.3">
      <c r="A3" s="88"/>
      <c r="B3" s="32"/>
      <c r="C3" s="89"/>
      <c r="D3" s="90"/>
      <c r="E3" s="79"/>
      <c r="F3" s="90"/>
      <c r="G3" s="79"/>
      <c r="H3" s="90"/>
      <c r="I3" s="79"/>
      <c r="J3" s="90"/>
      <c r="K3" s="79"/>
      <c r="L3" s="90"/>
      <c r="M3" s="75"/>
    </row>
    <row r="4" spans="1:13" ht="20.25" customHeight="1" x14ac:dyDescent="0.3">
      <c r="A4" s="88"/>
      <c r="B4" s="32"/>
      <c r="C4" s="216" t="s">
        <v>86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20.25" customHeight="1" x14ac:dyDescent="0.3">
      <c r="A5" s="88"/>
      <c r="B5" s="32"/>
      <c r="C5" s="89"/>
      <c r="D5" s="90"/>
      <c r="E5" s="79"/>
      <c r="F5" s="90"/>
      <c r="G5" s="79"/>
      <c r="H5" s="90"/>
      <c r="I5" s="219" t="s">
        <v>78</v>
      </c>
      <c r="J5" s="219"/>
      <c r="K5" s="219"/>
      <c r="L5" s="90"/>
      <c r="M5" s="75"/>
    </row>
    <row r="6" spans="1:13" ht="20.25" customHeight="1" x14ac:dyDescent="0.3">
      <c r="A6" s="88"/>
      <c r="B6" s="32"/>
      <c r="C6" s="89"/>
      <c r="D6" s="90"/>
      <c r="E6" s="107"/>
      <c r="F6" s="90"/>
      <c r="G6" s="107" t="s">
        <v>66</v>
      </c>
      <c r="H6" s="90"/>
      <c r="I6" s="79"/>
      <c r="J6" s="90"/>
      <c r="K6" s="79"/>
      <c r="L6" s="90"/>
      <c r="M6" s="75"/>
    </row>
    <row r="7" spans="1:13" ht="20.25" customHeight="1" x14ac:dyDescent="0.3">
      <c r="A7" s="76"/>
      <c r="B7" s="5"/>
      <c r="C7" s="77" t="s">
        <v>19</v>
      </c>
      <c r="D7" s="78"/>
      <c r="E7" s="81" t="s">
        <v>149</v>
      </c>
      <c r="F7" s="78"/>
      <c r="G7" s="95" t="s">
        <v>67</v>
      </c>
      <c r="H7" s="78"/>
      <c r="I7" s="79"/>
      <c r="J7" s="78"/>
      <c r="K7" s="79"/>
      <c r="L7" s="78"/>
    </row>
    <row r="8" spans="1:13" ht="20.25" customHeight="1" x14ac:dyDescent="0.3">
      <c r="A8" s="80"/>
      <c r="B8" s="5"/>
      <c r="C8" s="79" t="s">
        <v>18</v>
      </c>
      <c r="D8" s="78"/>
      <c r="E8" s="81" t="s">
        <v>150</v>
      </c>
      <c r="F8" s="78"/>
      <c r="G8" s="95" t="s">
        <v>68</v>
      </c>
      <c r="H8" s="78"/>
      <c r="I8" s="95" t="s">
        <v>85</v>
      </c>
      <c r="J8" s="78"/>
      <c r="K8" s="81"/>
      <c r="L8" s="82"/>
      <c r="M8" s="82" t="s">
        <v>2</v>
      </c>
    </row>
    <row r="9" spans="1:13" ht="20.25" customHeight="1" x14ac:dyDescent="0.3">
      <c r="A9" s="78"/>
      <c r="B9" s="4" t="s">
        <v>11</v>
      </c>
      <c r="C9" s="79" t="s">
        <v>1</v>
      </c>
      <c r="D9" s="79"/>
      <c r="E9" s="95" t="s">
        <v>106</v>
      </c>
      <c r="F9" s="79"/>
      <c r="G9" s="108" t="s">
        <v>69</v>
      </c>
      <c r="H9" s="79"/>
      <c r="I9" s="108" t="s">
        <v>84</v>
      </c>
      <c r="J9" s="79"/>
      <c r="K9" s="108" t="s">
        <v>77</v>
      </c>
      <c r="L9" s="82"/>
      <c r="M9" s="81" t="s">
        <v>20</v>
      </c>
    </row>
    <row r="10" spans="1:13" ht="20.25" customHeight="1" x14ac:dyDescent="0.3">
      <c r="B10" s="4"/>
      <c r="C10" s="218" t="s">
        <v>21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1:13" ht="20.25" customHeight="1" x14ac:dyDescent="0.3">
      <c r="A11" s="1" t="s">
        <v>169</v>
      </c>
      <c r="B11" s="4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</row>
    <row r="12" spans="1:13" ht="20.25" customHeight="1" x14ac:dyDescent="0.3">
      <c r="A12" s="25" t="s">
        <v>170</v>
      </c>
      <c r="B12" s="32"/>
      <c r="C12" s="49">
        <v>1300000000</v>
      </c>
      <c r="D12" s="49"/>
      <c r="E12" s="49">
        <v>3515423218</v>
      </c>
      <c r="F12" s="49"/>
      <c r="G12" s="49">
        <v>56079360</v>
      </c>
      <c r="H12" s="49"/>
      <c r="I12" s="49">
        <v>130000000</v>
      </c>
      <c r="J12" s="49"/>
      <c r="K12" s="49">
        <v>966751839</v>
      </c>
      <c r="L12" s="49"/>
      <c r="M12" s="49">
        <f>SUM(C12:K12)</f>
        <v>5968254417</v>
      </c>
    </row>
    <row r="13" spans="1:13" ht="20.25" customHeight="1" x14ac:dyDescent="0.3">
      <c r="A13" s="25"/>
      <c r="B13" s="32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3" ht="20.25" customHeight="1" x14ac:dyDescent="0.3">
      <c r="A14" s="109" t="s">
        <v>73</v>
      </c>
      <c r="B14" s="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20.25" customHeight="1" x14ac:dyDescent="0.3">
      <c r="A15" s="110" t="s">
        <v>74</v>
      </c>
      <c r="B15" s="8"/>
      <c r="C15" s="48"/>
      <c r="D15" s="48"/>
      <c r="E15" s="49"/>
      <c r="F15" s="48"/>
      <c r="G15" s="49"/>
      <c r="H15" s="48"/>
      <c r="I15" s="49"/>
      <c r="J15" s="48"/>
      <c r="K15" s="49"/>
      <c r="L15" s="48"/>
      <c r="M15" s="41"/>
    </row>
    <row r="16" spans="1:13" ht="20.25" customHeight="1" x14ac:dyDescent="0.3">
      <c r="A16" s="75" t="s">
        <v>92</v>
      </c>
      <c r="B16" s="65">
        <v>22</v>
      </c>
      <c r="C16" s="113">
        <v>0</v>
      </c>
      <c r="D16" s="55"/>
      <c r="E16" s="113">
        <v>0</v>
      </c>
      <c r="F16" s="55"/>
      <c r="G16" s="113">
        <v>0</v>
      </c>
      <c r="H16" s="55"/>
      <c r="I16" s="113">
        <v>0</v>
      </c>
      <c r="J16" s="55"/>
      <c r="K16" s="113">
        <v>-65000000</v>
      </c>
      <c r="L16" s="51"/>
      <c r="M16" s="100">
        <f>SUM(C16:L16)</f>
        <v>-65000000</v>
      </c>
    </row>
    <row r="17" spans="1:15" ht="20.25" customHeight="1" x14ac:dyDescent="0.3">
      <c r="A17" s="1" t="s">
        <v>75</v>
      </c>
      <c r="B17" s="65"/>
      <c r="C17" s="51"/>
      <c r="D17" s="51"/>
      <c r="E17" s="84"/>
      <c r="F17" s="51"/>
      <c r="G17" s="84"/>
      <c r="H17" s="51"/>
      <c r="I17" s="84"/>
      <c r="J17" s="51"/>
      <c r="K17" s="84"/>
      <c r="L17" s="51"/>
      <c r="M17" s="51"/>
    </row>
    <row r="18" spans="1:15" ht="20.25" customHeight="1" x14ac:dyDescent="0.3">
      <c r="A18" s="112" t="s">
        <v>74</v>
      </c>
      <c r="B18" s="32"/>
      <c r="C18" s="111">
        <v>0</v>
      </c>
      <c r="D18" s="48"/>
      <c r="E18" s="111">
        <v>0</v>
      </c>
      <c r="F18" s="48"/>
      <c r="G18" s="111">
        <v>0</v>
      </c>
      <c r="H18" s="48"/>
      <c r="I18" s="111">
        <v>0</v>
      </c>
      <c r="J18" s="48"/>
      <c r="K18" s="111">
        <f>SUM(K16:K17)</f>
        <v>-65000000</v>
      </c>
      <c r="L18" s="49"/>
      <c r="M18" s="111">
        <f>SUM(M16:M17)</f>
        <v>-65000000</v>
      </c>
    </row>
    <row r="19" spans="1:15" ht="20.25" customHeight="1" x14ac:dyDescent="0.3">
      <c r="A19" s="75"/>
      <c r="B19" s="4"/>
      <c r="C19" s="50"/>
      <c r="D19" s="50"/>
      <c r="E19" s="51"/>
      <c r="F19" s="50"/>
      <c r="G19" s="51"/>
      <c r="H19" s="50"/>
      <c r="I19" s="51"/>
      <c r="J19" s="50"/>
      <c r="K19" s="51"/>
      <c r="L19" s="51"/>
      <c r="M19" s="46"/>
    </row>
    <row r="20" spans="1:15" ht="20.25" customHeight="1" x14ac:dyDescent="0.3">
      <c r="A20" s="25" t="s">
        <v>44</v>
      </c>
      <c r="B20" s="4"/>
      <c r="C20" s="50"/>
      <c r="D20" s="50"/>
      <c r="E20" s="51"/>
      <c r="F20" s="50"/>
      <c r="G20" s="51"/>
      <c r="H20" s="50"/>
      <c r="I20" s="51"/>
      <c r="J20" s="50"/>
      <c r="K20" s="51"/>
      <c r="L20" s="51"/>
      <c r="M20" s="46"/>
    </row>
    <row r="21" spans="1:15" ht="20.25" customHeight="1" x14ac:dyDescent="0.3">
      <c r="A21" t="s">
        <v>137</v>
      </c>
      <c r="B21" s="4"/>
      <c r="C21" s="50">
        <v>0</v>
      </c>
      <c r="D21" s="50"/>
      <c r="E21" s="50">
        <v>0</v>
      </c>
      <c r="F21" s="50"/>
      <c r="G21" s="50">
        <v>0</v>
      </c>
      <c r="H21" s="50"/>
      <c r="I21" s="50">
        <v>0</v>
      </c>
      <c r="J21" s="50"/>
      <c r="K21" s="50">
        <v>401707404</v>
      </c>
      <c r="L21" s="51"/>
      <c r="M21" s="51">
        <f>SUM(C21:L21)</f>
        <v>401707404</v>
      </c>
    </row>
    <row r="22" spans="1:15" ht="20.25" customHeight="1" x14ac:dyDescent="0.3">
      <c r="A22" s="118" t="s">
        <v>138</v>
      </c>
      <c r="C22" s="83">
        <v>0</v>
      </c>
      <c r="D22" s="50"/>
      <c r="E22" s="83">
        <v>0</v>
      </c>
      <c r="F22" s="50"/>
      <c r="G22" s="83">
        <v>0</v>
      </c>
      <c r="H22" s="50"/>
      <c r="I22" s="83">
        <v>0</v>
      </c>
      <c r="J22" s="50"/>
      <c r="K22" s="83">
        <v>281893</v>
      </c>
      <c r="L22" s="51"/>
      <c r="M22" s="51">
        <f>SUM(C22:L22)</f>
        <v>281893</v>
      </c>
    </row>
    <row r="23" spans="1:15" ht="20.25" customHeight="1" x14ac:dyDescent="0.3">
      <c r="A23" s="25" t="s">
        <v>43</v>
      </c>
      <c r="C23" s="52">
        <f>SUM(C21:C22)</f>
        <v>0</v>
      </c>
      <c r="D23" s="48"/>
      <c r="E23" s="52">
        <f>SUM(E21:E22)</f>
        <v>0</v>
      </c>
      <c r="F23" s="48"/>
      <c r="G23" s="52">
        <f>SUM(G21:G22)</f>
        <v>0</v>
      </c>
      <c r="H23" s="48"/>
      <c r="I23" s="52">
        <f>SUM(I21:I22)</f>
        <v>0</v>
      </c>
      <c r="J23" s="48"/>
      <c r="K23" s="52">
        <f>SUM(K21:K22)</f>
        <v>401989297</v>
      </c>
      <c r="L23" s="48"/>
      <c r="M23" s="52">
        <f>SUM(M21:M22)</f>
        <v>401989297</v>
      </c>
    </row>
    <row r="24" spans="1:15" ht="20.25" customHeight="1" x14ac:dyDescent="0.3">
      <c r="C24" s="50"/>
      <c r="D24" s="50"/>
      <c r="E24" s="51"/>
      <c r="F24" s="50"/>
      <c r="G24" s="51"/>
      <c r="H24" s="50"/>
      <c r="I24" s="51"/>
      <c r="J24" s="50"/>
      <c r="K24" s="51"/>
      <c r="L24" s="51"/>
      <c r="M24" s="46"/>
    </row>
    <row r="25" spans="1:15" ht="20.25" customHeight="1" thickBot="1" x14ac:dyDescent="0.35">
      <c r="A25" s="25" t="s">
        <v>171</v>
      </c>
      <c r="B25" s="32"/>
      <c r="C25" s="53">
        <f>SUM(C23,C18,C12)</f>
        <v>1300000000</v>
      </c>
      <c r="D25" s="48"/>
      <c r="E25" s="53">
        <f>SUM(E23,E18,E12)</f>
        <v>3515423218</v>
      </c>
      <c r="F25" s="48"/>
      <c r="G25" s="53">
        <f>SUM(G23,G18,G12)</f>
        <v>56079360</v>
      </c>
      <c r="H25" s="48"/>
      <c r="I25" s="53">
        <f>SUM(I23,I18,I12)</f>
        <v>130000000</v>
      </c>
      <c r="J25" s="48"/>
      <c r="K25" s="53">
        <f>SUM(K23,K18,K12)</f>
        <v>1303741136</v>
      </c>
      <c r="L25" s="49"/>
      <c r="M25" s="53">
        <f>SUM(C25:L25)</f>
        <v>6305243714</v>
      </c>
      <c r="O25" s="31">
        <f>M25-'5-7'!I92</f>
        <v>0</v>
      </c>
    </row>
    <row r="26" spans="1:15" ht="20.25" customHeight="1" thickTop="1" x14ac:dyDescent="0.3"/>
    <row r="27" spans="1:15" ht="20.25" customHeight="1" x14ac:dyDescent="0.4">
      <c r="A27" s="47" t="s">
        <v>121</v>
      </c>
      <c r="B27" s="47"/>
      <c r="C27" s="47"/>
      <c r="D27" s="47"/>
      <c r="E27" s="86"/>
      <c r="F27" s="47"/>
      <c r="G27" s="86"/>
      <c r="H27" s="47"/>
      <c r="I27" s="86"/>
      <c r="J27" s="47"/>
      <c r="K27" s="86"/>
      <c r="L27" s="86"/>
      <c r="M27" s="87"/>
    </row>
    <row r="28" spans="1:15" ht="20.25" customHeight="1" x14ac:dyDescent="0.35">
      <c r="A28" s="96" t="s">
        <v>54</v>
      </c>
      <c r="B28" s="7"/>
      <c r="C28" s="3"/>
      <c r="D28" s="3"/>
      <c r="E28" s="3"/>
      <c r="F28" s="3"/>
      <c r="G28" s="3"/>
      <c r="H28" s="3"/>
      <c r="I28" s="3"/>
      <c r="J28" s="3"/>
      <c r="K28" s="3"/>
      <c r="L28" s="3"/>
      <c r="M28" s="85"/>
    </row>
    <row r="29" spans="1:15" ht="20.25" customHeight="1" x14ac:dyDescent="0.3">
      <c r="A29" s="88"/>
      <c r="B29" s="32"/>
      <c r="C29" s="89"/>
      <c r="D29" s="90"/>
      <c r="E29" s="79"/>
      <c r="F29" s="90"/>
      <c r="G29" s="79"/>
      <c r="H29" s="90"/>
      <c r="I29" s="79"/>
      <c r="J29" s="90"/>
      <c r="K29" s="79"/>
      <c r="L29" s="90"/>
      <c r="M29" s="75"/>
    </row>
    <row r="30" spans="1:15" ht="20.25" customHeight="1" x14ac:dyDescent="0.3">
      <c r="A30" s="88"/>
      <c r="B30" s="32"/>
      <c r="C30" s="216" t="s">
        <v>86</v>
      </c>
      <c r="D30" s="216"/>
      <c r="E30" s="216"/>
      <c r="F30" s="216"/>
      <c r="G30" s="216"/>
      <c r="H30" s="216"/>
      <c r="I30" s="216"/>
      <c r="J30" s="216"/>
      <c r="K30" s="216"/>
      <c r="L30" s="216"/>
      <c r="M30" s="216"/>
    </row>
    <row r="31" spans="1:15" ht="20.25" customHeight="1" x14ac:dyDescent="0.3">
      <c r="A31" s="88"/>
      <c r="B31" s="32"/>
      <c r="C31" s="89"/>
      <c r="D31" s="90"/>
      <c r="E31" s="79"/>
      <c r="F31" s="90"/>
      <c r="G31" s="79"/>
      <c r="H31" s="90"/>
      <c r="I31" s="219" t="s">
        <v>78</v>
      </c>
      <c r="J31" s="219"/>
      <c r="K31" s="219"/>
      <c r="L31" s="90"/>
      <c r="M31" s="75"/>
    </row>
    <row r="32" spans="1:15" ht="20.25" customHeight="1" x14ac:dyDescent="0.3">
      <c r="A32" s="88"/>
      <c r="B32" s="32"/>
      <c r="C32" s="89"/>
      <c r="D32" s="90"/>
      <c r="E32" s="107"/>
      <c r="F32" s="90"/>
      <c r="G32" s="107" t="s">
        <v>66</v>
      </c>
      <c r="H32" s="90"/>
      <c r="I32" s="79"/>
      <c r="J32" s="90"/>
      <c r="K32" s="79"/>
      <c r="L32" s="90"/>
      <c r="M32" s="75"/>
    </row>
    <row r="33" spans="1:13" ht="20.25" customHeight="1" x14ac:dyDescent="0.3">
      <c r="A33" s="76"/>
      <c r="B33" s="5"/>
      <c r="C33" s="77" t="s">
        <v>19</v>
      </c>
      <c r="D33" s="78"/>
      <c r="E33" s="81" t="s">
        <v>149</v>
      </c>
      <c r="F33" s="78"/>
      <c r="G33" s="95" t="s">
        <v>67</v>
      </c>
      <c r="H33" s="78"/>
      <c r="I33" s="79"/>
      <c r="J33" s="78"/>
      <c r="K33" s="79"/>
      <c r="L33" s="78"/>
    </row>
    <row r="34" spans="1:13" ht="20.25" customHeight="1" x14ac:dyDescent="0.3">
      <c r="A34" s="80"/>
      <c r="B34" s="5"/>
      <c r="C34" s="79" t="s">
        <v>18</v>
      </c>
      <c r="D34" s="78"/>
      <c r="E34" s="81" t="s">
        <v>150</v>
      </c>
      <c r="F34" s="78"/>
      <c r="G34" s="95" t="s">
        <v>68</v>
      </c>
      <c r="H34" s="78"/>
      <c r="I34" s="95" t="s">
        <v>85</v>
      </c>
      <c r="J34" s="78"/>
      <c r="K34" s="81"/>
      <c r="L34" s="82"/>
      <c r="M34" s="82" t="s">
        <v>2</v>
      </c>
    </row>
    <row r="35" spans="1:13" ht="20.25" customHeight="1" x14ac:dyDescent="0.3">
      <c r="A35" s="78"/>
      <c r="B35" s="4" t="s">
        <v>11</v>
      </c>
      <c r="C35" s="79" t="s">
        <v>1</v>
      </c>
      <c r="D35" s="79"/>
      <c r="E35" s="95" t="s">
        <v>106</v>
      </c>
      <c r="F35" s="79"/>
      <c r="G35" s="108" t="s">
        <v>69</v>
      </c>
      <c r="H35" s="79"/>
      <c r="I35" s="108" t="s">
        <v>84</v>
      </c>
      <c r="J35" s="79"/>
      <c r="K35" s="108" t="s">
        <v>77</v>
      </c>
      <c r="L35" s="82"/>
      <c r="M35" s="81" t="s">
        <v>20</v>
      </c>
    </row>
    <row r="36" spans="1:13" ht="20.25" customHeight="1" x14ac:dyDescent="0.3">
      <c r="B36" s="4"/>
      <c r="C36" s="218" t="s">
        <v>21</v>
      </c>
      <c r="D36" s="218"/>
      <c r="E36" s="218"/>
      <c r="F36" s="218"/>
      <c r="G36" s="218"/>
      <c r="H36" s="218"/>
      <c r="I36" s="218"/>
      <c r="J36" s="218"/>
      <c r="K36" s="218"/>
      <c r="L36" s="218"/>
      <c r="M36" s="218"/>
    </row>
    <row r="37" spans="1:13" ht="20.25" customHeight="1" x14ac:dyDescent="0.3">
      <c r="A37" s="1" t="s">
        <v>176</v>
      </c>
      <c r="B37" s="4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</row>
    <row r="38" spans="1:13" ht="20.25" customHeight="1" x14ac:dyDescent="0.3">
      <c r="A38" s="25" t="s">
        <v>177</v>
      </c>
      <c r="B38" s="32"/>
      <c r="C38" s="49">
        <v>1300000000</v>
      </c>
      <c r="D38" s="49"/>
      <c r="E38" s="49">
        <v>3515423218</v>
      </c>
      <c r="F38" s="49"/>
      <c r="G38" s="49">
        <v>56079360</v>
      </c>
      <c r="H38" s="49"/>
      <c r="I38" s="49">
        <v>130000000</v>
      </c>
      <c r="J38" s="49"/>
      <c r="K38" s="49">
        <v>1303741136</v>
      </c>
      <c r="L38" s="49"/>
      <c r="M38" s="49">
        <f>SUM(C38:K38)</f>
        <v>6305243714</v>
      </c>
    </row>
    <row r="39" spans="1:13" ht="20.25" customHeight="1" x14ac:dyDescent="0.3">
      <c r="A39" s="25"/>
      <c r="B39" s="32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1:13" ht="20.25" customHeight="1" x14ac:dyDescent="0.3">
      <c r="A40" s="109" t="s">
        <v>73</v>
      </c>
      <c r="B40" s="8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</row>
    <row r="41" spans="1:13" ht="20.25" customHeight="1" x14ac:dyDescent="0.3">
      <c r="A41" s="110" t="s">
        <v>74</v>
      </c>
      <c r="B41" s="8"/>
      <c r="C41" s="48"/>
      <c r="D41" s="48"/>
      <c r="E41" s="49"/>
      <c r="F41" s="48"/>
      <c r="G41" s="49"/>
      <c r="H41" s="48"/>
      <c r="I41" s="49"/>
      <c r="J41" s="48"/>
      <c r="K41" s="49"/>
      <c r="L41" s="48"/>
      <c r="M41" s="41"/>
    </row>
    <row r="42" spans="1:13" ht="20.25" customHeight="1" x14ac:dyDescent="0.3">
      <c r="A42" s="75" t="s">
        <v>92</v>
      </c>
      <c r="B42" s="65">
        <v>22</v>
      </c>
      <c r="C42" s="113">
        <v>0</v>
      </c>
      <c r="D42" s="55"/>
      <c r="E42" s="113">
        <v>0</v>
      </c>
      <c r="F42" s="55"/>
      <c r="G42" s="113">
        <v>0</v>
      </c>
      <c r="H42" s="55"/>
      <c r="I42" s="113">
        <v>0</v>
      </c>
      <c r="J42" s="55"/>
      <c r="K42" s="113">
        <v>-455000000</v>
      </c>
      <c r="L42" s="51"/>
      <c r="M42" s="100">
        <f>SUM(C42:L42)</f>
        <v>-455000000</v>
      </c>
    </row>
    <row r="43" spans="1:13" ht="20.25" customHeight="1" x14ac:dyDescent="0.3">
      <c r="A43" s="1" t="s">
        <v>75</v>
      </c>
      <c r="B43" s="65"/>
      <c r="C43" s="51"/>
      <c r="D43" s="51"/>
      <c r="E43" s="84"/>
      <c r="F43" s="51"/>
      <c r="G43" s="84"/>
      <c r="H43" s="51"/>
      <c r="I43" s="84"/>
      <c r="J43" s="51"/>
      <c r="K43" s="84"/>
      <c r="L43" s="51"/>
      <c r="M43" s="51"/>
    </row>
    <row r="44" spans="1:13" ht="20.25" customHeight="1" x14ac:dyDescent="0.3">
      <c r="A44" s="112" t="s">
        <v>74</v>
      </c>
      <c r="B44" s="32"/>
      <c r="C44" s="111">
        <v>0</v>
      </c>
      <c r="D44" s="48"/>
      <c r="E44" s="111">
        <v>0</v>
      </c>
      <c r="F44" s="48"/>
      <c r="G44" s="111">
        <v>0</v>
      </c>
      <c r="H44" s="48"/>
      <c r="I44" s="111">
        <v>0</v>
      </c>
      <c r="J44" s="48"/>
      <c r="K44" s="111">
        <f>SUM(K42:K43)</f>
        <v>-455000000</v>
      </c>
      <c r="L44" s="49"/>
      <c r="M44" s="111">
        <f>SUM(C44:K44)</f>
        <v>-455000000</v>
      </c>
    </row>
    <row r="45" spans="1:13" ht="20.25" customHeight="1" x14ac:dyDescent="0.3">
      <c r="A45" s="75"/>
      <c r="B45" s="4"/>
      <c r="C45" s="50"/>
      <c r="D45" s="50"/>
      <c r="E45" s="51"/>
      <c r="F45" s="50"/>
      <c r="G45" s="51"/>
      <c r="H45" s="50"/>
      <c r="I45" s="51"/>
      <c r="J45" s="50"/>
      <c r="K45" s="51"/>
      <c r="L45" s="51"/>
      <c r="M45" s="46"/>
    </row>
    <row r="46" spans="1:13" ht="20.25" customHeight="1" x14ac:dyDescent="0.3">
      <c r="A46" s="25" t="s">
        <v>44</v>
      </c>
      <c r="B46" s="4"/>
      <c r="C46" s="50"/>
      <c r="D46" s="50"/>
      <c r="E46" s="51"/>
      <c r="F46" s="50"/>
      <c r="G46" s="51"/>
      <c r="H46" s="50"/>
      <c r="I46" s="51"/>
      <c r="J46" s="50"/>
      <c r="K46" s="51"/>
      <c r="L46" s="51"/>
      <c r="M46" s="46"/>
    </row>
    <row r="47" spans="1:13" ht="20.25" customHeight="1" x14ac:dyDescent="0.3">
      <c r="A47" t="s">
        <v>137</v>
      </c>
      <c r="B47" s="4"/>
      <c r="C47" s="50">
        <v>0</v>
      </c>
      <c r="D47" s="50"/>
      <c r="E47" s="50">
        <v>0</v>
      </c>
      <c r="F47" s="50"/>
      <c r="G47" s="50">
        <v>0</v>
      </c>
      <c r="H47" s="50"/>
      <c r="I47" s="50">
        <v>0</v>
      </c>
      <c r="J47" s="50"/>
      <c r="K47" s="50">
        <f>'8'!G28</f>
        <v>400381145</v>
      </c>
      <c r="L47" s="51"/>
      <c r="M47" s="51">
        <f>SUM(C47:L47)</f>
        <v>400381145</v>
      </c>
    </row>
    <row r="48" spans="1:13" ht="20.25" customHeight="1" x14ac:dyDescent="0.3">
      <c r="A48" s="118" t="s">
        <v>138</v>
      </c>
      <c r="C48" s="83">
        <v>0</v>
      </c>
      <c r="D48" s="50"/>
      <c r="E48" s="83">
        <v>0</v>
      </c>
      <c r="F48" s="50"/>
      <c r="G48" s="83">
        <v>0</v>
      </c>
      <c r="H48" s="50"/>
      <c r="I48" s="83">
        <v>0</v>
      </c>
      <c r="J48" s="50"/>
      <c r="K48" s="83">
        <f>'8'!G43</f>
        <v>0</v>
      </c>
      <c r="L48" s="51"/>
      <c r="M48" s="51">
        <f>SUM(C48:L48)</f>
        <v>0</v>
      </c>
    </row>
    <row r="49" spans="1:15" ht="20.25" customHeight="1" x14ac:dyDescent="0.3">
      <c r="A49" s="25" t="s">
        <v>43</v>
      </c>
      <c r="C49" s="52">
        <f>SUM(C47:C48)</f>
        <v>0</v>
      </c>
      <c r="D49" s="48"/>
      <c r="E49" s="52">
        <f>SUM(E47:E48)</f>
        <v>0</v>
      </c>
      <c r="F49" s="48"/>
      <c r="G49" s="52">
        <f>SUM(G47:G48)</f>
        <v>0</v>
      </c>
      <c r="H49" s="48"/>
      <c r="I49" s="52">
        <f>SUM(I47:I48)</f>
        <v>0</v>
      </c>
      <c r="J49" s="48"/>
      <c r="K49" s="52">
        <f>SUM(K47:K48)</f>
        <v>400381145</v>
      </c>
      <c r="L49" s="48"/>
      <c r="M49" s="52">
        <f>SUM(M47:M48)</f>
        <v>400381145</v>
      </c>
    </row>
    <row r="50" spans="1:15" ht="20.25" customHeight="1" x14ac:dyDescent="0.3">
      <c r="C50" s="50"/>
      <c r="D50" s="50"/>
      <c r="E50" s="51"/>
      <c r="F50" s="50"/>
      <c r="G50" s="51"/>
      <c r="H50" s="50"/>
      <c r="I50" s="51"/>
      <c r="J50" s="50"/>
      <c r="K50" s="51"/>
      <c r="L50" s="51"/>
      <c r="M50" s="46"/>
    </row>
    <row r="51" spans="1:15" ht="20.25" customHeight="1" thickBot="1" x14ac:dyDescent="0.35">
      <c r="A51" s="25" t="s">
        <v>178</v>
      </c>
      <c r="B51" s="32"/>
      <c r="C51" s="53">
        <f>SUM(C49,C44,C38)</f>
        <v>1300000000</v>
      </c>
      <c r="D51" s="48"/>
      <c r="E51" s="53">
        <f>SUM(E49,E44,E38)</f>
        <v>3515423218</v>
      </c>
      <c r="F51" s="48"/>
      <c r="G51" s="53">
        <f>SUM(G49,G44,G38)</f>
        <v>56079360</v>
      </c>
      <c r="H51" s="48"/>
      <c r="I51" s="53">
        <f>SUM(I49,I44,I38)</f>
        <v>130000000</v>
      </c>
      <c r="J51" s="48"/>
      <c r="K51" s="53">
        <f>SUM(K49,K44,K38)</f>
        <v>1249122281</v>
      </c>
      <c r="L51" s="49"/>
      <c r="M51" s="53">
        <f>SUM(C51:L51)</f>
        <v>6250624859</v>
      </c>
      <c r="O51" s="31">
        <f>M51-'5-7'!G92</f>
        <v>0</v>
      </c>
    </row>
    <row r="52" spans="1:15" ht="20.25" customHeight="1" thickTop="1" x14ac:dyDescent="0.3"/>
  </sheetData>
  <mergeCells count="6">
    <mergeCell ref="C30:M30"/>
    <mergeCell ref="I31:K31"/>
    <mergeCell ref="C36:M36"/>
    <mergeCell ref="C10:M10"/>
    <mergeCell ref="C4:M4"/>
    <mergeCell ref="I5:K5"/>
  </mergeCells>
  <pageMargins left="0.8" right="0.8" top="0.48" bottom="0.5" header="0.5" footer="0.5"/>
  <pageSetup paperSize="9" scale="89" firstPageNumber="11" orientation="landscape" useFirstPageNumber="1" r:id="rId1"/>
  <headerFooter>
    <oddHeader xml:space="preserve">&amp;R&amp;"Arial Black,Bold"&amp;14 </oddHeader>
    <oddFooter>&amp;L The accompanying notes form an integral part of the financial statements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70" transitionEvaluation="1" transitionEntry="1">
    <tabColor rgb="FFC00000"/>
  </sheetPr>
  <dimension ref="A1:R143"/>
  <sheetViews>
    <sheetView tabSelected="1" view="pageBreakPreview" topLeftCell="A70" zoomScale="90" zoomScaleNormal="100" zoomScaleSheetLayoutView="90" workbookViewId="0">
      <selection activeCell="N60" sqref="N60"/>
    </sheetView>
  </sheetViews>
  <sheetFormatPr defaultColWidth="9.81640625" defaultRowHeight="20.25" customHeight="1" x14ac:dyDescent="0.3"/>
  <cols>
    <col min="1" max="1" width="44.36328125" style="27" customWidth="1"/>
    <col min="2" max="2" width="6.54296875" style="9" customWidth="1"/>
    <col min="3" max="3" width="15.08984375" style="9" bestFit="1" customWidth="1"/>
    <col min="4" max="4" width="1.1796875" style="9" customWidth="1"/>
    <col min="5" max="5" width="14.6328125" style="9" customWidth="1"/>
    <col min="6" max="6" width="1.1796875" style="29" customWidth="1"/>
    <col min="7" max="7" width="15.08984375" style="57" bestFit="1" customWidth="1"/>
    <col min="8" max="8" width="1.1796875" style="29" customWidth="1"/>
    <col min="9" max="9" width="14.6328125" style="57" customWidth="1"/>
    <col min="10" max="10" width="22.1796875" style="29" customWidth="1"/>
    <col min="11" max="11" width="1.453125" style="29" customWidth="1"/>
    <col min="12" max="12" width="11.7265625" style="29" bestFit="1" customWidth="1"/>
    <col min="13" max="13" width="1.54296875" style="29" customWidth="1"/>
    <col min="14" max="14" width="11.7265625" style="29" bestFit="1" customWidth="1"/>
    <col min="15" max="15" width="1.81640625" style="29" customWidth="1"/>
    <col min="16" max="16" width="11.7265625" style="29" bestFit="1" customWidth="1"/>
    <col min="17" max="16384" width="9.81640625" style="29"/>
  </cols>
  <sheetData>
    <row r="1" spans="1:9" s="92" customFormat="1" ht="20.25" customHeight="1" x14ac:dyDescent="0.4">
      <c r="A1" s="47" t="s">
        <v>121</v>
      </c>
      <c r="B1" s="47"/>
      <c r="C1" s="47"/>
      <c r="D1" s="47"/>
      <c r="E1" s="47"/>
      <c r="F1" s="47"/>
      <c r="G1" s="47"/>
      <c r="H1" s="47"/>
      <c r="I1" s="47"/>
    </row>
    <row r="2" spans="1:9" s="72" customFormat="1" ht="20.25" customHeight="1" x14ac:dyDescent="0.35">
      <c r="A2" s="17" t="s">
        <v>53</v>
      </c>
      <c r="B2" s="37"/>
      <c r="C2" s="37"/>
      <c r="D2" s="37"/>
      <c r="E2" s="37"/>
      <c r="F2" s="37"/>
      <c r="G2" s="73"/>
      <c r="H2" s="37"/>
      <c r="I2" s="73"/>
    </row>
    <row r="3" spans="1:9" ht="20" customHeight="1" x14ac:dyDescent="0.3">
      <c r="A3" s="30"/>
      <c r="B3" s="74"/>
      <c r="C3" s="74"/>
      <c r="D3" s="74"/>
      <c r="E3" s="74"/>
      <c r="F3" s="74"/>
      <c r="G3" s="11"/>
      <c r="H3" s="74"/>
      <c r="I3" s="11"/>
    </row>
    <row r="4" spans="1:9" ht="20" customHeight="1" x14ac:dyDescent="0.3">
      <c r="A4" s="30"/>
      <c r="B4" s="74"/>
      <c r="C4" s="212" t="s">
        <v>164</v>
      </c>
      <c r="D4" s="212"/>
      <c r="E4" s="212"/>
      <c r="F4" s="64"/>
      <c r="G4" s="212" t="s">
        <v>163</v>
      </c>
      <c r="H4" s="212"/>
      <c r="I4" s="212"/>
    </row>
    <row r="5" spans="1:9" ht="20" customHeight="1" x14ac:dyDescent="0.3">
      <c r="A5" s="18"/>
      <c r="B5" s="12"/>
      <c r="C5" s="212" t="s">
        <v>162</v>
      </c>
      <c r="D5" s="212"/>
      <c r="E5" s="212"/>
      <c r="F5" s="64"/>
      <c r="G5" s="212" t="s">
        <v>162</v>
      </c>
      <c r="H5" s="212"/>
      <c r="I5" s="212"/>
    </row>
    <row r="6" spans="1:9" ht="20" customHeight="1" x14ac:dyDescent="0.3">
      <c r="A6" s="18"/>
      <c r="B6" s="12"/>
      <c r="C6" s="215" t="s">
        <v>125</v>
      </c>
      <c r="D6" s="215"/>
      <c r="E6" s="215"/>
      <c r="F6" s="124"/>
      <c r="G6" s="215" t="s">
        <v>125</v>
      </c>
      <c r="H6" s="215"/>
      <c r="I6" s="215"/>
    </row>
    <row r="7" spans="1:9" ht="20" customHeight="1" x14ac:dyDescent="0.3">
      <c r="A7" s="18"/>
      <c r="B7" s="12"/>
      <c r="C7" s="215" t="s">
        <v>50</v>
      </c>
      <c r="D7" s="215"/>
      <c r="E7" s="215"/>
      <c r="F7" s="124"/>
      <c r="G7" s="215" t="s">
        <v>50</v>
      </c>
      <c r="H7" s="215"/>
      <c r="I7" s="215"/>
    </row>
    <row r="8" spans="1:9" ht="20" customHeight="1" x14ac:dyDescent="0.3">
      <c r="A8" s="18"/>
      <c r="B8" s="38" t="s">
        <v>11</v>
      </c>
      <c r="C8" s="156">
        <v>2020</v>
      </c>
      <c r="D8" s="157"/>
      <c r="E8" s="156">
        <v>2019</v>
      </c>
      <c r="F8" s="157"/>
      <c r="G8" s="156">
        <v>2020</v>
      </c>
      <c r="H8" s="157"/>
      <c r="I8" s="156">
        <v>2019</v>
      </c>
    </row>
    <row r="9" spans="1:9" ht="20" customHeight="1" x14ac:dyDescent="0.3">
      <c r="A9" s="69"/>
      <c r="B9" s="13"/>
      <c r="C9" s="213" t="s">
        <v>21</v>
      </c>
      <c r="D9" s="213"/>
      <c r="E9" s="213"/>
      <c r="F9" s="213"/>
      <c r="G9" s="213"/>
      <c r="H9" s="213"/>
      <c r="I9" s="213"/>
    </row>
    <row r="10" spans="1:9" ht="20" customHeight="1" x14ac:dyDescent="0.3">
      <c r="A10" s="23" t="s">
        <v>35</v>
      </c>
      <c r="B10" s="13"/>
      <c r="C10" s="13"/>
      <c r="D10" s="13"/>
      <c r="E10" s="13"/>
      <c r="F10" s="38"/>
      <c r="G10" s="38"/>
      <c r="H10" s="38"/>
      <c r="I10" s="38"/>
    </row>
    <row r="11" spans="1:9" ht="20" customHeight="1" x14ac:dyDescent="0.3">
      <c r="A11" s="94" t="s">
        <v>70</v>
      </c>
      <c r="C11" s="58">
        <f>'8'!C28</f>
        <v>515533044</v>
      </c>
      <c r="D11" s="58"/>
      <c r="E11" s="58">
        <v>407450810</v>
      </c>
      <c r="F11" s="58"/>
      <c r="G11" s="58">
        <f>'8'!G28</f>
        <v>400381145</v>
      </c>
      <c r="H11" s="58"/>
      <c r="I11" s="58">
        <v>401707404</v>
      </c>
    </row>
    <row r="12" spans="1:9" ht="20" customHeight="1" x14ac:dyDescent="0.3">
      <c r="A12" s="26" t="s">
        <v>196</v>
      </c>
      <c r="B12" s="38"/>
      <c r="C12" s="58"/>
      <c r="D12" s="38"/>
      <c r="E12" s="58"/>
      <c r="F12" s="42"/>
      <c r="G12" s="58"/>
      <c r="H12" s="42"/>
      <c r="I12" s="58"/>
    </row>
    <row r="13" spans="1:9" ht="20" customHeight="1" x14ac:dyDescent="0.3">
      <c r="A13" s="27" t="s">
        <v>46</v>
      </c>
      <c r="B13" s="38" t="s">
        <v>187</v>
      </c>
      <c r="C13" s="67">
        <v>590652115</v>
      </c>
      <c r="D13" s="38"/>
      <c r="E13" s="67">
        <v>572599149</v>
      </c>
      <c r="F13" s="54"/>
      <c r="G13" s="67">
        <v>590652115</v>
      </c>
      <c r="H13" s="54"/>
      <c r="I13" s="67">
        <v>572599149</v>
      </c>
    </row>
    <row r="14" spans="1:9" ht="20" customHeight="1" x14ac:dyDescent="0.3">
      <c r="A14" s="27" t="s">
        <v>45</v>
      </c>
      <c r="B14" s="38">
        <v>13</v>
      </c>
      <c r="C14" s="67">
        <v>1818649</v>
      </c>
      <c r="D14" s="38"/>
      <c r="E14" s="67">
        <v>1663858</v>
      </c>
      <c r="F14" s="54"/>
      <c r="G14" s="67">
        <v>1818649</v>
      </c>
      <c r="H14" s="54"/>
      <c r="I14" s="67">
        <v>1663858</v>
      </c>
    </row>
    <row r="15" spans="1:9" ht="20" hidden="1" customHeight="1" x14ac:dyDescent="0.3">
      <c r="A15" s="97" t="s">
        <v>103</v>
      </c>
      <c r="B15" s="38"/>
      <c r="C15" s="67"/>
      <c r="D15" s="38"/>
      <c r="E15" s="67"/>
      <c r="F15" s="54"/>
      <c r="G15" s="67"/>
      <c r="H15" s="54"/>
      <c r="I15" s="67"/>
    </row>
    <row r="16" spans="1:9" ht="20" hidden="1" customHeight="1" x14ac:dyDescent="0.3">
      <c r="A16" s="97" t="s">
        <v>104</v>
      </c>
      <c r="B16" s="38">
        <v>12</v>
      </c>
      <c r="C16" s="67"/>
      <c r="D16" s="38"/>
      <c r="E16" s="67"/>
      <c r="F16" s="54"/>
      <c r="G16" s="67"/>
      <c r="H16" s="54"/>
      <c r="I16" s="67"/>
    </row>
    <row r="17" spans="1:18" ht="20" customHeight="1" x14ac:dyDescent="0.3">
      <c r="A17" s="136" t="s">
        <v>211</v>
      </c>
      <c r="B17" s="38">
        <v>13</v>
      </c>
      <c r="C17" s="67">
        <v>0</v>
      </c>
      <c r="D17" s="38"/>
      <c r="E17" s="67">
        <v>10026194</v>
      </c>
      <c r="F17" s="54"/>
      <c r="G17" s="67">
        <v>0</v>
      </c>
      <c r="H17" s="54"/>
      <c r="I17" s="67">
        <v>10026194</v>
      </c>
      <c r="R17" s="139"/>
    </row>
    <row r="18" spans="1:18" ht="20" customHeight="1" x14ac:dyDescent="0.3">
      <c r="A18" s="136" t="s">
        <v>115</v>
      </c>
      <c r="B18" s="38"/>
      <c r="C18" s="67"/>
      <c r="D18" s="38"/>
      <c r="E18" s="67"/>
      <c r="F18" s="54"/>
      <c r="G18" s="67"/>
      <c r="H18" s="54"/>
      <c r="I18" s="67"/>
      <c r="R18" s="139"/>
    </row>
    <row r="19" spans="1:18" ht="20" customHeight="1" x14ac:dyDescent="0.3">
      <c r="A19" s="136" t="s">
        <v>111</v>
      </c>
      <c r="B19" s="38">
        <v>9</v>
      </c>
      <c r="C19" s="67">
        <v>0</v>
      </c>
      <c r="D19" s="38"/>
      <c r="E19" s="67">
        <v>0</v>
      </c>
      <c r="F19" s="54"/>
      <c r="G19" s="67">
        <v>0</v>
      </c>
      <c r="H19" s="54"/>
      <c r="I19" s="67">
        <v>37600000</v>
      </c>
      <c r="R19" s="140"/>
    </row>
    <row r="20" spans="1:18" ht="20" customHeight="1" x14ac:dyDescent="0.3">
      <c r="A20" s="203" t="s">
        <v>215</v>
      </c>
      <c r="B20" s="205" t="s">
        <v>209</v>
      </c>
      <c r="C20" s="67">
        <v>0</v>
      </c>
      <c r="D20" s="186"/>
      <c r="E20" s="67">
        <v>0</v>
      </c>
      <c r="F20" s="54"/>
      <c r="G20" s="67">
        <v>75688301</v>
      </c>
      <c r="H20" s="54"/>
      <c r="I20" s="67">
        <v>0</v>
      </c>
      <c r="R20" s="202"/>
    </row>
    <row r="21" spans="1:18" ht="20" customHeight="1" x14ac:dyDescent="0.3">
      <c r="A21" s="27" t="s">
        <v>36</v>
      </c>
      <c r="B21" s="29"/>
      <c r="C21" s="67">
        <v>-251177</v>
      </c>
      <c r="D21" s="29"/>
      <c r="E21" s="67">
        <v>-572214</v>
      </c>
      <c r="F21" s="54"/>
      <c r="G21" s="67">
        <v>-338809</v>
      </c>
      <c r="H21" s="54"/>
      <c r="I21" s="67">
        <v>-5511184</v>
      </c>
    </row>
    <row r="22" spans="1:18" ht="20" customHeight="1" x14ac:dyDescent="0.3">
      <c r="A22" s="27" t="s">
        <v>42</v>
      </c>
      <c r="B22" s="38"/>
      <c r="C22" s="93">
        <v>13930954</v>
      </c>
      <c r="D22" s="38"/>
      <c r="E22" s="93">
        <v>36865118</v>
      </c>
      <c r="F22" s="54"/>
      <c r="G22" s="93">
        <v>13930954</v>
      </c>
      <c r="H22" s="54"/>
      <c r="I22" s="93">
        <v>36865118</v>
      </c>
    </row>
    <row r="23" spans="1:18" ht="20" customHeight="1" x14ac:dyDescent="0.3">
      <c r="A23" s="27" t="s">
        <v>208</v>
      </c>
      <c r="B23" s="205">
        <v>23</v>
      </c>
      <c r="C23" s="93">
        <v>-201813</v>
      </c>
      <c r="D23" s="205"/>
      <c r="E23" s="93">
        <v>0</v>
      </c>
      <c r="F23" s="54"/>
      <c r="G23" s="93">
        <v>-201813</v>
      </c>
      <c r="H23" s="54"/>
      <c r="I23" s="93">
        <v>0</v>
      </c>
    </row>
    <row r="24" spans="1:18" ht="20" customHeight="1" x14ac:dyDescent="0.3">
      <c r="A24" s="27" t="s">
        <v>133</v>
      </c>
      <c r="B24" s="38">
        <v>8</v>
      </c>
      <c r="C24" s="93">
        <v>24612613</v>
      </c>
      <c r="D24" s="38"/>
      <c r="E24" s="93">
        <v>29194920</v>
      </c>
      <c r="F24" s="54"/>
      <c r="G24" s="93">
        <v>24612613</v>
      </c>
      <c r="H24" s="54"/>
      <c r="I24" s="93">
        <v>29194920</v>
      </c>
    </row>
    <row r="25" spans="1:18" ht="20" customHeight="1" x14ac:dyDescent="0.3">
      <c r="A25" s="97" t="s">
        <v>168</v>
      </c>
      <c r="B25" s="38"/>
      <c r="C25" s="93">
        <v>-1099143</v>
      </c>
      <c r="D25" s="38"/>
      <c r="E25" s="93">
        <v>-50580</v>
      </c>
      <c r="F25" s="54"/>
      <c r="G25" s="93">
        <v>-1099143</v>
      </c>
      <c r="H25" s="54"/>
      <c r="I25" s="93">
        <v>-50580</v>
      </c>
    </row>
    <row r="26" spans="1:18" ht="20" customHeight="1" x14ac:dyDescent="0.3">
      <c r="A26" s="141" t="s">
        <v>117</v>
      </c>
      <c r="B26" s="38"/>
      <c r="C26" s="67">
        <v>177603</v>
      </c>
      <c r="D26" s="38"/>
      <c r="E26" s="67">
        <v>562233</v>
      </c>
      <c r="F26" s="54"/>
      <c r="G26" s="67">
        <v>177603</v>
      </c>
      <c r="H26" s="54"/>
      <c r="I26" s="67">
        <v>562233</v>
      </c>
    </row>
    <row r="27" spans="1:18" ht="20" customHeight="1" x14ac:dyDescent="0.3">
      <c r="A27" s="115" t="s">
        <v>212</v>
      </c>
      <c r="B27" s="38"/>
      <c r="C27" s="67">
        <v>-153470</v>
      </c>
      <c r="D27" s="38"/>
      <c r="E27" s="67">
        <v>1024</v>
      </c>
      <c r="G27" s="67">
        <v>-153470</v>
      </c>
      <c r="I27" s="67">
        <v>1024</v>
      </c>
    </row>
    <row r="28" spans="1:18" s="28" customFormat="1" ht="20" customHeight="1" x14ac:dyDescent="0.3">
      <c r="A28" s="114" t="s">
        <v>126</v>
      </c>
      <c r="B28" s="38">
        <v>15</v>
      </c>
      <c r="C28" s="67">
        <v>5260433</v>
      </c>
      <c r="D28" s="38"/>
      <c r="E28" s="67">
        <v>7393555</v>
      </c>
      <c r="F28" s="54"/>
      <c r="G28" s="67">
        <v>5260433</v>
      </c>
      <c r="H28" s="54"/>
      <c r="I28" s="67">
        <v>7393555</v>
      </c>
    </row>
    <row r="29" spans="1:18" ht="20" customHeight="1" x14ac:dyDescent="0.3">
      <c r="A29" s="114" t="s">
        <v>197</v>
      </c>
      <c r="B29" s="29"/>
      <c r="C29" s="29"/>
      <c r="D29" s="29"/>
      <c r="E29" s="29"/>
      <c r="G29" s="29"/>
      <c r="I29" s="29"/>
    </row>
    <row r="30" spans="1:18" ht="20" customHeight="1" x14ac:dyDescent="0.3">
      <c r="A30" s="114" t="s">
        <v>184</v>
      </c>
      <c r="B30" s="38">
        <v>9</v>
      </c>
      <c r="C30" s="67">
        <v>-27953027</v>
      </c>
      <c r="D30" s="38"/>
      <c r="E30" s="67">
        <v>29773367</v>
      </c>
      <c r="F30" s="54"/>
      <c r="G30" s="67">
        <v>0</v>
      </c>
      <c r="H30" s="54"/>
      <c r="I30" s="67">
        <v>0</v>
      </c>
    </row>
    <row r="31" spans="1:18" ht="20" customHeight="1" x14ac:dyDescent="0.3">
      <c r="A31" s="115" t="s">
        <v>198</v>
      </c>
      <c r="B31" s="38">
        <v>20</v>
      </c>
      <c r="C31" s="56">
        <v>54675099</v>
      </c>
      <c r="D31" s="38"/>
      <c r="E31" s="56">
        <v>-45940654</v>
      </c>
      <c r="F31" s="54"/>
      <c r="G31" s="56">
        <v>54675099</v>
      </c>
      <c r="H31" s="54"/>
      <c r="I31" s="56">
        <v>-45940654</v>
      </c>
    </row>
    <row r="32" spans="1:18" ht="20" customHeight="1" x14ac:dyDescent="0.3">
      <c r="B32" s="38"/>
      <c r="C32" s="42">
        <f>SUM(C11:C31)</f>
        <v>1177001880</v>
      </c>
      <c r="D32" s="38"/>
      <c r="E32" s="42">
        <f>SUM(E11:E31)</f>
        <v>1048966780</v>
      </c>
      <c r="F32" s="42"/>
      <c r="G32" s="42">
        <f>SUM(G11:G31)</f>
        <v>1165403677</v>
      </c>
      <c r="H32" s="42"/>
      <c r="I32" s="42">
        <f>SUM(I11:I31)</f>
        <v>1046111037</v>
      </c>
    </row>
    <row r="33" spans="1:9" ht="20" customHeight="1" x14ac:dyDescent="0.3">
      <c r="A33" s="26" t="s">
        <v>37</v>
      </c>
      <c r="B33" s="38"/>
      <c r="C33" s="42"/>
      <c r="D33" s="38"/>
      <c r="E33" s="42"/>
      <c r="F33" s="42"/>
      <c r="G33" s="42"/>
      <c r="H33" s="42"/>
      <c r="I33" s="42"/>
    </row>
    <row r="34" spans="1:9" ht="20" customHeight="1" x14ac:dyDescent="0.3">
      <c r="A34" s="97" t="s">
        <v>55</v>
      </c>
      <c r="B34" s="38"/>
      <c r="C34" s="67">
        <v>-60439492</v>
      </c>
      <c r="D34" s="38"/>
      <c r="E34" s="67">
        <v>-18903828</v>
      </c>
      <c r="F34" s="54"/>
      <c r="G34" s="67">
        <v>-8114844</v>
      </c>
      <c r="H34" s="54"/>
      <c r="I34" s="67">
        <v>-145288662</v>
      </c>
    </row>
    <row r="35" spans="1:9" ht="20" customHeight="1" x14ac:dyDescent="0.3">
      <c r="A35" s="27" t="s">
        <v>124</v>
      </c>
      <c r="B35" s="38"/>
      <c r="C35" s="67">
        <v>1119246</v>
      </c>
      <c r="D35" s="38"/>
      <c r="E35" s="67">
        <v>4570931</v>
      </c>
      <c r="F35" s="54"/>
      <c r="G35" s="67">
        <v>-6433349</v>
      </c>
      <c r="H35" s="54"/>
      <c r="I35" s="67">
        <v>10015612</v>
      </c>
    </row>
    <row r="36" spans="1:9" ht="20" hidden="1" customHeight="1" x14ac:dyDescent="0.3">
      <c r="A36" s="94" t="s">
        <v>81</v>
      </c>
      <c r="B36" s="38"/>
      <c r="C36" s="67"/>
      <c r="D36" s="38"/>
      <c r="E36" s="67"/>
      <c r="F36" s="54"/>
      <c r="G36" s="67"/>
      <c r="H36" s="54"/>
      <c r="I36" s="67"/>
    </row>
    <row r="37" spans="1:9" ht="20" customHeight="1" x14ac:dyDescent="0.3">
      <c r="A37" s="27" t="s">
        <v>22</v>
      </c>
      <c r="B37" s="38"/>
      <c r="C37" s="67">
        <v>-68086383</v>
      </c>
      <c r="D37" s="205"/>
      <c r="E37" s="67">
        <v>78513810</v>
      </c>
      <c r="F37" s="54"/>
      <c r="G37" s="67">
        <v>-119444475</v>
      </c>
      <c r="H37" s="54"/>
      <c r="I37" s="67">
        <v>130079215</v>
      </c>
    </row>
    <row r="38" spans="1:9" ht="20" customHeight="1" x14ac:dyDescent="0.3">
      <c r="A38" s="27" t="s">
        <v>3</v>
      </c>
      <c r="B38" s="38"/>
      <c r="C38" s="67">
        <v>0</v>
      </c>
      <c r="D38" s="205"/>
      <c r="E38" s="67">
        <v>112617</v>
      </c>
      <c r="F38" s="54"/>
      <c r="G38" s="67">
        <v>0</v>
      </c>
      <c r="H38" s="54"/>
      <c r="I38" s="67">
        <v>112617</v>
      </c>
    </row>
    <row r="39" spans="1:9" s="147" customFormat="1" ht="20" hidden="1" customHeight="1" x14ac:dyDescent="0.3">
      <c r="A39" s="144" t="s">
        <v>120</v>
      </c>
      <c r="B39" s="145"/>
      <c r="C39" s="67"/>
      <c r="D39" s="205"/>
      <c r="E39" s="67">
        <v>0</v>
      </c>
      <c r="F39" s="54"/>
      <c r="G39" s="67"/>
      <c r="H39" s="146"/>
      <c r="I39" s="143">
        <v>0</v>
      </c>
    </row>
    <row r="40" spans="1:9" ht="20" customHeight="1" x14ac:dyDescent="0.3">
      <c r="A40" s="27" t="s">
        <v>25</v>
      </c>
      <c r="B40" s="38"/>
      <c r="C40" s="67">
        <v>10000</v>
      </c>
      <c r="D40" s="205"/>
      <c r="E40" s="67">
        <v>-1668212</v>
      </c>
      <c r="F40" s="54"/>
      <c r="G40" s="67">
        <v>10000</v>
      </c>
      <c r="H40" s="54"/>
      <c r="I40" s="67">
        <v>-1668212</v>
      </c>
    </row>
    <row r="41" spans="1:9" ht="20" customHeight="1" x14ac:dyDescent="0.3">
      <c r="A41" s="27" t="s">
        <v>159</v>
      </c>
      <c r="B41" s="38"/>
      <c r="C41" s="67">
        <v>42098440</v>
      </c>
      <c r="D41" s="205"/>
      <c r="E41" s="67">
        <v>-118364307</v>
      </c>
      <c r="F41" s="54"/>
      <c r="G41" s="67">
        <v>42098440</v>
      </c>
      <c r="H41" s="54"/>
      <c r="I41" s="67">
        <v>-122477801</v>
      </c>
    </row>
    <row r="42" spans="1:9" ht="20" customHeight="1" x14ac:dyDescent="0.3">
      <c r="A42" s="27" t="s">
        <v>38</v>
      </c>
      <c r="B42" s="38"/>
      <c r="C42" s="67">
        <v>68977439</v>
      </c>
      <c r="D42" s="38"/>
      <c r="E42" s="67">
        <v>-24402025</v>
      </c>
      <c r="F42" s="54"/>
      <c r="G42" s="67">
        <v>69017713</v>
      </c>
      <c r="H42" s="54"/>
      <c r="I42" s="67">
        <v>-24442298</v>
      </c>
    </row>
    <row r="43" spans="1:9" ht="20" customHeight="1" x14ac:dyDescent="0.3">
      <c r="A43" s="27" t="s">
        <v>4</v>
      </c>
      <c r="B43" s="38"/>
      <c r="C43" s="67">
        <v>15279173</v>
      </c>
      <c r="D43" s="38"/>
      <c r="E43" s="67">
        <v>-36648929</v>
      </c>
      <c r="F43" s="54"/>
      <c r="G43" s="67">
        <v>15279173</v>
      </c>
      <c r="H43" s="54"/>
      <c r="I43" s="67">
        <v>-35451600</v>
      </c>
    </row>
    <row r="44" spans="1:9" ht="20" hidden="1" customHeight="1" x14ac:dyDescent="0.3">
      <c r="A44" s="27" t="s">
        <v>26</v>
      </c>
      <c r="B44" s="38"/>
      <c r="C44" s="56"/>
      <c r="D44" s="38"/>
      <c r="E44" s="56"/>
      <c r="F44" s="54"/>
      <c r="G44" s="56"/>
      <c r="H44" s="54"/>
      <c r="I44" s="56"/>
    </row>
    <row r="45" spans="1:9" ht="20" customHeight="1" x14ac:dyDescent="0.3">
      <c r="A45" s="27" t="s">
        <v>199</v>
      </c>
      <c r="B45" s="186" t="s">
        <v>200</v>
      </c>
      <c r="C45" s="42">
        <v>-245060</v>
      </c>
      <c r="D45" s="186"/>
      <c r="E45" s="42">
        <v>0</v>
      </c>
      <c r="F45" s="42"/>
      <c r="G45" s="42">
        <v>-245060</v>
      </c>
      <c r="H45" s="42"/>
      <c r="I45" s="42">
        <v>0</v>
      </c>
    </row>
    <row r="46" spans="1:9" ht="20" customHeight="1" x14ac:dyDescent="0.3">
      <c r="A46" s="27" t="s">
        <v>127</v>
      </c>
      <c r="B46" s="38"/>
      <c r="C46" s="132">
        <f>SUM(C32:D45)</f>
        <v>1175715243</v>
      </c>
      <c r="D46" s="132">
        <f t="shared" ref="D46:I46" si="0">SUM(D32:E45)</f>
        <v>932176837</v>
      </c>
      <c r="E46" s="132">
        <f t="shared" si="0"/>
        <v>932176837</v>
      </c>
      <c r="F46" s="132">
        <f t="shared" si="0"/>
        <v>1157571275</v>
      </c>
      <c r="G46" s="132">
        <f t="shared" si="0"/>
        <v>1157571275</v>
      </c>
      <c r="H46" s="132">
        <f t="shared" si="0"/>
        <v>856989908</v>
      </c>
      <c r="I46" s="132">
        <f t="shared" si="0"/>
        <v>856989908</v>
      </c>
    </row>
    <row r="47" spans="1:9" ht="20" customHeight="1" x14ac:dyDescent="0.3">
      <c r="A47" s="27" t="s">
        <v>204</v>
      </c>
      <c r="B47" s="38"/>
      <c r="C47" s="42">
        <v>20290168</v>
      </c>
      <c r="D47" s="38"/>
      <c r="E47" s="42">
        <v>-153303</v>
      </c>
      <c r="F47" s="42"/>
      <c r="G47" s="42">
        <v>20292163</v>
      </c>
      <c r="H47" s="42"/>
      <c r="I47" s="42">
        <v>-153104</v>
      </c>
    </row>
    <row r="48" spans="1:9" ht="20" customHeight="1" x14ac:dyDescent="0.3">
      <c r="A48" s="15" t="s">
        <v>108</v>
      </c>
      <c r="B48" s="38"/>
      <c r="C48" s="39">
        <f>SUM(C46:C47)</f>
        <v>1196005411</v>
      </c>
      <c r="D48" s="38"/>
      <c r="E48" s="39">
        <f>SUM(E46:E47)</f>
        <v>932023534</v>
      </c>
      <c r="F48" s="41"/>
      <c r="G48" s="39">
        <f>SUM(G46:G47)</f>
        <v>1177863438</v>
      </c>
      <c r="H48" s="41"/>
      <c r="I48" s="39">
        <f>SUM(I46:I47)</f>
        <v>856836804</v>
      </c>
    </row>
    <row r="49" spans="1:9" ht="20" customHeight="1" x14ac:dyDescent="0.3">
      <c r="B49" s="38"/>
      <c r="C49" s="38"/>
      <c r="D49" s="38"/>
      <c r="E49" s="38"/>
      <c r="F49" s="10"/>
      <c r="G49" s="10"/>
      <c r="H49" s="10"/>
      <c r="I49" s="10"/>
    </row>
    <row r="50" spans="1:9" s="92" customFormat="1" ht="20" customHeight="1" x14ac:dyDescent="0.4">
      <c r="A50" s="47" t="s">
        <v>121</v>
      </c>
      <c r="B50" s="47"/>
      <c r="C50" s="47"/>
      <c r="D50" s="47"/>
      <c r="E50" s="47"/>
      <c r="F50" s="47"/>
      <c r="G50" s="47"/>
      <c r="H50" s="47"/>
      <c r="I50" s="47"/>
    </row>
    <row r="51" spans="1:9" s="72" customFormat="1" ht="20" customHeight="1" x14ac:dyDescent="0.35">
      <c r="A51" s="17" t="s">
        <v>53</v>
      </c>
      <c r="B51" s="37"/>
      <c r="C51" s="37"/>
      <c r="D51" s="37"/>
      <c r="E51" s="37"/>
      <c r="F51" s="37"/>
      <c r="G51" s="73"/>
      <c r="H51" s="37"/>
      <c r="I51" s="73"/>
    </row>
    <row r="52" spans="1:9" s="72" customFormat="1" ht="20" customHeight="1" x14ac:dyDescent="0.35">
      <c r="A52" s="17"/>
      <c r="B52" s="37"/>
      <c r="C52" s="37"/>
      <c r="D52" s="37"/>
      <c r="E52" s="37"/>
      <c r="F52" s="37"/>
      <c r="G52" s="73"/>
      <c r="H52" s="37"/>
      <c r="I52" s="73"/>
    </row>
    <row r="53" spans="1:9" ht="20" customHeight="1" x14ac:dyDescent="0.3">
      <c r="A53" s="30"/>
      <c r="B53" s="74"/>
      <c r="C53" s="212" t="s">
        <v>164</v>
      </c>
      <c r="D53" s="212"/>
      <c r="E53" s="212"/>
      <c r="F53" s="64"/>
      <c r="G53" s="212" t="s">
        <v>163</v>
      </c>
      <c r="H53" s="212"/>
      <c r="I53" s="212"/>
    </row>
    <row r="54" spans="1:9" ht="20" customHeight="1" x14ac:dyDescent="0.3">
      <c r="A54" s="18"/>
      <c r="B54" s="12"/>
      <c r="C54" s="212" t="s">
        <v>162</v>
      </c>
      <c r="D54" s="212"/>
      <c r="E54" s="212"/>
      <c r="F54" s="64"/>
      <c r="G54" s="212" t="s">
        <v>162</v>
      </c>
      <c r="H54" s="212"/>
      <c r="I54" s="212"/>
    </row>
    <row r="55" spans="1:9" ht="20" customHeight="1" x14ac:dyDescent="0.3">
      <c r="A55" s="18"/>
      <c r="B55" s="12"/>
      <c r="C55" s="215" t="s">
        <v>125</v>
      </c>
      <c r="D55" s="215"/>
      <c r="E55" s="215"/>
      <c r="F55" s="124"/>
      <c r="G55" s="215" t="s">
        <v>125</v>
      </c>
      <c r="H55" s="215"/>
      <c r="I55" s="215"/>
    </row>
    <row r="56" spans="1:9" ht="20" customHeight="1" x14ac:dyDescent="0.3">
      <c r="A56" s="18"/>
      <c r="B56" s="12"/>
      <c r="C56" s="215" t="s">
        <v>50</v>
      </c>
      <c r="D56" s="215"/>
      <c r="E56" s="215"/>
      <c r="F56" s="124"/>
      <c r="G56" s="215" t="s">
        <v>50</v>
      </c>
      <c r="H56" s="215"/>
      <c r="I56" s="215"/>
    </row>
    <row r="57" spans="1:9" ht="20" customHeight="1" x14ac:dyDescent="0.3">
      <c r="A57" s="33"/>
      <c r="B57" s="38" t="s">
        <v>11</v>
      </c>
      <c r="C57" s="156">
        <v>2020</v>
      </c>
      <c r="D57" s="157"/>
      <c r="E57" s="156">
        <v>2019</v>
      </c>
      <c r="F57" s="157"/>
      <c r="G57" s="156">
        <v>2020</v>
      </c>
      <c r="H57" s="157"/>
      <c r="I57" s="156">
        <v>2019</v>
      </c>
    </row>
    <row r="58" spans="1:9" s="28" customFormat="1" ht="20" customHeight="1" x14ac:dyDescent="0.3">
      <c r="A58" s="69"/>
      <c r="B58" s="13"/>
      <c r="C58" s="213" t="s">
        <v>21</v>
      </c>
      <c r="D58" s="213"/>
      <c r="E58" s="213"/>
      <c r="F58" s="213"/>
      <c r="G58" s="213"/>
      <c r="H58" s="213"/>
      <c r="I58" s="213"/>
    </row>
    <row r="59" spans="1:9" s="28" customFormat="1" ht="20" customHeight="1" x14ac:dyDescent="0.3">
      <c r="A59" s="23" t="s">
        <v>23</v>
      </c>
      <c r="B59" s="13"/>
      <c r="C59" s="13"/>
      <c r="D59" s="13"/>
      <c r="E59" s="13"/>
      <c r="F59" s="20"/>
      <c r="G59" s="20"/>
      <c r="H59" s="20"/>
      <c r="I59" s="20"/>
    </row>
    <row r="60" spans="1:9" s="28" customFormat="1" ht="20" customHeight="1" x14ac:dyDescent="0.3">
      <c r="A60" s="33" t="s">
        <v>32</v>
      </c>
      <c r="B60" s="13"/>
      <c r="C60" s="67">
        <v>251177</v>
      </c>
      <c r="D60" s="13"/>
      <c r="E60" s="67">
        <v>572214</v>
      </c>
      <c r="F60" s="54"/>
      <c r="G60" s="67">
        <v>4407302</v>
      </c>
      <c r="H60" s="54"/>
      <c r="I60" s="67">
        <v>4579677</v>
      </c>
    </row>
    <row r="61" spans="1:9" s="28" customFormat="1" ht="20" customHeight="1" x14ac:dyDescent="0.3">
      <c r="A61" s="33" t="s">
        <v>201</v>
      </c>
      <c r="B61" s="13">
        <v>5</v>
      </c>
      <c r="C61" s="67">
        <v>0</v>
      </c>
      <c r="D61" s="13"/>
      <c r="E61" s="67">
        <v>0</v>
      </c>
      <c r="F61" s="54"/>
      <c r="G61" s="67">
        <v>50000000</v>
      </c>
      <c r="H61" s="54"/>
      <c r="I61" s="67">
        <v>50000000</v>
      </c>
    </row>
    <row r="62" spans="1:9" s="28" customFormat="1" ht="20" customHeight="1" x14ac:dyDescent="0.3">
      <c r="A62" s="33" t="s">
        <v>216</v>
      </c>
      <c r="B62" s="13">
        <v>23</v>
      </c>
      <c r="C62" s="67">
        <v>470416318</v>
      </c>
      <c r="D62" s="13"/>
      <c r="E62" s="67">
        <v>0</v>
      </c>
      <c r="F62" s="54"/>
      <c r="G62" s="67">
        <v>470416318</v>
      </c>
      <c r="H62" s="54"/>
      <c r="I62" s="67">
        <v>0</v>
      </c>
    </row>
    <row r="63" spans="1:9" s="28" customFormat="1" ht="20" customHeight="1" x14ac:dyDescent="0.3">
      <c r="A63" s="33" t="s">
        <v>218</v>
      </c>
      <c r="B63" s="13" t="s">
        <v>209</v>
      </c>
      <c r="C63" s="67">
        <v>-655000000</v>
      </c>
      <c r="D63" s="13"/>
      <c r="E63" s="67">
        <v>0</v>
      </c>
      <c r="F63" s="54"/>
      <c r="G63" s="67">
        <v>-655000000</v>
      </c>
      <c r="H63" s="54"/>
      <c r="I63" s="67">
        <v>0</v>
      </c>
    </row>
    <row r="64" spans="1:9" s="28" customFormat="1" ht="20" customHeight="1" x14ac:dyDescent="0.3">
      <c r="A64" s="33" t="s">
        <v>129</v>
      </c>
      <c r="B64" s="13"/>
      <c r="C64" s="67"/>
      <c r="D64" s="13"/>
      <c r="E64" s="67"/>
      <c r="F64" s="54"/>
      <c r="G64" s="67"/>
      <c r="H64" s="54"/>
      <c r="I64" s="67"/>
    </row>
    <row r="65" spans="1:9" s="28" customFormat="1" ht="20" customHeight="1" x14ac:dyDescent="0.3">
      <c r="A65" s="33" t="s">
        <v>217</v>
      </c>
      <c r="B65" s="13">
        <v>9</v>
      </c>
      <c r="C65" s="67">
        <v>0</v>
      </c>
      <c r="D65" s="13"/>
      <c r="E65" s="67">
        <v>-104400000</v>
      </c>
      <c r="F65" s="54"/>
      <c r="G65" s="67">
        <v>0</v>
      </c>
      <c r="H65" s="54"/>
      <c r="I65" s="67">
        <v>-104400000</v>
      </c>
    </row>
    <row r="66" spans="1:9" s="28" customFormat="1" ht="20" hidden="1" customHeight="1" x14ac:dyDescent="0.3">
      <c r="A66" s="33" t="s">
        <v>128</v>
      </c>
      <c r="B66" s="13"/>
      <c r="C66" s="67"/>
      <c r="D66" s="13"/>
      <c r="E66" s="67">
        <v>0</v>
      </c>
      <c r="F66" s="54"/>
      <c r="G66" s="67"/>
      <c r="H66" s="54"/>
      <c r="I66" s="67"/>
    </row>
    <row r="67" spans="1:9" s="28" customFormat="1" ht="20" hidden="1" customHeight="1" x14ac:dyDescent="0.3">
      <c r="A67" s="33" t="s">
        <v>161</v>
      </c>
      <c r="B67" s="13"/>
      <c r="C67" s="67"/>
      <c r="D67" s="13"/>
      <c r="E67" s="67">
        <v>0</v>
      </c>
      <c r="F67" s="54"/>
      <c r="G67" s="67"/>
      <c r="H67" s="54"/>
      <c r="I67" s="67">
        <v>0</v>
      </c>
    </row>
    <row r="68" spans="1:9" ht="20" hidden="1" customHeight="1" x14ac:dyDescent="0.3">
      <c r="A68" s="94" t="s">
        <v>101</v>
      </c>
      <c r="B68" s="38"/>
      <c r="C68" s="67"/>
      <c r="D68" s="38"/>
      <c r="E68" s="67"/>
      <c r="F68" s="54"/>
      <c r="G68" s="67"/>
      <c r="H68" s="54"/>
      <c r="I68" s="67"/>
    </row>
    <row r="69" spans="1:9" ht="20" hidden="1" customHeight="1" x14ac:dyDescent="0.3">
      <c r="A69" s="94" t="s">
        <v>102</v>
      </c>
      <c r="B69" s="38" t="s">
        <v>139</v>
      </c>
      <c r="C69" s="67"/>
      <c r="D69" s="38"/>
      <c r="E69" s="67"/>
      <c r="F69" s="54"/>
      <c r="G69" s="67"/>
      <c r="H69" s="54"/>
      <c r="I69" s="67"/>
    </row>
    <row r="70" spans="1:9" s="28" customFormat="1" ht="20" customHeight="1" x14ac:dyDescent="0.3">
      <c r="A70" s="119" t="s">
        <v>131</v>
      </c>
      <c r="B70" s="13"/>
      <c r="C70" s="67">
        <v>822430</v>
      </c>
      <c r="D70" s="13"/>
      <c r="E70" s="67">
        <v>30000</v>
      </c>
      <c r="F70" s="54"/>
      <c r="G70" s="67">
        <v>822430</v>
      </c>
      <c r="H70" s="54"/>
      <c r="I70" s="67">
        <v>30000</v>
      </c>
    </row>
    <row r="71" spans="1:9" s="28" customFormat="1" ht="20" customHeight="1" x14ac:dyDescent="0.3">
      <c r="A71" s="119" t="s">
        <v>130</v>
      </c>
      <c r="B71" s="13"/>
      <c r="C71" s="67">
        <v>-37669692</v>
      </c>
      <c r="D71" s="13"/>
      <c r="E71" s="67">
        <v>-98298927</v>
      </c>
      <c r="F71" s="54"/>
      <c r="G71" s="67">
        <v>-37669692</v>
      </c>
      <c r="H71" s="54"/>
      <c r="I71" s="67">
        <v>-98298927</v>
      </c>
    </row>
    <row r="72" spans="1:9" s="28" customFormat="1" ht="20" customHeight="1" x14ac:dyDescent="0.3">
      <c r="A72" s="33" t="s">
        <v>132</v>
      </c>
      <c r="B72" s="13" t="s">
        <v>210</v>
      </c>
      <c r="C72" s="67">
        <v>-2678280</v>
      </c>
      <c r="D72" s="13"/>
      <c r="E72" s="67">
        <v>-339120</v>
      </c>
      <c r="F72" s="54"/>
      <c r="G72" s="67">
        <v>-2678280</v>
      </c>
      <c r="H72" s="54"/>
      <c r="I72" s="67">
        <v>-339120</v>
      </c>
    </row>
    <row r="73" spans="1:9" s="195" customFormat="1" ht="20" hidden="1" customHeight="1" x14ac:dyDescent="0.3">
      <c r="A73" s="193" t="s">
        <v>189</v>
      </c>
      <c r="B73" s="194"/>
      <c r="C73" s="143"/>
      <c r="D73" s="194"/>
      <c r="E73" s="143">
        <v>0</v>
      </c>
      <c r="F73" s="146"/>
      <c r="G73" s="143">
        <v>0</v>
      </c>
      <c r="H73" s="146"/>
      <c r="I73" s="143">
        <v>0</v>
      </c>
    </row>
    <row r="74" spans="1:9" s="2" customFormat="1" ht="20" customHeight="1" x14ac:dyDescent="0.3">
      <c r="A74" s="21" t="s">
        <v>31</v>
      </c>
      <c r="B74" s="22"/>
      <c r="C74" s="39">
        <f>SUM(C60:C73)</f>
        <v>-223858047</v>
      </c>
      <c r="D74" s="22"/>
      <c r="E74" s="39">
        <f>SUM(E60:E73)</f>
        <v>-202435833</v>
      </c>
      <c r="F74" s="40"/>
      <c r="G74" s="39">
        <f>SUM(G60:G73)</f>
        <v>-169701922</v>
      </c>
      <c r="H74" s="40"/>
      <c r="I74" s="39">
        <f>SUM(I60:I73)</f>
        <v>-148428370</v>
      </c>
    </row>
    <row r="75" spans="1:9" s="28" customFormat="1" ht="20" customHeight="1" x14ac:dyDescent="0.3">
      <c r="A75" s="59"/>
      <c r="B75" s="13"/>
      <c r="C75" s="46"/>
      <c r="D75" s="13"/>
      <c r="E75" s="46"/>
      <c r="F75" s="46"/>
      <c r="G75" s="46"/>
      <c r="H75" s="46"/>
      <c r="I75" s="46"/>
    </row>
    <row r="76" spans="1:9" s="28" customFormat="1" ht="20" customHeight="1" x14ac:dyDescent="0.3">
      <c r="A76" s="23" t="s">
        <v>60</v>
      </c>
      <c r="B76" s="13"/>
      <c r="C76" s="46"/>
      <c r="D76" s="13"/>
      <c r="E76" s="46"/>
      <c r="F76" s="46"/>
      <c r="G76" s="46"/>
      <c r="H76" s="46"/>
      <c r="I76" s="46"/>
    </row>
    <row r="77" spans="1:9" s="28" customFormat="1" ht="20" customHeight="1" x14ac:dyDescent="0.3">
      <c r="A77" s="33" t="s">
        <v>47</v>
      </c>
      <c r="B77" s="34"/>
      <c r="C77" s="67">
        <v>-14227145</v>
      </c>
      <c r="D77" s="34"/>
      <c r="E77" s="67">
        <v>-37237855</v>
      </c>
      <c r="F77" s="54"/>
      <c r="G77" s="67">
        <v>-14227145</v>
      </c>
      <c r="H77" s="54"/>
      <c r="I77" s="67">
        <v>-37237855</v>
      </c>
    </row>
    <row r="78" spans="1:9" s="28" customFormat="1" ht="20" customHeight="1" x14ac:dyDescent="0.3">
      <c r="A78" s="116" t="s">
        <v>93</v>
      </c>
      <c r="B78" s="38">
        <v>22</v>
      </c>
      <c r="C78" s="67">
        <v>-455000000</v>
      </c>
      <c r="D78" s="125"/>
      <c r="E78" s="67">
        <v>-65000000</v>
      </c>
      <c r="F78" s="54"/>
      <c r="G78" s="67">
        <v>-455000000</v>
      </c>
      <c r="H78" s="54"/>
      <c r="I78" s="67">
        <v>-65000000</v>
      </c>
    </row>
    <row r="79" spans="1:9" s="28" customFormat="1" ht="20" customHeight="1" x14ac:dyDescent="0.3">
      <c r="A79" s="91" t="s">
        <v>202</v>
      </c>
      <c r="B79" s="34"/>
      <c r="C79" s="67">
        <v>-260000000</v>
      </c>
      <c r="D79" s="34"/>
      <c r="E79" s="67">
        <v>-200000000</v>
      </c>
      <c r="F79" s="54"/>
      <c r="G79" s="67">
        <v>-260000000</v>
      </c>
      <c r="H79" s="54"/>
      <c r="I79" s="67">
        <v>-200000000</v>
      </c>
    </row>
    <row r="80" spans="1:9" s="28" customFormat="1" ht="20" hidden="1" customHeight="1" x14ac:dyDescent="0.3">
      <c r="A80" s="98" t="s">
        <v>94</v>
      </c>
      <c r="B80" s="38" t="s">
        <v>89</v>
      </c>
      <c r="C80" s="67"/>
      <c r="D80" s="38"/>
      <c r="E80" s="67"/>
      <c r="F80" s="54"/>
      <c r="G80" s="67"/>
      <c r="H80" s="54"/>
      <c r="I80" s="67"/>
    </row>
    <row r="81" spans="1:16" s="28" customFormat="1" ht="20" hidden="1" customHeight="1" x14ac:dyDescent="0.3">
      <c r="A81" s="21"/>
      <c r="B81" s="38"/>
      <c r="C81" s="138"/>
      <c r="D81" s="38"/>
      <c r="E81" s="138"/>
      <c r="F81" s="54"/>
      <c r="G81" s="138"/>
      <c r="H81" s="54"/>
      <c r="I81" s="138"/>
    </row>
    <row r="82" spans="1:16" s="28" customFormat="1" ht="20" customHeight="1" x14ac:dyDescent="0.3">
      <c r="A82" s="91" t="s">
        <v>174</v>
      </c>
      <c r="B82" s="142"/>
      <c r="C82" s="67">
        <v>-310896102</v>
      </c>
      <c r="D82" s="185"/>
      <c r="E82" s="67">
        <v>-444224790</v>
      </c>
      <c r="F82" s="54"/>
      <c r="G82" s="67">
        <v>-310896102</v>
      </c>
      <c r="H82" s="54"/>
      <c r="I82" s="67">
        <v>-444224790</v>
      </c>
    </row>
    <row r="83" spans="1:16" s="28" customFormat="1" ht="20" customHeight="1" x14ac:dyDescent="0.3">
      <c r="A83" s="91" t="s">
        <v>188</v>
      </c>
      <c r="B83" s="185"/>
      <c r="C83" s="56">
        <v>-11838113</v>
      </c>
      <c r="D83" s="185"/>
      <c r="E83" s="56">
        <v>0</v>
      </c>
      <c r="F83" s="54"/>
      <c r="G83" s="56">
        <v>-11838113</v>
      </c>
      <c r="H83" s="54"/>
      <c r="I83" s="56">
        <v>0</v>
      </c>
    </row>
    <row r="84" spans="1:16" s="2" customFormat="1" ht="20" customHeight="1" x14ac:dyDescent="0.3">
      <c r="A84" s="21" t="s">
        <v>114</v>
      </c>
      <c r="B84" s="22"/>
      <c r="C84" s="43">
        <f>SUM(C77:C83)</f>
        <v>-1051961360</v>
      </c>
      <c r="D84" s="22"/>
      <c r="E84" s="43">
        <f>SUM(E77:E83)</f>
        <v>-746462645</v>
      </c>
      <c r="F84" s="40"/>
      <c r="G84" s="43">
        <f>SUM(G77:G83)</f>
        <v>-1051961360</v>
      </c>
      <c r="H84" s="40"/>
      <c r="I84" s="43">
        <f>SUM(I77:I83)</f>
        <v>-746462645</v>
      </c>
    </row>
    <row r="85" spans="1:16" s="28" customFormat="1" ht="20" customHeight="1" x14ac:dyDescent="0.3">
      <c r="A85" s="59"/>
      <c r="B85" s="13"/>
      <c r="C85" s="46"/>
      <c r="D85" s="13"/>
      <c r="E85" s="46"/>
      <c r="F85" s="46"/>
      <c r="G85" s="46"/>
      <c r="H85" s="46"/>
      <c r="I85" s="46"/>
    </row>
    <row r="86" spans="1:16" s="28" customFormat="1" ht="20" customHeight="1" x14ac:dyDescent="0.3">
      <c r="A86" s="21" t="s">
        <v>203</v>
      </c>
      <c r="B86" s="13"/>
      <c r="C86" s="45">
        <f>SUM(C48,C74,C84)</f>
        <v>-79813996</v>
      </c>
      <c r="D86" s="13"/>
      <c r="E86" s="45">
        <f>SUM(E48,E74,E84)</f>
        <v>-16874944</v>
      </c>
      <c r="F86" s="45"/>
      <c r="G86" s="45">
        <f>SUM(G48,G74,G84)</f>
        <v>-43799844</v>
      </c>
      <c r="H86" s="45"/>
      <c r="I86" s="45">
        <f>SUM(I48,I74,I84)</f>
        <v>-38054211</v>
      </c>
    </row>
    <row r="87" spans="1:16" s="28" customFormat="1" ht="20" customHeight="1" x14ac:dyDescent="0.3">
      <c r="A87" s="33" t="s">
        <v>48</v>
      </c>
      <c r="B87" s="13"/>
      <c r="C87" s="46">
        <v>97683193</v>
      </c>
      <c r="D87" s="13"/>
      <c r="E87" s="46">
        <v>114558137</v>
      </c>
      <c r="F87" s="54"/>
      <c r="G87" s="46">
        <v>59275464</v>
      </c>
      <c r="H87" s="54"/>
      <c r="I87" s="46">
        <v>97329675</v>
      </c>
    </row>
    <row r="88" spans="1:16" s="28" customFormat="1" ht="20" customHeight="1" x14ac:dyDescent="0.3">
      <c r="A88" s="21" t="s">
        <v>112</v>
      </c>
      <c r="B88" s="13"/>
      <c r="C88" s="137"/>
      <c r="D88" s="13"/>
      <c r="E88" s="137"/>
      <c r="F88" s="54"/>
      <c r="G88" s="137"/>
      <c r="H88" s="54"/>
      <c r="I88" s="137"/>
    </row>
    <row r="89" spans="1:16" s="2" customFormat="1" ht="20" customHeight="1" thickBot="1" x14ac:dyDescent="0.35">
      <c r="A89" s="21" t="s">
        <v>113</v>
      </c>
      <c r="B89" s="38">
        <v>6</v>
      </c>
      <c r="C89" s="106">
        <f>SUM(C86:C87)</f>
        <v>17869197</v>
      </c>
      <c r="D89" s="38"/>
      <c r="E89" s="106">
        <f>SUM(E86:E87)</f>
        <v>97683193</v>
      </c>
      <c r="F89" s="45"/>
      <c r="G89" s="106">
        <f>SUM(G86:G87)</f>
        <v>15475620</v>
      </c>
      <c r="H89" s="45"/>
      <c r="I89" s="106">
        <f>SUM(I86:I87)</f>
        <v>59275464</v>
      </c>
      <c r="J89" s="99"/>
      <c r="K89" s="117"/>
      <c r="L89" s="117"/>
      <c r="M89" s="117"/>
      <c r="N89" s="117"/>
      <c r="O89" s="117"/>
      <c r="P89" s="117"/>
    </row>
    <row r="90" spans="1:16" s="28" customFormat="1" ht="20" customHeight="1" thickTop="1" x14ac:dyDescent="0.3">
      <c r="A90" s="59"/>
      <c r="B90" s="13"/>
      <c r="C90" s="46"/>
      <c r="D90" s="13"/>
      <c r="E90" s="46"/>
      <c r="F90" s="46"/>
      <c r="G90" s="46"/>
      <c r="H90" s="46"/>
      <c r="I90" s="46"/>
    </row>
    <row r="91" spans="1:16" s="28" customFormat="1" ht="20" customHeight="1" x14ac:dyDescent="0.3">
      <c r="A91" s="23" t="s">
        <v>95</v>
      </c>
      <c r="B91" s="13"/>
      <c r="C91" s="61"/>
      <c r="D91" s="13"/>
      <c r="E91" s="61"/>
      <c r="F91" s="61"/>
      <c r="G91" s="61"/>
      <c r="H91" s="61"/>
      <c r="I91" s="61"/>
    </row>
    <row r="92" spans="1:16" s="28" customFormat="1" ht="20" customHeight="1" x14ac:dyDescent="0.3">
      <c r="A92" s="116" t="s">
        <v>99</v>
      </c>
      <c r="B92" s="13"/>
      <c r="C92" s="61"/>
      <c r="D92" s="13"/>
      <c r="E92" s="61"/>
      <c r="F92" s="61"/>
      <c r="G92" s="61"/>
      <c r="H92" s="61"/>
      <c r="I92" s="61"/>
    </row>
    <row r="93" spans="1:16" s="28" customFormat="1" ht="20" customHeight="1" x14ac:dyDescent="0.3">
      <c r="A93" s="116" t="s">
        <v>100</v>
      </c>
      <c r="B93" s="13"/>
      <c r="C93" s="61"/>
      <c r="D93" s="13"/>
      <c r="E93" s="61"/>
      <c r="F93" s="61"/>
      <c r="G93" s="61"/>
      <c r="H93" s="61"/>
      <c r="I93" s="61"/>
    </row>
    <row r="94" spans="1:16" s="28" customFormat="1" ht="20" customHeight="1" x14ac:dyDescent="0.3">
      <c r="A94" s="116" t="s">
        <v>160</v>
      </c>
    </row>
    <row r="95" spans="1:16" s="28" customFormat="1" ht="20" customHeight="1" x14ac:dyDescent="0.3">
      <c r="A95" s="116" t="s">
        <v>140</v>
      </c>
      <c r="B95" s="9">
        <v>11</v>
      </c>
      <c r="C95" s="62">
        <v>38183255</v>
      </c>
      <c r="D95" s="9"/>
      <c r="E95" s="62">
        <v>103382907</v>
      </c>
      <c r="F95" s="63"/>
      <c r="G95" s="62">
        <v>38183255</v>
      </c>
      <c r="H95" s="63"/>
      <c r="I95" s="62">
        <v>103382907</v>
      </c>
    </row>
    <row r="96" spans="1:16" s="28" customFormat="1" ht="20" customHeight="1" x14ac:dyDescent="0.3">
      <c r="A96" s="116" t="s">
        <v>173</v>
      </c>
      <c r="B96" s="9"/>
      <c r="C96" s="62">
        <v>4067277</v>
      </c>
      <c r="D96" s="9"/>
      <c r="E96" s="62">
        <v>-12947257</v>
      </c>
      <c r="F96" s="63"/>
      <c r="G96" s="62">
        <v>4067277</v>
      </c>
      <c r="H96" s="63"/>
      <c r="I96" s="62">
        <v>-12947257</v>
      </c>
    </row>
    <row r="97" spans="1:16" s="28" customFormat="1" ht="20" customHeight="1" x14ac:dyDescent="0.3">
      <c r="A97" s="116" t="s">
        <v>175</v>
      </c>
      <c r="B97" s="9"/>
      <c r="C97" s="57">
        <v>-4580840</v>
      </c>
      <c r="D97" s="9"/>
      <c r="E97" s="57">
        <v>7863277</v>
      </c>
      <c r="F97" s="29"/>
      <c r="G97" s="57">
        <v>-4580840</v>
      </c>
      <c r="H97" s="29"/>
      <c r="I97" s="57">
        <v>7863277</v>
      </c>
    </row>
    <row r="98" spans="1:16" s="28" customFormat="1" ht="20" hidden="1" customHeight="1" x14ac:dyDescent="0.3">
      <c r="A98" s="116" t="s">
        <v>96</v>
      </c>
      <c r="B98" s="9">
        <v>11</v>
      </c>
      <c r="C98" s="67"/>
      <c r="D98" s="9"/>
      <c r="E98" s="67"/>
      <c r="F98" s="29"/>
      <c r="G98" s="67"/>
      <c r="H98" s="29"/>
      <c r="I98" s="67"/>
    </row>
    <row r="99" spans="1:16" s="28" customFormat="1" ht="20" hidden="1" customHeight="1" x14ac:dyDescent="0.3">
      <c r="A99" s="116" t="s">
        <v>97</v>
      </c>
      <c r="B99" s="9"/>
      <c r="C99" s="67">
        <v>0</v>
      </c>
      <c r="D99" s="9"/>
      <c r="E99" s="67">
        <v>0</v>
      </c>
      <c r="F99" s="29"/>
      <c r="G99" s="67">
        <v>0</v>
      </c>
      <c r="H99" s="29"/>
      <c r="I99" s="67">
        <v>0</v>
      </c>
    </row>
    <row r="100" spans="1:16" s="28" customFormat="1" ht="20" customHeight="1" thickBot="1" x14ac:dyDescent="0.35">
      <c r="A100" s="21" t="s">
        <v>98</v>
      </c>
      <c r="B100" s="9"/>
      <c r="C100" s="122">
        <f>SUM(C95:C99)</f>
        <v>37669692</v>
      </c>
      <c r="D100" s="9"/>
      <c r="E100" s="122">
        <f>SUM(E95:E99)</f>
        <v>98298927</v>
      </c>
      <c r="F100" s="123"/>
      <c r="G100" s="122">
        <f>SUM(G95:G99)</f>
        <v>37669692</v>
      </c>
      <c r="H100" s="123"/>
      <c r="I100" s="122">
        <f>SUM(I95:I99)</f>
        <v>98298927</v>
      </c>
      <c r="J100" s="35">
        <f>C71+C100</f>
        <v>0</v>
      </c>
      <c r="K100" s="35"/>
      <c r="L100" s="35">
        <f>E71+E100</f>
        <v>0</v>
      </c>
      <c r="M100" s="35"/>
      <c r="N100" s="35">
        <f>G71+G100</f>
        <v>0</v>
      </c>
      <c r="O100" s="35"/>
      <c r="P100" s="35">
        <f>I71+I100</f>
        <v>0</v>
      </c>
    </row>
    <row r="101" spans="1:16" s="28" customFormat="1" ht="20.25" customHeight="1" thickTop="1" x14ac:dyDescent="0.3">
      <c r="A101" s="33"/>
      <c r="B101" s="9"/>
      <c r="C101" s="196">
        <f>C89-'5-7'!C10</f>
        <v>0</v>
      </c>
      <c r="D101" s="9"/>
      <c r="E101" s="208">
        <f>E89-'5-7'!E10</f>
        <v>0</v>
      </c>
      <c r="F101" s="29"/>
      <c r="G101" s="204">
        <f>G89-'5-7'!G10</f>
        <v>0</v>
      </c>
      <c r="H101" s="29"/>
      <c r="I101" s="57">
        <f>I89-'5-7'!I10</f>
        <v>0</v>
      </c>
    </row>
    <row r="102" spans="1:16" s="28" customFormat="1" ht="20.25" customHeight="1" x14ac:dyDescent="0.3">
      <c r="A102" s="33"/>
      <c r="B102" s="9"/>
      <c r="C102" s="197"/>
      <c r="D102" s="198"/>
      <c r="E102" s="198"/>
      <c r="F102" s="199"/>
      <c r="G102" s="199"/>
      <c r="H102" s="199"/>
      <c r="I102" s="199"/>
    </row>
    <row r="103" spans="1:16" s="28" customFormat="1" ht="20.25" customHeight="1" x14ac:dyDescent="0.3">
      <c r="A103" s="33"/>
      <c r="B103" s="9"/>
      <c r="C103" s="9"/>
      <c r="D103" s="9"/>
      <c r="E103" s="9"/>
      <c r="F103" s="29"/>
      <c r="G103" s="57"/>
      <c r="H103" s="29"/>
      <c r="I103" s="57"/>
    </row>
    <row r="104" spans="1:16" ht="20.25" customHeight="1" x14ac:dyDescent="0.3">
      <c r="A104" s="33"/>
    </row>
    <row r="105" spans="1:16" ht="20.25" customHeight="1" x14ac:dyDescent="0.3">
      <c r="A105" s="33"/>
    </row>
    <row r="106" spans="1:16" ht="20.25" customHeight="1" x14ac:dyDescent="0.3">
      <c r="A106" s="33"/>
    </row>
    <row r="107" spans="1:16" ht="20.25" customHeight="1" x14ac:dyDescent="0.3">
      <c r="A107" s="33"/>
    </row>
    <row r="108" spans="1:16" ht="20.25" customHeight="1" x14ac:dyDescent="0.3">
      <c r="A108" s="33"/>
    </row>
    <row r="109" spans="1:16" ht="20.25" customHeight="1" x14ac:dyDescent="0.3">
      <c r="A109" s="33"/>
    </row>
    <row r="110" spans="1:16" ht="20.25" customHeight="1" x14ac:dyDescent="0.3">
      <c r="A110" s="33"/>
    </row>
    <row r="111" spans="1:16" ht="20.25" customHeight="1" x14ac:dyDescent="0.3">
      <c r="A111" s="33"/>
    </row>
    <row r="112" spans="1:16" ht="20.25" customHeight="1" x14ac:dyDescent="0.3">
      <c r="A112" s="33"/>
    </row>
    <row r="113" spans="1:10" ht="20.25" customHeight="1" x14ac:dyDescent="0.3">
      <c r="A113" s="33"/>
    </row>
    <row r="114" spans="1:10" s="9" customFormat="1" ht="20.25" customHeight="1" x14ac:dyDescent="0.3">
      <c r="A114" s="33"/>
      <c r="F114" s="29"/>
      <c r="G114" s="57"/>
      <c r="H114" s="29"/>
      <c r="I114" s="57"/>
      <c r="J114" s="29"/>
    </row>
    <row r="115" spans="1:10" s="9" customFormat="1" ht="20.25" customHeight="1" x14ac:dyDescent="0.3">
      <c r="A115" s="33"/>
      <c r="F115" s="29"/>
      <c r="G115" s="57"/>
      <c r="H115" s="29"/>
      <c r="I115" s="57"/>
      <c r="J115" s="29"/>
    </row>
    <row r="116" spans="1:10" s="9" customFormat="1" ht="20.25" customHeight="1" x14ac:dyDescent="0.3">
      <c r="A116" s="33"/>
      <c r="F116" s="29"/>
      <c r="G116" s="57"/>
      <c r="H116" s="29"/>
      <c r="I116" s="57"/>
      <c r="J116" s="29"/>
    </row>
    <row r="117" spans="1:10" s="9" customFormat="1" ht="20.25" customHeight="1" x14ac:dyDescent="0.3">
      <c r="A117" s="33"/>
      <c r="F117" s="29"/>
      <c r="G117" s="57"/>
      <c r="H117" s="29"/>
      <c r="I117" s="57"/>
      <c r="J117" s="29"/>
    </row>
    <row r="118" spans="1:10" s="9" customFormat="1" ht="20.25" customHeight="1" x14ac:dyDescent="0.3">
      <c r="A118" s="33"/>
      <c r="F118" s="29"/>
      <c r="G118" s="57"/>
      <c r="H118" s="29"/>
      <c r="I118" s="57"/>
      <c r="J118" s="29"/>
    </row>
    <row r="119" spans="1:10" s="9" customFormat="1" ht="20.25" customHeight="1" x14ac:dyDescent="0.3">
      <c r="A119" s="33"/>
      <c r="F119" s="29"/>
      <c r="G119" s="57"/>
      <c r="H119" s="29"/>
      <c r="I119" s="57"/>
      <c r="J119" s="29"/>
    </row>
    <row r="120" spans="1:10" s="9" customFormat="1" ht="20.25" customHeight="1" x14ac:dyDescent="0.3">
      <c r="A120" s="33"/>
      <c r="F120" s="29"/>
      <c r="G120" s="57"/>
      <c r="H120" s="29"/>
      <c r="I120" s="57"/>
      <c r="J120" s="29"/>
    </row>
    <row r="121" spans="1:10" s="9" customFormat="1" ht="20.25" customHeight="1" x14ac:dyDescent="0.3">
      <c r="A121" s="33"/>
      <c r="F121" s="29"/>
      <c r="G121" s="57"/>
      <c r="H121" s="29"/>
      <c r="I121" s="57"/>
      <c r="J121" s="29"/>
    </row>
    <row r="122" spans="1:10" s="9" customFormat="1" ht="20.25" customHeight="1" x14ac:dyDescent="0.3">
      <c r="A122" s="33"/>
      <c r="F122" s="29"/>
      <c r="G122" s="57"/>
      <c r="H122" s="29"/>
      <c r="I122" s="57"/>
      <c r="J122" s="29"/>
    </row>
    <row r="123" spans="1:10" s="9" customFormat="1" ht="20.25" customHeight="1" x14ac:dyDescent="0.3">
      <c r="A123" s="33"/>
      <c r="F123" s="29"/>
      <c r="G123" s="57"/>
      <c r="H123" s="29"/>
      <c r="I123" s="57"/>
      <c r="J123" s="29"/>
    </row>
    <row r="124" spans="1:10" s="9" customFormat="1" ht="20.25" customHeight="1" x14ac:dyDescent="0.3">
      <c r="A124" s="33"/>
      <c r="F124" s="29"/>
      <c r="G124" s="57"/>
      <c r="H124" s="29"/>
      <c r="I124" s="57"/>
      <c r="J124" s="29"/>
    </row>
    <row r="125" spans="1:10" s="9" customFormat="1" ht="20.25" customHeight="1" x14ac:dyDescent="0.3">
      <c r="A125" s="33"/>
      <c r="F125" s="29"/>
      <c r="G125" s="57"/>
      <c r="H125" s="29"/>
      <c r="I125" s="57"/>
      <c r="J125" s="29"/>
    </row>
    <row r="126" spans="1:10" s="9" customFormat="1" ht="20.25" customHeight="1" x14ac:dyDescent="0.3">
      <c r="A126" s="33"/>
      <c r="F126" s="29"/>
      <c r="G126" s="57"/>
      <c r="H126" s="29"/>
      <c r="I126" s="57"/>
      <c r="J126" s="29"/>
    </row>
    <row r="127" spans="1:10" s="9" customFormat="1" ht="20.25" customHeight="1" x14ac:dyDescent="0.3">
      <c r="A127" s="33"/>
      <c r="F127" s="29"/>
      <c r="G127" s="57"/>
      <c r="H127" s="29"/>
      <c r="I127" s="57"/>
      <c r="J127" s="29"/>
    </row>
    <row r="128" spans="1:10" s="9" customFormat="1" ht="20.25" customHeight="1" x14ac:dyDescent="0.3">
      <c r="A128" s="33"/>
      <c r="F128" s="29"/>
      <c r="G128" s="57"/>
      <c r="H128" s="29"/>
      <c r="I128" s="57"/>
      <c r="J128" s="29"/>
    </row>
    <row r="129" spans="1:10" s="9" customFormat="1" ht="20.25" customHeight="1" x14ac:dyDescent="0.3">
      <c r="A129" s="33"/>
      <c r="F129" s="29"/>
      <c r="G129" s="57"/>
      <c r="H129" s="29"/>
      <c r="I129" s="57"/>
      <c r="J129" s="29"/>
    </row>
    <row r="130" spans="1:10" s="9" customFormat="1" ht="20.25" customHeight="1" x14ac:dyDescent="0.3">
      <c r="A130" s="33"/>
      <c r="F130" s="29"/>
      <c r="G130" s="57"/>
      <c r="H130" s="29"/>
      <c r="I130" s="57"/>
      <c r="J130" s="29"/>
    </row>
    <row r="131" spans="1:10" s="9" customFormat="1" ht="20.25" customHeight="1" x14ac:dyDescent="0.3">
      <c r="A131" s="33"/>
      <c r="F131" s="29"/>
      <c r="G131" s="57"/>
      <c r="H131" s="29"/>
      <c r="I131" s="57"/>
      <c r="J131" s="29"/>
    </row>
    <row r="132" spans="1:10" s="9" customFormat="1" ht="20.25" customHeight="1" x14ac:dyDescent="0.3">
      <c r="A132" s="33"/>
      <c r="F132" s="29"/>
      <c r="G132" s="57"/>
      <c r="H132" s="29"/>
      <c r="I132" s="57"/>
      <c r="J132" s="29"/>
    </row>
    <row r="133" spans="1:10" s="9" customFormat="1" ht="20.25" customHeight="1" x14ac:dyDescent="0.3">
      <c r="A133" s="33"/>
      <c r="F133" s="29"/>
      <c r="G133" s="57"/>
      <c r="H133" s="29"/>
      <c r="I133" s="57"/>
      <c r="J133" s="29"/>
    </row>
    <row r="134" spans="1:10" s="9" customFormat="1" ht="20.25" customHeight="1" x14ac:dyDescent="0.3">
      <c r="A134" s="33"/>
      <c r="F134" s="29"/>
      <c r="G134" s="57"/>
      <c r="H134" s="29"/>
      <c r="I134" s="57"/>
      <c r="J134" s="29"/>
    </row>
    <row r="135" spans="1:10" s="9" customFormat="1" ht="20.25" customHeight="1" x14ac:dyDescent="0.3">
      <c r="A135" s="33"/>
      <c r="F135" s="29"/>
      <c r="G135" s="57"/>
      <c r="H135" s="29"/>
      <c r="I135" s="57"/>
      <c r="J135" s="29"/>
    </row>
    <row r="136" spans="1:10" s="9" customFormat="1" ht="20.25" customHeight="1" x14ac:dyDescent="0.3">
      <c r="A136" s="33"/>
      <c r="F136" s="29"/>
      <c r="G136" s="57"/>
      <c r="H136" s="29"/>
      <c r="I136" s="57"/>
      <c r="J136" s="29"/>
    </row>
    <row r="137" spans="1:10" s="9" customFormat="1" ht="20.25" customHeight="1" x14ac:dyDescent="0.3">
      <c r="A137" s="33"/>
      <c r="F137" s="29"/>
      <c r="G137" s="57"/>
      <c r="H137" s="29"/>
      <c r="I137" s="57"/>
      <c r="J137" s="29"/>
    </row>
    <row r="138" spans="1:10" s="9" customFormat="1" ht="20.25" customHeight="1" x14ac:dyDescent="0.3">
      <c r="A138" s="33"/>
      <c r="F138" s="29"/>
      <c r="G138" s="57"/>
      <c r="H138" s="29"/>
      <c r="I138" s="57"/>
      <c r="J138" s="29"/>
    </row>
    <row r="139" spans="1:10" s="9" customFormat="1" ht="20.25" customHeight="1" x14ac:dyDescent="0.3">
      <c r="A139" s="33"/>
      <c r="F139" s="29"/>
      <c r="G139" s="57"/>
      <c r="H139" s="29"/>
      <c r="I139" s="57"/>
      <c r="J139" s="29"/>
    </row>
    <row r="140" spans="1:10" s="9" customFormat="1" ht="20.25" customHeight="1" x14ac:dyDescent="0.3">
      <c r="A140" s="33"/>
      <c r="F140" s="29"/>
      <c r="G140" s="57"/>
      <c r="H140" s="29"/>
      <c r="I140" s="57"/>
      <c r="J140" s="29"/>
    </row>
    <row r="141" spans="1:10" s="9" customFormat="1" ht="20.25" customHeight="1" x14ac:dyDescent="0.3">
      <c r="A141" s="33"/>
      <c r="F141" s="29"/>
      <c r="G141" s="57"/>
      <c r="H141" s="29"/>
      <c r="I141" s="57"/>
      <c r="J141" s="29"/>
    </row>
    <row r="142" spans="1:10" s="9" customFormat="1" ht="20.25" customHeight="1" x14ac:dyDescent="0.3">
      <c r="A142" s="33"/>
      <c r="F142" s="29"/>
      <c r="G142" s="57"/>
      <c r="H142" s="29"/>
      <c r="I142" s="57"/>
      <c r="J142" s="29"/>
    </row>
    <row r="143" spans="1:10" ht="20.25" customHeight="1" x14ac:dyDescent="0.3">
      <c r="A143" s="33"/>
    </row>
  </sheetData>
  <mergeCells count="18">
    <mergeCell ref="C4:E4"/>
    <mergeCell ref="G4:I4"/>
    <mergeCell ref="C53:E53"/>
    <mergeCell ref="G53:I53"/>
    <mergeCell ref="C55:E55"/>
    <mergeCell ref="G55:I55"/>
    <mergeCell ref="C7:E7"/>
    <mergeCell ref="C54:E54"/>
    <mergeCell ref="C56:E56"/>
    <mergeCell ref="G56:I56"/>
    <mergeCell ref="C58:I58"/>
    <mergeCell ref="C9:I9"/>
    <mergeCell ref="G5:I5"/>
    <mergeCell ref="G54:I54"/>
    <mergeCell ref="C5:E5"/>
    <mergeCell ref="G7:I7"/>
    <mergeCell ref="G6:I6"/>
    <mergeCell ref="C6:E6"/>
  </mergeCells>
  <phoneticPr fontId="9" type="noConversion"/>
  <pageMargins left="0.8" right="0.8" top="0.48" bottom="0.5" header="0.5" footer="0.5"/>
  <pageSetup paperSize="9" scale="76" firstPageNumber="13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2021-02-25T11:28:49Z</cp:lastPrinted>
  <dcterms:created xsi:type="dcterms:W3CDTF">1999-01-13T20:09:12Z</dcterms:created>
  <dcterms:modified xsi:type="dcterms:W3CDTF">2021-02-25T11:28:53Z</dcterms:modified>
</cp:coreProperties>
</file>