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rue Corporation Public Co Ltd\True Corporation Dec 20\"/>
    </mc:Choice>
  </mc:AlternateContent>
  <xr:revisionPtr revIDLastSave="0" documentId="8_{BDE9CB95-3635-43AE-8E40-E78B6AC75F89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thai 8-10" sheetId="1" r:id="rId1"/>
    <sheet name="thai 11-12" sheetId="6" r:id="rId2"/>
    <sheet name="thai 13 " sheetId="7" r:id="rId3"/>
    <sheet name="thai 14  " sheetId="8" r:id="rId4"/>
    <sheet name="thai 15" sheetId="10" r:id="rId5"/>
    <sheet name="thai 16-17" sheetId="9" r:id="rId6"/>
  </sheets>
  <definedNames>
    <definedName name="_xlnm.Print_Area" localSheetId="2">'thai 13 '!$A$1:$AB$43</definedName>
    <definedName name="_xlnm.Print_Area" localSheetId="3">'thai 14  '!$A$1:$P$31</definedName>
    <definedName name="_xlnm.Print_Area" localSheetId="4">'thai 15'!$A$1:$J$54</definedName>
    <definedName name="_xlnm.Print_Area" localSheetId="5">'thai 16-17'!$A$1:$J$106</definedName>
  </definedNames>
  <calcPr calcId="145621"/>
</workbook>
</file>

<file path=xl/calcChain.xml><?xml version="1.0" encoding="utf-8"?>
<calcChain xmlns="http://schemas.openxmlformats.org/spreadsheetml/2006/main">
  <c r="P19" i="8" l="1"/>
  <c r="P21" i="8"/>
  <c r="P22" i="8"/>
  <c r="P23" i="8"/>
  <c r="P24" i="8"/>
  <c r="P25" i="8"/>
  <c r="P26" i="8"/>
  <c r="P18" i="8"/>
  <c r="L21" i="8"/>
  <c r="L28" i="8" s="1"/>
  <c r="H21" i="8"/>
  <c r="H28" i="8" s="1"/>
  <c r="AB34" i="7"/>
  <c r="AB31" i="7"/>
  <c r="X37" i="7"/>
  <c r="AB37" i="7" s="1"/>
  <c r="X36" i="7"/>
  <c r="AB36" i="7" s="1"/>
  <c r="X34" i="7"/>
  <c r="X31" i="7"/>
  <c r="V39" i="7"/>
  <c r="AB39" i="7" s="1"/>
  <c r="V38" i="7"/>
  <c r="X38" i="7" s="1"/>
  <c r="AB38" i="7" s="1"/>
  <c r="V37" i="7"/>
  <c r="V36" i="7"/>
  <c r="V34" i="7"/>
  <c r="V32" i="7"/>
  <c r="X32" i="7" s="1"/>
  <c r="AB32" i="7" s="1"/>
  <c r="V31" i="7"/>
  <c r="L24" i="7" l="1"/>
  <c r="L30" i="7" s="1"/>
  <c r="L41" i="7" s="1"/>
  <c r="H24" i="7"/>
  <c r="H27" i="7" s="1"/>
  <c r="H30" i="7" s="1"/>
  <c r="H41" i="7" s="1"/>
  <c r="H46" i="10" l="1"/>
  <c r="N21" i="8"/>
  <c r="N28" i="8" s="1"/>
  <c r="J21" i="8"/>
  <c r="J28" i="8" s="1"/>
  <c r="F21" i="8"/>
  <c r="F28" i="8" s="1"/>
  <c r="D21" i="8"/>
  <c r="D28" i="8" s="1"/>
  <c r="X28" i="7"/>
  <c r="AB28" i="7" s="1"/>
  <c r="E26" i="1"/>
  <c r="K18" i="1"/>
  <c r="I18" i="1"/>
  <c r="G18" i="1"/>
  <c r="P28" i="8" l="1"/>
  <c r="K134" i="1"/>
  <c r="K137" i="1" s="1"/>
  <c r="G134" i="1"/>
  <c r="G137" i="1" s="1"/>
  <c r="K93" i="1"/>
  <c r="G93" i="1"/>
  <c r="K77" i="1"/>
  <c r="G77" i="1"/>
  <c r="K49" i="1"/>
  <c r="G49" i="1"/>
  <c r="K28" i="1"/>
  <c r="G28" i="1"/>
  <c r="G95" i="1" l="1"/>
  <c r="G139" i="1"/>
  <c r="K95" i="1"/>
  <c r="K139" i="1" s="1"/>
  <c r="G51" i="1"/>
  <c r="K51" i="1"/>
  <c r="J46" i="9"/>
  <c r="J32" i="9"/>
  <c r="F46" i="9"/>
  <c r="F32" i="9"/>
  <c r="J46" i="10"/>
  <c r="J52" i="10" s="1"/>
  <c r="F46" i="10"/>
  <c r="F52" i="10" s="1"/>
  <c r="J15" i="8"/>
  <c r="F15" i="8"/>
  <c r="D15" i="8"/>
  <c r="P12" i="8"/>
  <c r="P10" i="8"/>
  <c r="AB22" i="7"/>
  <c r="AB21" i="7"/>
  <c r="AB20" i="7"/>
  <c r="AB19" i="7"/>
  <c r="AB17" i="7"/>
  <c r="AB15" i="7"/>
  <c r="AB14" i="7"/>
  <c r="Z24" i="7"/>
  <c r="Z27" i="7" s="1"/>
  <c r="X24" i="7"/>
  <c r="X27" i="7" s="1"/>
  <c r="V24" i="7"/>
  <c r="V27" i="7" s="1"/>
  <c r="T24" i="7"/>
  <c r="T27" i="7" s="1"/>
  <c r="R24" i="7"/>
  <c r="R27" i="7" s="1"/>
  <c r="P24" i="7"/>
  <c r="P27" i="7" s="1"/>
  <c r="N24" i="7"/>
  <c r="N27" i="7" s="1"/>
  <c r="J24" i="7"/>
  <c r="J27" i="7" s="1"/>
  <c r="F24" i="7"/>
  <c r="F27" i="7" s="1"/>
  <c r="D24" i="7"/>
  <c r="D27" i="7" s="1"/>
  <c r="AB24" i="7" l="1"/>
  <c r="AB27" i="7" s="1"/>
  <c r="J48" i="9"/>
  <c r="J52" i="9" s="1"/>
  <c r="F48" i="9"/>
  <c r="F52" i="9" s="1"/>
  <c r="K70" i="6"/>
  <c r="K63" i="6"/>
  <c r="K20" i="6"/>
  <c r="K14" i="6"/>
  <c r="K22" i="6" s="1"/>
  <c r="K30" i="6" s="1"/>
  <c r="K33" i="6" s="1"/>
  <c r="K46" i="6" s="1"/>
  <c r="N13" i="8" s="1"/>
  <c r="P13" i="8" s="1"/>
  <c r="P15" i="8" s="1"/>
  <c r="G70" i="6"/>
  <c r="G63" i="6"/>
  <c r="G20" i="6"/>
  <c r="G14" i="6"/>
  <c r="G22" i="6" l="1"/>
  <c r="G30" i="6" s="1"/>
  <c r="G33" i="6" s="1"/>
  <c r="G46" i="6" s="1"/>
  <c r="N15" i="8"/>
  <c r="A54" i="10"/>
  <c r="D46" i="10" l="1"/>
  <c r="D46" i="9" l="1"/>
  <c r="D32" i="9"/>
  <c r="H32" i="9" l="1"/>
  <c r="A106" i="9"/>
  <c r="A31" i="8"/>
  <c r="A54" i="9" s="1"/>
  <c r="A43" i="7"/>
  <c r="A97" i="6"/>
  <c r="A50" i="6"/>
  <c r="A156" i="1"/>
  <c r="A104" i="1"/>
  <c r="D52" i="10" l="1"/>
  <c r="H52" i="10"/>
  <c r="D48" i="9" l="1"/>
  <c r="H46" i="9"/>
  <c r="H48" i="9" s="1"/>
  <c r="X30" i="7"/>
  <c r="V30" i="7"/>
  <c r="R30" i="7"/>
  <c r="P30" i="7"/>
  <c r="P41" i="7" s="1"/>
  <c r="J30" i="7"/>
  <c r="I14" i="6"/>
  <c r="E70" i="6"/>
  <c r="E14" i="6"/>
  <c r="D52" i="9" l="1"/>
  <c r="H52" i="9"/>
  <c r="E49" i="1"/>
  <c r="R41" i="7"/>
  <c r="J41" i="7"/>
  <c r="X41" i="7"/>
  <c r="T30" i="7"/>
  <c r="T41" i="7" s="1"/>
  <c r="I63" i="6"/>
  <c r="E134" i="1"/>
  <c r="E137" i="1" s="1"/>
  <c r="I28" i="1"/>
  <c r="I49" i="1"/>
  <c r="E28" i="1"/>
  <c r="E77" i="1"/>
  <c r="E93" i="1"/>
  <c r="Z30" i="7"/>
  <c r="Z41" i="7" s="1"/>
  <c r="I70" i="6"/>
  <c r="I93" i="1"/>
  <c r="I134" i="1"/>
  <c r="I137" i="1" s="1"/>
  <c r="E20" i="6"/>
  <c r="E22" i="6" s="1"/>
  <c r="E63" i="6"/>
  <c r="D30" i="7"/>
  <c r="D41" i="7" s="1"/>
  <c r="I20" i="6"/>
  <c r="I22" i="6" s="1"/>
  <c r="I30" i="6" s="1"/>
  <c r="I33" i="6" s="1"/>
  <c r="I46" i="6" s="1"/>
  <c r="F30" i="7"/>
  <c r="F41" i="7" s="1"/>
  <c r="V41" i="7"/>
  <c r="AB30" i="7"/>
  <c r="AB41" i="7" s="1"/>
  <c r="I77" i="1"/>
  <c r="N30" i="7"/>
  <c r="N41" i="7" s="1"/>
  <c r="E30" i="6" l="1"/>
  <c r="E33" i="6" s="1"/>
  <c r="E46" i="6" s="1"/>
  <c r="E95" i="1"/>
  <c r="E139" i="1" s="1"/>
  <c r="I51" i="1"/>
  <c r="E51" i="1"/>
  <c r="I95" i="1"/>
  <c r="I139" i="1" s="1"/>
</calcChain>
</file>

<file path=xl/sharedStrings.xml><?xml version="1.0" encoding="utf-8"?>
<sst xmlns="http://schemas.openxmlformats.org/spreadsheetml/2006/main" count="640" uniqueCount="265">
  <si>
    <t>-</t>
  </si>
  <si>
    <t>งบการเงินรวม</t>
  </si>
  <si>
    <t>สินทรัพย์</t>
  </si>
  <si>
    <t>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</si>
  <si>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</si>
  <si>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</si>
  <si>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</si>
  <si>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หนี้สินหมุนเวียนอื่น</t>
  </si>
  <si>
    <t>หนี้สินไม่หมุนเวียน</t>
  </si>
  <si>
    <t>เงินกู้ยืมระยะยาว</t>
  </si>
  <si>
    <t>รวมหนี้สิน</t>
  </si>
  <si>
    <t>ทุนเรือนหุ้น</t>
  </si>
  <si>
    <t>ทุนที่ออกและชำระเต็มมูลค่าแล้ว</t>
  </si>
  <si>
    <t>ผลต่างจากการแปลงค่างบการเงิน</t>
  </si>
  <si>
    <t>รายได้</t>
  </si>
  <si>
    <t>รายได้จากการขายสินค้า</t>
  </si>
  <si>
    <t>รวมรายได้</t>
  </si>
  <si>
    <t>ต้นทุนการให้บริการ</t>
  </si>
  <si>
    <t>ต้นทุนขาย</t>
  </si>
  <si>
    <t>กำไรขั้นต้น</t>
  </si>
  <si>
    <t>รายได้อื่น</t>
  </si>
  <si>
    <t>ค่าใช้จ่ายอื่น</t>
  </si>
  <si>
    <t>ขาดทุนสะสม</t>
  </si>
  <si>
    <t>31 ธันวาคม</t>
  </si>
  <si>
    <t>สินทรัพย์หมุนเวียน</t>
  </si>
  <si>
    <t>สินทรัพย์หมุนเวียนอื่น</t>
  </si>
  <si>
    <t>หนี้สินไม่หมุนเวียนอื่น</t>
  </si>
  <si>
    <t>รายได้จากการให้บริการโทรศัพท์และบริการอื่น</t>
  </si>
  <si>
    <t>ภาษีหัก ณ ที่จ่าย</t>
  </si>
  <si>
    <t>ภาษีมูลค่าเพิ่ม</t>
  </si>
  <si>
    <t>เงินกู้ยืมระยะสั้น</t>
  </si>
  <si>
    <t>บริษัท ทรู คอร์ปอเรชั่น จำกัด (มหาชน)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</si>
  <si>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</si>
  <si>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</si>
  <si>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</si>
  <si>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รวมหนี้สินไม่หมุนเวียน</t>
  </si>
  <si>
    <t>หุ้นสามัญ</t>
  </si>
  <si>
    <t>สินทรัพย์ไม่หมุนเวียนอื่น</t>
  </si>
  <si>
    <t>ภาษีเงินได้ค้างจ่าย</t>
  </si>
  <si>
    <t>ต้นทุนขายและการให้บริการ</t>
  </si>
  <si>
    <t>รวมต้นทุนขายและการให้บริการ</t>
  </si>
  <si>
    <t>ค่าใช้จ่ายในการขาย</t>
  </si>
  <si>
    <t>ค่าใช้จ่ายในการบริหาร</t>
  </si>
  <si>
    <t>ส่วนเกิน</t>
  </si>
  <si>
    <t>ผลต่างจากการ</t>
  </si>
  <si>
    <t>มูลค่าหุ้น</t>
  </si>
  <si>
    <t>กฎหมาย</t>
  </si>
  <si>
    <t>รวม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</si>
  <si>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</si>
  <si>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</si>
  <si>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</si>
  <si>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</si>
  <si>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</si>
  <si>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เงินปันผลรับ</t>
  </si>
  <si>
    <t>กระแสเงินสดจากกิจกรรมจัดหาเงิน</t>
  </si>
  <si>
    <t>เงินสดรับจากเงินกู้ยืม - สุทธิจากเงินสดจ่ายค่าต้นทุนการกู้ยืม</t>
  </si>
  <si>
    <t>เงินสดจ่ายชำระคืนเงินกู้ยืมระยะสั้น</t>
  </si>
  <si>
    <t>เงินสดจ่ายชำระคืนเงินกู้ยืม</t>
  </si>
  <si>
    <t>ยอดยกมาต้นปี</t>
  </si>
  <si>
    <t>ผลกระทบจากการเปลี่ยนแปลงของอัตราแลกเปลี่ยน</t>
  </si>
  <si>
    <t>ยอดคงเหลือสิ้นปี</t>
  </si>
  <si>
    <t>รายการที่มิใช่เงินสด</t>
  </si>
  <si>
    <t>รายการที่มิใช่เงินสดที่สำคัญมีดังนี้</t>
  </si>
  <si>
    <t>ส่วนที่เป็นของบริษัทใหญ่</t>
  </si>
  <si>
    <t>ภาระผูกพันผลประโยชน์พนักงาน</t>
  </si>
  <si>
    <t>งบแสดงฐานะการเงิน</t>
  </si>
  <si>
    <t>งบกำไรขาดทุนเบ็ดเสร็จ</t>
  </si>
  <si>
    <t>ส่วนได้เสียที่ไม่มีอำนาจควบคุม</t>
  </si>
  <si>
    <t xml:space="preserve">ลูกหนี้การค้าและลูกหนี้อื่น </t>
  </si>
  <si>
    <t>เจ้าหนี้การค้าและเจ้าหนี้อื่น</t>
  </si>
  <si>
    <t xml:space="preserve">ต้นทุนทางการเงิน </t>
  </si>
  <si>
    <t>ทุนเรือนหุ้นที่ออก</t>
  </si>
  <si>
    <t>และชำระแล้ว</t>
  </si>
  <si>
    <t>เงินสดจ่ายชำระคืนเงินกู้ยืมจากบริษัทย่อย</t>
  </si>
  <si>
    <t>ทุนจดทะเบียน</t>
  </si>
  <si>
    <t>สินทรัพย์ภาษีเงินได้รอการตัดบัญชี</t>
  </si>
  <si>
    <t>หนี้สินภาษีเงินได้รอการตัดบัญชี</t>
  </si>
  <si>
    <t>เงินสดสุทธิใช้ไปในกิจกรรมลงทุน</t>
  </si>
  <si>
    <t>รวมส่วนของ</t>
  </si>
  <si>
    <t>ลงทุนเพิ่มในบริษัทย่อยโดยซื้อหุ้นจากส่วนได้เสียที่ไม่มีอำนาจควบคุม</t>
  </si>
  <si>
    <t>เงินให้กู้ยืมแก่กิจการที่เกี่ยวข้องกัน</t>
  </si>
  <si>
    <t>ส่วนเกินมูลค่าหุ้น</t>
  </si>
  <si>
    <t>การเปลี่ยนแปลง</t>
  </si>
  <si>
    <t>พันบาท</t>
  </si>
  <si>
    <t xml:space="preserve">      มูลค่าที่ตราไว้หุ้นละ 4 บาท</t>
  </si>
  <si>
    <t>เงินให้กู้ยืมระยะสั้นแก่กิจการที่เกี่ยวข้องกัน</t>
  </si>
  <si>
    <t>เงินกู้ยืมระยะสั้นจากกิจการที่เกี่ยวข้องกัน</t>
  </si>
  <si>
    <t>ส่วนแบ่งกำไรจากเงินลงทุน</t>
  </si>
  <si>
    <t>เงินสดรับจากเงินกู้ยืมจากบริษัทย่อย</t>
  </si>
  <si>
    <t>เงินสดรับจากเงินกู้ยืมระยะสั้น - สุทธิจากเงินสดจ่ายค่าต้นทุนการกู้ยืม</t>
  </si>
  <si>
    <t>งบการเงินรวม                                                                                                                                                                                 พันบาท</t>
  </si>
  <si>
    <t>การซื้อที่ดิน อาคาร และอุปกรณ์และสินทรัพย์ไม่มีตัวตนยังไม่ได้จ่ายชำระ</t>
  </si>
  <si>
    <t>จ่ายเงินปันผล</t>
  </si>
  <si>
    <t>งบแสดงการเปลี่ยนแปลงส่วนของเจ้าของ</t>
  </si>
  <si>
    <t>หนี้สินภายใต้สัญญาและใบอนุญาตให้ดำเนินการ</t>
  </si>
  <si>
    <t xml:space="preserve">   หุ้นสามัญ : 33,368,655,464 หุ้น </t>
  </si>
  <si>
    <t xml:space="preserve">   หุ้นสามัญ : 33,368,195,301 หุ้น </t>
  </si>
  <si>
    <t>เงินปันผลจ่าย</t>
  </si>
  <si>
    <t>เงินสดและรายการเทียบเท่าเงินสด</t>
  </si>
  <si>
    <t>งบการเงินเฉพาะกิจการ</t>
  </si>
  <si>
    <t xml:space="preserve">                                                                      งบการเงินเฉพาะกิจการ                                                                           พันบาท</t>
  </si>
  <si>
    <t>เงินฝากธนาคารที่มีภาระผูกพัน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</si>
  <si>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</si>
  <si>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</si>
  <si>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</si>
  <si>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รวมส่วนของบริษัทใหญ่</t>
  </si>
  <si>
    <t>รวมส่วนของเจ้าของ</t>
  </si>
  <si>
    <t>รวมหนี้สินและส่วนของเจ้าของ</t>
  </si>
  <si>
    <t>กำไรขาดทุนเบ็ดเสร็จรวมสำหรับปี</t>
  </si>
  <si>
    <t>การแบ่งปันกำไรขาดทุนเบ็ดเสร็จรวมสำหรับปี</t>
  </si>
  <si>
    <t>ผู้เป็นเจ้าของ</t>
  </si>
  <si>
    <t>เจ้าของ</t>
  </si>
  <si>
    <t>เงินลงทุนระยะสั้น</t>
  </si>
  <si>
    <t>ส่วนของผู้เป็นเจ้าของของบริษัทใหญ่</t>
  </si>
  <si>
    <t>รายการที่จะจัดประเภทรายการใหม่เป็นกำไรหรือขาดทุนในภายหลัง:</t>
  </si>
  <si>
    <t>รายการที่จะไม่จัดประเภทใหม่ไปไว้ในกำไรหรือขาดทุนในภายหลัง:</t>
  </si>
  <si>
    <t>เงินลงทุนในหลักทรัพย์เผื่อขาย</t>
  </si>
  <si>
    <t xml:space="preserve">ค่าความนิยม </t>
  </si>
  <si>
    <t xml:space="preserve">สินทรัพย์ไม่มีตัวตน </t>
  </si>
  <si>
    <t xml:space="preserve">สินค้าคงเหลือ </t>
  </si>
  <si>
    <t xml:space="preserve">เงินลงทุนในบริษัทย่อย </t>
  </si>
  <si>
    <t xml:space="preserve">เงินลงทุนในบริษัทอื่น </t>
  </si>
  <si>
    <t xml:space="preserve">อสังหาริมทรัพย์เพื่อการลงทุน </t>
  </si>
  <si>
    <t xml:space="preserve">ที่ดิน อาคารและอุปกรณ์ </t>
  </si>
  <si>
    <t>ทุนสำรองตามกฎหมาย</t>
  </si>
  <si>
    <t>- ขั้นพื้นฐาน (บาทต่อหุ้น)</t>
  </si>
  <si>
    <t>ทุนสำรองตาม</t>
  </si>
  <si>
    <t>ของบริษัทใหญ่</t>
  </si>
  <si>
    <t>กำไรสะสม</t>
  </si>
  <si>
    <t>ภาษีเงินได้</t>
  </si>
  <si>
    <t>กำไรต่อหุ้นขั้นพื้นฐานส่วนที่เป็นของบริษัทใหญ่</t>
  </si>
  <si>
    <t xml:space="preserve">การวัดมูลค่าใหม่ของภาระผูกพันผลประโยชน์หลังออกจากงาน </t>
  </si>
  <si>
    <t xml:space="preserve">   - สุทธิภาษีเงินได้</t>
  </si>
  <si>
    <t>กำไรสะสม (ขาดทุนสะสม)</t>
  </si>
  <si>
    <t>เงินสดรับคืนจากเงินให้กู้ยืมแก่กิจการที่เกี่ยวข้องกัน</t>
  </si>
  <si>
    <t>จัดสรรเป็นทุนสำรองตามกฎหมาย</t>
  </si>
  <si>
    <t xml:space="preserve">เงินสดจ่ายซื้ออสังหาริมทรัพย์เพื่อการลงทุน </t>
  </si>
  <si>
    <t>เงินลงทุนเพิ่มในเงินลงทุนทั่วไป</t>
  </si>
  <si>
    <t>เงินสดรับคืนจากเงินลงทุนในบริษัทย่อยที่เลิกกิจการ</t>
  </si>
  <si>
    <t>ประมาณการหนี้สิน</t>
  </si>
  <si>
    <t>การลงทุนในบริษัทร่วม</t>
  </si>
  <si>
    <t>สัดส่วน</t>
  </si>
  <si>
    <t>ในบริษัทย่อย</t>
  </si>
  <si>
    <t>แปลงค่า</t>
  </si>
  <si>
    <t>งบการเงิน</t>
  </si>
  <si>
    <t>เงินสดรับจากเงินลงทุนระยะสั้น</t>
  </si>
  <si>
    <t>ตามที่รายงานไว้เดิม</t>
  </si>
  <si>
    <t>กำไรก่อนภาษีเงินได้</t>
  </si>
  <si>
    <t>กำไรสำหรับปี</t>
  </si>
  <si>
    <t>การแบ่งปันกำไรสำหรับปี</t>
  </si>
  <si>
    <t>กำไรขาดทุนเบ็ดเสร็จอื่น</t>
  </si>
  <si>
    <t>พ.ศ. 2562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</si>
  <si>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</si>
  <si>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</si>
  <si>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</si>
  <si>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</si>
  <si>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ให้ใช้คลื่นความถี่โทรคมนาคมที่รอรับรู้</t>
  </si>
  <si>
    <t>เงินสดรับจากเงินลงทุนทั่วไป</t>
  </si>
  <si>
    <t>รายการปรับปรุง :</t>
  </si>
  <si>
    <t xml:space="preserve">ค่าเสื่อมราคาและค่าตัดจำหน่าย </t>
  </si>
  <si>
    <t>ดอกเบี้ยรับ</t>
  </si>
  <si>
    <t>ดอกเบี้ยจ่าย</t>
  </si>
  <si>
    <t xml:space="preserve">เงินปันผลรับ </t>
  </si>
  <si>
    <t>กำไรจากการขายสินทรัพย์โครงสร้างพื้นฐาน</t>
  </si>
  <si>
    <t>ภาระผูกพันผลประโยชน์พนักงานที่เพิ่มขึ้น</t>
  </si>
  <si>
    <t>กำไรที่ยังไม่เกิดขึ้นจากการขายสินค้าให้ DIF</t>
  </si>
  <si>
    <t>-  ลูกหนี้การค้าและลูกหนี้อื่น</t>
  </si>
  <si>
    <t>-  เงินลงทุนชั่วคราว - หลักทรัพย์เพื่อค้า</t>
  </si>
  <si>
    <t>-  สินค้าคงเหลือ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</si>
  <si>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</si>
  <si>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</si>
  <si>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</si>
  <si>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หนี้สินหมุนเวียนอื่น</t>
  </si>
  <si>
    <t>-  หนี้สินไม่หมุนเวียนอื่น</t>
  </si>
  <si>
    <t>ต้นทุนทางการเงินที่เกี่ยวข้องกับใบอนุญาต</t>
  </si>
  <si>
    <t>การเปลี่ยนแปลงของสินทรัพย์และหนี้สินดำเนินงาน</t>
  </si>
  <si>
    <t>ส่วนลดของต้นทุนการได้มาซึ่งใบอนุญาต</t>
  </si>
  <si>
    <t xml:space="preserve">   มูลค่ายุติธรรมของหลักทรัพย์เผื่อขาย - สุทธิภาษีเงินได้</t>
  </si>
  <si>
    <t>ตามที่ปรับปรุงใหม่กับกำไรสะสมต้นงวด</t>
  </si>
  <si>
    <t>ส่วนได้เสียที่ไม่มีอำนาจควบคุมจากการซื้อธุรกิจ</t>
  </si>
  <si>
    <t>ภาระผูกพันผลประโยชน์พนักงาน - จ่ายชำระ</t>
  </si>
  <si>
    <t>กำไรจากการขายเงินลงทุนทั่วไป</t>
  </si>
  <si>
    <t>เงินสดที่มีภาระผูกพันลดลง</t>
  </si>
  <si>
    <t>เงินสดจ่ายเพื่อซื้อบริษัทย่อย - สุทธิจากเงินสดที่ได้มา</t>
  </si>
  <si>
    <t>องค์ประกอบอื่น</t>
  </si>
  <si>
    <t>ของส่วนของ</t>
  </si>
  <si>
    <t>ส่วนได้เสีย</t>
  </si>
  <si>
    <t>ควบคุม</t>
  </si>
  <si>
    <t>ที่ไม่มีอำนาจ</t>
  </si>
  <si>
    <t>กำไรขาดทุนเบ็ดเสร็จอื่น:</t>
  </si>
  <si>
    <t>เงินสดจ่ายสำหรับค่าใช้จ่ายที่เกี่ยวข้องกับการซื้อบริษัทย่อย</t>
  </si>
  <si>
    <t>ยอดคงเหลือต้นปี วันที่ 1 มกราคม พ.ศ. 2562</t>
  </si>
  <si>
    <t>ยอดคงเหลือสิ้นปี วันที่ 31 ธันวาคม พ.ศ. 2562</t>
  </si>
  <si>
    <t>ขาดทุนจากมูลค่าลดลงของสินค้าคงเหลือ</t>
  </si>
  <si>
    <t>การด้อยค่า</t>
  </si>
  <si>
    <t>กำไรจากการขายเงินลงทุนในบริษัทย่อย</t>
  </si>
  <si>
    <t>กำไรจากการขายเงินลงทุนในบริษัทร่วม</t>
  </si>
  <si>
    <t>กำไรจากการวัดมูลค่ายุติธรรมของเงินลงทุน</t>
  </si>
  <si>
    <t>ณ วันที่ 31 ธันวาคม พ.ศ. 2563</t>
  </si>
  <si>
    <t>พ.ศ. 2563</t>
  </si>
  <si>
    <t>สำหรับปีสิ้นสุดวันที่ 31 ธันวาคม พ.ศ. 2563</t>
  </si>
  <si>
    <t>ยอดคงเหลือต้นปี วันที่ 1 มกราคม พ.ศ. 2563</t>
  </si>
  <si>
    <t>ยอดคงเหลือสิ้นปี วันที่ 31 ธันวาคม พ.ศ. 2563</t>
  </si>
  <si>
    <t>ล้านบาท</t>
  </si>
  <si>
    <t>สินทรัพย์สิทธิการใช้</t>
  </si>
  <si>
    <t>หนี้สินตามสัญญาเช่า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</si>
  <si>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</si>
  <si>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</si>
  <si>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มูลค่ายุติธรรมผ่านกำไรขาดทุนเบ็ดเสร็จอื่น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</si>
  <si>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</si>
  <si>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</si>
  <si>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ผ่านกำไรหรือขาดทุน</t>
  </si>
  <si>
    <t>กำไรจากการวัดมูลค่ายุติธรรมของสินทรัพย์ทางการเงิน</t>
  </si>
  <si>
    <t xml:space="preserve">   ที่วัดด้วยมูลค่าผ่านกำไรหรือขาดทุน</t>
  </si>
  <si>
    <t xml:space="preserve">   มูลค่ายุติธรรมผ่านกำไรหรือขาดทุน</t>
  </si>
  <si>
    <t xml:space="preserve">   มูลค่ายุติธรรมผ่านกำไรขาดทุนเบ็ดเสร็จอื่น</t>
  </si>
  <si>
    <t>เงินสดจ่ายชำระหนี้สินตามสัญญาเช่า</t>
  </si>
  <si>
    <t>หุ้นสามัญซื้อคืน</t>
  </si>
  <si>
    <t>การวัดมูลค่า</t>
  </si>
  <si>
    <t>เงินลงทุน</t>
  </si>
  <si>
    <t>ในตราสารทุน</t>
  </si>
  <si>
    <t>กำไรจากการขายที่ดิน อาคารและอุปกรณ์</t>
  </si>
  <si>
    <t>ขาดทุนด้านเครดิตที่คาดว่าจะเกิดขึ้น (กลับรายการ)</t>
  </si>
  <si>
    <t>เงินสดจ่ายจากหุ้นสามัญซื้อคืน</t>
  </si>
  <si>
    <t>เงินสดและรายการเทียบเท่าเงินสด(ลดลง)เพิ่มขึ้นสุทธิ</t>
  </si>
  <si>
    <t xml:space="preserve">เงินลงทุนในบริษัทร่วมและส่วนได้เสียในการร่วมค้า </t>
  </si>
  <si>
    <t>สินทรัพย์ทางการเงินอื่นที่วัดมูลค่าด้วยราคาทุนตัดจำหน่าย</t>
  </si>
  <si>
    <t>ส่วนที่ถึงกำหนดชำระภายในหนึ่งปีของเงินกู้ยืมระยะยาว</t>
  </si>
  <si>
    <t>รายการปรับปรุงกับกำไรสะสมต้นงวด</t>
  </si>
  <si>
    <t>ทุนสำรองหุ้นสามัญซื้อคืน</t>
  </si>
  <si>
    <t>ซื้อคืน</t>
  </si>
  <si>
    <t>ทุนสำรอง</t>
  </si>
  <si>
    <t>ลงทุนเพิ่มในบริษัทย่อยโดยซื้อหุ้นจากส่วนได้เสีย</t>
  </si>
  <si>
    <t xml:space="preserve">   ที่ไม่มีอำนาจควบคุม</t>
  </si>
  <si>
    <t>สัดส่วนลดลงเนื่องจากการเพิ่มของส่วนได้เสีย</t>
  </si>
  <si>
    <t>รายการปรับปรุงกับกำไรสะสมต้นปี</t>
  </si>
  <si>
    <t>ขาดทุน(กำไร)จากการเลิกกิจการในบริษัทย่อย</t>
  </si>
  <si>
    <t>เงินลงทุนเพิ่มในสินทรัพย์ทางการเงินที่วัดมูลค่าด้วย</t>
  </si>
  <si>
    <t xml:space="preserve">เงินลงทุนเพิ่มในบริษัทร่วมและส่วนได้เสียในการร่วมค้า </t>
  </si>
  <si>
    <t>หนี้สินตามสัญญาเช่าส่วนที่ถึงกำหนดชำระภายในหนึ่งปี</t>
  </si>
  <si>
    <t xml:space="preserve">   ด้วยมูลค่ายุติธรรมผ่านกำไรขาดทุนเบ็ดเสร็จอื่น - สุทธิภาษีเงินได้</t>
  </si>
  <si>
    <t xml:space="preserve">         available-for-sale security</t>
  </si>
  <si>
    <t>ขาดทุนจากการวัดมูลค่าเงินลงทุนในตราสารทุน</t>
  </si>
  <si>
    <t xml:space="preserve">     Unrealised gain on changes of fair value on </t>
  </si>
  <si>
    <t>เงินสดรับจากการขายอุปกรณ์และสินทรัพย์ไม่มีตัวตน</t>
  </si>
  <si>
    <t>การซื้อที่ดิน อาคาร และอุปกรณ์โดยการทำสัญญาเช่า</t>
  </si>
  <si>
    <t>ตามที่ปรับปรุงกับกำไรสะสมต้นปี</t>
  </si>
  <si>
    <t>(กำไร)ขาดทุนจากอัตราแลกเปลี่ยนที่ยังไม่เกิดขึ้นจริง</t>
  </si>
  <si>
    <t>กระแสเงินสดได้มาจาก(ใช้ไปใน)การดำเนินงาน</t>
  </si>
  <si>
    <t>การซื้อบริษัทย่อย</t>
  </si>
  <si>
    <r>
      <t>หัก</t>
    </r>
    <r>
      <rPr>
        <sz val="13"/>
        <rFont val="Browallia New"/>
        <family val="2"/>
      </rPr>
      <t xml:space="preserve"> หุ้นสามัญซื้อคืน</t>
    </r>
  </si>
  <si>
    <r>
      <t>หัก</t>
    </r>
    <r>
      <rPr>
        <sz val="13"/>
        <rFont val="Browallia New"/>
        <family val="2"/>
      </rPr>
      <t xml:space="preserve">   เงินสดจ่าย - ดอกเบี้ยจ่าย</t>
    </r>
  </si>
  <si>
    <t xml:space="preserve">       เงินสดรับ - ภาษีเงินได้</t>
  </si>
  <si>
    <r>
      <t>บวก</t>
    </r>
    <r>
      <rPr>
        <sz val="13"/>
        <rFont val="Browallia New"/>
        <family val="2"/>
      </rPr>
      <t xml:space="preserve">  เงินสดรับ - ดอกเบี้ยรับ</t>
    </r>
  </si>
  <si>
    <r>
      <rPr>
        <sz val="13"/>
        <color rgb="FFFFFFFF"/>
        <rFont val="Browallia New"/>
        <family val="2"/>
      </rPr>
      <t xml:space="preserve">       </t>
    </r>
    <r>
      <rPr>
        <sz val="13"/>
        <rFont val="Browallia New"/>
        <family val="2"/>
      </rPr>
      <t>เงินสดจ่าย - ภาษีเงินได้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</si>
  <si>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</si>
  <si>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ขาดทุนที่ยังไม่เกิดขึ้นจริงจากการเปลี่ยนแปลง</t>
  </si>
  <si>
    <t>หนี้สินทางการเงินที่วัดมูลค่าด้วยมูลค่ายุติธรรม</t>
  </si>
  <si>
    <t>เงินสดรับจากการขายเงินลงทุนในบริษัทย่อย</t>
  </si>
  <si>
    <t>เงินสดรับจากการขายเงินลงทุนในบริษัทร่วม</t>
  </si>
  <si>
    <t>(กำไร)ขาดทุนจากการยกเลิกสินทรัพย์สิทธิการใช้</t>
  </si>
  <si>
    <t>-  เงินลงทุนในค่าสิทธิสำหรับรายการภาพยนตร์</t>
  </si>
  <si>
    <t>เงินสดสุทธิได้มาจาก(ใช้ไปใน)จากกิจกรรมดำเนินงาน</t>
  </si>
  <si>
    <t>เงินสดสุทธิ(ใช้ไปใน)ได้มาจากกิจกรรมจัดหาเงิน</t>
  </si>
  <si>
    <t>หมายเหตุประกอบงบการเงินในหน้า 18 ถึง 139 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</si>
</sst>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#,##0;\(#,##0\)"/>
    <numFmt numFmtId="166" formatCode="#,##0.00;\(#,##0.00\)"/>
    <numFmt numFmtId="167" formatCode="_(* #,##0_);_(* \(#,##0\);_(* &quot;-&quot;??_);_(@_)"/>
    <numFmt numFmtId="168" formatCode="#,##0.0;\(#,##0.0\)"/>
    <numFmt numFmtId="169" formatCode="#,##0;\(#,##0\);&quot;-&quot;;@"/>
    <numFmt numFmtId="170" formatCode="#,##0.00;\(#,##0.00\);&quot;-&quot;;@"/>
  </numFmts>
  <fonts count="10" x14ac:knownFonts="1">
    <font>
      <sz val="14"/>
      <name val="Cordia New"/>
      <charset val="22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u/>
      <sz val="13"/>
      <color rgb="FFFFFFFF"/>
      <name val="Browallia New"/>
      <family val="2"/>
    </font>
    <font>
      <sz val="13"/>
      <color rgb="FFFFFFFF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2"/>
      <color indexed="1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221">
    <xf numFmtId="0" fontId="0" fillId="0" borderId="0" xfId="0"/>
    <xf numFmtId="166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right" vertical="center"/>
    </xf>
    <xf numFmtId="169" fontId="2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vertical="center"/>
    </xf>
    <xf numFmtId="166" fontId="2" fillId="0" borderId="1" xfId="0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right" vertical="center"/>
    </xf>
    <xf numFmtId="169" fontId="2" fillId="0" borderId="1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horizontal="center" vertical="center"/>
    </xf>
    <xf numFmtId="169" fontId="2" fillId="0" borderId="0" xfId="0" applyNumberFormat="1" applyFont="1" applyFill="1" applyBorder="1" applyAlignment="1">
      <alignment vertical="center"/>
    </xf>
    <xf numFmtId="169" fontId="2" fillId="0" borderId="0" xfId="0" applyNumberFormat="1" applyFont="1" applyFill="1" applyBorder="1" applyAlignment="1">
      <alignment horizontal="center" vertical="center"/>
    </xf>
    <xf numFmtId="169" fontId="2" fillId="0" borderId="0" xfId="0" quotePrefix="1" applyNumberFormat="1" applyFont="1" applyFill="1" applyAlignment="1">
      <alignment horizontal="center" vertical="center"/>
    </xf>
    <xf numFmtId="169" fontId="2" fillId="0" borderId="0" xfId="0" applyNumberFormat="1" applyFont="1" applyFill="1" applyAlignment="1">
      <alignment horizontal="center" vertical="center"/>
    </xf>
    <xf numFmtId="169" fontId="2" fillId="0" borderId="1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169" fontId="3" fillId="0" borderId="0" xfId="0" applyNumberFormat="1" applyFont="1" applyFill="1" applyAlignment="1">
      <alignment horizontal="right" vertical="center"/>
    </xf>
    <xf numFmtId="166" fontId="2" fillId="0" borderId="0" xfId="0" quotePrefix="1" applyNumberFormat="1" applyFont="1" applyFill="1" applyAlignment="1">
      <alignment horizontal="left" vertical="center"/>
    </xf>
    <xf numFmtId="169" fontId="3" fillId="0" borderId="0" xfId="0" applyNumberFormat="1" applyFont="1" applyFill="1" applyAlignment="1">
      <alignment horizontal="center" vertical="center"/>
    </xf>
    <xf numFmtId="169" fontId="3" fillId="0" borderId="0" xfId="0" applyNumberFormat="1" applyFont="1" applyFill="1" applyAlignment="1">
      <alignment vertical="center"/>
    </xf>
    <xf numFmtId="166" fontId="3" fillId="0" borderId="0" xfId="0" quotePrefix="1" applyNumberFormat="1" applyFont="1" applyFill="1" applyAlignment="1">
      <alignment horizontal="left" vertical="center"/>
    </xf>
    <xf numFmtId="169" fontId="3" fillId="0" borderId="1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left" vertical="center"/>
    </xf>
    <xf numFmtId="166" fontId="2" fillId="0" borderId="0" xfId="0" applyNumberFormat="1" applyFont="1" applyFill="1" applyAlignment="1">
      <alignment horizontal="left" vertical="center"/>
    </xf>
    <xf numFmtId="169" fontId="3" fillId="0" borderId="2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horizontal="right" vertical="center"/>
    </xf>
    <xf numFmtId="169" fontId="2" fillId="0" borderId="0" xfId="0" applyNumberFormat="1" applyFont="1" applyFill="1" applyBorder="1" applyAlignment="1">
      <alignment horizontal="right" vertical="center"/>
    </xf>
    <xf numFmtId="169" fontId="3" fillId="0" borderId="1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169" fontId="3" fillId="0" borderId="0" xfId="0" applyNumberFormat="1" applyFont="1" applyFill="1" applyBorder="1" applyAlignment="1">
      <alignment horizontal="center" vertical="center"/>
    </xf>
    <xf numFmtId="169" fontId="3" fillId="0" borderId="0" xfId="0" applyNumberFormat="1" applyFont="1" applyFill="1" applyBorder="1" applyAlignment="1">
      <alignment vertical="center"/>
    </xf>
    <xf numFmtId="169" fontId="3" fillId="0" borderId="1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vertical="center"/>
    </xf>
    <xf numFmtId="166" fontId="3" fillId="0" borderId="0" xfId="0" quotePrefix="1" applyNumberFormat="1" applyFont="1" applyFill="1" applyAlignment="1">
      <alignment vertical="center"/>
    </xf>
    <xf numFmtId="170" fontId="3" fillId="0" borderId="0" xfId="0" applyNumberFormat="1" applyFont="1" applyFill="1" applyBorder="1" applyAlignment="1">
      <alignment horizontal="right" vertical="center"/>
    </xf>
    <xf numFmtId="169" fontId="3" fillId="0" borderId="0" xfId="0" quotePrefix="1" applyNumberFormat="1" applyFont="1" applyFill="1" applyBorder="1" applyAlignment="1">
      <alignment horizontal="right" vertical="center"/>
    </xf>
    <xf numFmtId="166" fontId="2" fillId="0" borderId="0" xfId="0" quotePrefix="1" applyNumberFormat="1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center" vertical="center"/>
    </xf>
    <xf numFmtId="166" fontId="2" fillId="0" borderId="0" xfId="0" quotePrefix="1" applyNumberFormat="1" applyFont="1" applyFill="1" applyAlignment="1">
      <alignment horizontal="center"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vertical="center"/>
    </xf>
    <xf numFmtId="165" fontId="3" fillId="0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right" vertical="center"/>
    </xf>
    <xf numFmtId="0" fontId="3" fillId="0" borderId="0" xfId="1" applyNumberFormat="1" applyFont="1" applyFill="1" applyAlignment="1">
      <alignment vertical="center"/>
    </xf>
    <xf numFmtId="0" fontId="3" fillId="0" borderId="0" xfId="1" quotePrefix="1" applyNumberFormat="1" applyFont="1" applyFill="1" applyAlignment="1">
      <alignment vertical="center"/>
    </xf>
    <xf numFmtId="167" fontId="3" fillId="0" borderId="0" xfId="1" applyNumberFormat="1" applyFont="1" applyFill="1" applyAlignment="1">
      <alignment horizontal="center" vertical="center"/>
    </xf>
    <xf numFmtId="167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horizontal="justify" vertical="center"/>
    </xf>
    <xf numFmtId="166" fontId="3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0" fontId="2" fillId="0" borderId="0" xfId="0" quotePrefix="1" applyNumberFormat="1" applyFont="1" applyFill="1" applyAlignment="1">
      <alignment horizontal="left" vertical="center"/>
    </xf>
    <xf numFmtId="0" fontId="2" fillId="0" borderId="1" xfId="0" quotePrefix="1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Continuous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165" fontId="2" fillId="0" borderId="0" xfId="0" quotePrefix="1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0" fontId="3" fillId="0" borderId="1" xfId="0" applyNumberFormat="1" applyFont="1" applyFill="1" applyBorder="1" applyAlignment="1">
      <alignment horizontal="right" vertical="center" wrapText="1"/>
    </xf>
    <xf numFmtId="165" fontId="3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Alignment="1">
      <alignment vertical="center"/>
    </xf>
    <xf numFmtId="169" fontId="2" fillId="2" borderId="0" xfId="0" applyNumberFormat="1" applyFont="1" applyFill="1" applyBorder="1" applyAlignment="1">
      <alignment horizontal="center" vertical="center"/>
    </xf>
    <xf numFmtId="169" fontId="3" fillId="2" borderId="0" xfId="0" applyNumberFormat="1" applyFont="1" applyFill="1" applyAlignment="1">
      <alignment horizontal="right" vertical="center"/>
    </xf>
    <xf numFmtId="169" fontId="3" fillId="2" borderId="0" xfId="0" applyNumberFormat="1" applyFont="1" applyFill="1" applyAlignment="1">
      <alignment horizontal="center" vertical="center"/>
    </xf>
    <xf numFmtId="169" fontId="3" fillId="2" borderId="1" xfId="0" applyNumberFormat="1" applyFont="1" applyFill="1" applyBorder="1" applyAlignment="1">
      <alignment horizontal="right" vertical="center"/>
    </xf>
    <xf numFmtId="169" fontId="3" fillId="2" borderId="0" xfId="0" applyNumberFormat="1" applyFont="1" applyFill="1" applyBorder="1" applyAlignment="1">
      <alignment horizontal="right" vertical="center"/>
    </xf>
    <xf numFmtId="169" fontId="3" fillId="2" borderId="2" xfId="0" applyNumberFormat="1" applyFont="1" applyFill="1" applyBorder="1" applyAlignment="1">
      <alignment horizontal="right" vertical="center"/>
    </xf>
    <xf numFmtId="169" fontId="3" fillId="2" borderId="0" xfId="0" applyNumberFormat="1" applyFont="1" applyFill="1" applyAlignment="1">
      <alignment vertical="center"/>
    </xf>
    <xf numFmtId="169" fontId="2" fillId="2" borderId="0" xfId="0" applyNumberFormat="1" applyFont="1" applyFill="1" applyBorder="1" applyAlignment="1">
      <alignment horizontal="right" vertical="center"/>
    </xf>
    <xf numFmtId="169" fontId="3" fillId="2" borderId="1" xfId="0" applyNumberFormat="1" applyFont="1" applyFill="1" applyBorder="1" applyAlignment="1">
      <alignment horizontal="center" vertical="center"/>
    </xf>
    <xf numFmtId="169" fontId="3" fillId="2" borderId="0" xfId="0" applyNumberFormat="1" applyFont="1" applyFill="1" applyBorder="1" applyAlignment="1">
      <alignment vertical="center"/>
    </xf>
    <xf numFmtId="166" fontId="3" fillId="2" borderId="0" xfId="0" applyNumberFormat="1" applyFont="1" applyFill="1" applyAlignment="1">
      <alignment vertical="center"/>
    </xf>
    <xf numFmtId="169" fontId="3" fillId="2" borderId="0" xfId="0" applyNumberFormat="1" applyFont="1" applyFill="1" applyBorder="1" applyAlignment="1">
      <alignment horizontal="center" vertical="center"/>
    </xf>
    <xf numFmtId="169" fontId="3" fillId="2" borderId="1" xfId="0" applyNumberFormat="1" applyFont="1" applyFill="1" applyBorder="1" applyAlignment="1">
      <alignment vertical="center"/>
    </xf>
    <xf numFmtId="170" fontId="3" fillId="2" borderId="0" xfId="0" applyNumberFormat="1" applyFont="1" applyFill="1" applyBorder="1" applyAlignment="1">
      <alignment horizontal="right" vertical="center"/>
    </xf>
    <xf numFmtId="165" fontId="3" fillId="2" borderId="0" xfId="0" applyNumberFormat="1" applyFont="1" applyFill="1" applyAlignment="1">
      <alignment horizontal="right" vertical="center"/>
    </xf>
    <xf numFmtId="165" fontId="3" fillId="2" borderId="1" xfId="0" applyNumberFormat="1" applyFont="1" applyFill="1" applyBorder="1" applyAlignment="1">
      <alignment horizontal="center" vertical="center"/>
    </xf>
    <xf numFmtId="165" fontId="3" fillId="2" borderId="0" xfId="0" applyNumberFormat="1" applyFont="1" applyFill="1" applyBorder="1" applyAlignment="1">
      <alignment horizontal="center" vertical="center"/>
    </xf>
    <xf numFmtId="165" fontId="3" fillId="2" borderId="2" xfId="0" applyNumberFormat="1" applyFont="1" applyFill="1" applyBorder="1" applyAlignment="1">
      <alignment horizontal="right" vertical="center"/>
    </xf>
    <xf numFmtId="165" fontId="3" fillId="2" borderId="0" xfId="0" applyNumberFormat="1" applyFont="1" applyFill="1" applyBorder="1" applyAlignment="1">
      <alignment horizontal="right" vertical="center"/>
    </xf>
    <xf numFmtId="165" fontId="3" fillId="2" borderId="1" xfId="0" applyNumberFormat="1" applyFont="1" applyFill="1" applyBorder="1" applyAlignment="1">
      <alignment horizontal="right" vertical="center"/>
    </xf>
    <xf numFmtId="165" fontId="3" fillId="2" borderId="0" xfId="0" applyNumberFormat="1" applyFont="1" applyFill="1" applyAlignment="1">
      <alignment vertical="center"/>
    </xf>
    <xf numFmtId="165" fontId="3" fillId="2" borderId="0" xfId="0" applyNumberFormat="1" applyFont="1" applyFill="1" applyAlignment="1">
      <alignment horizontal="center" vertical="center"/>
    </xf>
    <xf numFmtId="165" fontId="3" fillId="2" borderId="1" xfId="0" applyNumberFormat="1" applyFont="1" applyFill="1" applyBorder="1" applyAlignment="1">
      <alignment vertical="center"/>
    </xf>
    <xf numFmtId="165" fontId="3" fillId="2" borderId="0" xfId="0" applyNumberFormat="1" applyFont="1" applyFill="1" applyBorder="1" applyAlignment="1">
      <alignment vertical="center"/>
    </xf>
    <xf numFmtId="165" fontId="3" fillId="0" borderId="0" xfId="1" quotePrefix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horizontal="justify" vertical="center"/>
    </xf>
    <xf numFmtId="165" fontId="2" fillId="0" borderId="0" xfId="0" quotePrefix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166" fontId="8" fillId="0" borderId="0" xfId="0" applyNumberFormat="1" applyFont="1" applyFill="1" applyAlignment="1">
      <alignment vertical="center"/>
    </xf>
    <xf numFmtId="169" fontId="2" fillId="0" borderId="1" xfId="0" applyNumberFormat="1" applyFont="1" applyFill="1" applyBorder="1" applyAlignment="1">
      <alignment horizontal="center" vertical="center"/>
    </xf>
    <xf numFmtId="169" fontId="3" fillId="0" borderId="0" xfId="1" applyNumberFormat="1" applyFont="1" applyFill="1" applyAlignment="1">
      <alignment horizontal="right" vertical="center"/>
    </xf>
    <xf numFmtId="0" fontId="3" fillId="0" borderId="1" xfId="0" applyNumberFormat="1" applyFont="1" applyFill="1" applyBorder="1" applyAlignment="1">
      <alignment horizontal="left" vertical="center" wrapText="1"/>
    </xf>
    <xf numFmtId="166" fontId="3" fillId="0" borderId="0" xfId="0" applyNumberFormat="1" applyFont="1" applyAlignment="1">
      <alignment vertical="center"/>
    </xf>
    <xf numFmtId="0" fontId="7" fillId="0" borderId="0" xfId="1" applyNumberFormat="1" applyFont="1" applyFill="1" applyAlignment="1">
      <alignment vertical="top"/>
    </xf>
    <xf numFmtId="169" fontId="7" fillId="0" borderId="0" xfId="0" applyNumberFormat="1" applyFont="1" applyFill="1" applyAlignment="1">
      <alignment horizontal="right" vertical="top"/>
    </xf>
    <xf numFmtId="169" fontId="8" fillId="0" borderId="0" xfId="0" applyNumberFormat="1" applyFont="1" applyFill="1" applyAlignment="1">
      <alignment horizontal="right" vertical="top"/>
    </xf>
    <xf numFmtId="169" fontId="8" fillId="0" borderId="0" xfId="0" applyNumberFormat="1" applyFont="1" applyFill="1" applyAlignment="1">
      <alignment vertical="top"/>
    </xf>
    <xf numFmtId="0" fontId="8" fillId="0" borderId="0" xfId="1" applyNumberFormat="1" applyFont="1" applyFill="1" applyAlignment="1">
      <alignment vertical="top"/>
    </xf>
    <xf numFmtId="0" fontId="7" fillId="0" borderId="1" xfId="1" applyNumberFormat="1" applyFont="1" applyFill="1" applyBorder="1" applyAlignment="1">
      <alignment vertical="top"/>
    </xf>
    <xf numFmtId="169" fontId="7" fillId="0" borderId="1" xfId="0" applyNumberFormat="1" applyFont="1" applyFill="1" applyBorder="1" applyAlignment="1">
      <alignment horizontal="right" vertical="top"/>
    </xf>
    <xf numFmtId="169" fontId="8" fillId="0" borderId="1" xfId="0" applyNumberFormat="1" applyFont="1" applyFill="1" applyBorder="1" applyAlignment="1">
      <alignment horizontal="right" vertical="top"/>
    </xf>
    <xf numFmtId="169" fontId="8" fillId="0" borderId="1" xfId="0" applyNumberFormat="1" applyFont="1" applyFill="1" applyBorder="1" applyAlignment="1">
      <alignment vertical="top"/>
    </xf>
    <xf numFmtId="0" fontId="8" fillId="0" borderId="0" xfId="0" applyNumberFormat="1" applyFont="1" applyFill="1" applyAlignment="1">
      <alignment vertical="top"/>
    </xf>
    <xf numFmtId="169" fontId="7" fillId="0" borderId="1" xfId="0" applyNumberFormat="1" applyFont="1" applyFill="1" applyBorder="1" applyAlignment="1">
      <alignment horizontal="centerContinuous" vertical="top"/>
    </xf>
    <xf numFmtId="169" fontId="7" fillId="0" borderId="0" xfId="0" applyNumberFormat="1" applyFont="1" applyFill="1" applyBorder="1" applyAlignment="1">
      <alignment horizontal="center" vertical="top"/>
    </xf>
    <xf numFmtId="169" fontId="7" fillId="0" borderId="0" xfId="0" quotePrefix="1" applyNumberFormat="1" applyFont="1" applyFill="1" applyBorder="1" applyAlignment="1">
      <alignment horizontal="center" vertical="top"/>
    </xf>
    <xf numFmtId="169" fontId="7" fillId="0" borderId="0" xfId="0" applyNumberFormat="1" applyFont="1" applyFill="1" applyBorder="1" applyAlignment="1">
      <alignment horizontal="centerContinuous" vertical="top"/>
    </xf>
    <xf numFmtId="169" fontId="7" fillId="0" borderId="3" xfId="0" applyNumberFormat="1" applyFont="1" applyFill="1" applyBorder="1" applyAlignment="1">
      <alignment vertical="top"/>
    </xf>
    <xf numFmtId="0" fontId="8" fillId="0" borderId="0" xfId="0" applyNumberFormat="1" applyFont="1" applyFill="1" applyAlignment="1">
      <alignment horizontal="center" vertical="top"/>
    </xf>
    <xf numFmtId="169" fontId="7" fillId="0" borderId="0" xfId="0" applyNumberFormat="1" applyFont="1" applyFill="1" applyAlignment="1">
      <alignment horizontal="center" vertical="top"/>
    </xf>
    <xf numFmtId="0" fontId="7" fillId="0" borderId="0" xfId="0" applyNumberFormat="1" applyFont="1" applyFill="1" applyAlignment="1">
      <alignment horizontal="center" vertical="top"/>
    </xf>
    <xf numFmtId="169" fontId="8" fillId="0" borderId="0" xfId="0" applyNumberFormat="1" applyFont="1" applyFill="1" applyBorder="1" applyAlignment="1">
      <alignment horizontal="center" vertical="top"/>
    </xf>
    <xf numFmtId="169" fontId="7" fillId="0" borderId="0" xfId="0" quotePrefix="1" applyNumberFormat="1" applyFont="1" applyFill="1" applyAlignment="1">
      <alignment horizontal="center" vertical="top"/>
    </xf>
    <xf numFmtId="169" fontId="8" fillId="0" borderId="0" xfId="0" applyNumberFormat="1" applyFont="1" applyFill="1" applyAlignment="1">
      <alignment horizontal="center" vertical="top"/>
    </xf>
    <xf numFmtId="0" fontId="7" fillId="0" borderId="0" xfId="0" applyNumberFormat="1" applyFont="1" applyFill="1" applyBorder="1" applyAlignment="1">
      <alignment horizontal="center" vertical="top"/>
    </xf>
    <xf numFmtId="0" fontId="7" fillId="0" borderId="1" xfId="0" applyNumberFormat="1" applyFont="1" applyFill="1" applyBorder="1" applyAlignment="1">
      <alignment horizontal="center" vertical="top"/>
    </xf>
    <xf numFmtId="169" fontId="7" fillId="0" borderId="1" xfId="0" applyNumberFormat="1" applyFont="1" applyFill="1" applyBorder="1" applyAlignment="1">
      <alignment horizontal="center" vertical="top"/>
    </xf>
    <xf numFmtId="169" fontId="8" fillId="0" borderId="0" xfId="0" applyNumberFormat="1" applyFont="1" applyFill="1" applyBorder="1" applyAlignment="1">
      <alignment horizontal="right" vertical="top"/>
    </xf>
    <xf numFmtId="0" fontId="7" fillId="0" borderId="0" xfId="0" applyNumberFormat="1" applyFont="1" applyFill="1" applyAlignment="1">
      <alignment vertical="top"/>
    </xf>
    <xf numFmtId="0" fontId="7" fillId="0" borderId="0" xfId="0" applyNumberFormat="1" applyFont="1" applyFill="1" applyAlignment="1">
      <alignment horizontal="left" vertical="top"/>
    </xf>
    <xf numFmtId="0" fontId="9" fillId="0" borderId="0" xfId="0" applyNumberFormat="1" applyFont="1" applyFill="1" applyAlignment="1">
      <alignment vertical="top"/>
    </xf>
    <xf numFmtId="169" fontId="8" fillId="0" borderId="0" xfId="1" applyNumberFormat="1" applyFont="1" applyFill="1" applyAlignment="1">
      <alignment vertical="top"/>
    </xf>
    <xf numFmtId="169" fontId="8" fillId="0" borderId="0" xfId="1" applyNumberFormat="1" applyFont="1" applyFill="1" applyBorder="1" applyAlignment="1">
      <alignment vertical="top"/>
    </xf>
    <xf numFmtId="169" fontId="8" fillId="0" borderId="0" xfId="0" applyNumberFormat="1" applyFont="1" applyFill="1" applyAlignment="1">
      <alignment horizontal="center" vertical="center"/>
    </xf>
    <xf numFmtId="169" fontId="8" fillId="0" borderId="0" xfId="1" applyNumberFormat="1" applyFont="1" applyFill="1" applyAlignment="1">
      <alignment horizontal="center" vertical="top"/>
    </xf>
    <xf numFmtId="169" fontId="8" fillId="0" borderId="0" xfId="1" applyNumberFormat="1" applyFont="1" applyFill="1" applyBorder="1" applyAlignment="1">
      <alignment horizontal="center" vertical="top"/>
    </xf>
    <xf numFmtId="169" fontId="8" fillId="0" borderId="1" xfId="0" applyNumberFormat="1" applyFont="1" applyFill="1" applyBorder="1" applyAlignment="1">
      <alignment horizontal="center" vertical="top"/>
    </xf>
    <xf numFmtId="169" fontId="8" fillId="0" borderId="0" xfId="0" applyNumberFormat="1" applyFont="1" applyFill="1" applyBorder="1" applyAlignment="1">
      <alignment vertical="top"/>
    </xf>
    <xf numFmtId="169" fontId="8" fillId="0" borderId="1" xfId="1" applyNumberFormat="1" applyFont="1" applyFill="1" applyBorder="1" applyAlignment="1">
      <alignment vertical="top"/>
    </xf>
    <xf numFmtId="169" fontId="8" fillId="0" borderId="2" xfId="0" applyNumberFormat="1" applyFont="1" applyFill="1" applyBorder="1" applyAlignment="1">
      <alignment horizontal="right" vertical="top"/>
    </xf>
    <xf numFmtId="169" fontId="8" fillId="0" borderId="2" xfId="0" applyNumberFormat="1" applyFont="1" applyFill="1" applyBorder="1" applyAlignment="1">
      <alignment horizontal="center" vertical="top"/>
    </xf>
    <xf numFmtId="0" fontId="9" fillId="2" borderId="0" xfId="0" applyNumberFormat="1" applyFont="1" applyFill="1" applyAlignment="1">
      <alignment vertical="top"/>
    </xf>
    <xf numFmtId="169" fontId="8" fillId="2" borderId="0" xfId="0" applyNumberFormat="1" applyFont="1" applyFill="1" applyAlignment="1">
      <alignment horizontal="right" vertical="top"/>
    </xf>
    <xf numFmtId="169" fontId="8" fillId="2" borderId="1" xfId="0" applyNumberFormat="1" applyFont="1" applyFill="1" applyBorder="1" applyAlignment="1">
      <alignment horizontal="center" vertical="top"/>
    </xf>
    <xf numFmtId="169" fontId="8" fillId="2" borderId="1" xfId="0" applyNumberFormat="1" applyFont="1" applyFill="1" applyBorder="1" applyAlignment="1">
      <alignment vertical="top"/>
    </xf>
    <xf numFmtId="169" fontId="8" fillId="2" borderId="1" xfId="0" applyNumberFormat="1" applyFont="1" applyFill="1" applyBorder="1" applyAlignment="1">
      <alignment horizontal="right" vertical="top"/>
    </xf>
    <xf numFmtId="169" fontId="8" fillId="2" borderId="1" xfId="1" applyNumberFormat="1" applyFont="1" applyFill="1" applyBorder="1" applyAlignment="1">
      <alignment vertical="top"/>
    </xf>
    <xf numFmtId="169" fontId="8" fillId="2" borderId="1" xfId="1" applyNumberFormat="1" applyFont="1" applyFill="1" applyBorder="1" applyAlignment="1">
      <alignment horizontal="right" vertical="top"/>
    </xf>
    <xf numFmtId="169" fontId="8" fillId="2" borderId="0" xfId="0" applyNumberFormat="1" applyFont="1" applyFill="1" applyBorder="1" applyAlignment="1">
      <alignment horizontal="center" vertical="top"/>
    </xf>
    <xf numFmtId="169" fontId="8" fillId="2" borderId="0" xfId="0" applyNumberFormat="1" applyFont="1" applyFill="1" applyBorder="1" applyAlignment="1">
      <alignment vertical="top"/>
    </xf>
    <xf numFmtId="169" fontId="8" fillId="2" borderId="0" xfId="1" applyNumberFormat="1" applyFont="1" applyFill="1" applyBorder="1" applyAlignment="1">
      <alignment vertical="top"/>
    </xf>
    <xf numFmtId="169" fontId="8" fillId="2" borderId="0" xfId="1" applyNumberFormat="1" applyFont="1" applyFill="1" applyBorder="1" applyAlignment="1">
      <alignment horizontal="center" vertical="top"/>
    </xf>
    <xf numFmtId="169" fontId="8" fillId="2" borderId="0" xfId="0" applyNumberFormat="1" applyFont="1" applyFill="1" applyAlignment="1">
      <alignment horizontal="center" vertical="top"/>
    </xf>
    <xf numFmtId="0" fontId="8" fillId="0" borderId="0" xfId="0" applyNumberFormat="1" applyFont="1" applyFill="1" applyAlignment="1">
      <alignment vertical="center"/>
    </xf>
    <xf numFmtId="169" fontId="8" fillId="2" borderId="0" xfId="0" applyNumberFormat="1" applyFont="1" applyFill="1" applyAlignment="1">
      <alignment vertical="top"/>
    </xf>
    <xf numFmtId="169" fontId="8" fillId="2" borderId="0" xfId="0" applyNumberFormat="1" applyFont="1" applyFill="1" applyBorder="1" applyAlignment="1">
      <alignment horizontal="right" vertical="top"/>
    </xf>
    <xf numFmtId="169" fontId="8" fillId="2" borderId="2" xfId="0" applyNumberFormat="1" applyFont="1" applyFill="1" applyBorder="1" applyAlignment="1">
      <alignment horizontal="right" vertical="top"/>
    </xf>
    <xf numFmtId="169" fontId="8" fillId="0" borderId="1" xfId="0" applyNumberFormat="1" applyFont="1" applyFill="1" applyBorder="1" applyAlignment="1">
      <alignment horizontal="left" vertical="center" wrapText="1"/>
    </xf>
    <xf numFmtId="169" fontId="8" fillId="0" borderId="1" xfId="0" applyNumberFormat="1" applyFont="1" applyFill="1" applyBorder="1" applyAlignment="1">
      <alignment horizontal="right" vertical="center" wrapText="1"/>
    </xf>
    <xf numFmtId="169" fontId="8" fillId="0" borderId="0" xfId="1" applyNumberFormat="1" applyFont="1" applyFill="1" applyAlignment="1">
      <alignment horizontal="right" vertical="top"/>
    </xf>
    <xf numFmtId="169" fontId="3" fillId="0" borderId="2" xfId="0" applyNumberFormat="1" applyFont="1" applyFill="1" applyBorder="1" applyAlignment="1">
      <alignment horizontal="center" vertical="center"/>
    </xf>
    <xf numFmtId="169" fontId="3" fillId="2" borderId="2" xfId="0" applyNumberFormat="1" applyFont="1" applyFill="1" applyBorder="1" applyAlignment="1">
      <alignment vertical="center"/>
    </xf>
    <xf numFmtId="166" fontId="2" fillId="0" borderId="1" xfId="0" quotePrefix="1" applyNumberFormat="1" applyFont="1" applyFill="1" applyBorder="1" applyAlignment="1">
      <alignment horizontal="center" vertical="center"/>
    </xf>
    <xf numFmtId="0" fontId="3" fillId="0" borderId="0" xfId="0" quotePrefix="1" applyFont="1" applyAlignment="1">
      <alignment vertical="center" wrapText="1"/>
    </xf>
    <xf numFmtId="168" fontId="3" fillId="0" borderId="0" xfId="0" applyNumberFormat="1" applyFont="1" applyFill="1" applyAlignment="1">
      <alignment horizontal="center" vertical="center"/>
    </xf>
    <xf numFmtId="165" fontId="3" fillId="2" borderId="3" xfId="0" applyNumberFormat="1" applyFont="1" applyFill="1" applyBorder="1" applyAlignment="1">
      <alignment horizontal="right" vertical="center"/>
    </xf>
    <xf numFmtId="165" fontId="3" fillId="0" borderId="3" xfId="0" applyNumberFormat="1" applyFont="1" applyFill="1" applyBorder="1" applyAlignment="1">
      <alignment horizontal="right" vertical="center"/>
    </xf>
    <xf numFmtId="0" fontId="2" fillId="0" borderId="0" xfId="1" applyNumberFormat="1" applyFont="1" applyFill="1" applyAlignment="1">
      <alignment vertical="center"/>
    </xf>
    <xf numFmtId="167" fontId="3" fillId="0" borderId="0" xfId="1" applyNumberFormat="1" applyFont="1" applyFill="1" applyAlignment="1">
      <alignment horizontal="right" vertical="center"/>
    </xf>
    <xf numFmtId="0" fontId="3" fillId="0" borderId="0" xfId="1" applyNumberFormat="1" applyFont="1" applyFill="1" applyAlignment="1">
      <alignment horizontal="left" vertical="center"/>
    </xf>
    <xf numFmtId="0" fontId="3" fillId="0" borderId="0" xfId="1" applyNumberFormat="1" applyFont="1" applyFill="1" applyAlignment="1">
      <alignment horizontal="right" vertical="center"/>
    </xf>
    <xf numFmtId="166" fontId="2" fillId="0" borderId="0" xfId="2" quotePrefix="1" applyNumberFormat="1" applyFont="1" applyAlignment="1">
      <alignment horizontal="center" vertical="center"/>
    </xf>
    <xf numFmtId="166" fontId="2" fillId="0" borderId="0" xfId="2" applyNumberFormat="1" applyFont="1" applyAlignment="1">
      <alignment horizontal="center" vertical="center"/>
    </xf>
    <xf numFmtId="166" fontId="2" fillId="0" borderId="1" xfId="2" quotePrefix="1" applyNumberFormat="1" applyFont="1" applyBorder="1" applyAlignment="1">
      <alignment horizontal="center" vertical="center"/>
    </xf>
    <xf numFmtId="166" fontId="2" fillId="2" borderId="0" xfId="2" quotePrefix="1" applyNumberFormat="1" applyFont="1" applyFill="1" applyAlignment="1">
      <alignment horizontal="center" vertical="center"/>
    </xf>
    <xf numFmtId="166" fontId="2" fillId="0" borderId="0" xfId="2" quotePrefix="1" applyNumberFormat="1" applyFont="1" applyFill="1" applyAlignment="1">
      <alignment horizontal="center" vertical="center"/>
    </xf>
    <xf numFmtId="170" fontId="3" fillId="2" borderId="0" xfId="1" applyNumberFormat="1" applyFont="1" applyFill="1" applyBorder="1" applyAlignment="1">
      <alignment vertical="center"/>
    </xf>
    <xf numFmtId="170" fontId="3" fillId="0" borderId="0" xfId="1" applyNumberFormat="1" applyFont="1" applyFill="1" applyBorder="1" applyAlignment="1">
      <alignment horizontal="right" vertical="center"/>
    </xf>
    <xf numFmtId="170" fontId="3" fillId="0" borderId="0" xfId="1" applyNumberFormat="1" applyFont="1" applyFill="1" applyBorder="1" applyAlignment="1">
      <alignment horizontal="center" vertical="center"/>
    </xf>
    <xf numFmtId="170" fontId="3" fillId="2" borderId="0" xfId="1" applyNumberFormat="1" applyFont="1" applyFill="1" applyBorder="1" applyAlignment="1">
      <alignment horizontal="center" vertical="center"/>
    </xf>
    <xf numFmtId="164" fontId="3" fillId="0" borderId="0" xfId="1" applyFont="1" applyFill="1" applyAlignment="1">
      <alignment horizontal="right" vertical="center"/>
    </xf>
    <xf numFmtId="166" fontId="3" fillId="0" borderId="1" xfId="0" applyNumberFormat="1" applyFont="1" applyFill="1" applyBorder="1" applyAlignment="1">
      <alignment horizontal="right" vertical="center"/>
    </xf>
    <xf numFmtId="0" fontId="3" fillId="0" borderId="1" xfId="1" applyNumberFormat="1" applyFont="1" applyFill="1" applyBorder="1" applyAlignment="1">
      <alignment vertical="center"/>
    </xf>
    <xf numFmtId="0" fontId="3" fillId="0" borderId="1" xfId="1" quotePrefix="1" applyNumberFormat="1" applyFont="1" applyFill="1" applyBorder="1" applyAlignment="1">
      <alignment vertical="center"/>
    </xf>
    <xf numFmtId="169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6" fontId="4" fillId="0" borderId="0" xfId="0" applyNumberFormat="1" applyFont="1" applyFill="1" applyAlignment="1">
      <alignment horizontal="left" vertical="center"/>
    </xf>
    <xf numFmtId="166" fontId="4" fillId="0" borderId="0" xfId="0" applyNumberFormat="1" applyFont="1" applyFill="1" applyBorder="1" applyAlignment="1">
      <alignment vertical="center"/>
    </xf>
    <xf numFmtId="169" fontId="2" fillId="0" borderId="1" xfId="0" applyNumberFormat="1" applyFont="1" applyFill="1" applyBorder="1" applyAlignment="1">
      <alignment horizontal="center" vertical="center"/>
    </xf>
    <xf numFmtId="169" fontId="2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169" fontId="7" fillId="0" borderId="1" xfId="0" applyNumberFormat="1" applyFont="1" applyFill="1" applyBorder="1" applyAlignment="1">
      <alignment horizontal="right" vertical="top"/>
    </xf>
    <xf numFmtId="169" fontId="7" fillId="0" borderId="1" xfId="0" applyNumberFormat="1" applyFont="1" applyFill="1" applyBorder="1" applyAlignment="1">
      <alignment horizontal="center" vertical="top"/>
    </xf>
    <xf numFmtId="169" fontId="7" fillId="0" borderId="4" xfId="0" applyNumberFormat="1" applyFont="1" applyFill="1" applyBorder="1" applyAlignment="1">
      <alignment horizontal="center" vertical="top"/>
    </xf>
    <xf numFmtId="165" fontId="2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left" vertical="center" wrapText="1"/>
    </xf>
    <xf numFmtId="166" fontId="2" fillId="0" borderId="1" xfId="0" applyNumberFormat="1" applyFont="1" applyFill="1" applyBorder="1" applyAlignment="1">
      <alignment horizontal="center" vertical="center"/>
    </xf>
    <xf numFmtId="166" fontId="2" fillId="0" borderId="1" xfId="2" applyNumberFormat="1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6"/>
  <sheetViews>
    <sheetView showZeros="0" tabSelected="1" topLeftCell="A34" zoomScale="85" zoomScaleNormal="85" zoomScaleSheetLayoutView="83" workbookViewId="0">
      <selection activeCell="B51" sqref="B51"/>
    </sheetView>
  </sheetViews>
  <sheetFormatPr defaultColWidth="9.140625" defaultRowHeight="20.100000000000001" customHeight="1" x14ac:dyDescent="0.5"/>
  <cols>
    <col min="1" max="1" width="2.42578125" style="5" customWidth="1"/>
    <col min="2" max="2" width="45.140625" style="5" customWidth="1"/>
    <col min="3" max="3" width="8.7109375" style="17" customWidth="1"/>
    <col min="4" max="4" width="0.7109375" style="18" customWidth="1"/>
    <col min="5" max="5" width="11.7109375" style="19" customWidth="1"/>
    <col min="6" max="6" width="0.7109375" style="19" customWidth="1"/>
    <col min="7" max="7" width="12.7109375" style="19" customWidth="1"/>
    <col min="8" max="8" width="0.7109375" style="19" customWidth="1"/>
    <col min="9" max="9" width="12.7109375" style="19" customWidth="1"/>
    <col min="10" max="10" width="0.7109375" style="19" customWidth="1"/>
    <col min="11" max="11" width="12.7109375" style="19" customWidth="1"/>
    <col min="12" max="16384" width="9.140625" style="5"/>
  </cols>
  <sheetData>
    <row r="1" spans="1:11" ht="20.100000000000001" customHeight="1" x14ac:dyDescent="0.5">
      <c r="A1" s="1" t="s">
        <v>31</v>
      </c>
      <c r="B1" s="1"/>
      <c r="C1" s="2"/>
      <c r="D1" s="3"/>
      <c r="E1" s="4"/>
      <c r="F1" s="4"/>
      <c r="G1" s="4"/>
      <c r="H1" s="4"/>
      <c r="I1" s="4"/>
      <c r="J1" s="4"/>
      <c r="K1" s="4"/>
    </row>
    <row r="2" spans="1:11" ht="20.100000000000001" customHeight="1" x14ac:dyDescent="0.5">
      <c r="A2" s="1" t="s">
        <v>65</v>
      </c>
      <c r="B2" s="1"/>
      <c r="C2" s="2"/>
      <c r="D2" s="3"/>
      <c r="E2" s="4"/>
      <c r="F2" s="4"/>
      <c r="G2" s="4"/>
      <c r="H2" s="4"/>
      <c r="I2" s="4"/>
      <c r="J2" s="4"/>
      <c r="K2" s="4"/>
    </row>
    <row r="3" spans="1:11" ht="20.100000000000001" customHeight="1" x14ac:dyDescent="0.5">
      <c r="A3" s="6" t="s">
        <v>198</v>
      </c>
      <c r="B3" s="6"/>
      <c r="C3" s="7"/>
      <c r="D3" s="8"/>
      <c r="E3" s="9"/>
      <c r="F3" s="9"/>
      <c r="G3" s="9"/>
      <c r="H3" s="9"/>
      <c r="I3" s="9"/>
      <c r="J3" s="9"/>
      <c r="K3" s="9"/>
    </row>
    <row r="4" spans="1:11" ht="18.75" customHeight="1" x14ac:dyDescent="0.5">
      <c r="A4" s="1"/>
      <c r="B4" s="1"/>
      <c r="C4" s="2"/>
      <c r="D4" s="3"/>
      <c r="E4" s="4"/>
      <c r="F4" s="4"/>
      <c r="G4" s="4"/>
      <c r="H4" s="4"/>
      <c r="I4" s="4"/>
      <c r="J4" s="4"/>
      <c r="K4" s="4"/>
    </row>
    <row r="5" spans="1:11" ht="18.75" customHeight="1" x14ac:dyDescent="0.5">
      <c r="A5" s="1"/>
      <c r="B5" s="1"/>
      <c r="C5" s="2"/>
      <c r="D5" s="10"/>
      <c r="E5" s="211" t="s">
        <v>1</v>
      </c>
      <c r="F5" s="211"/>
      <c r="G5" s="211"/>
      <c r="H5" s="11"/>
      <c r="I5" s="211" t="s">
        <v>99</v>
      </c>
      <c r="J5" s="211"/>
      <c r="K5" s="211"/>
    </row>
    <row r="6" spans="1:11" ht="18.75" customHeight="1" x14ac:dyDescent="0.5">
      <c r="A6" s="1"/>
      <c r="B6" s="1"/>
      <c r="C6" s="2"/>
      <c r="D6" s="10"/>
      <c r="E6" s="13" t="s">
        <v>23</v>
      </c>
      <c r="F6" s="14"/>
      <c r="G6" s="13" t="s">
        <v>23</v>
      </c>
      <c r="H6" s="14"/>
      <c r="I6" s="13" t="s">
        <v>23</v>
      </c>
      <c r="J6" s="14"/>
      <c r="K6" s="13" t="s">
        <v>23</v>
      </c>
    </row>
    <row r="7" spans="1:11" ht="18.75" customHeight="1" x14ac:dyDescent="0.5">
      <c r="A7" s="1"/>
      <c r="B7" s="1"/>
      <c r="C7" s="2"/>
      <c r="D7" s="10"/>
      <c r="E7" s="14" t="s">
        <v>199</v>
      </c>
      <c r="F7" s="14"/>
      <c r="G7" s="14" t="s">
        <v>151</v>
      </c>
      <c r="H7" s="14"/>
      <c r="I7" s="14" t="s">
        <v>199</v>
      </c>
      <c r="J7" s="14"/>
      <c r="K7" s="14" t="s">
        <v>151</v>
      </c>
    </row>
    <row r="8" spans="1:11" ht="18.75" customHeight="1" x14ac:dyDescent="0.5">
      <c r="A8" s="1"/>
      <c r="B8" s="1"/>
      <c r="C8" s="7" t="s">
        <v>5</v>
      </c>
      <c r="D8" s="10"/>
      <c r="E8" s="210" t="s">
        <v>83</v>
      </c>
      <c r="F8" s="14"/>
      <c r="G8" s="210" t="s">
        <v>83</v>
      </c>
      <c r="H8" s="14"/>
      <c r="I8" s="210" t="s">
        <v>83</v>
      </c>
      <c r="J8" s="14"/>
      <c r="K8" s="210" t="s">
        <v>83</v>
      </c>
    </row>
    <row r="9" spans="1:11" ht="18.75" customHeight="1" x14ac:dyDescent="0.5">
      <c r="A9" s="1" t="s">
        <v>2</v>
      </c>
      <c r="B9" s="1"/>
      <c r="E9" s="80"/>
      <c r="I9" s="80"/>
    </row>
    <row r="10" spans="1:11" ht="5.0999999999999996" customHeight="1" x14ac:dyDescent="0.5">
      <c r="A10" s="1"/>
      <c r="B10" s="1"/>
      <c r="E10" s="80"/>
      <c r="I10" s="80"/>
    </row>
    <row r="11" spans="1:11" ht="18.75" customHeight="1" x14ac:dyDescent="0.5">
      <c r="A11" s="20" t="s">
        <v>24</v>
      </c>
      <c r="B11" s="20"/>
      <c r="E11" s="80"/>
      <c r="I11" s="80"/>
    </row>
    <row r="12" spans="1:11" ht="5.0999999999999996" customHeight="1" x14ac:dyDescent="0.5">
      <c r="A12" s="20"/>
      <c r="B12" s="20"/>
      <c r="E12" s="80"/>
      <c r="I12" s="80"/>
    </row>
    <row r="13" spans="1:11" ht="18.75" customHeight="1" x14ac:dyDescent="0.5">
      <c r="A13" s="5" t="s">
        <v>98</v>
      </c>
      <c r="C13" s="17">
        <v>15</v>
      </c>
      <c r="E13" s="85">
        <v>24330348</v>
      </c>
      <c r="G13" s="22">
        <v>49405101</v>
      </c>
      <c r="I13" s="80">
        <v>13331428</v>
      </c>
      <c r="K13" s="19">
        <v>1299392</v>
      </c>
    </row>
    <row r="14" spans="1:11" ht="18.75" customHeight="1" x14ac:dyDescent="0.5">
      <c r="A14" s="5" t="s">
        <v>101</v>
      </c>
      <c r="C14" s="17">
        <v>16</v>
      </c>
      <c r="E14" s="85">
        <v>43528</v>
      </c>
      <c r="G14" s="22">
        <v>43675</v>
      </c>
      <c r="I14" s="80">
        <v>43459</v>
      </c>
      <c r="K14" s="19">
        <v>43606</v>
      </c>
    </row>
    <row r="15" spans="1:11" ht="18.75" customHeight="1" x14ac:dyDescent="0.5">
      <c r="A15" s="5" t="s">
        <v>206</v>
      </c>
      <c r="E15" s="85"/>
      <c r="G15" s="21"/>
      <c r="H15" s="21"/>
      <c r="I15" s="81"/>
      <c r="J15" s="21"/>
      <c r="K15" s="21"/>
    </row>
    <row r="16" spans="1:11" ht="18.75" customHeight="1" x14ac:dyDescent="0.5">
      <c r="B16" s="5" t="s">
        <v>207</v>
      </c>
      <c r="C16" s="17">
        <v>10</v>
      </c>
      <c r="E16" s="85">
        <v>1438</v>
      </c>
      <c r="G16" s="21">
        <v>0</v>
      </c>
      <c r="H16" s="21"/>
      <c r="I16" s="81">
        <v>0</v>
      </c>
      <c r="J16" s="21"/>
      <c r="K16" s="21">
        <v>0</v>
      </c>
    </row>
    <row r="17" spans="1:11" ht="18.75" customHeight="1" x14ac:dyDescent="0.5">
      <c r="A17" s="5" t="s">
        <v>206</v>
      </c>
      <c r="E17" s="85"/>
      <c r="G17" s="21"/>
      <c r="H17" s="21"/>
      <c r="I17" s="81"/>
      <c r="J17" s="21"/>
      <c r="K17" s="21"/>
    </row>
    <row r="18" spans="1:11" ht="18.75" customHeight="1" x14ac:dyDescent="0.5">
      <c r="A18" s="122"/>
      <c r="B18" s="5" t="s">
        <v>208</v>
      </c>
      <c r="C18" s="17">
        <v>10</v>
      </c>
      <c r="E18" s="85">
        <v>92687</v>
      </c>
      <c r="G18" s="21">
        <f>-G3</f>
        <v>0</v>
      </c>
      <c r="H18" s="21"/>
      <c r="I18" s="81">
        <f>-I3</f>
        <v>0</v>
      </c>
      <c r="J18" s="21"/>
      <c r="K18" s="21">
        <f>-K3</f>
        <v>0</v>
      </c>
    </row>
    <row r="19" spans="1:11" ht="18.75" customHeight="1" x14ac:dyDescent="0.5">
      <c r="A19" s="5" t="s">
        <v>112</v>
      </c>
      <c r="E19" s="81" t="s">
        <v>0</v>
      </c>
      <c r="G19" s="22">
        <v>1129</v>
      </c>
      <c r="I19" s="81" t="s">
        <v>0</v>
      </c>
      <c r="K19" s="21">
        <v>0</v>
      </c>
    </row>
    <row r="20" spans="1:11" ht="18.75" customHeight="1" x14ac:dyDescent="0.5">
      <c r="A20" s="5" t="s">
        <v>68</v>
      </c>
      <c r="C20" s="17">
        <v>17</v>
      </c>
      <c r="E20" s="85">
        <v>44918614</v>
      </c>
      <c r="G20" s="22">
        <v>47612577</v>
      </c>
      <c r="I20" s="80">
        <v>19334125</v>
      </c>
      <c r="K20" s="19">
        <v>11448128</v>
      </c>
    </row>
    <row r="21" spans="1:11" ht="18.75" customHeight="1" x14ac:dyDescent="0.5">
      <c r="A21" s="5" t="s">
        <v>85</v>
      </c>
      <c r="C21" s="17">
        <v>42</v>
      </c>
      <c r="E21" s="85">
        <v>51696</v>
      </c>
      <c r="G21" s="22">
        <v>1110</v>
      </c>
      <c r="I21" s="80">
        <v>46228675</v>
      </c>
      <c r="K21" s="22">
        <v>29811677</v>
      </c>
    </row>
    <row r="22" spans="1:11" ht="18.75" customHeight="1" x14ac:dyDescent="0.5">
      <c r="A22" s="5" t="s">
        <v>226</v>
      </c>
      <c r="E22" s="85">
        <v>1227</v>
      </c>
      <c r="G22" s="21" t="s">
        <v>0</v>
      </c>
      <c r="H22" s="21"/>
      <c r="I22" s="81" t="s">
        <v>0</v>
      </c>
      <c r="J22" s="21"/>
      <c r="K22" s="21" t="s">
        <v>0</v>
      </c>
    </row>
    <row r="23" spans="1:11" ht="18.75" customHeight="1" x14ac:dyDescent="0.5">
      <c r="A23" s="5" t="s">
        <v>119</v>
      </c>
      <c r="C23" s="17">
        <v>19</v>
      </c>
      <c r="E23" s="85">
        <v>4508245</v>
      </c>
      <c r="G23" s="22">
        <v>7273555</v>
      </c>
      <c r="I23" s="80">
        <v>61188</v>
      </c>
      <c r="K23" s="19">
        <v>115960</v>
      </c>
    </row>
    <row r="24" spans="1:11" ht="18.75" customHeight="1" x14ac:dyDescent="0.5">
      <c r="A24" s="5" t="s">
        <v>28</v>
      </c>
      <c r="E24" s="85">
        <v>10291442</v>
      </c>
      <c r="G24" s="22">
        <v>13561474</v>
      </c>
      <c r="I24" s="80">
        <v>140560</v>
      </c>
      <c r="K24" s="19">
        <v>646602</v>
      </c>
    </row>
    <row r="25" spans="1:11" ht="18.75" customHeight="1" x14ac:dyDescent="0.5">
      <c r="A25" s="5" t="s">
        <v>29</v>
      </c>
      <c r="E25" s="85">
        <v>5263253</v>
      </c>
      <c r="G25" s="22">
        <v>10653448</v>
      </c>
      <c r="I25" s="80">
        <v>31803</v>
      </c>
      <c r="K25" s="21">
        <v>0</v>
      </c>
    </row>
    <row r="26" spans="1:11" ht="18.75" customHeight="1" x14ac:dyDescent="0.5">
      <c r="A26" s="23" t="s">
        <v>25</v>
      </c>
      <c r="B26" s="23"/>
      <c r="C26" s="17">
        <v>20</v>
      </c>
      <c r="E26" s="91">
        <f>5196394-1324+1357829+8350186+1</f>
        <v>14903086</v>
      </c>
      <c r="G26" s="36">
        <v>5897326</v>
      </c>
      <c r="I26" s="82">
        <v>145119</v>
      </c>
      <c r="K26" s="24">
        <v>105878</v>
      </c>
    </row>
    <row r="27" spans="1:11" ht="5.0999999999999996" customHeight="1" x14ac:dyDescent="0.5">
      <c r="A27" s="1"/>
      <c r="B27" s="1"/>
      <c r="E27" s="83"/>
      <c r="F27" s="25"/>
      <c r="G27" s="25"/>
      <c r="H27" s="25"/>
      <c r="I27" s="83"/>
      <c r="J27" s="25"/>
      <c r="K27" s="25"/>
    </row>
    <row r="28" spans="1:11" ht="18.75" customHeight="1" x14ac:dyDescent="0.5">
      <c r="A28" s="1" t="s">
        <v>32</v>
      </c>
      <c r="E28" s="82">
        <f>SUM(E13:E27)</f>
        <v>104405564</v>
      </c>
      <c r="G28" s="24">
        <f>SUM(G13:G26)</f>
        <v>134449395</v>
      </c>
      <c r="I28" s="82">
        <f>SUM(I13:I27)</f>
        <v>79316357</v>
      </c>
      <c r="K28" s="24">
        <f>SUM(K13:K26)</f>
        <v>43471243</v>
      </c>
    </row>
    <row r="29" spans="1:11" ht="9.75" customHeight="1" x14ac:dyDescent="0.5">
      <c r="E29" s="80"/>
      <c r="I29" s="80"/>
    </row>
    <row r="30" spans="1:11" ht="18.75" customHeight="1" x14ac:dyDescent="0.5">
      <c r="A30" s="1" t="s">
        <v>3</v>
      </c>
      <c r="B30" s="1"/>
      <c r="E30" s="80"/>
      <c r="I30" s="80"/>
    </row>
    <row r="31" spans="1:11" ht="8.1" customHeight="1" x14ac:dyDescent="0.5">
      <c r="A31" s="1"/>
      <c r="B31" s="1"/>
      <c r="E31" s="80"/>
      <c r="I31" s="80"/>
    </row>
    <row r="32" spans="1:11" ht="18.75" customHeight="1" x14ac:dyDescent="0.5">
      <c r="A32" s="5" t="s">
        <v>101</v>
      </c>
      <c r="C32" s="17">
        <v>16</v>
      </c>
      <c r="E32" s="80">
        <v>23394</v>
      </c>
      <c r="G32" s="19">
        <v>23756</v>
      </c>
      <c r="I32" s="81" t="s">
        <v>0</v>
      </c>
      <c r="K32" s="21" t="s">
        <v>0</v>
      </c>
    </row>
    <row r="33" spans="1:11" ht="18.75" customHeight="1" x14ac:dyDescent="0.5">
      <c r="A33" s="5" t="s">
        <v>209</v>
      </c>
      <c r="E33" s="80"/>
      <c r="I33" s="81"/>
      <c r="K33" s="21"/>
    </row>
    <row r="34" spans="1:11" ht="18.75" customHeight="1" x14ac:dyDescent="0.5">
      <c r="B34" s="5" t="s">
        <v>211</v>
      </c>
      <c r="C34" s="17">
        <v>10</v>
      </c>
      <c r="E34" s="80">
        <v>1210082</v>
      </c>
      <c r="G34" s="21" t="s">
        <v>0</v>
      </c>
      <c r="I34" s="81" t="s">
        <v>0</v>
      </c>
      <c r="K34" s="21" t="s">
        <v>0</v>
      </c>
    </row>
    <row r="35" spans="1:11" ht="18.75" customHeight="1" x14ac:dyDescent="0.5">
      <c r="A35" s="5" t="s">
        <v>209</v>
      </c>
      <c r="B35" s="122"/>
      <c r="E35" s="80"/>
      <c r="I35" s="81"/>
      <c r="K35" s="21"/>
    </row>
    <row r="36" spans="1:11" ht="18.75" customHeight="1" x14ac:dyDescent="0.5">
      <c r="A36" s="122"/>
      <c r="B36" s="5" t="s">
        <v>210</v>
      </c>
      <c r="C36" s="17">
        <v>10</v>
      </c>
      <c r="E36" s="80">
        <v>260870</v>
      </c>
      <c r="G36" s="21" t="s">
        <v>0</v>
      </c>
      <c r="I36" s="80">
        <v>1000</v>
      </c>
      <c r="K36" s="21" t="s">
        <v>0</v>
      </c>
    </row>
    <row r="37" spans="1:11" ht="18.75" customHeight="1" x14ac:dyDescent="0.5">
      <c r="A37" s="5" t="s">
        <v>116</v>
      </c>
      <c r="E37" s="81" t="s">
        <v>0</v>
      </c>
      <c r="G37" s="19">
        <v>141252</v>
      </c>
      <c r="I37" s="81" t="s">
        <v>0</v>
      </c>
      <c r="K37" s="21" t="s">
        <v>0</v>
      </c>
    </row>
    <row r="38" spans="1:11" ht="18.75" customHeight="1" x14ac:dyDescent="0.5">
      <c r="A38" s="5" t="s">
        <v>120</v>
      </c>
      <c r="C38" s="17">
        <v>21</v>
      </c>
      <c r="E38" s="81" t="s">
        <v>0</v>
      </c>
      <c r="G38" s="21" t="s">
        <v>0</v>
      </c>
      <c r="I38" s="80">
        <v>181028382</v>
      </c>
      <c r="K38" s="19">
        <v>181028382</v>
      </c>
    </row>
    <row r="39" spans="1:11" ht="18.75" customHeight="1" x14ac:dyDescent="0.5">
      <c r="A39" s="5" t="s">
        <v>225</v>
      </c>
      <c r="B39" s="26"/>
      <c r="C39" s="17">
        <v>21</v>
      </c>
      <c r="E39" s="80">
        <v>23213285</v>
      </c>
      <c r="G39" s="19">
        <v>26159393</v>
      </c>
      <c r="I39" s="80">
        <v>30712296</v>
      </c>
      <c r="K39" s="19">
        <v>37967948</v>
      </c>
    </row>
    <row r="40" spans="1:11" ht="18.75" customHeight="1" x14ac:dyDescent="0.5">
      <c r="A40" s="26" t="s">
        <v>121</v>
      </c>
      <c r="B40" s="23"/>
      <c r="E40" s="81" t="s">
        <v>0</v>
      </c>
      <c r="G40" s="19">
        <v>1071670</v>
      </c>
      <c r="I40" s="81">
        <v>0</v>
      </c>
      <c r="J40" s="21"/>
      <c r="K40" s="19">
        <v>1000</v>
      </c>
    </row>
    <row r="41" spans="1:11" ht="18.75" customHeight="1" x14ac:dyDescent="0.5">
      <c r="A41" s="26" t="s">
        <v>122</v>
      </c>
      <c r="B41" s="23"/>
      <c r="E41" s="80">
        <v>1264572</v>
      </c>
      <c r="G41" s="19">
        <v>1319613</v>
      </c>
      <c r="I41" s="81" t="s">
        <v>0</v>
      </c>
      <c r="J41" s="21"/>
      <c r="K41" s="21" t="s">
        <v>0</v>
      </c>
    </row>
    <row r="42" spans="1:11" ht="18.75" customHeight="1" x14ac:dyDescent="0.5">
      <c r="A42" s="5" t="s">
        <v>123</v>
      </c>
      <c r="C42" s="17">
        <v>22</v>
      </c>
      <c r="E42" s="80">
        <v>231894086</v>
      </c>
      <c r="G42" s="19">
        <v>228962448</v>
      </c>
      <c r="I42" s="80">
        <v>412206</v>
      </c>
      <c r="K42" s="19">
        <v>450321</v>
      </c>
    </row>
    <row r="43" spans="1:11" ht="18.75" customHeight="1" x14ac:dyDescent="0.5">
      <c r="A43" s="5" t="s">
        <v>204</v>
      </c>
      <c r="C43" s="17">
        <v>23</v>
      </c>
      <c r="E43" s="80">
        <v>103336042</v>
      </c>
      <c r="G43" s="21" t="s">
        <v>0</v>
      </c>
      <c r="I43" s="80">
        <v>1175181</v>
      </c>
      <c r="K43" s="21" t="s">
        <v>0</v>
      </c>
    </row>
    <row r="44" spans="1:11" ht="18.75" customHeight="1" x14ac:dyDescent="0.5">
      <c r="A44" s="26" t="s">
        <v>118</v>
      </c>
      <c r="B44" s="23"/>
      <c r="C44" s="17">
        <v>25</v>
      </c>
      <c r="E44" s="80">
        <v>132748844</v>
      </c>
      <c r="G44" s="19">
        <v>114622024</v>
      </c>
      <c r="I44" s="80">
        <v>252673</v>
      </c>
      <c r="K44" s="19">
        <v>257780</v>
      </c>
    </row>
    <row r="45" spans="1:11" ht="18.75" customHeight="1" x14ac:dyDescent="0.5">
      <c r="A45" s="5" t="s">
        <v>117</v>
      </c>
      <c r="C45" s="17">
        <v>24</v>
      </c>
      <c r="E45" s="80">
        <v>9993769</v>
      </c>
      <c r="G45" s="19">
        <v>9993769</v>
      </c>
      <c r="I45" s="81" t="s">
        <v>0</v>
      </c>
      <c r="K45" s="21" t="s">
        <v>0</v>
      </c>
    </row>
    <row r="46" spans="1:11" ht="18.75" customHeight="1" x14ac:dyDescent="0.5">
      <c r="A46" s="5" t="s">
        <v>75</v>
      </c>
      <c r="C46" s="17">
        <v>26</v>
      </c>
      <c r="E46" s="80">
        <v>6080653</v>
      </c>
      <c r="G46" s="19">
        <v>3275159</v>
      </c>
      <c r="I46" s="81" t="s">
        <v>0</v>
      </c>
      <c r="J46" s="21"/>
      <c r="K46" s="19">
        <v>84402</v>
      </c>
    </row>
    <row r="47" spans="1:11" ht="18.75" customHeight="1" x14ac:dyDescent="0.5">
      <c r="A47" s="26" t="s">
        <v>37</v>
      </c>
      <c r="B47" s="23"/>
      <c r="C47" s="17">
        <v>27</v>
      </c>
      <c r="E47" s="82">
        <v>3116739</v>
      </c>
      <c r="G47" s="24">
        <v>3974265</v>
      </c>
      <c r="I47" s="82">
        <v>132574</v>
      </c>
      <c r="K47" s="24">
        <v>413094</v>
      </c>
    </row>
    <row r="48" spans="1:11" ht="5.0999999999999996" customHeight="1" x14ac:dyDescent="0.5">
      <c r="A48" s="1"/>
      <c r="B48" s="1"/>
      <c r="E48" s="83"/>
      <c r="F48" s="25"/>
      <c r="G48" s="25"/>
      <c r="H48" s="25"/>
      <c r="I48" s="83"/>
      <c r="J48" s="25"/>
      <c r="K48" s="25"/>
    </row>
    <row r="49" spans="1:11" ht="18.75" customHeight="1" x14ac:dyDescent="0.5">
      <c r="A49" s="27" t="s">
        <v>33</v>
      </c>
      <c r="E49" s="82">
        <f>SUM(E32:E48)</f>
        <v>513142336</v>
      </c>
      <c r="G49" s="24">
        <f>SUM(G32:G47)</f>
        <v>389543349</v>
      </c>
      <c r="I49" s="82">
        <f>SUM(I32:I48)</f>
        <v>213714312</v>
      </c>
      <c r="K49" s="24">
        <f>SUM(K32:K47)</f>
        <v>220202927</v>
      </c>
    </row>
    <row r="50" spans="1:11" ht="5.0999999999999996" customHeight="1" x14ac:dyDescent="0.5">
      <c r="A50" s="1"/>
      <c r="B50" s="1"/>
      <c r="E50" s="80"/>
      <c r="I50" s="80"/>
    </row>
    <row r="51" spans="1:11" ht="18.75" customHeight="1" thickBot="1" x14ac:dyDescent="0.55000000000000004">
      <c r="A51" s="1" t="s">
        <v>4</v>
      </c>
      <c r="B51" s="1"/>
      <c r="E51" s="84">
        <f>SUM(E28,E49)</f>
        <v>617547900</v>
      </c>
      <c r="F51" s="25"/>
      <c r="G51" s="28">
        <f>SUM(G28,G49)</f>
        <v>523992744</v>
      </c>
      <c r="H51" s="25"/>
      <c r="I51" s="84">
        <f>SUM(I28,I49)</f>
        <v>293030669</v>
      </c>
      <c r="J51" s="25"/>
      <c r="K51" s="28">
        <f>SUM(K28,K49)</f>
        <v>263674170</v>
      </c>
    </row>
    <row r="52" spans="1:11" ht="8.25" customHeight="1" thickTop="1" x14ac:dyDescent="0.5">
      <c r="A52" s="1"/>
      <c r="B52" s="1"/>
      <c r="E52" s="25"/>
      <c r="F52" s="25"/>
      <c r="G52" s="25"/>
      <c r="H52" s="25"/>
      <c r="I52" s="25"/>
      <c r="J52" s="25"/>
      <c r="K52" s="25"/>
    </row>
    <row r="53" spans="1:11" ht="21.95" customHeight="1" x14ac:dyDescent="0.5">
      <c r="A53" s="212" t="s">
        <v>264</v>
      </c>
      <c r="B53" s="212"/>
      <c r="C53" s="212"/>
      <c r="D53" s="212"/>
      <c r="E53" s="212"/>
      <c r="F53" s="212"/>
      <c r="G53" s="212"/>
      <c r="H53" s="212"/>
      <c r="I53" s="212"/>
      <c r="J53" s="212"/>
      <c r="K53" s="212"/>
    </row>
    <row r="54" spans="1:11" ht="20.100000000000001" customHeight="1" x14ac:dyDescent="0.5">
      <c r="A54" s="29" t="s">
        <v>31</v>
      </c>
      <c r="B54" s="29"/>
      <c r="C54" s="16"/>
      <c r="D54" s="30"/>
      <c r="E54" s="31"/>
      <c r="F54" s="31"/>
      <c r="G54" s="31"/>
      <c r="H54" s="31"/>
      <c r="I54" s="31"/>
      <c r="J54" s="31"/>
      <c r="K54" s="31"/>
    </row>
    <row r="55" spans="1:11" ht="20.100000000000001" customHeight="1" x14ac:dyDescent="0.5">
      <c r="A55" s="1" t="s">
        <v>152</v>
      </c>
      <c r="B55" s="1"/>
      <c r="C55" s="2"/>
      <c r="D55" s="3"/>
      <c r="E55" s="4"/>
      <c r="F55" s="4"/>
      <c r="G55" s="4"/>
      <c r="H55" s="4"/>
      <c r="I55" s="4"/>
      <c r="J55" s="4"/>
      <c r="K55" s="4"/>
    </row>
    <row r="56" spans="1:11" ht="20.100000000000001" customHeight="1" x14ac:dyDescent="0.5">
      <c r="A56" s="6" t="s">
        <v>198</v>
      </c>
      <c r="B56" s="6"/>
      <c r="C56" s="7"/>
      <c r="D56" s="8"/>
      <c r="E56" s="9"/>
      <c r="F56" s="9"/>
      <c r="G56" s="9"/>
      <c r="H56" s="9"/>
      <c r="I56" s="9"/>
      <c r="J56" s="9"/>
      <c r="K56" s="9"/>
    </row>
    <row r="57" spans="1:11" ht="20.100000000000001" customHeight="1" x14ac:dyDescent="0.5">
      <c r="A57" s="29"/>
      <c r="B57" s="29"/>
      <c r="C57" s="16"/>
      <c r="D57" s="30"/>
      <c r="E57" s="31"/>
      <c r="F57" s="31"/>
      <c r="G57" s="31"/>
      <c r="H57" s="31"/>
      <c r="I57" s="31"/>
      <c r="J57" s="31"/>
      <c r="K57" s="31"/>
    </row>
    <row r="58" spans="1:11" ht="20.100000000000001" customHeight="1" x14ac:dyDescent="0.5">
      <c r="A58" s="1"/>
      <c r="B58" s="1"/>
      <c r="C58" s="2"/>
      <c r="D58" s="10"/>
      <c r="E58" s="211" t="s">
        <v>1</v>
      </c>
      <c r="F58" s="211"/>
      <c r="G58" s="211"/>
      <c r="H58" s="11"/>
      <c r="I58" s="211" t="s">
        <v>99</v>
      </c>
      <c r="J58" s="211"/>
      <c r="K58" s="211"/>
    </row>
    <row r="59" spans="1:11" ht="20.100000000000001" customHeight="1" x14ac:dyDescent="0.5">
      <c r="A59" s="1"/>
      <c r="B59" s="1"/>
      <c r="C59" s="2"/>
      <c r="D59" s="10"/>
      <c r="E59" s="13" t="s">
        <v>23</v>
      </c>
      <c r="F59" s="14"/>
      <c r="G59" s="13" t="s">
        <v>23</v>
      </c>
      <c r="H59" s="14"/>
      <c r="I59" s="13" t="s">
        <v>23</v>
      </c>
      <c r="J59" s="14"/>
      <c r="K59" s="13" t="s">
        <v>23</v>
      </c>
    </row>
    <row r="60" spans="1:11" ht="20.100000000000001" customHeight="1" x14ac:dyDescent="0.5">
      <c r="A60" s="1"/>
      <c r="B60" s="1"/>
      <c r="C60" s="2"/>
      <c r="D60" s="10"/>
      <c r="E60" s="14" t="s">
        <v>199</v>
      </c>
      <c r="F60" s="14"/>
      <c r="G60" s="14" t="s">
        <v>151</v>
      </c>
      <c r="H60" s="14"/>
      <c r="I60" s="14" t="s">
        <v>199</v>
      </c>
      <c r="J60" s="14"/>
      <c r="K60" s="14" t="s">
        <v>151</v>
      </c>
    </row>
    <row r="61" spans="1:11" ht="20.100000000000001" customHeight="1" x14ac:dyDescent="0.5">
      <c r="A61" s="1"/>
      <c r="B61" s="1"/>
      <c r="C61" s="7" t="s">
        <v>5</v>
      </c>
      <c r="D61" s="10"/>
      <c r="E61" s="210" t="s">
        <v>83</v>
      </c>
      <c r="F61" s="14"/>
      <c r="G61" s="210" t="s">
        <v>83</v>
      </c>
      <c r="H61" s="14"/>
      <c r="I61" s="210" t="s">
        <v>83</v>
      </c>
      <c r="J61" s="14"/>
      <c r="K61" s="210" t="s">
        <v>83</v>
      </c>
    </row>
    <row r="62" spans="1:11" ht="8.1" customHeight="1" x14ac:dyDescent="0.5">
      <c r="A62" s="1"/>
      <c r="B62" s="1"/>
      <c r="C62" s="16"/>
      <c r="D62" s="10"/>
      <c r="E62" s="79"/>
      <c r="F62" s="14"/>
      <c r="G62" s="12"/>
      <c r="H62" s="14"/>
      <c r="I62" s="79"/>
      <c r="J62" s="14"/>
      <c r="K62" s="12"/>
    </row>
    <row r="63" spans="1:11" ht="20.100000000000001" customHeight="1" x14ac:dyDescent="0.5">
      <c r="A63" s="1" t="s">
        <v>102</v>
      </c>
      <c r="B63" s="1"/>
      <c r="C63" s="2"/>
      <c r="D63" s="3"/>
      <c r="E63" s="86"/>
      <c r="F63" s="4"/>
      <c r="G63" s="31"/>
      <c r="H63" s="4"/>
      <c r="I63" s="86"/>
      <c r="J63" s="4"/>
      <c r="K63" s="31"/>
    </row>
    <row r="64" spans="1:11" ht="8.1" customHeight="1" x14ac:dyDescent="0.5">
      <c r="B64" s="1"/>
      <c r="E64" s="80"/>
      <c r="I64" s="80"/>
    </row>
    <row r="65" spans="1:11" ht="20.100000000000001" customHeight="1" x14ac:dyDescent="0.5">
      <c r="A65" s="1" t="s">
        <v>6</v>
      </c>
      <c r="B65" s="1"/>
      <c r="E65" s="80"/>
      <c r="I65" s="80"/>
    </row>
    <row r="66" spans="1:11" ht="8.1" customHeight="1" x14ac:dyDescent="0.5">
      <c r="A66" s="1"/>
      <c r="B66" s="1"/>
      <c r="E66" s="80"/>
      <c r="I66" s="80"/>
    </row>
    <row r="67" spans="1:11" ht="20.100000000000001" customHeight="1" x14ac:dyDescent="0.5">
      <c r="A67" s="5" t="s">
        <v>30</v>
      </c>
      <c r="C67" s="17">
        <v>28</v>
      </c>
      <c r="E67" s="80">
        <v>3500000</v>
      </c>
      <c r="G67" s="19">
        <v>16662572</v>
      </c>
      <c r="I67" s="80">
        <v>3500000</v>
      </c>
      <c r="K67" s="120">
        <v>5088408</v>
      </c>
    </row>
    <row r="68" spans="1:11" ht="20.100000000000001" customHeight="1" x14ac:dyDescent="0.5">
      <c r="A68" s="5" t="s">
        <v>257</v>
      </c>
      <c r="E68" s="80"/>
      <c r="I68" s="80"/>
      <c r="K68" s="120"/>
    </row>
    <row r="69" spans="1:11" ht="20.100000000000001" customHeight="1" x14ac:dyDescent="0.5">
      <c r="B69" s="5" t="s">
        <v>211</v>
      </c>
      <c r="C69" s="17">
        <v>10</v>
      </c>
      <c r="E69" s="80">
        <v>1274426</v>
      </c>
      <c r="G69" s="21">
        <v>0</v>
      </c>
      <c r="I69" s="81" t="s">
        <v>0</v>
      </c>
      <c r="K69" s="21">
        <v>0</v>
      </c>
    </row>
    <row r="70" spans="1:11" ht="20.100000000000001" customHeight="1" x14ac:dyDescent="0.5">
      <c r="A70" s="5" t="s">
        <v>69</v>
      </c>
      <c r="C70" s="17">
        <v>29</v>
      </c>
      <c r="E70" s="80">
        <v>90276648</v>
      </c>
      <c r="G70" s="19">
        <v>109365088</v>
      </c>
      <c r="I70" s="80">
        <v>3184467</v>
      </c>
      <c r="K70" s="19">
        <v>3279059</v>
      </c>
    </row>
    <row r="71" spans="1:11" ht="20.100000000000001" customHeight="1" x14ac:dyDescent="0.5">
      <c r="A71" s="5" t="s">
        <v>239</v>
      </c>
      <c r="C71" s="17">
        <v>31</v>
      </c>
      <c r="E71" s="80">
        <v>12654125</v>
      </c>
      <c r="G71" s="21">
        <v>0</v>
      </c>
      <c r="I71" s="80">
        <v>363586</v>
      </c>
      <c r="K71" s="21">
        <v>0</v>
      </c>
    </row>
    <row r="72" spans="1:11" ht="20.100000000000001" customHeight="1" x14ac:dyDescent="0.5">
      <c r="A72" s="5" t="s">
        <v>227</v>
      </c>
      <c r="B72" s="26"/>
      <c r="C72" s="17">
        <v>28</v>
      </c>
      <c r="E72" s="80">
        <v>61007697</v>
      </c>
      <c r="G72" s="19">
        <v>18037019</v>
      </c>
      <c r="I72" s="80">
        <v>29288888</v>
      </c>
      <c r="K72" s="19">
        <v>7115199</v>
      </c>
    </row>
    <row r="73" spans="1:11" ht="20.100000000000001" customHeight="1" x14ac:dyDescent="0.5">
      <c r="A73" s="5" t="s">
        <v>86</v>
      </c>
      <c r="B73" s="26"/>
      <c r="C73" s="17">
        <v>42</v>
      </c>
      <c r="E73" s="81" t="s">
        <v>0</v>
      </c>
      <c r="G73" s="21">
        <v>0</v>
      </c>
      <c r="I73" s="80">
        <v>1005847</v>
      </c>
      <c r="K73" s="19">
        <v>995761</v>
      </c>
    </row>
    <row r="74" spans="1:11" ht="20.100000000000001" customHeight="1" x14ac:dyDescent="0.5">
      <c r="A74" s="5" t="s">
        <v>38</v>
      </c>
      <c r="E74" s="80">
        <v>161833</v>
      </c>
      <c r="F74" s="22"/>
      <c r="G74" s="19">
        <v>175401</v>
      </c>
      <c r="H74" s="22"/>
      <c r="I74" s="80">
        <v>42363</v>
      </c>
      <c r="J74" s="22"/>
      <c r="K74" s="21">
        <v>0</v>
      </c>
    </row>
    <row r="75" spans="1:11" ht="20.100000000000001" customHeight="1" x14ac:dyDescent="0.5">
      <c r="A75" s="5" t="s">
        <v>7</v>
      </c>
      <c r="C75" s="17">
        <v>30</v>
      </c>
      <c r="E75" s="82">
        <v>6911239</v>
      </c>
      <c r="F75" s="25"/>
      <c r="G75" s="24">
        <v>6910153</v>
      </c>
      <c r="H75" s="25"/>
      <c r="I75" s="82">
        <v>811277</v>
      </c>
      <c r="J75" s="25"/>
      <c r="K75" s="24">
        <v>1020186</v>
      </c>
    </row>
    <row r="76" spans="1:11" ht="8.1" customHeight="1" x14ac:dyDescent="0.5">
      <c r="B76" s="1"/>
      <c r="E76" s="83"/>
      <c r="F76" s="25"/>
      <c r="G76" s="25"/>
      <c r="H76" s="25"/>
      <c r="I76" s="83"/>
      <c r="J76" s="25"/>
      <c r="K76" s="25"/>
    </row>
    <row r="77" spans="1:11" ht="20.100000000000001" customHeight="1" x14ac:dyDescent="0.5">
      <c r="A77" s="1" t="s">
        <v>34</v>
      </c>
      <c r="E77" s="82">
        <f>SUM(E67:E76)</f>
        <v>175785968</v>
      </c>
      <c r="G77" s="24">
        <f>SUM(G67:G75)</f>
        <v>151150233</v>
      </c>
      <c r="I77" s="82">
        <f>SUM(I67:I76)</f>
        <v>38196428</v>
      </c>
      <c r="K77" s="24">
        <f>SUM(K67:K75)</f>
        <v>17498613</v>
      </c>
    </row>
    <row r="78" spans="1:11" ht="20.100000000000001" customHeight="1" x14ac:dyDescent="0.5">
      <c r="E78" s="80"/>
      <c r="I78" s="80"/>
    </row>
    <row r="79" spans="1:11" ht="20.100000000000001" customHeight="1" x14ac:dyDescent="0.5">
      <c r="A79" s="1" t="s">
        <v>8</v>
      </c>
      <c r="B79" s="1"/>
      <c r="E79" s="80"/>
      <c r="I79" s="80"/>
    </row>
    <row r="80" spans="1:11" ht="8.1" customHeight="1" x14ac:dyDescent="0.5">
      <c r="A80" s="1"/>
      <c r="B80" s="1"/>
      <c r="E80" s="80"/>
      <c r="I80" s="80"/>
    </row>
    <row r="81" spans="1:11" ht="20.100000000000001" customHeight="1" x14ac:dyDescent="0.5">
      <c r="A81" s="5" t="s">
        <v>9</v>
      </c>
      <c r="C81" s="17">
        <v>28</v>
      </c>
      <c r="E81" s="80">
        <v>158491494</v>
      </c>
      <c r="G81" s="19">
        <v>178029703</v>
      </c>
      <c r="I81" s="80">
        <v>74634216</v>
      </c>
      <c r="K81" s="22">
        <v>70200431</v>
      </c>
    </row>
    <row r="82" spans="1:11" ht="20.100000000000001" customHeight="1" x14ac:dyDescent="0.5">
      <c r="A82" s="5" t="s">
        <v>257</v>
      </c>
      <c r="E82" s="80"/>
      <c r="I82" s="80"/>
      <c r="K82" s="22"/>
    </row>
    <row r="83" spans="1:11" ht="20.100000000000001" customHeight="1" x14ac:dyDescent="0.5">
      <c r="B83" s="5" t="s">
        <v>211</v>
      </c>
      <c r="C83" s="17">
        <v>10</v>
      </c>
      <c r="E83" s="80">
        <v>1139170</v>
      </c>
      <c r="G83" s="21">
        <v>0</v>
      </c>
      <c r="I83" s="81">
        <v>0</v>
      </c>
      <c r="K83" s="21">
        <v>0</v>
      </c>
    </row>
    <row r="84" spans="1:11" ht="20.100000000000001" customHeight="1" x14ac:dyDescent="0.5">
      <c r="A84" s="5" t="s">
        <v>76</v>
      </c>
      <c r="C84" s="17">
        <v>26</v>
      </c>
      <c r="E84" s="80">
        <v>6251016</v>
      </c>
      <c r="G84" s="19">
        <v>6270865</v>
      </c>
      <c r="I84" s="85">
        <v>449319</v>
      </c>
      <c r="K84" s="21">
        <v>0</v>
      </c>
    </row>
    <row r="85" spans="1:11" ht="20.100000000000001" customHeight="1" x14ac:dyDescent="0.5">
      <c r="A85" s="5" t="s">
        <v>176</v>
      </c>
      <c r="E85" s="80"/>
      <c r="I85" s="80"/>
      <c r="K85" s="21"/>
    </row>
    <row r="86" spans="1:11" ht="20.100000000000001" customHeight="1" x14ac:dyDescent="0.5">
      <c r="B86" s="5" t="s">
        <v>156</v>
      </c>
      <c r="C86" s="17">
        <v>25</v>
      </c>
      <c r="E86" s="81" t="s">
        <v>0</v>
      </c>
      <c r="G86" s="19">
        <v>3031400</v>
      </c>
      <c r="I86" s="81">
        <v>0</v>
      </c>
      <c r="J86" s="21"/>
      <c r="K86" s="21">
        <v>0</v>
      </c>
    </row>
    <row r="87" spans="1:11" ht="20.100000000000001" customHeight="1" x14ac:dyDescent="0.5">
      <c r="A87" s="5" t="s">
        <v>205</v>
      </c>
      <c r="C87" s="17">
        <v>31</v>
      </c>
      <c r="E87" s="80">
        <v>113751160</v>
      </c>
      <c r="G87" s="21">
        <v>0</v>
      </c>
      <c r="I87" s="80">
        <v>583411</v>
      </c>
      <c r="J87" s="21"/>
      <c r="K87" s="21">
        <v>0</v>
      </c>
    </row>
    <row r="88" spans="1:11" ht="20.100000000000001" customHeight="1" x14ac:dyDescent="0.5">
      <c r="A88" s="5" t="s">
        <v>94</v>
      </c>
      <c r="C88" s="17">
        <v>32</v>
      </c>
      <c r="E88" s="80">
        <v>55521542</v>
      </c>
      <c r="G88" s="19">
        <v>38598011</v>
      </c>
      <c r="I88" s="81">
        <v>0</v>
      </c>
      <c r="K88" s="21" t="s">
        <v>0</v>
      </c>
    </row>
    <row r="89" spans="1:11" ht="20.100000000000001" customHeight="1" x14ac:dyDescent="0.5">
      <c r="A89" s="5" t="s">
        <v>64</v>
      </c>
      <c r="C89" s="17">
        <v>33</v>
      </c>
      <c r="E89" s="80">
        <v>3990075</v>
      </c>
      <c r="G89" s="19">
        <v>3750069</v>
      </c>
      <c r="I89" s="80">
        <v>1606778</v>
      </c>
      <c r="K89" s="22">
        <v>1533248</v>
      </c>
    </row>
    <row r="90" spans="1:11" ht="20.100000000000001" customHeight="1" x14ac:dyDescent="0.5">
      <c r="A90" s="5" t="s">
        <v>139</v>
      </c>
      <c r="C90" s="17">
        <v>34</v>
      </c>
      <c r="E90" s="80">
        <v>6485825</v>
      </c>
      <c r="G90" s="19">
        <v>3507124</v>
      </c>
      <c r="I90" s="80">
        <v>121727</v>
      </c>
      <c r="J90" s="21"/>
      <c r="K90" s="21">
        <v>0</v>
      </c>
    </row>
    <row r="91" spans="1:11" ht="20.100000000000001" customHeight="1" x14ac:dyDescent="0.5">
      <c r="A91" s="23" t="s">
        <v>26</v>
      </c>
      <c r="B91" s="23"/>
      <c r="C91" s="17">
        <v>35</v>
      </c>
      <c r="E91" s="82">
        <v>10514517</v>
      </c>
      <c r="F91" s="25"/>
      <c r="G91" s="24">
        <v>13636198</v>
      </c>
      <c r="H91" s="25"/>
      <c r="I91" s="87" t="s">
        <v>0</v>
      </c>
      <c r="J91" s="25"/>
      <c r="K91" s="32">
        <v>0</v>
      </c>
    </row>
    <row r="92" spans="1:11" ht="8.1" customHeight="1" x14ac:dyDescent="0.5">
      <c r="B92" s="1"/>
      <c r="E92" s="83"/>
      <c r="F92" s="25"/>
      <c r="G92" s="25"/>
      <c r="H92" s="25"/>
      <c r="I92" s="83"/>
      <c r="J92" s="25"/>
      <c r="K92" s="25"/>
    </row>
    <row r="93" spans="1:11" ht="20.100000000000001" customHeight="1" x14ac:dyDescent="0.5">
      <c r="A93" s="1" t="s">
        <v>35</v>
      </c>
      <c r="E93" s="82">
        <f>SUM(E81:E92)</f>
        <v>356144799</v>
      </c>
      <c r="F93" s="25"/>
      <c r="G93" s="24">
        <f>SUM(G81:G91)</f>
        <v>246823370</v>
      </c>
      <c r="H93" s="25"/>
      <c r="I93" s="82">
        <f>SUM(I81:I92)</f>
        <v>77395451</v>
      </c>
      <c r="J93" s="25"/>
      <c r="K93" s="24">
        <f>SUM(K81:K91)</f>
        <v>71733679</v>
      </c>
    </row>
    <row r="94" spans="1:11" ht="8.1" customHeight="1" x14ac:dyDescent="0.5">
      <c r="B94" s="1"/>
      <c r="E94" s="80"/>
      <c r="I94" s="80"/>
    </row>
    <row r="95" spans="1:11" ht="20.100000000000001" customHeight="1" x14ac:dyDescent="0.5">
      <c r="A95" s="1" t="s">
        <v>10</v>
      </c>
      <c r="B95" s="1"/>
      <c r="E95" s="82">
        <f>SUM(E77,E93)</f>
        <v>531930767</v>
      </c>
      <c r="F95" s="25"/>
      <c r="G95" s="24">
        <f>SUM(G77,G93)</f>
        <v>397973603</v>
      </c>
      <c r="H95" s="25"/>
      <c r="I95" s="82">
        <f>SUM(I77,I93)</f>
        <v>115591879</v>
      </c>
      <c r="J95" s="25"/>
      <c r="K95" s="24">
        <f>SUM(K77,K93)</f>
        <v>89232292</v>
      </c>
    </row>
    <row r="97" spans="1:11" ht="20.100000000000001" hidden="1" customHeight="1" x14ac:dyDescent="0.5"/>
    <row r="98" spans="1:11" ht="20.100000000000001" hidden="1" customHeight="1" x14ac:dyDescent="0.5"/>
    <row r="103" spans="1:11" ht="20.25" customHeight="1" x14ac:dyDescent="0.5"/>
    <row r="104" spans="1:11" ht="21.95" customHeight="1" x14ac:dyDescent="0.5">
      <c r="A104" s="212" t="str">
        <f>A53</f>
        <v>หมายเหตุประกอบงบการเงินในหน้า 18 ถึง 139 เป็นส่วนหนึ่งของงบการเงินนี้</v>
      </c>
      <c r="B104" s="212"/>
      <c r="C104" s="212"/>
      <c r="D104" s="212"/>
      <c r="E104" s="212"/>
      <c r="F104" s="212"/>
      <c r="G104" s="212"/>
      <c r="H104" s="212"/>
      <c r="I104" s="212"/>
      <c r="J104" s="212"/>
      <c r="K104" s="212"/>
    </row>
    <row r="105" spans="1:11" ht="20.100000000000001" customHeight="1" x14ac:dyDescent="0.5">
      <c r="A105" s="1" t="s">
        <v>31</v>
      </c>
      <c r="B105" s="1"/>
      <c r="C105" s="2"/>
      <c r="D105" s="3"/>
      <c r="E105" s="4"/>
      <c r="F105" s="4"/>
      <c r="G105" s="4"/>
      <c r="H105" s="4"/>
      <c r="I105" s="4"/>
      <c r="J105" s="4"/>
      <c r="K105" s="4"/>
    </row>
    <row r="106" spans="1:11" ht="20.100000000000001" customHeight="1" x14ac:dyDescent="0.5">
      <c r="A106" s="1" t="s">
        <v>152</v>
      </c>
      <c r="B106" s="1"/>
      <c r="C106" s="2"/>
      <c r="D106" s="3"/>
      <c r="E106" s="4"/>
      <c r="F106" s="4"/>
      <c r="G106" s="4"/>
      <c r="H106" s="4"/>
      <c r="I106" s="4"/>
      <c r="J106" s="4"/>
      <c r="K106" s="4"/>
    </row>
    <row r="107" spans="1:11" ht="20.100000000000001" customHeight="1" x14ac:dyDescent="0.5">
      <c r="A107" s="6" t="s">
        <v>198</v>
      </c>
      <c r="B107" s="6"/>
      <c r="C107" s="7"/>
      <c r="D107" s="8"/>
      <c r="E107" s="9"/>
      <c r="F107" s="9"/>
      <c r="G107" s="9"/>
      <c r="H107" s="9"/>
      <c r="I107" s="9"/>
      <c r="J107" s="9"/>
      <c r="K107" s="9"/>
    </row>
    <row r="108" spans="1:11" ht="20.100000000000001" customHeight="1" x14ac:dyDescent="0.5">
      <c r="A108" s="29"/>
      <c r="B108" s="29"/>
      <c r="C108" s="16"/>
      <c r="D108" s="30"/>
      <c r="E108" s="31"/>
      <c r="F108" s="31"/>
      <c r="G108" s="31"/>
      <c r="H108" s="31"/>
      <c r="I108" s="31"/>
      <c r="J108" s="31"/>
      <c r="K108" s="31"/>
    </row>
    <row r="109" spans="1:11" ht="20.100000000000001" customHeight="1" x14ac:dyDescent="0.5">
      <c r="A109" s="1"/>
      <c r="B109" s="1"/>
      <c r="C109" s="2"/>
      <c r="D109" s="10"/>
      <c r="E109" s="211" t="s">
        <v>1</v>
      </c>
      <c r="F109" s="211"/>
      <c r="G109" s="211"/>
      <c r="H109" s="11"/>
      <c r="I109" s="211" t="s">
        <v>99</v>
      </c>
      <c r="J109" s="211"/>
      <c r="K109" s="211"/>
    </row>
    <row r="110" spans="1:11" ht="20.100000000000001" customHeight="1" x14ac:dyDescent="0.5">
      <c r="A110" s="1"/>
      <c r="B110" s="1"/>
      <c r="C110" s="2"/>
      <c r="D110" s="10"/>
      <c r="E110" s="13" t="s">
        <v>23</v>
      </c>
      <c r="F110" s="14"/>
      <c r="G110" s="13" t="s">
        <v>23</v>
      </c>
      <c r="H110" s="14"/>
      <c r="I110" s="13" t="s">
        <v>23</v>
      </c>
      <c r="J110" s="14"/>
      <c r="K110" s="13" t="s">
        <v>23</v>
      </c>
    </row>
    <row r="111" spans="1:11" ht="20.100000000000001" customHeight="1" x14ac:dyDescent="0.5">
      <c r="A111" s="1"/>
      <c r="B111" s="1"/>
      <c r="C111" s="2"/>
      <c r="D111" s="10"/>
      <c r="E111" s="14" t="s">
        <v>199</v>
      </c>
      <c r="F111" s="14"/>
      <c r="G111" s="14" t="s">
        <v>151</v>
      </c>
      <c r="H111" s="14"/>
      <c r="I111" s="14" t="s">
        <v>199</v>
      </c>
      <c r="J111" s="14"/>
      <c r="K111" s="14" t="s">
        <v>151</v>
      </c>
    </row>
    <row r="112" spans="1:11" ht="20.100000000000001" customHeight="1" x14ac:dyDescent="0.5">
      <c r="A112" s="1"/>
      <c r="B112" s="1"/>
      <c r="C112" s="7" t="s">
        <v>5</v>
      </c>
      <c r="D112" s="10"/>
      <c r="E112" s="210" t="s">
        <v>83</v>
      </c>
      <c r="F112" s="14"/>
      <c r="G112" s="210" t="s">
        <v>83</v>
      </c>
      <c r="H112" s="14"/>
      <c r="I112" s="210" t="s">
        <v>83</v>
      </c>
      <c r="J112" s="14"/>
      <c r="K112" s="210" t="s">
        <v>83</v>
      </c>
    </row>
    <row r="113" spans="1:11" ht="8.1" customHeight="1" x14ac:dyDescent="0.5">
      <c r="A113" s="1"/>
      <c r="B113" s="1"/>
      <c r="C113" s="16"/>
      <c r="D113" s="10"/>
      <c r="E113" s="79"/>
      <c r="F113" s="14"/>
      <c r="G113" s="12"/>
      <c r="H113" s="14"/>
      <c r="I113" s="79"/>
      <c r="J113" s="14"/>
      <c r="K113" s="12"/>
    </row>
    <row r="114" spans="1:11" ht="20.100000000000001" customHeight="1" x14ac:dyDescent="0.5">
      <c r="A114" s="1" t="s">
        <v>153</v>
      </c>
      <c r="B114" s="1"/>
      <c r="C114" s="2"/>
      <c r="D114" s="3"/>
      <c r="E114" s="86"/>
      <c r="F114" s="4"/>
      <c r="G114" s="31"/>
      <c r="H114" s="4"/>
      <c r="I114" s="86"/>
      <c r="J114" s="4"/>
      <c r="K114" s="31"/>
    </row>
    <row r="115" spans="1:11" ht="8.1" customHeight="1" x14ac:dyDescent="0.5">
      <c r="B115" s="1"/>
      <c r="E115" s="80"/>
      <c r="I115" s="80"/>
    </row>
    <row r="116" spans="1:11" ht="20.100000000000001" customHeight="1" x14ac:dyDescent="0.5">
      <c r="A116" s="1" t="s">
        <v>103</v>
      </c>
      <c r="B116" s="1"/>
      <c r="C116" s="33"/>
      <c r="E116" s="80"/>
      <c r="I116" s="80"/>
    </row>
    <row r="117" spans="1:11" ht="8.1" customHeight="1" x14ac:dyDescent="0.5">
      <c r="A117" s="1"/>
      <c r="B117" s="1"/>
      <c r="C117" s="33"/>
      <c r="E117" s="80"/>
      <c r="I117" s="80"/>
    </row>
    <row r="118" spans="1:11" ht="20.100000000000001" customHeight="1" x14ac:dyDescent="0.5">
      <c r="A118" s="5" t="s">
        <v>11</v>
      </c>
      <c r="C118" s="33">
        <v>36</v>
      </c>
      <c r="E118" s="80"/>
      <c r="I118" s="80"/>
    </row>
    <row r="119" spans="1:11" ht="20.100000000000001" customHeight="1" x14ac:dyDescent="0.5">
      <c r="B119" s="5" t="s">
        <v>74</v>
      </c>
      <c r="E119" s="83"/>
      <c r="I119" s="83"/>
    </row>
    <row r="120" spans="1:11" ht="20.100000000000001" customHeight="1" x14ac:dyDescent="0.5">
      <c r="B120" s="5" t="s">
        <v>95</v>
      </c>
      <c r="E120" s="83"/>
      <c r="I120" s="83"/>
    </row>
    <row r="121" spans="1:11" ht="20.100000000000001" customHeight="1" thickBot="1" x14ac:dyDescent="0.55000000000000004">
      <c r="B121" s="5" t="s">
        <v>84</v>
      </c>
      <c r="E121" s="84">
        <v>133474622</v>
      </c>
      <c r="G121" s="28">
        <v>133474622</v>
      </c>
      <c r="I121" s="84">
        <v>133474622</v>
      </c>
      <c r="K121" s="28">
        <v>133474622</v>
      </c>
    </row>
    <row r="122" spans="1:11" ht="8.1" customHeight="1" thickTop="1" x14ac:dyDescent="0.5">
      <c r="A122" s="1"/>
      <c r="B122" s="1"/>
      <c r="E122" s="80"/>
      <c r="I122" s="80"/>
    </row>
    <row r="123" spans="1:11" ht="20.100000000000001" customHeight="1" x14ac:dyDescent="0.5">
      <c r="B123" s="5" t="s">
        <v>12</v>
      </c>
      <c r="E123" s="83"/>
      <c r="G123" s="25"/>
      <c r="I123" s="83"/>
      <c r="K123" s="25"/>
    </row>
    <row r="124" spans="1:11" ht="20.100000000000001" customHeight="1" x14ac:dyDescent="0.5">
      <c r="B124" s="5" t="s">
        <v>96</v>
      </c>
      <c r="E124" s="80"/>
      <c r="I124" s="80"/>
    </row>
    <row r="125" spans="1:11" ht="20.100000000000001" customHeight="1" x14ac:dyDescent="0.5">
      <c r="B125" s="5" t="s">
        <v>84</v>
      </c>
      <c r="C125" s="17">
        <v>36</v>
      </c>
      <c r="E125" s="80">
        <v>133472781</v>
      </c>
      <c r="G125" s="19">
        <v>133472781</v>
      </c>
      <c r="I125" s="80">
        <v>133472781</v>
      </c>
      <c r="K125" s="19">
        <v>133472781</v>
      </c>
    </row>
    <row r="126" spans="1:11" ht="20.100000000000001" customHeight="1" x14ac:dyDescent="0.5">
      <c r="A126" s="23" t="s">
        <v>81</v>
      </c>
      <c r="B126" s="23"/>
      <c r="E126" s="80">
        <v>26384073</v>
      </c>
      <c r="G126" s="19">
        <v>26384073</v>
      </c>
      <c r="I126" s="80">
        <v>26384073</v>
      </c>
      <c r="K126" s="19">
        <v>26384073</v>
      </c>
    </row>
    <row r="127" spans="1:11" ht="20.100000000000001" customHeight="1" x14ac:dyDescent="0.5">
      <c r="A127" s="5" t="s">
        <v>128</v>
      </c>
      <c r="E127" s="80"/>
      <c r="I127" s="80"/>
    </row>
    <row r="128" spans="1:11" ht="20.100000000000001" customHeight="1" x14ac:dyDescent="0.5">
      <c r="B128" s="5" t="s">
        <v>124</v>
      </c>
      <c r="C128" s="17">
        <v>37</v>
      </c>
      <c r="E128" s="80">
        <v>1347000</v>
      </c>
      <c r="G128" s="19">
        <v>1040174</v>
      </c>
      <c r="I128" s="80">
        <v>1347000</v>
      </c>
      <c r="K128" s="19">
        <v>1040174</v>
      </c>
    </row>
    <row r="129" spans="1:11" ht="20.100000000000001" customHeight="1" x14ac:dyDescent="0.5">
      <c r="B129" s="5" t="s">
        <v>229</v>
      </c>
      <c r="C129" s="17">
        <v>36</v>
      </c>
      <c r="E129" s="80">
        <v>72540</v>
      </c>
      <c r="G129" s="21">
        <v>0</v>
      </c>
      <c r="I129" s="80">
        <v>72540</v>
      </c>
      <c r="K129" s="21">
        <v>0</v>
      </c>
    </row>
    <row r="130" spans="1:11" ht="20.100000000000001" customHeight="1" x14ac:dyDescent="0.5">
      <c r="B130" s="5" t="s">
        <v>133</v>
      </c>
      <c r="E130" s="80">
        <v>-74074383</v>
      </c>
      <c r="F130" s="25"/>
      <c r="G130" s="19">
        <v>-33630887</v>
      </c>
      <c r="H130" s="25"/>
      <c r="I130" s="83">
        <v>16234936</v>
      </c>
      <c r="J130" s="25"/>
      <c r="K130" s="25">
        <v>13544850</v>
      </c>
    </row>
    <row r="131" spans="1:11" ht="20.100000000000001" customHeight="1" x14ac:dyDescent="0.5">
      <c r="A131" s="209" t="s">
        <v>250</v>
      </c>
      <c r="C131" s="17">
        <v>36</v>
      </c>
      <c r="E131" s="80">
        <v>-72540</v>
      </c>
      <c r="G131" s="21">
        <v>0</v>
      </c>
      <c r="I131" s="80">
        <v>-72540</v>
      </c>
      <c r="K131" s="21">
        <v>0</v>
      </c>
    </row>
    <row r="132" spans="1:11" ht="20.100000000000001" customHeight="1" x14ac:dyDescent="0.5">
      <c r="A132" s="5" t="s">
        <v>104</v>
      </c>
      <c r="E132" s="82">
        <v>-2040373</v>
      </c>
      <c r="G132" s="24">
        <v>-1898200</v>
      </c>
      <c r="I132" s="87" t="s">
        <v>0</v>
      </c>
      <c r="K132" s="32" t="s">
        <v>0</v>
      </c>
    </row>
    <row r="133" spans="1:11" ht="8.1" customHeight="1" x14ac:dyDescent="0.5">
      <c r="A133" s="1"/>
      <c r="B133" s="1"/>
      <c r="E133" s="80"/>
      <c r="I133" s="80"/>
    </row>
    <row r="134" spans="1:11" ht="20.100000000000001" customHeight="1" x14ac:dyDescent="0.5">
      <c r="A134" s="1" t="s">
        <v>105</v>
      </c>
      <c r="B134" s="1"/>
      <c r="E134" s="83">
        <f>SUM(E125:E133)</f>
        <v>85089098</v>
      </c>
      <c r="F134" s="25"/>
      <c r="G134" s="25">
        <f>SUM(G125:G132)</f>
        <v>125367941</v>
      </c>
      <c r="H134" s="25"/>
      <c r="I134" s="83">
        <f>SUM(I125:I133)</f>
        <v>177438790</v>
      </c>
      <c r="J134" s="25"/>
      <c r="K134" s="25">
        <f>SUM(K125:K132)</f>
        <v>174441878</v>
      </c>
    </row>
    <row r="135" spans="1:11" ht="20.100000000000001" customHeight="1" x14ac:dyDescent="0.5">
      <c r="A135" s="5" t="s">
        <v>67</v>
      </c>
      <c r="C135" s="17">
        <v>21</v>
      </c>
      <c r="E135" s="82">
        <v>528035</v>
      </c>
      <c r="F135" s="25"/>
      <c r="G135" s="24">
        <v>651200</v>
      </c>
      <c r="H135" s="25"/>
      <c r="I135" s="87" t="s">
        <v>0</v>
      </c>
      <c r="J135" s="25"/>
      <c r="K135" s="32">
        <v>0</v>
      </c>
    </row>
    <row r="136" spans="1:11" ht="8.1" customHeight="1" x14ac:dyDescent="0.5">
      <c r="A136" s="1"/>
      <c r="B136" s="1"/>
      <c r="E136" s="80"/>
      <c r="I136" s="80"/>
    </row>
    <row r="137" spans="1:11" ht="20.100000000000001" customHeight="1" x14ac:dyDescent="0.5">
      <c r="A137" s="20" t="s">
        <v>106</v>
      </c>
      <c r="B137" s="20"/>
      <c r="E137" s="82">
        <f>SUM(E134:E136)</f>
        <v>85617133</v>
      </c>
      <c r="G137" s="24">
        <f>SUM(G134:G135)</f>
        <v>126019141</v>
      </c>
      <c r="I137" s="82">
        <f>SUM(I134:I136)</f>
        <v>177438790</v>
      </c>
      <c r="K137" s="24">
        <f>SUM(K134:K135)</f>
        <v>174441878</v>
      </c>
    </row>
    <row r="138" spans="1:11" ht="8.1" customHeight="1" x14ac:dyDescent="0.5">
      <c r="A138" s="1"/>
      <c r="B138" s="1"/>
      <c r="E138" s="80"/>
      <c r="I138" s="80"/>
    </row>
    <row r="139" spans="1:11" ht="20.100000000000001" customHeight="1" thickBot="1" x14ac:dyDescent="0.55000000000000004">
      <c r="A139" s="1" t="s">
        <v>107</v>
      </c>
      <c r="B139" s="1"/>
      <c r="C139" s="1"/>
      <c r="E139" s="84">
        <f>SUM(E137,E95)</f>
        <v>617547900</v>
      </c>
      <c r="F139" s="25"/>
      <c r="G139" s="28">
        <f>SUM(G95,G137)</f>
        <v>523992744</v>
      </c>
      <c r="H139" s="25"/>
      <c r="I139" s="84">
        <f>SUM(I137,I95)</f>
        <v>293030669</v>
      </c>
      <c r="J139" s="25"/>
      <c r="K139" s="28">
        <f>SUM(K95,K137)</f>
        <v>263674170</v>
      </c>
    </row>
    <row r="140" spans="1:11" ht="20.100000000000001" customHeight="1" thickTop="1" x14ac:dyDescent="0.5">
      <c r="A140" s="27"/>
      <c r="B140" s="27"/>
      <c r="C140" s="10"/>
      <c r="E140" s="25"/>
      <c r="F140" s="25"/>
      <c r="G140" s="25"/>
      <c r="H140" s="25"/>
      <c r="I140" s="25"/>
      <c r="J140" s="25"/>
      <c r="K140" s="25"/>
    </row>
    <row r="141" spans="1:11" ht="20.100000000000001" customHeight="1" x14ac:dyDescent="0.5">
      <c r="A141" s="27"/>
      <c r="B141" s="208"/>
      <c r="C141" s="10"/>
      <c r="E141" s="25"/>
      <c r="F141" s="25"/>
      <c r="G141" s="25"/>
      <c r="H141" s="25"/>
      <c r="I141" s="25"/>
      <c r="J141" s="25"/>
      <c r="K141" s="25"/>
    </row>
    <row r="142" spans="1:11" ht="20.100000000000001" customHeight="1" x14ac:dyDescent="0.5">
      <c r="A142" s="27"/>
      <c r="B142" s="27"/>
      <c r="C142" s="10"/>
      <c r="E142" s="25"/>
      <c r="F142" s="25"/>
      <c r="G142" s="25"/>
      <c r="H142" s="25"/>
      <c r="I142" s="25"/>
      <c r="J142" s="25"/>
      <c r="K142" s="25"/>
    </row>
    <row r="143" spans="1:11" ht="20.100000000000001" customHeight="1" x14ac:dyDescent="0.5">
      <c r="A143" s="27"/>
      <c r="B143" s="27"/>
      <c r="C143" s="10"/>
      <c r="E143" s="25"/>
      <c r="F143" s="25"/>
      <c r="G143" s="25"/>
      <c r="H143" s="25"/>
      <c r="I143" s="25"/>
      <c r="J143" s="25"/>
      <c r="K143" s="25"/>
    </row>
    <row r="144" spans="1:11" ht="20.100000000000001" customHeight="1" x14ac:dyDescent="0.5">
      <c r="A144" s="27"/>
      <c r="B144" s="27"/>
      <c r="C144" s="10"/>
      <c r="E144" s="25"/>
      <c r="F144" s="25"/>
      <c r="G144" s="25"/>
      <c r="H144" s="25"/>
      <c r="I144" s="25"/>
      <c r="J144" s="25"/>
      <c r="K144" s="25"/>
    </row>
    <row r="145" spans="1:11" ht="20.100000000000001" customHeight="1" x14ac:dyDescent="0.5">
      <c r="A145" s="27"/>
      <c r="B145" s="27"/>
      <c r="C145" s="10"/>
      <c r="E145" s="25"/>
      <c r="F145" s="25"/>
      <c r="G145" s="25"/>
      <c r="H145" s="25"/>
      <c r="I145" s="25"/>
      <c r="J145" s="25"/>
      <c r="K145" s="25"/>
    </row>
    <row r="146" spans="1:11" ht="20.100000000000001" customHeight="1" x14ac:dyDescent="0.5">
      <c r="A146" s="27"/>
      <c r="B146" s="27"/>
      <c r="C146" s="10"/>
      <c r="E146" s="25"/>
      <c r="F146" s="25"/>
      <c r="G146" s="25"/>
      <c r="H146" s="25"/>
      <c r="I146" s="25"/>
      <c r="J146" s="25"/>
      <c r="K146" s="25"/>
    </row>
    <row r="147" spans="1:11" ht="20.45" hidden="1" customHeight="1" x14ac:dyDescent="0.5">
      <c r="A147" s="27"/>
      <c r="B147" s="27"/>
      <c r="C147" s="10"/>
      <c r="E147" s="25"/>
      <c r="F147" s="25"/>
      <c r="G147" s="25"/>
      <c r="H147" s="25"/>
      <c r="I147" s="25"/>
      <c r="J147" s="25"/>
      <c r="K147" s="25"/>
    </row>
    <row r="148" spans="1:11" ht="20.100000000000001" hidden="1" customHeight="1" x14ac:dyDescent="0.5">
      <c r="A148" s="27"/>
      <c r="B148" s="27"/>
      <c r="C148" s="10"/>
      <c r="E148" s="25"/>
      <c r="F148" s="25"/>
      <c r="G148" s="25"/>
      <c r="H148" s="25"/>
      <c r="I148" s="25"/>
      <c r="J148" s="25"/>
      <c r="K148" s="25"/>
    </row>
    <row r="149" spans="1:11" ht="20.100000000000001" customHeight="1" x14ac:dyDescent="0.5">
      <c r="A149" s="27"/>
      <c r="B149" s="27"/>
      <c r="C149" s="10"/>
      <c r="E149" s="25"/>
      <c r="F149" s="25"/>
      <c r="G149" s="25"/>
      <c r="H149" s="25"/>
      <c r="I149" s="25"/>
      <c r="J149" s="25"/>
      <c r="K149" s="25"/>
    </row>
    <row r="150" spans="1:11" ht="20.100000000000001" customHeight="1" x14ac:dyDescent="0.5">
      <c r="A150" s="27"/>
      <c r="B150" s="27"/>
      <c r="C150" s="10"/>
      <c r="E150" s="25"/>
      <c r="F150" s="25"/>
      <c r="G150" s="25"/>
      <c r="H150" s="25"/>
      <c r="I150" s="25"/>
      <c r="J150" s="25"/>
      <c r="K150" s="25"/>
    </row>
    <row r="151" spans="1:11" ht="20.100000000000001" customHeight="1" x14ac:dyDescent="0.5">
      <c r="A151" s="27"/>
      <c r="B151" s="27"/>
      <c r="C151" s="10"/>
      <c r="E151" s="25"/>
      <c r="F151" s="25"/>
      <c r="G151" s="25"/>
      <c r="H151" s="25"/>
      <c r="I151" s="25"/>
      <c r="J151" s="25"/>
      <c r="K151" s="25"/>
    </row>
    <row r="152" spans="1:11" ht="20.100000000000001" customHeight="1" x14ac:dyDescent="0.5">
      <c r="A152" s="27"/>
      <c r="B152" s="27"/>
      <c r="C152" s="10"/>
      <c r="E152" s="25"/>
      <c r="F152" s="25"/>
      <c r="G152" s="25"/>
      <c r="H152" s="25"/>
      <c r="I152" s="25"/>
      <c r="J152" s="25"/>
      <c r="K152" s="25"/>
    </row>
    <row r="153" spans="1:11" ht="20.100000000000001" customHeight="1" x14ac:dyDescent="0.5">
      <c r="A153" s="27"/>
      <c r="B153" s="27"/>
      <c r="C153" s="10"/>
      <c r="E153" s="25"/>
      <c r="F153" s="25"/>
      <c r="G153" s="25"/>
      <c r="H153" s="25"/>
      <c r="I153" s="25"/>
      <c r="J153" s="25"/>
      <c r="K153" s="25"/>
    </row>
    <row r="154" spans="1:11" ht="20.100000000000001" customHeight="1" x14ac:dyDescent="0.5">
      <c r="A154" s="27"/>
      <c r="B154" s="27"/>
      <c r="C154" s="10"/>
      <c r="E154" s="25"/>
      <c r="F154" s="25"/>
      <c r="G154" s="25"/>
      <c r="H154" s="25"/>
      <c r="I154" s="25"/>
      <c r="J154" s="25"/>
      <c r="K154" s="25"/>
    </row>
    <row r="155" spans="1:11" ht="5.25" customHeight="1" x14ac:dyDescent="0.5">
      <c r="A155" s="27"/>
      <c r="B155" s="27"/>
      <c r="C155" s="10"/>
      <c r="E155" s="25"/>
      <c r="F155" s="25"/>
      <c r="G155" s="25"/>
      <c r="H155" s="25"/>
      <c r="I155" s="25"/>
      <c r="J155" s="25"/>
      <c r="K155" s="25"/>
    </row>
    <row r="156" spans="1:11" ht="21.95" customHeight="1" x14ac:dyDescent="0.5">
      <c r="A156" s="212" t="str">
        <f>A53</f>
        <v>หมายเหตุประกอบงบการเงินในหน้า 18 ถึง 139 เป็นส่วนหนึ่งของงบการเงินนี้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</row>
  </sheetData>
  <mergeCells count="9">
    <mergeCell ref="I5:K5"/>
    <mergeCell ref="E5:G5"/>
    <mergeCell ref="E109:G109"/>
    <mergeCell ref="E58:G58"/>
    <mergeCell ref="A156:K156"/>
    <mergeCell ref="A53:K53"/>
    <mergeCell ref="A104:K104"/>
    <mergeCell ref="I58:K58"/>
    <mergeCell ref="I109:K109"/>
  </mergeCells>
  <phoneticPr fontId="0" type="noConversion"/>
  <pageMargins left="0.8" right="0.5" top="0.5" bottom="0.6" header="0.49" footer="0.4"/>
  <pageSetup paperSize="9" scale="90" firstPageNumber="8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6383" man="1"/>
    <brk id="104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7"/>
  <sheetViews>
    <sheetView showZeros="0" topLeftCell="A73" zoomScale="85" zoomScaleNormal="85" zoomScaleSheetLayoutView="73" workbookViewId="0">
      <selection activeCell="B47" sqref="B47"/>
    </sheetView>
  </sheetViews>
  <sheetFormatPr defaultColWidth="9.140625" defaultRowHeight="20.100000000000001" customHeight="1" x14ac:dyDescent="0.5"/>
  <cols>
    <col min="1" max="1" width="2.7109375" style="5" customWidth="1"/>
    <col min="2" max="2" width="48.140625" style="5" customWidth="1"/>
    <col min="3" max="3" width="8.28515625" style="17" customWidth="1"/>
    <col min="4" max="4" width="0.7109375" style="18" customWidth="1"/>
    <col min="5" max="5" width="11.7109375" style="19" customWidth="1"/>
    <col min="6" max="6" width="0.7109375" style="19" customWidth="1"/>
    <col min="7" max="7" width="11.7109375" style="19" customWidth="1"/>
    <col min="8" max="8" width="0.7109375" style="19" customWidth="1"/>
    <col min="9" max="9" width="11.7109375" style="19" customWidth="1"/>
    <col min="10" max="10" width="0.7109375" style="19" customWidth="1"/>
    <col min="11" max="11" width="11.7109375" style="19" customWidth="1"/>
    <col min="12" max="16384" width="9.140625" style="5"/>
  </cols>
  <sheetData>
    <row r="1" spans="1:11" ht="20.100000000000001" customHeight="1" x14ac:dyDescent="0.5">
      <c r="A1" s="1" t="s">
        <v>31</v>
      </c>
      <c r="B1" s="1"/>
      <c r="C1" s="2"/>
      <c r="D1" s="3"/>
      <c r="E1" s="4"/>
      <c r="F1" s="4"/>
      <c r="G1" s="4"/>
      <c r="H1" s="4"/>
      <c r="I1" s="4"/>
      <c r="J1" s="4"/>
      <c r="K1" s="4"/>
    </row>
    <row r="2" spans="1:11" ht="20.100000000000001" customHeight="1" x14ac:dyDescent="0.5">
      <c r="A2" s="27" t="s">
        <v>66</v>
      </c>
      <c r="B2" s="20"/>
      <c r="C2" s="2"/>
      <c r="D2" s="3"/>
      <c r="E2" s="4"/>
      <c r="F2" s="4"/>
      <c r="G2" s="4"/>
      <c r="H2" s="4"/>
      <c r="I2" s="4"/>
      <c r="J2" s="4"/>
      <c r="K2" s="4"/>
    </row>
    <row r="3" spans="1:11" ht="20.100000000000001" customHeight="1" x14ac:dyDescent="0.5">
      <c r="A3" s="6" t="s">
        <v>200</v>
      </c>
      <c r="B3" s="6"/>
      <c r="C3" s="7"/>
      <c r="D3" s="8"/>
      <c r="E3" s="9"/>
      <c r="F3" s="9"/>
      <c r="G3" s="9"/>
      <c r="H3" s="9"/>
      <c r="I3" s="9"/>
      <c r="J3" s="9"/>
      <c r="K3" s="9"/>
    </row>
    <row r="4" spans="1:11" ht="20.100000000000001" customHeight="1" x14ac:dyDescent="0.5">
      <c r="A4" s="29"/>
      <c r="B4" s="29"/>
      <c r="C4" s="16"/>
      <c r="D4" s="30"/>
      <c r="E4" s="31"/>
      <c r="F4" s="31"/>
      <c r="G4" s="31"/>
      <c r="H4" s="31"/>
      <c r="I4" s="31"/>
      <c r="J4" s="31"/>
      <c r="K4" s="31"/>
    </row>
    <row r="5" spans="1:11" ht="20.100000000000001" customHeight="1" x14ac:dyDescent="0.5">
      <c r="A5" s="1"/>
      <c r="B5" s="1"/>
      <c r="C5" s="2"/>
      <c r="D5" s="3"/>
      <c r="E5" s="211" t="s">
        <v>1</v>
      </c>
      <c r="F5" s="211"/>
      <c r="G5" s="211"/>
      <c r="H5" s="4"/>
      <c r="I5" s="211" t="s">
        <v>99</v>
      </c>
      <c r="J5" s="211"/>
      <c r="K5" s="211"/>
    </row>
    <row r="6" spans="1:11" ht="20.100000000000001" customHeight="1" x14ac:dyDescent="0.5">
      <c r="A6" s="1"/>
      <c r="B6" s="1"/>
      <c r="C6" s="2"/>
      <c r="D6" s="10"/>
      <c r="E6" s="13" t="s">
        <v>23</v>
      </c>
      <c r="F6" s="14"/>
      <c r="G6" s="13" t="s">
        <v>23</v>
      </c>
      <c r="H6" s="14"/>
      <c r="I6" s="13" t="s">
        <v>23</v>
      </c>
      <c r="J6" s="14"/>
      <c r="K6" s="13" t="s">
        <v>23</v>
      </c>
    </row>
    <row r="7" spans="1:11" ht="20.100000000000001" customHeight="1" x14ac:dyDescent="0.5">
      <c r="A7" s="1"/>
      <c r="B7" s="1"/>
      <c r="C7" s="2"/>
      <c r="D7" s="10"/>
      <c r="E7" s="14" t="s">
        <v>199</v>
      </c>
      <c r="F7" s="14"/>
      <c r="G7" s="14" t="s">
        <v>151</v>
      </c>
      <c r="H7" s="14"/>
      <c r="I7" s="14" t="s">
        <v>199</v>
      </c>
      <c r="J7" s="14"/>
      <c r="K7" s="14" t="s">
        <v>151</v>
      </c>
    </row>
    <row r="8" spans="1:11" ht="20.100000000000001" customHeight="1" x14ac:dyDescent="0.5">
      <c r="A8" s="1"/>
      <c r="B8" s="1"/>
      <c r="C8" s="7" t="s">
        <v>5</v>
      </c>
      <c r="D8" s="10"/>
      <c r="E8" s="15" t="s">
        <v>83</v>
      </c>
      <c r="F8" s="14"/>
      <c r="G8" s="119" t="s">
        <v>83</v>
      </c>
      <c r="H8" s="14"/>
      <c r="I8" s="15" t="s">
        <v>83</v>
      </c>
      <c r="J8" s="14"/>
      <c r="K8" s="119" t="s">
        <v>83</v>
      </c>
    </row>
    <row r="9" spans="1:11" ht="6" customHeight="1" x14ac:dyDescent="0.5">
      <c r="A9" s="1"/>
      <c r="B9" s="1"/>
      <c r="C9" s="16"/>
      <c r="D9" s="10"/>
      <c r="E9" s="79"/>
      <c r="F9" s="14"/>
      <c r="G9" s="12"/>
      <c r="H9" s="14"/>
      <c r="I9" s="79"/>
      <c r="J9" s="14"/>
      <c r="K9" s="12"/>
    </row>
    <row r="10" spans="1:11" ht="20.100000000000001" customHeight="1" x14ac:dyDescent="0.5">
      <c r="A10" s="1" t="s">
        <v>14</v>
      </c>
      <c r="B10" s="1"/>
      <c r="D10" s="3"/>
      <c r="E10" s="86"/>
      <c r="F10" s="14"/>
      <c r="G10" s="31"/>
      <c r="H10" s="14"/>
      <c r="I10" s="86"/>
      <c r="J10" s="14"/>
      <c r="K10" s="31"/>
    </row>
    <row r="11" spans="1:11" ht="20.100000000000001" customHeight="1" x14ac:dyDescent="0.5">
      <c r="A11" s="5" t="s">
        <v>27</v>
      </c>
      <c r="E11" s="80">
        <v>121325881</v>
      </c>
      <c r="G11" s="19">
        <v>120926274</v>
      </c>
      <c r="I11" s="80">
        <v>12905043</v>
      </c>
      <c r="K11" s="19">
        <v>12308261</v>
      </c>
    </row>
    <row r="12" spans="1:11" ht="20.100000000000001" customHeight="1" x14ac:dyDescent="0.5">
      <c r="A12" s="5" t="s">
        <v>15</v>
      </c>
      <c r="E12" s="82">
        <v>16886456</v>
      </c>
      <c r="F12" s="25"/>
      <c r="G12" s="24">
        <v>20017215</v>
      </c>
      <c r="H12" s="25"/>
      <c r="I12" s="82">
        <v>8255</v>
      </c>
      <c r="J12" s="25"/>
      <c r="K12" s="24">
        <v>6763</v>
      </c>
    </row>
    <row r="13" spans="1:11" ht="6" customHeight="1" x14ac:dyDescent="0.5">
      <c r="E13" s="83"/>
      <c r="F13" s="25"/>
      <c r="G13" s="25"/>
      <c r="H13" s="25"/>
      <c r="I13" s="83"/>
      <c r="J13" s="25"/>
      <c r="K13" s="25"/>
    </row>
    <row r="14" spans="1:11" ht="20.100000000000001" customHeight="1" x14ac:dyDescent="0.5">
      <c r="A14" s="1" t="s">
        <v>16</v>
      </c>
      <c r="B14" s="1"/>
      <c r="E14" s="82">
        <f>SUM(E11:E13)</f>
        <v>138212337</v>
      </c>
      <c r="G14" s="24">
        <f>SUM(G11:G13)</f>
        <v>140943489</v>
      </c>
      <c r="I14" s="82">
        <f>SUM(I11:I13)</f>
        <v>12913298</v>
      </c>
      <c r="K14" s="24">
        <f>SUM(K11:K13)</f>
        <v>12315024</v>
      </c>
    </row>
    <row r="15" spans="1:11" ht="20.100000000000001" customHeight="1" x14ac:dyDescent="0.5">
      <c r="A15" s="1"/>
      <c r="B15" s="1"/>
      <c r="E15" s="83"/>
      <c r="G15" s="25"/>
      <c r="I15" s="83"/>
      <c r="K15" s="25"/>
    </row>
    <row r="16" spans="1:11" ht="20.100000000000001" customHeight="1" x14ac:dyDescent="0.5">
      <c r="A16" s="1" t="s">
        <v>39</v>
      </c>
      <c r="B16" s="1"/>
      <c r="E16" s="80"/>
      <c r="I16" s="80"/>
    </row>
    <row r="17" spans="1:11" ht="20.100000000000001" customHeight="1" x14ac:dyDescent="0.5">
      <c r="A17" s="5" t="s">
        <v>17</v>
      </c>
      <c r="E17" s="80">
        <v>81984285</v>
      </c>
      <c r="G17" s="19">
        <v>87868061</v>
      </c>
      <c r="I17" s="80">
        <v>1341653</v>
      </c>
      <c r="K17" s="19">
        <v>1563256</v>
      </c>
    </row>
    <row r="18" spans="1:11" ht="20.100000000000001" customHeight="1" x14ac:dyDescent="0.5">
      <c r="A18" s="5" t="s">
        <v>18</v>
      </c>
      <c r="E18" s="82">
        <v>18653695</v>
      </c>
      <c r="F18" s="25"/>
      <c r="G18" s="24">
        <v>19542668</v>
      </c>
      <c r="H18" s="25"/>
      <c r="I18" s="82">
        <v>4780</v>
      </c>
      <c r="J18" s="25"/>
      <c r="K18" s="24">
        <v>4102</v>
      </c>
    </row>
    <row r="19" spans="1:11" ht="6" customHeight="1" x14ac:dyDescent="0.5">
      <c r="E19" s="83"/>
      <c r="F19" s="25"/>
      <c r="G19" s="25"/>
      <c r="H19" s="25"/>
      <c r="I19" s="83"/>
      <c r="J19" s="25"/>
      <c r="K19" s="25"/>
    </row>
    <row r="20" spans="1:11" ht="20.100000000000001" customHeight="1" x14ac:dyDescent="0.5">
      <c r="A20" s="1" t="s">
        <v>40</v>
      </c>
      <c r="B20" s="1"/>
      <c r="E20" s="82">
        <f>SUM(E17:E19)</f>
        <v>100637980</v>
      </c>
      <c r="G20" s="24">
        <f>SUM(G17:G19)</f>
        <v>107410729</v>
      </c>
      <c r="I20" s="82">
        <f>SUM(I17:I19)</f>
        <v>1346433</v>
      </c>
      <c r="K20" s="24">
        <f>SUM(K17:K19)</f>
        <v>1567358</v>
      </c>
    </row>
    <row r="21" spans="1:11" ht="20.100000000000001" customHeight="1" x14ac:dyDescent="0.5">
      <c r="A21" s="1"/>
      <c r="B21" s="1"/>
      <c r="E21" s="83"/>
      <c r="G21" s="25"/>
      <c r="I21" s="83"/>
      <c r="K21" s="25"/>
    </row>
    <row r="22" spans="1:11" ht="20.100000000000001" customHeight="1" x14ac:dyDescent="0.5">
      <c r="A22" s="1" t="s">
        <v>19</v>
      </c>
      <c r="B22" s="1"/>
      <c r="E22" s="80">
        <f>+E14-E20</f>
        <v>37574357</v>
      </c>
      <c r="F22" s="25"/>
      <c r="G22" s="19">
        <f>+G14-G20</f>
        <v>33532760</v>
      </c>
      <c r="H22" s="25"/>
      <c r="I22" s="80">
        <f>+I14-I20</f>
        <v>11566865</v>
      </c>
      <c r="J22" s="25"/>
      <c r="K22" s="19">
        <f>+K14-K20</f>
        <v>10747666</v>
      </c>
    </row>
    <row r="23" spans="1:11" ht="20.100000000000001" customHeight="1" x14ac:dyDescent="0.5">
      <c r="A23" s="5" t="s">
        <v>20</v>
      </c>
      <c r="E23" s="83">
        <v>5126204</v>
      </c>
      <c r="G23" s="25">
        <v>9703627</v>
      </c>
      <c r="I23" s="88">
        <v>5779013</v>
      </c>
      <c r="K23" s="35">
        <v>5647118</v>
      </c>
    </row>
    <row r="24" spans="1:11" ht="20.100000000000001" customHeight="1" x14ac:dyDescent="0.5">
      <c r="A24" s="5" t="s">
        <v>41</v>
      </c>
      <c r="E24" s="80">
        <v>-13245119</v>
      </c>
      <c r="G24" s="19">
        <v>-12978053</v>
      </c>
      <c r="I24" s="85">
        <v>-1685997</v>
      </c>
      <c r="K24" s="22">
        <v>-1745333</v>
      </c>
    </row>
    <row r="25" spans="1:11" ht="20.100000000000001" customHeight="1" x14ac:dyDescent="0.5">
      <c r="A25" s="5" t="s">
        <v>42</v>
      </c>
      <c r="E25" s="80">
        <v>-13683043</v>
      </c>
      <c r="G25" s="19">
        <v>-15253830</v>
      </c>
      <c r="I25" s="85">
        <v>-4555191</v>
      </c>
      <c r="K25" s="22">
        <v>-5177301</v>
      </c>
    </row>
    <row r="26" spans="1:11" ht="20.100000000000001" customHeight="1" x14ac:dyDescent="0.5">
      <c r="A26" s="5" t="s">
        <v>21</v>
      </c>
      <c r="E26" s="83">
        <v>-505312</v>
      </c>
      <c r="F26" s="25"/>
      <c r="G26" s="25">
        <v>-4607611</v>
      </c>
      <c r="H26" s="25"/>
      <c r="I26" s="88">
        <v>-63730</v>
      </c>
      <c r="J26" s="25"/>
      <c r="K26" s="35">
        <v>-221106</v>
      </c>
    </row>
    <row r="27" spans="1:11" ht="20.100000000000001" customHeight="1" x14ac:dyDescent="0.5">
      <c r="A27" s="23" t="s">
        <v>87</v>
      </c>
      <c r="B27" s="23"/>
      <c r="C27" s="17">
        <v>21</v>
      </c>
      <c r="E27" s="88">
        <v>4152790</v>
      </c>
      <c r="F27" s="35"/>
      <c r="G27" s="35">
        <v>6887407</v>
      </c>
      <c r="H27" s="35"/>
      <c r="I27" s="90" t="s">
        <v>0</v>
      </c>
      <c r="J27" s="25"/>
      <c r="K27" s="34" t="s">
        <v>0</v>
      </c>
    </row>
    <row r="28" spans="1:11" ht="20.100000000000001" customHeight="1" x14ac:dyDescent="0.5">
      <c r="A28" s="26" t="s">
        <v>70</v>
      </c>
      <c r="B28" s="26"/>
      <c r="C28" s="17">
        <v>12</v>
      </c>
      <c r="E28" s="82">
        <v>-18475562</v>
      </c>
      <c r="G28" s="24">
        <v>-9539106</v>
      </c>
      <c r="I28" s="82">
        <v>-4110018</v>
      </c>
      <c r="K28" s="24">
        <v>-2857360</v>
      </c>
    </row>
    <row r="29" spans="1:11" ht="6" customHeight="1" x14ac:dyDescent="0.5">
      <c r="E29" s="80"/>
      <c r="I29" s="80"/>
    </row>
    <row r="30" spans="1:11" ht="20.100000000000001" customHeight="1" x14ac:dyDescent="0.5">
      <c r="A30" s="1" t="s">
        <v>147</v>
      </c>
      <c r="B30" s="1"/>
      <c r="E30" s="83">
        <f>SUM(E22:E29)</f>
        <v>944315</v>
      </c>
      <c r="F30" s="25"/>
      <c r="G30" s="25">
        <f>SUM(G22:G29)</f>
        <v>7745194</v>
      </c>
      <c r="H30" s="25"/>
      <c r="I30" s="83">
        <f>SUM(I22:I29)</f>
        <v>6930942</v>
      </c>
      <c r="J30" s="25"/>
      <c r="K30" s="25">
        <f>SUM(K22:K29)</f>
        <v>6393684</v>
      </c>
    </row>
    <row r="31" spans="1:11" ht="20.100000000000001" customHeight="1" x14ac:dyDescent="0.5">
      <c r="A31" s="5" t="s">
        <v>129</v>
      </c>
      <c r="C31" s="17">
        <v>13</v>
      </c>
      <c r="E31" s="82">
        <v>-18765</v>
      </c>
      <c r="G31" s="24">
        <v>-2172179</v>
      </c>
      <c r="I31" s="91">
        <v>-794410</v>
      </c>
      <c r="J31" s="21"/>
      <c r="K31" s="36">
        <v>-213444</v>
      </c>
    </row>
    <row r="32" spans="1:11" ht="6" customHeight="1" x14ac:dyDescent="0.5">
      <c r="E32" s="80"/>
      <c r="I32" s="80"/>
    </row>
    <row r="33" spans="1:11" ht="20.100000000000001" customHeight="1" x14ac:dyDescent="0.5">
      <c r="A33" s="1" t="s">
        <v>148</v>
      </c>
      <c r="B33" s="27"/>
      <c r="E33" s="83">
        <f>SUM(E30:E32)</f>
        <v>925550</v>
      </c>
      <c r="F33" s="25"/>
      <c r="G33" s="25">
        <f>SUM(G30:G32)</f>
        <v>5573015</v>
      </c>
      <c r="H33" s="25"/>
      <c r="I33" s="83">
        <f>SUM(I30:I32)</f>
        <v>6136532</v>
      </c>
      <c r="J33" s="25"/>
      <c r="K33" s="25">
        <f>SUM(K30:K32)</f>
        <v>6180240</v>
      </c>
    </row>
    <row r="34" spans="1:11" ht="20.100000000000001" customHeight="1" x14ac:dyDescent="0.5">
      <c r="E34" s="80"/>
      <c r="I34" s="80"/>
    </row>
    <row r="35" spans="1:11" ht="20.100000000000001" customHeight="1" x14ac:dyDescent="0.5">
      <c r="A35" s="1" t="s">
        <v>189</v>
      </c>
      <c r="B35" s="1"/>
      <c r="E35" s="83"/>
      <c r="F35" s="25"/>
      <c r="G35" s="25"/>
      <c r="H35" s="25"/>
      <c r="I35" s="83"/>
      <c r="J35" s="25"/>
      <c r="K35" s="25"/>
    </row>
    <row r="36" spans="1:11" ht="20.100000000000001" customHeight="1" x14ac:dyDescent="0.5">
      <c r="A36" s="5" t="s">
        <v>115</v>
      </c>
      <c r="E36" s="89"/>
      <c r="F36" s="5"/>
      <c r="G36" s="5"/>
      <c r="H36" s="5"/>
      <c r="I36" s="89"/>
      <c r="J36" s="5"/>
      <c r="K36" s="5"/>
    </row>
    <row r="37" spans="1:11" ht="20.100000000000001" customHeight="1" x14ac:dyDescent="0.5">
      <c r="B37" s="5" t="s">
        <v>131</v>
      </c>
      <c r="E37" s="80"/>
      <c r="I37" s="80"/>
      <c r="J37" s="5"/>
    </row>
    <row r="38" spans="1:11" ht="20.100000000000001" customHeight="1" x14ac:dyDescent="0.5">
      <c r="B38" s="5" t="s">
        <v>132</v>
      </c>
      <c r="E38" s="81">
        <v>0</v>
      </c>
      <c r="G38" s="19">
        <v>-584002</v>
      </c>
      <c r="I38" s="81" t="s">
        <v>0</v>
      </c>
      <c r="J38" s="34"/>
      <c r="K38" s="19">
        <v>-184817</v>
      </c>
    </row>
    <row r="39" spans="1:11" s="122" customFormat="1" ht="20.100000000000001" customHeight="1" x14ac:dyDescent="0.5">
      <c r="A39" s="122" t="s">
        <v>243</v>
      </c>
      <c r="B39" s="122" t="s">
        <v>242</v>
      </c>
      <c r="C39" s="207"/>
      <c r="D39" s="206"/>
      <c r="E39" s="81"/>
      <c r="F39" s="205"/>
      <c r="G39" s="204"/>
      <c r="H39" s="205"/>
      <c r="I39" s="81"/>
      <c r="J39" s="205"/>
      <c r="K39" s="204"/>
    </row>
    <row r="40" spans="1:11" s="122" customFormat="1" ht="20.100000000000001" customHeight="1" x14ac:dyDescent="0.5">
      <c r="A40" s="122" t="s">
        <v>241</v>
      </c>
      <c r="B40" s="122" t="s">
        <v>240</v>
      </c>
      <c r="C40" s="207"/>
      <c r="D40" s="206"/>
      <c r="E40" s="80">
        <v>-48564</v>
      </c>
      <c r="F40" s="205"/>
      <c r="G40" s="204">
        <v>0</v>
      </c>
      <c r="H40" s="205"/>
      <c r="I40" s="81">
        <v>0</v>
      </c>
      <c r="J40" s="205"/>
      <c r="K40" s="204" t="s">
        <v>0</v>
      </c>
    </row>
    <row r="41" spans="1:11" ht="20.100000000000001" customHeight="1" x14ac:dyDescent="0.5">
      <c r="A41" s="5" t="s">
        <v>114</v>
      </c>
      <c r="E41" s="83"/>
      <c r="F41" s="25"/>
      <c r="G41" s="25"/>
      <c r="H41" s="25"/>
      <c r="I41" s="90"/>
      <c r="J41" s="25"/>
      <c r="K41" s="34"/>
    </row>
    <row r="42" spans="1:11" ht="20.100000000000001" customHeight="1" x14ac:dyDescent="0.5">
      <c r="B42" s="5" t="s">
        <v>256</v>
      </c>
      <c r="E42" s="83"/>
      <c r="F42" s="25"/>
      <c r="G42" s="25"/>
      <c r="H42" s="25"/>
      <c r="I42" s="90"/>
      <c r="J42" s="25"/>
      <c r="K42" s="34"/>
    </row>
    <row r="43" spans="1:11" ht="20.100000000000001" customHeight="1" x14ac:dyDescent="0.5">
      <c r="B43" s="5" t="s">
        <v>177</v>
      </c>
      <c r="E43" s="90" t="s">
        <v>0</v>
      </c>
      <c r="F43" s="25"/>
      <c r="G43" s="25">
        <v>-240564</v>
      </c>
      <c r="H43" s="25"/>
      <c r="I43" s="81" t="s">
        <v>0</v>
      </c>
      <c r="J43" s="25"/>
      <c r="K43" s="21" t="s">
        <v>0</v>
      </c>
    </row>
    <row r="44" spans="1:11" ht="20.100000000000001" customHeight="1" x14ac:dyDescent="0.5">
      <c r="B44" s="5" t="s">
        <v>13</v>
      </c>
      <c r="E44" s="82">
        <v>6397</v>
      </c>
      <c r="G44" s="24">
        <v>-11723</v>
      </c>
      <c r="I44" s="87" t="s">
        <v>0</v>
      </c>
      <c r="J44" s="21"/>
      <c r="K44" s="32" t="s">
        <v>0</v>
      </c>
    </row>
    <row r="45" spans="1:11" ht="6" customHeight="1" x14ac:dyDescent="0.5">
      <c r="E45" s="80"/>
      <c r="I45" s="80"/>
    </row>
    <row r="46" spans="1:11" ht="20.100000000000001" customHeight="1" thickBot="1" x14ac:dyDescent="0.55000000000000004">
      <c r="A46" s="1" t="s">
        <v>108</v>
      </c>
      <c r="B46" s="1"/>
      <c r="E46" s="84">
        <f>SUM(E33:E45)</f>
        <v>883383</v>
      </c>
      <c r="F46" s="25"/>
      <c r="G46" s="28">
        <f>SUM(G33:G45)</f>
        <v>4736726</v>
      </c>
      <c r="H46" s="25"/>
      <c r="I46" s="84">
        <f>SUM(I33:I45)</f>
        <v>6136532</v>
      </c>
      <c r="J46" s="25"/>
      <c r="K46" s="28">
        <f>SUM(K33:K45)</f>
        <v>5995423</v>
      </c>
    </row>
    <row r="47" spans="1:11" ht="20.100000000000001" customHeight="1" thickTop="1" x14ac:dyDescent="0.5"/>
    <row r="48" spans="1:11" s="38" customFormat="1" ht="20.100000000000001" customHeight="1" x14ac:dyDescent="0.5">
      <c r="A48" s="29"/>
      <c r="B48" s="29"/>
      <c r="C48" s="33"/>
      <c r="D48" s="37"/>
      <c r="E48" s="25"/>
      <c r="F48" s="25"/>
      <c r="G48" s="25"/>
      <c r="H48" s="25"/>
      <c r="I48" s="25"/>
      <c r="J48" s="25"/>
      <c r="K48" s="25"/>
    </row>
    <row r="49" spans="1:11" s="38" customFormat="1" ht="5.25" customHeight="1" x14ac:dyDescent="0.5">
      <c r="A49" s="29"/>
      <c r="B49" s="29"/>
      <c r="C49" s="33"/>
      <c r="D49" s="37"/>
      <c r="E49" s="25"/>
      <c r="F49" s="25"/>
      <c r="G49" s="25"/>
      <c r="H49" s="25"/>
      <c r="I49" s="25"/>
      <c r="J49" s="25"/>
      <c r="K49" s="25"/>
    </row>
    <row r="50" spans="1:11" ht="21.95" customHeight="1" x14ac:dyDescent="0.5">
      <c r="A50" s="212" t="str">
        <f>'thai 8-10'!A53:K53</f>
        <v>หมายเหตุประกอบงบการเงินในหน้า 18 ถึง 139 เป็นส่วนหนึ่งของงบการเงินนี้</v>
      </c>
      <c r="B50" s="212"/>
      <c r="C50" s="212"/>
      <c r="D50" s="212"/>
      <c r="E50" s="212"/>
      <c r="F50" s="212"/>
      <c r="G50" s="212"/>
      <c r="H50" s="212"/>
      <c r="I50" s="212"/>
      <c r="J50" s="212"/>
      <c r="K50" s="212"/>
    </row>
    <row r="51" spans="1:11" ht="20.100000000000001" customHeight="1" x14ac:dyDescent="0.5">
      <c r="A51" s="1" t="s">
        <v>31</v>
      </c>
      <c r="B51" s="1"/>
      <c r="C51" s="2"/>
      <c r="D51" s="3"/>
      <c r="E51" s="4"/>
      <c r="F51" s="4"/>
      <c r="G51" s="4"/>
      <c r="H51" s="4"/>
      <c r="I51" s="4"/>
      <c r="J51" s="4"/>
      <c r="K51" s="4"/>
    </row>
    <row r="52" spans="1:11" ht="20.100000000000001" customHeight="1" x14ac:dyDescent="0.5">
      <c r="A52" s="20" t="s">
        <v>154</v>
      </c>
      <c r="B52" s="20"/>
      <c r="C52" s="2"/>
      <c r="D52" s="3"/>
      <c r="E52" s="4"/>
      <c r="F52" s="4"/>
      <c r="G52" s="4"/>
      <c r="H52" s="4"/>
      <c r="I52" s="4"/>
      <c r="J52" s="4"/>
      <c r="K52" s="4"/>
    </row>
    <row r="53" spans="1:11" ht="20.100000000000001" customHeight="1" x14ac:dyDescent="0.5">
      <c r="A53" s="6" t="s">
        <v>200</v>
      </c>
      <c r="B53" s="6"/>
      <c r="C53" s="7"/>
      <c r="D53" s="8"/>
      <c r="E53" s="9"/>
      <c r="F53" s="9"/>
      <c r="G53" s="9"/>
      <c r="H53" s="9"/>
      <c r="I53" s="9"/>
      <c r="J53" s="9"/>
      <c r="K53" s="9"/>
    </row>
    <row r="54" spans="1:11" ht="20.100000000000001" customHeight="1" x14ac:dyDescent="0.5">
      <c r="A54" s="29"/>
      <c r="B54" s="29"/>
      <c r="C54" s="16"/>
      <c r="D54" s="30"/>
      <c r="E54" s="31"/>
      <c r="F54" s="31"/>
      <c r="G54" s="31"/>
      <c r="H54" s="31"/>
      <c r="I54" s="31"/>
      <c r="J54" s="31"/>
      <c r="K54" s="31"/>
    </row>
    <row r="55" spans="1:11" ht="20.100000000000001" customHeight="1" x14ac:dyDescent="0.5">
      <c r="A55" s="1"/>
      <c r="B55" s="1"/>
      <c r="C55" s="2"/>
      <c r="D55" s="3"/>
      <c r="E55" s="211" t="s">
        <v>1</v>
      </c>
      <c r="F55" s="211"/>
      <c r="G55" s="211"/>
      <c r="H55" s="4"/>
      <c r="I55" s="211" t="s">
        <v>99</v>
      </c>
      <c r="J55" s="211"/>
      <c r="K55" s="211"/>
    </row>
    <row r="56" spans="1:11" ht="20.100000000000001" customHeight="1" x14ac:dyDescent="0.5">
      <c r="A56" s="1"/>
      <c r="B56" s="1"/>
      <c r="C56" s="2"/>
      <c r="D56" s="10"/>
      <c r="E56" s="13" t="s">
        <v>23</v>
      </c>
      <c r="F56" s="14"/>
      <c r="G56" s="13" t="s">
        <v>23</v>
      </c>
      <c r="H56" s="14"/>
      <c r="I56" s="13" t="s">
        <v>23</v>
      </c>
      <c r="J56" s="14"/>
      <c r="K56" s="13" t="s">
        <v>23</v>
      </c>
    </row>
    <row r="57" spans="1:11" ht="20.100000000000001" customHeight="1" x14ac:dyDescent="0.5">
      <c r="A57" s="1"/>
      <c r="B57" s="1"/>
      <c r="C57" s="2"/>
      <c r="D57" s="10"/>
      <c r="E57" s="14" t="s">
        <v>199</v>
      </c>
      <c r="F57" s="14"/>
      <c r="G57" s="14" t="s">
        <v>151</v>
      </c>
      <c r="H57" s="14"/>
      <c r="I57" s="14" t="s">
        <v>199</v>
      </c>
      <c r="J57" s="14"/>
      <c r="K57" s="14" t="s">
        <v>151</v>
      </c>
    </row>
    <row r="58" spans="1:11" ht="20.100000000000001" customHeight="1" x14ac:dyDescent="0.5">
      <c r="A58" s="1"/>
      <c r="B58" s="1"/>
      <c r="C58" s="7" t="s">
        <v>5</v>
      </c>
      <c r="D58" s="10"/>
      <c r="E58" s="15" t="s">
        <v>83</v>
      </c>
      <c r="F58" s="14"/>
      <c r="G58" s="119" t="s">
        <v>83</v>
      </c>
      <c r="H58" s="14"/>
      <c r="I58" s="15" t="s">
        <v>83</v>
      </c>
      <c r="J58" s="14"/>
      <c r="K58" s="119" t="s">
        <v>83</v>
      </c>
    </row>
    <row r="59" spans="1:11" s="38" customFormat="1" ht="20.100000000000001" customHeight="1" x14ac:dyDescent="0.5">
      <c r="A59" s="29" t="s">
        <v>149</v>
      </c>
      <c r="B59" s="29"/>
      <c r="C59" s="33"/>
      <c r="D59" s="37"/>
      <c r="E59" s="83"/>
      <c r="F59" s="25"/>
      <c r="G59" s="25"/>
      <c r="H59" s="25"/>
      <c r="I59" s="83"/>
      <c r="J59" s="25"/>
      <c r="K59" s="25"/>
    </row>
    <row r="60" spans="1:11" s="38" customFormat="1" ht="20.100000000000001" customHeight="1" x14ac:dyDescent="0.5">
      <c r="A60" s="38" t="s">
        <v>63</v>
      </c>
      <c r="B60" s="29"/>
      <c r="C60" s="33"/>
      <c r="D60" s="37"/>
      <c r="E60" s="83">
        <v>1048398</v>
      </c>
      <c r="F60" s="19"/>
      <c r="G60" s="25">
        <v>5636733</v>
      </c>
      <c r="H60" s="19"/>
      <c r="I60" s="83">
        <v>6136532</v>
      </c>
      <c r="J60" s="21"/>
      <c r="K60" s="25">
        <v>6180240</v>
      </c>
    </row>
    <row r="61" spans="1:11" s="38" customFormat="1" ht="20.100000000000001" customHeight="1" x14ac:dyDescent="0.5">
      <c r="A61" s="38" t="s">
        <v>67</v>
      </c>
      <c r="B61" s="29"/>
      <c r="C61" s="33">
        <v>21</v>
      </c>
      <c r="D61" s="37"/>
      <c r="E61" s="82">
        <v>-122848</v>
      </c>
      <c r="F61" s="19"/>
      <c r="G61" s="24">
        <v>-63718</v>
      </c>
      <c r="H61" s="19"/>
      <c r="I61" s="87" t="s">
        <v>0</v>
      </c>
      <c r="J61" s="21"/>
      <c r="K61" s="32">
        <v>0</v>
      </c>
    </row>
    <row r="62" spans="1:11" ht="6" customHeight="1" x14ac:dyDescent="0.5">
      <c r="E62" s="80"/>
      <c r="I62" s="80"/>
    </row>
    <row r="63" spans="1:11" s="38" customFormat="1" ht="20.100000000000001" customHeight="1" thickBot="1" x14ac:dyDescent="0.55000000000000004">
      <c r="A63" s="29" t="s">
        <v>148</v>
      </c>
      <c r="B63" s="29"/>
      <c r="C63" s="33"/>
      <c r="D63" s="37"/>
      <c r="E63" s="84">
        <f>SUM(E60:E62)</f>
        <v>925550</v>
      </c>
      <c r="F63" s="25"/>
      <c r="G63" s="28">
        <f>SUM(G60:G62)</f>
        <v>5573015</v>
      </c>
      <c r="H63" s="25"/>
      <c r="I63" s="84">
        <f>SUM(I60:I62)</f>
        <v>6136532</v>
      </c>
      <c r="J63" s="25"/>
      <c r="K63" s="28">
        <f>SUM(K60:K62)</f>
        <v>6180240</v>
      </c>
    </row>
    <row r="64" spans="1:11" s="38" customFormat="1" ht="20.100000000000001" customHeight="1" thickTop="1" x14ac:dyDescent="0.5">
      <c r="A64" s="29"/>
      <c r="B64" s="29"/>
      <c r="C64" s="33"/>
      <c r="D64" s="37"/>
      <c r="E64" s="79"/>
      <c r="F64" s="14"/>
      <c r="G64" s="12"/>
      <c r="H64" s="14"/>
      <c r="I64" s="79"/>
      <c r="J64" s="25"/>
      <c r="K64" s="25"/>
    </row>
    <row r="65" spans="1:11" ht="20.100000000000001" customHeight="1" x14ac:dyDescent="0.5">
      <c r="A65" s="1"/>
      <c r="B65" s="1"/>
      <c r="C65" s="16"/>
      <c r="D65" s="10"/>
      <c r="E65" s="79"/>
      <c r="F65" s="14"/>
      <c r="G65" s="12"/>
      <c r="H65" s="14"/>
      <c r="I65" s="79"/>
      <c r="J65" s="14"/>
      <c r="K65" s="12"/>
    </row>
    <row r="66" spans="1:11" s="38" customFormat="1" ht="20.100000000000001" customHeight="1" x14ac:dyDescent="0.5">
      <c r="A66" s="29" t="s">
        <v>109</v>
      </c>
      <c r="B66" s="29"/>
      <c r="C66" s="33"/>
      <c r="D66" s="37"/>
      <c r="E66" s="83"/>
      <c r="F66" s="25"/>
      <c r="G66" s="25"/>
      <c r="H66" s="25"/>
      <c r="I66" s="83"/>
      <c r="J66" s="25"/>
      <c r="K66" s="25"/>
    </row>
    <row r="67" spans="1:11" s="38" customFormat="1" ht="20.100000000000001" customHeight="1" x14ac:dyDescent="0.5">
      <c r="A67" s="38" t="s">
        <v>63</v>
      </c>
      <c r="B67" s="29"/>
      <c r="C67" s="33"/>
      <c r="D67" s="37"/>
      <c r="E67" s="83">
        <v>1006231</v>
      </c>
      <c r="F67" s="19"/>
      <c r="G67" s="25">
        <v>4800617</v>
      </c>
      <c r="H67" s="19"/>
      <c r="I67" s="83">
        <v>6136532</v>
      </c>
      <c r="J67" s="19"/>
      <c r="K67" s="25">
        <v>5995423</v>
      </c>
    </row>
    <row r="68" spans="1:11" s="38" customFormat="1" ht="20.100000000000001" customHeight="1" x14ac:dyDescent="0.5">
      <c r="A68" s="38" t="s">
        <v>67</v>
      </c>
      <c r="B68" s="29"/>
      <c r="C68" s="33"/>
      <c r="D68" s="37"/>
      <c r="E68" s="82">
        <v>-122848</v>
      </c>
      <c r="F68" s="19"/>
      <c r="G68" s="24">
        <v>-63891</v>
      </c>
      <c r="H68" s="19"/>
      <c r="I68" s="87" t="s">
        <v>0</v>
      </c>
      <c r="J68" s="21"/>
      <c r="K68" s="32">
        <v>0</v>
      </c>
    </row>
    <row r="69" spans="1:11" ht="6" customHeight="1" x14ac:dyDescent="0.5">
      <c r="E69" s="80"/>
      <c r="I69" s="80"/>
    </row>
    <row r="70" spans="1:11" s="38" customFormat="1" ht="20.100000000000001" customHeight="1" thickBot="1" x14ac:dyDescent="0.55000000000000004">
      <c r="A70" s="29" t="s">
        <v>108</v>
      </c>
      <c r="B70" s="29"/>
      <c r="C70" s="33"/>
      <c r="D70" s="37"/>
      <c r="E70" s="84">
        <f>SUM(E67:E69)</f>
        <v>883383</v>
      </c>
      <c r="F70" s="25"/>
      <c r="G70" s="28">
        <f>SUM(G67:G69)</f>
        <v>4736726</v>
      </c>
      <c r="H70" s="25"/>
      <c r="I70" s="84">
        <f>SUM(I67:I69)</f>
        <v>6136532</v>
      </c>
      <c r="J70" s="25"/>
      <c r="K70" s="28">
        <f>SUM(K67:K69)</f>
        <v>5995423</v>
      </c>
    </row>
    <row r="71" spans="1:11" s="38" customFormat="1" ht="20.100000000000001" customHeight="1" thickTop="1" x14ac:dyDescent="0.5">
      <c r="A71" s="29"/>
      <c r="B71" s="29"/>
      <c r="C71" s="33"/>
      <c r="D71" s="37"/>
      <c r="E71" s="83"/>
      <c r="F71" s="25"/>
      <c r="G71" s="25"/>
      <c r="H71" s="25"/>
      <c r="I71" s="83"/>
      <c r="J71" s="25"/>
      <c r="K71" s="25"/>
    </row>
    <row r="72" spans="1:11" s="38" customFormat="1" ht="20.100000000000001" customHeight="1" x14ac:dyDescent="0.5">
      <c r="B72" s="29"/>
      <c r="C72" s="33"/>
      <c r="D72" s="37"/>
      <c r="E72" s="83"/>
      <c r="F72" s="25"/>
      <c r="G72" s="25"/>
      <c r="H72" s="25"/>
      <c r="I72" s="83"/>
      <c r="J72" s="25"/>
      <c r="K72" s="25"/>
    </row>
    <row r="73" spans="1:11" ht="20.100000000000001" customHeight="1" x14ac:dyDescent="0.5">
      <c r="A73" s="1" t="s">
        <v>130</v>
      </c>
      <c r="B73" s="1"/>
      <c r="C73" s="17">
        <v>14</v>
      </c>
      <c r="E73" s="83"/>
      <c r="F73" s="25"/>
      <c r="G73" s="25"/>
      <c r="H73" s="25"/>
      <c r="I73" s="83"/>
      <c r="J73" s="25"/>
      <c r="K73" s="25"/>
    </row>
    <row r="74" spans="1:11" ht="20.100000000000001" customHeight="1" x14ac:dyDescent="0.5">
      <c r="A74" s="39" t="s">
        <v>125</v>
      </c>
      <c r="E74" s="92">
        <v>0.03</v>
      </c>
      <c r="F74" s="40"/>
      <c r="G74" s="40">
        <v>0.17</v>
      </c>
      <c r="H74" s="40"/>
      <c r="I74" s="92">
        <v>0.18</v>
      </c>
      <c r="J74" s="40"/>
      <c r="K74" s="40">
        <v>0.19</v>
      </c>
    </row>
    <row r="75" spans="1:11" ht="20.100000000000001" customHeight="1" x14ac:dyDescent="0.5">
      <c r="A75" s="1"/>
      <c r="B75" s="39"/>
      <c r="E75" s="34"/>
      <c r="F75" s="25"/>
      <c r="G75" s="34"/>
      <c r="H75" s="25"/>
      <c r="I75" s="41"/>
      <c r="J75" s="25"/>
      <c r="K75" s="41"/>
    </row>
    <row r="76" spans="1:11" s="38" customFormat="1" ht="20.100000000000001" customHeight="1" x14ac:dyDescent="0.5">
      <c r="B76" s="29"/>
      <c r="C76" s="33"/>
      <c r="D76" s="37"/>
      <c r="E76" s="25"/>
      <c r="F76" s="25"/>
      <c r="G76" s="25"/>
      <c r="H76" s="25"/>
      <c r="I76" s="25"/>
      <c r="J76" s="25"/>
      <c r="K76" s="25"/>
    </row>
    <row r="77" spans="1:11" s="38" customFormat="1" ht="20.100000000000001" customHeight="1" x14ac:dyDescent="0.5">
      <c r="B77" s="29"/>
      <c r="C77" s="33"/>
      <c r="D77" s="37"/>
      <c r="E77" s="25"/>
      <c r="F77" s="25"/>
      <c r="G77" s="25"/>
      <c r="H77" s="25"/>
      <c r="I77" s="25"/>
      <c r="J77" s="25"/>
      <c r="K77" s="25"/>
    </row>
    <row r="78" spans="1:11" s="38" customFormat="1" ht="20.100000000000001" customHeight="1" x14ac:dyDescent="0.5">
      <c r="B78" s="29"/>
      <c r="C78" s="33"/>
      <c r="D78" s="37"/>
      <c r="E78" s="25"/>
      <c r="F78" s="25"/>
      <c r="G78" s="25"/>
      <c r="H78" s="25"/>
      <c r="I78" s="25"/>
      <c r="J78" s="25"/>
      <c r="K78" s="25"/>
    </row>
    <row r="79" spans="1:11" s="38" customFormat="1" ht="20.100000000000001" customHeight="1" x14ac:dyDescent="0.5">
      <c r="B79" s="29"/>
      <c r="C79" s="33"/>
      <c r="D79" s="37"/>
      <c r="E79" s="25"/>
      <c r="F79" s="25"/>
      <c r="G79" s="25"/>
      <c r="H79" s="25"/>
      <c r="I79" s="25"/>
      <c r="J79" s="25"/>
      <c r="K79" s="25"/>
    </row>
    <row r="80" spans="1:11" s="38" customFormat="1" ht="20.100000000000001" customHeight="1" x14ac:dyDescent="0.5">
      <c r="B80" s="29"/>
      <c r="C80" s="33"/>
      <c r="D80" s="37"/>
      <c r="E80" s="25"/>
      <c r="F80" s="25"/>
      <c r="G80" s="25"/>
      <c r="H80" s="25"/>
      <c r="I80" s="25"/>
      <c r="J80" s="25"/>
      <c r="K80" s="25"/>
    </row>
    <row r="81" spans="2:11" s="38" customFormat="1" ht="20.100000000000001" customHeight="1" x14ac:dyDescent="0.5">
      <c r="B81" s="29"/>
      <c r="C81" s="33"/>
      <c r="D81" s="37"/>
      <c r="E81" s="25"/>
      <c r="F81" s="25"/>
      <c r="G81" s="25"/>
      <c r="H81" s="25"/>
      <c r="I81" s="25"/>
      <c r="J81" s="25"/>
      <c r="K81" s="25"/>
    </row>
    <row r="82" spans="2:11" s="38" customFormat="1" ht="20.100000000000001" customHeight="1" x14ac:dyDescent="0.5">
      <c r="B82" s="29"/>
      <c r="C82" s="33"/>
      <c r="D82" s="37"/>
      <c r="E82" s="25"/>
      <c r="F82" s="25"/>
      <c r="G82" s="25"/>
      <c r="H82" s="25"/>
      <c r="I82" s="25"/>
      <c r="J82" s="25"/>
      <c r="K82" s="25"/>
    </row>
    <row r="83" spans="2:11" s="38" customFormat="1" ht="20.100000000000001" customHeight="1" x14ac:dyDescent="0.5">
      <c r="B83" s="29"/>
      <c r="C83" s="33"/>
      <c r="D83" s="37"/>
      <c r="E83" s="25"/>
      <c r="F83" s="25"/>
      <c r="G83" s="25"/>
      <c r="H83" s="25"/>
      <c r="I83" s="25"/>
      <c r="J83" s="25"/>
      <c r="K83" s="25"/>
    </row>
    <row r="84" spans="2:11" s="38" customFormat="1" ht="20.100000000000001" customHeight="1" x14ac:dyDescent="0.5">
      <c r="B84" s="29"/>
      <c r="C84" s="33"/>
      <c r="D84" s="37"/>
      <c r="E84" s="25"/>
      <c r="F84" s="25"/>
      <c r="G84" s="25"/>
      <c r="H84" s="25"/>
      <c r="I84" s="25"/>
      <c r="J84" s="25"/>
      <c r="K84" s="25"/>
    </row>
    <row r="85" spans="2:11" s="38" customFormat="1" ht="20.100000000000001" customHeight="1" x14ac:dyDescent="0.5">
      <c r="B85" s="29"/>
      <c r="C85" s="33"/>
      <c r="D85" s="37"/>
      <c r="E85" s="25"/>
      <c r="F85" s="25"/>
      <c r="G85" s="25"/>
      <c r="H85" s="25"/>
      <c r="I85" s="25"/>
      <c r="J85" s="25"/>
      <c r="K85" s="25"/>
    </row>
    <row r="86" spans="2:11" s="38" customFormat="1" ht="20.100000000000001" customHeight="1" x14ac:dyDescent="0.5">
      <c r="B86" s="29"/>
      <c r="C86" s="33"/>
      <c r="D86" s="37"/>
      <c r="E86" s="25"/>
      <c r="F86" s="25"/>
      <c r="G86" s="25"/>
      <c r="H86" s="25"/>
      <c r="I86" s="25"/>
      <c r="J86" s="25"/>
      <c r="K86" s="25"/>
    </row>
    <row r="87" spans="2:11" s="38" customFormat="1" ht="20.100000000000001" customHeight="1" x14ac:dyDescent="0.5">
      <c r="B87" s="29"/>
      <c r="C87" s="33"/>
      <c r="D87" s="37"/>
      <c r="E87" s="25"/>
      <c r="F87" s="25"/>
      <c r="G87" s="25"/>
      <c r="H87" s="25"/>
      <c r="I87" s="25"/>
      <c r="J87" s="25"/>
      <c r="K87" s="25"/>
    </row>
    <row r="88" spans="2:11" s="38" customFormat="1" ht="20.100000000000001" customHeight="1" x14ac:dyDescent="0.5">
      <c r="B88" s="29"/>
      <c r="C88" s="33"/>
      <c r="D88" s="37"/>
      <c r="E88" s="25"/>
      <c r="F88" s="25"/>
      <c r="G88" s="25"/>
      <c r="H88" s="25"/>
      <c r="I88" s="25"/>
      <c r="J88" s="25"/>
      <c r="K88" s="25"/>
    </row>
    <row r="89" spans="2:11" s="38" customFormat="1" ht="20.100000000000001" customHeight="1" x14ac:dyDescent="0.5">
      <c r="B89" s="29"/>
      <c r="C89" s="33"/>
      <c r="D89" s="37"/>
      <c r="E89" s="25"/>
      <c r="F89" s="25"/>
      <c r="G89" s="25"/>
      <c r="H89" s="25"/>
      <c r="I89" s="25"/>
      <c r="J89" s="25"/>
      <c r="K89" s="25"/>
    </row>
    <row r="90" spans="2:11" s="38" customFormat="1" ht="20.100000000000001" customHeight="1" x14ac:dyDescent="0.5">
      <c r="B90" s="29"/>
      <c r="C90" s="33"/>
      <c r="D90" s="37"/>
      <c r="E90" s="25"/>
      <c r="F90" s="25"/>
      <c r="G90" s="25"/>
      <c r="H90" s="25"/>
      <c r="I90" s="25"/>
      <c r="J90" s="25"/>
      <c r="K90" s="25"/>
    </row>
    <row r="91" spans="2:11" s="38" customFormat="1" ht="20.100000000000001" customHeight="1" x14ac:dyDescent="0.5">
      <c r="B91" s="29"/>
      <c r="C91" s="33"/>
      <c r="D91" s="37"/>
      <c r="E91" s="25"/>
      <c r="F91" s="25"/>
      <c r="G91" s="25"/>
      <c r="H91" s="25"/>
      <c r="I91" s="25"/>
      <c r="J91" s="25"/>
      <c r="K91" s="25"/>
    </row>
    <row r="92" spans="2:11" s="38" customFormat="1" ht="20.100000000000001" customHeight="1" x14ac:dyDescent="0.5">
      <c r="B92" s="29"/>
      <c r="C92" s="33"/>
      <c r="D92" s="37"/>
      <c r="E92" s="25"/>
      <c r="F92" s="25"/>
      <c r="G92" s="25"/>
      <c r="H92" s="25"/>
      <c r="I92" s="25"/>
      <c r="J92" s="25"/>
      <c r="K92" s="25"/>
    </row>
    <row r="93" spans="2:11" s="38" customFormat="1" ht="20.100000000000001" customHeight="1" x14ac:dyDescent="0.5">
      <c r="B93" s="29"/>
      <c r="C93" s="33"/>
      <c r="D93" s="37"/>
      <c r="E93" s="25"/>
      <c r="F93" s="25"/>
      <c r="G93" s="25"/>
      <c r="H93" s="25"/>
      <c r="I93" s="25"/>
      <c r="J93" s="25"/>
      <c r="K93" s="25"/>
    </row>
    <row r="94" spans="2:11" s="38" customFormat="1" ht="20.100000000000001" customHeight="1" x14ac:dyDescent="0.5">
      <c r="B94" s="29"/>
      <c r="C94" s="33"/>
      <c r="D94" s="37"/>
      <c r="E94" s="25"/>
      <c r="F94" s="25"/>
      <c r="G94" s="25"/>
      <c r="H94" s="25"/>
      <c r="I94" s="25"/>
      <c r="J94" s="25"/>
      <c r="K94" s="25"/>
    </row>
    <row r="95" spans="2:11" s="38" customFormat="1" ht="20.100000000000001" customHeight="1" x14ac:dyDescent="0.5">
      <c r="B95" s="29"/>
      <c r="C95" s="33"/>
      <c r="D95" s="37"/>
      <c r="E95" s="25"/>
      <c r="F95" s="25"/>
      <c r="G95" s="25"/>
      <c r="H95" s="25"/>
      <c r="I95" s="25"/>
      <c r="J95" s="25"/>
      <c r="K95" s="25"/>
    </row>
    <row r="96" spans="2:11" s="38" customFormat="1" ht="8.4499999999999993" customHeight="1" x14ac:dyDescent="0.5">
      <c r="B96" s="29"/>
      <c r="C96" s="33"/>
      <c r="D96" s="37"/>
      <c r="E96" s="25"/>
      <c r="F96" s="25"/>
      <c r="G96" s="25"/>
      <c r="H96" s="25"/>
      <c r="I96" s="25"/>
      <c r="J96" s="25"/>
      <c r="K96" s="25"/>
    </row>
    <row r="97" spans="1:11" ht="21.95" customHeight="1" x14ac:dyDescent="0.5">
      <c r="A97" s="212" t="str">
        <f>'thai 8-10'!A53:K53</f>
        <v>หมายเหตุประกอบงบการเงินในหน้า 18 ถึง 139 เป็นส่วนหนึ่งของงบการเงินนี้</v>
      </c>
      <c r="B97" s="212"/>
      <c r="C97" s="212"/>
      <c r="D97" s="212"/>
      <c r="E97" s="212"/>
      <c r="F97" s="212"/>
      <c r="G97" s="212"/>
      <c r="H97" s="212"/>
      <c r="I97" s="212"/>
      <c r="J97" s="212"/>
      <c r="K97" s="212"/>
    </row>
  </sheetData>
  <mergeCells count="6">
    <mergeCell ref="E5:G5"/>
    <mergeCell ref="I5:K5"/>
    <mergeCell ref="A97:K97"/>
    <mergeCell ref="A50:K50"/>
    <mergeCell ref="E55:G55"/>
    <mergeCell ref="I55:K55"/>
  </mergeCells>
  <phoneticPr fontId="0" type="noConversion"/>
  <pageMargins left="0.8" right="0.5" top="0.5" bottom="0.6" header="0.49" footer="0.4"/>
  <pageSetup paperSize="9" scale="90" firstPageNumber="11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43"/>
  <sheetViews>
    <sheetView showZeros="0" topLeftCell="A16" zoomScaleNormal="100" zoomScaleSheetLayoutView="75" workbookViewId="0">
      <selection activeCell="B47" sqref="B47"/>
    </sheetView>
  </sheetViews>
  <sheetFormatPr defaultColWidth="9.140625" defaultRowHeight="16.149999999999999" customHeight="1" x14ac:dyDescent="0.5"/>
  <cols>
    <col min="1" max="1" width="34.7109375" style="127" customWidth="1"/>
    <col min="2" max="2" width="7.7109375" style="127" customWidth="1"/>
    <col min="3" max="3" width="0.5703125" style="127" customWidth="1"/>
    <col min="4" max="4" width="12.28515625" style="179" customWidth="1"/>
    <col min="5" max="5" width="0.5703125" style="151" customWidth="1"/>
    <col min="6" max="6" width="9" style="179" customWidth="1"/>
    <col min="7" max="7" width="0.5703125" style="151" customWidth="1"/>
    <col min="8" max="8" width="10.140625" style="179" customWidth="1"/>
    <col min="9" max="9" width="0.5703125" style="151" customWidth="1"/>
    <col min="10" max="10" width="10.140625" style="179" customWidth="1"/>
    <col min="11" max="11" width="0.5703125" style="151" customWidth="1"/>
    <col min="12" max="12" width="10.140625" style="179" customWidth="1"/>
    <col min="13" max="13" width="0.5703125" style="151" customWidth="1"/>
    <col min="14" max="14" width="10.28515625" style="179" customWidth="1"/>
    <col min="15" max="15" width="0.5703125" style="179" customWidth="1"/>
    <col min="16" max="16" width="12.7109375" style="179" customWidth="1"/>
    <col min="17" max="17" width="0.5703125" style="151" customWidth="1"/>
    <col min="18" max="18" width="12.7109375" style="151" customWidth="1"/>
    <col min="19" max="19" width="0.5703125" style="151" customWidth="1"/>
    <col min="20" max="20" width="11.42578125" style="179" customWidth="1"/>
    <col min="21" max="21" width="0.5703125" style="179" customWidth="1"/>
    <col min="22" max="22" width="11.5703125" style="179" customWidth="1"/>
    <col min="23" max="23" width="0.5703125" style="179" customWidth="1"/>
    <col min="24" max="24" width="10.5703125" style="179" customWidth="1"/>
    <col min="25" max="25" width="0.5703125" style="151" customWidth="1"/>
    <col min="26" max="26" width="10.5703125" style="179" customWidth="1"/>
    <col min="27" max="27" width="0.5703125" style="151" customWidth="1"/>
    <col min="28" max="28" width="10.42578125" style="179" customWidth="1"/>
    <col min="29" max="16384" width="9.140625" style="127"/>
  </cols>
  <sheetData>
    <row r="1" spans="1:28" ht="18" customHeight="1" x14ac:dyDescent="0.5">
      <c r="A1" s="123" t="s">
        <v>31</v>
      </c>
      <c r="B1" s="123"/>
      <c r="C1" s="123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5"/>
      <c r="O1" s="125"/>
      <c r="P1" s="125"/>
      <c r="Q1" s="124"/>
      <c r="R1" s="124"/>
      <c r="S1" s="124"/>
      <c r="T1" s="124"/>
      <c r="U1" s="125"/>
      <c r="V1" s="125"/>
      <c r="W1" s="125"/>
      <c r="X1" s="125"/>
      <c r="Y1" s="126"/>
      <c r="Z1" s="125"/>
      <c r="AA1" s="126"/>
      <c r="AB1" s="124"/>
    </row>
    <row r="2" spans="1:28" ht="18" customHeight="1" x14ac:dyDescent="0.5">
      <c r="A2" s="123" t="s">
        <v>93</v>
      </c>
      <c r="B2" s="123"/>
      <c r="C2" s="123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5"/>
      <c r="O2" s="125"/>
      <c r="P2" s="125"/>
      <c r="Q2" s="124"/>
      <c r="R2" s="124"/>
      <c r="S2" s="124"/>
      <c r="T2" s="124"/>
      <c r="U2" s="125"/>
      <c r="V2" s="125"/>
      <c r="W2" s="125"/>
      <c r="X2" s="125"/>
      <c r="Y2" s="126"/>
      <c r="Z2" s="125"/>
      <c r="AA2" s="126"/>
      <c r="AB2" s="125"/>
    </row>
    <row r="3" spans="1:28" ht="18" customHeight="1" x14ac:dyDescent="0.5">
      <c r="A3" s="128" t="s">
        <v>200</v>
      </c>
      <c r="B3" s="128"/>
      <c r="C3" s="128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30"/>
      <c r="O3" s="130"/>
      <c r="P3" s="130"/>
      <c r="Q3" s="129"/>
      <c r="R3" s="129"/>
      <c r="S3" s="129"/>
      <c r="T3" s="129"/>
      <c r="U3" s="130"/>
      <c r="V3" s="130"/>
      <c r="W3" s="130"/>
      <c r="X3" s="130"/>
      <c r="Y3" s="131"/>
      <c r="Z3" s="130"/>
      <c r="AA3" s="131"/>
      <c r="AB3" s="130"/>
    </row>
    <row r="4" spans="1:28" ht="12.2" customHeight="1" x14ac:dyDescent="0.5">
      <c r="A4" s="132"/>
      <c r="B4" s="132"/>
      <c r="C4" s="132"/>
      <c r="D4" s="125"/>
      <c r="E4" s="126"/>
      <c r="F4" s="125"/>
      <c r="G4" s="126"/>
      <c r="H4" s="125"/>
      <c r="I4" s="126"/>
      <c r="J4" s="125"/>
      <c r="K4" s="126"/>
      <c r="L4" s="125"/>
      <c r="M4" s="126"/>
      <c r="N4" s="125"/>
      <c r="O4" s="125"/>
      <c r="P4" s="125"/>
      <c r="Q4" s="126"/>
      <c r="R4" s="126"/>
      <c r="S4" s="126"/>
      <c r="T4" s="125"/>
      <c r="U4" s="125"/>
      <c r="V4" s="125"/>
      <c r="W4" s="125"/>
      <c r="X4" s="125"/>
      <c r="Y4" s="126"/>
      <c r="Z4" s="125"/>
      <c r="AA4" s="126"/>
      <c r="AB4" s="125"/>
    </row>
    <row r="5" spans="1:28" ht="17.45" customHeight="1" x14ac:dyDescent="0.5">
      <c r="A5" s="132"/>
      <c r="B5" s="132"/>
      <c r="C5" s="132"/>
      <c r="D5" s="214" t="s">
        <v>90</v>
      </c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  <c r="Y5" s="214"/>
      <c r="Z5" s="214"/>
      <c r="AA5" s="214"/>
      <c r="AB5" s="214"/>
    </row>
    <row r="6" spans="1:28" s="132" customFormat="1" ht="17.45" customHeight="1" x14ac:dyDescent="0.5">
      <c r="D6" s="133" t="s">
        <v>113</v>
      </c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4"/>
      <c r="Z6" s="134"/>
      <c r="AA6" s="134"/>
      <c r="AB6" s="134"/>
    </row>
    <row r="7" spans="1:28" s="132" customFormat="1" ht="17.45" customHeight="1" x14ac:dyDescent="0.5">
      <c r="E7" s="135"/>
      <c r="F7" s="135"/>
      <c r="G7" s="136"/>
      <c r="H7" s="136"/>
      <c r="I7" s="136"/>
      <c r="J7" s="136"/>
      <c r="K7" s="136"/>
      <c r="L7" s="136"/>
      <c r="M7" s="136"/>
      <c r="N7" s="137"/>
      <c r="O7" s="137"/>
      <c r="P7" s="216" t="s">
        <v>104</v>
      </c>
      <c r="Q7" s="216"/>
      <c r="R7" s="216"/>
      <c r="S7" s="216"/>
      <c r="T7" s="216"/>
      <c r="U7" s="216"/>
      <c r="V7" s="216"/>
      <c r="W7" s="136"/>
      <c r="X7" s="136"/>
      <c r="Y7" s="134"/>
      <c r="Z7" s="134"/>
      <c r="AA7" s="134"/>
      <c r="AB7" s="134"/>
    </row>
    <row r="8" spans="1:28" s="132" customFormat="1" ht="17.45" customHeight="1" x14ac:dyDescent="0.5">
      <c r="D8" s="138"/>
      <c r="E8" s="135"/>
      <c r="F8" s="135"/>
      <c r="G8" s="134"/>
      <c r="H8" s="134"/>
      <c r="I8" s="134"/>
      <c r="J8" s="134"/>
      <c r="K8" s="134"/>
      <c r="L8" s="134"/>
      <c r="M8" s="134"/>
      <c r="N8" s="138"/>
      <c r="O8" s="134"/>
      <c r="P8" s="215" t="s">
        <v>150</v>
      </c>
      <c r="Q8" s="215"/>
      <c r="R8" s="215"/>
      <c r="S8" s="134"/>
      <c r="T8" s="134"/>
      <c r="U8" s="134"/>
      <c r="V8" s="134"/>
      <c r="W8" s="134"/>
      <c r="X8" s="134"/>
      <c r="Y8" s="134"/>
      <c r="Z8" s="134"/>
      <c r="AA8" s="134"/>
      <c r="AB8" s="134"/>
    </row>
    <row r="9" spans="1:28" s="132" customFormat="1" ht="17.45" customHeight="1" x14ac:dyDescent="0.5">
      <c r="D9" s="138"/>
      <c r="E9" s="135"/>
      <c r="F9" s="135"/>
      <c r="G9" s="134"/>
      <c r="H9" s="134"/>
      <c r="I9" s="134"/>
      <c r="J9" s="134"/>
      <c r="K9" s="134"/>
      <c r="L9" s="134"/>
      <c r="M9" s="134"/>
      <c r="N9" s="138"/>
      <c r="O9" s="134"/>
      <c r="P9" s="139"/>
      <c r="Q9" s="134"/>
      <c r="R9" s="134"/>
      <c r="S9" s="134"/>
      <c r="T9" s="134"/>
      <c r="U9" s="134"/>
      <c r="V9" s="134" t="s">
        <v>47</v>
      </c>
      <c r="W9" s="134"/>
      <c r="X9" s="134"/>
      <c r="Y9" s="134"/>
      <c r="Z9" s="134"/>
      <c r="AA9" s="134"/>
      <c r="AB9" s="134"/>
    </row>
    <row r="10" spans="1:28" s="132" customFormat="1" ht="17.45" customHeight="1" x14ac:dyDescent="0.5">
      <c r="D10" s="135" t="s">
        <v>71</v>
      </c>
      <c r="E10" s="135"/>
      <c r="F10" s="135"/>
      <c r="G10" s="134"/>
      <c r="H10" s="134"/>
      <c r="I10" s="134"/>
      <c r="J10" s="134"/>
      <c r="K10" s="134"/>
      <c r="L10" s="134" t="s">
        <v>231</v>
      </c>
      <c r="M10" s="134"/>
      <c r="N10" s="134"/>
      <c r="O10" s="134"/>
      <c r="P10" s="140" t="s">
        <v>218</v>
      </c>
      <c r="Q10" s="134"/>
      <c r="R10" s="134" t="s">
        <v>44</v>
      </c>
      <c r="S10" s="134"/>
      <c r="T10" s="134" t="s">
        <v>82</v>
      </c>
      <c r="U10" s="134"/>
      <c r="V10" s="139" t="s">
        <v>184</v>
      </c>
      <c r="W10" s="134"/>
      <c r="X10" s="139" t="s">
        <v>78</v>
      </c>
      <c r="Y10" s="134"/>
      <c r="Z10" s="134" t="s">
        <v>186</v>
      </c>
      <c r="AA10" s="134"/>
      <c r="AB10" s="134"/>
    </row>
    <row r="11" spans="1:28" s="132" customFormat="1" ht="17.45" customHeight="1" x14ac:dyDescent="0.5">
      <c r="D11" s="135" t="s">
        <v>72</v>
      </c>
      <c r="E11" s="141"/>
      <c r="F11" s="139" t="s">
        <v>43</v>
      </c>
      <c r="G11" s="139"/>
      <c r="H11" s="142" t="s">
        <v>36</v>
      </c>
      <c r="I11" s="139"/>
      <c r="J11" s="142" t="s">
        <v>126</v>
      </c>
      <c r="K11" s="139"/>
      <c r="L11" s="142" t="s">
        <v>36</v>
      </c>
      <c r="M11" s="139"/>
      <c r="N11" s="139"/>
      <c r="O11" s="143"/>
      <c r="P11" s="140" t="s">
        <v>219</v>
      </c>
      <c r="Q11" s="139"/>
      <c r="R11" s="139" t="s">
        <v>143</v>
      </c>
      <c r="S11" s="139"/>
      <c r="T11" s="139" t="s">
        <v>141</v>
      </c>
      <c r="U11" s="143"/>
      <c r="V11" s="140" t="s">
        <v>185</v>
      </c>
      <c r="W11" s="143"/>
      <c r="X11" s="144" t="s">
        <v>110</v>
      </c>
      <c r="Y11" s="139"/>
      <c r="Z11" s="139" t="s">
        <v>188</v>
      </c>
      <c r="AA11" s="139"/>
      <c r="AB11" s="139" t="s">
        <v>78</v>
      </c>
    </row>
    <row r="12" spans="1:28" s="132" customFormat="1" ht="17.45" customHeight="1" x14ac:dyDescent="0.5">
      <c r="B12" s="145" t="s">
        <v>5</v>
      </c>
      <c r="D12" s="146" t="s">
        <v>36</v>
      </c>
      <c r="E12" s="143"/>
      <c r="F12" s="146" t="s">
        <v>45</v>
      </c>
      <c r="G12" s="139"/>
      <c r="H12" s="146" t="s">
        <v>230</v>
      </c>
      <c r="I12" s="139"/>
      <c r="J12" s="146" t="s">
        <v>46</v>
      </c>
      <c r="K12" s="139"/>
      <c r="L12" s="146" t="s">
        <v>230</v>
      </c>
      <c r="M12" s="139"/>
      <c r="N12" s="146" t="s">
        <v>22</v>
      </c>
      <c r="O12" s="139"/>
      <c r="P12" s="146" t="s">
        <v>220</v>
      </c>
      <c r="Q12" s="139"/>
      <c r="R12" s="146" t="s">
        <v>144</v>
      </c>
      <c r="S12" s="139"/>
      <c r="T12" s="146" t="s">
        <v>142</v>
      </c>
      <c r="U12" s="139"/>
      <c r="V12" s="146" t="s">
        <v>111</v>
      </c>
      <c r="W12" s="139"/>
      <c r="X12" s="145" t="s">
        <v>127</v>
      </c>
      <c r="Y12" s="139"/>
      <c r="Z12" s="146" t="s">
        <v>187</v>
      </c>
      <c r="AA12" s="139"/>
      <c r="AB12" s="146" t="s">
        <v>111</v>
      </c>
    </row>
    <row r="13" spans="1:28" s="132" customFormat="1" ht="6" customHeight="1" x14ac:dyDescent="0.5">
      <c r="D13" s="141"/>
      <c r="E13" s="147"/>
      <c r="F13" s="141"/>
      <c r="G13" s="147"/>
      <c r="H13" s="141"/>
      <c r="I13" s="147"/>
      <c r="J13" s="141"/>
      <c r="K13" s="147"/>
      <c r="L13" s="141"/>
      <c r="M13" s="141"/>
      <c r="N13" s="141"/>
      <c r="O13" s="147"/>
      <c r="P13" s="141"/>
      <c r="Q13" s="147"/>
      <c r="R13" s="147"/>
      <c r="S13" s="147"/>
      <c r="T13" s="141"/>
      <c r="U13" s="147"/>
      <c r="V13" s="147"/>
      <c r="W13" s="147"/>
      <c r="X13" s="147"/>
      <c r="Y13" s="147"/>
      <c r="Z13" s="147"/>
      <c r="AA13" s="147"/>
      <c r="AB13" s="147"/>
    </row>
    <row r="14" spans="1:28" s="150" customFormat="1" ht="17.45" customHeight="1" x14ac:dyDescent="0.5">
      <c r="A14" s="148" t="s">
        <v>191</v>
      </c>
      <c r="B14" s="149"/>
      <c r="C14" s="149"/>
      <c r="D14" s="125">
        <v>133472781</v>
      </c>
      <c r="E14" s="125"/>
      <c r="F14" s="125">
        <v>26384073</v>
      </c>
      <c r="G14" s="125"/>
      <c r="H14" s="143">
        <v>0</v>
      </c>
      <c r="I14" s="125"/>
      <c r="J14" s="125">
        <v>731162</v>
      </c>
      <c r="K14" s="125"/>
      <c r="L14" s="143">
        <v>0</v>
      </c>
      <c r="M14" s="125"/>
      <c r="N14" s="125">
        <v>-35371748</v>
      </c>
      <c r="O14" s="125"/>
      <c r="P14" s="125">
        <v>168798</v>
      </c>
      <c r="Q14" s="125"/>
      <c r="R14" s="125">
        <v>8865</v>
      </c>
      <c r="S14" s="125"/>
      <c r="T14" s="125">
        <v>-1823566</v>
      </c>
      <c r="U14" s="125"/>
      <c r="V14" s="125">
        <v>-1645903</v>
      </c>
      <c r="W14" s="125"/>
      <c r="X14" s="125">
        <v>123570365</v>
      </c>
      <c r="Y14" s="125"/>
      <c r="Z14" s="125">
        <v>592670</v>
      </c>
      <c r="AA14" s="125"/>
      <c r="AB14" s="125">
        <f>SUM(Z14:AA14,X14)</f>
        <v>124163035</v>
      </c>
    </row>
    <row r="15" spans="1:28" s="150" customFormat="1" ht="17.45" customHeight="1" x14ac:dyDescent="0.5">
      <c r="A15" s="118" t="s">
        <v>179</v>
      </c>
      <c r="B15" s="138"/>
      <c r="C15" s="149"/>
      <c r="D15" s="143">
        <v>0</v>
      </c>
      <c r="E15" s="143"/>
      <c r="F15" s="143">
        <v>0</v>
      </c>
      <c r="G15" s="143"/>
      <c r="H15" s="143">
        <v>0</v>
      </c>
      <c r="I15" s="143"/>
      <c r="J15" s="143">
        <v>0</v>
      </c>
      <c r="K15" s="143"/>
      <c r="L15" s="143">
        <v>0</v>
      </c>
      <c r="M15" s="143"/>
      <c r="N15" s="143">
        <v>0</v>
      </c>
      <c r="O15" s="143"/>
      <c r="P15" s="143">
        <v>0</v>
      </c>
      <c r="Q15" s="143"/>
      <c r="R15" s="143">
        <v>0</v>
      </c>
      <c r="S15" s="143"/>
      <c r="T15" s="143">
        <v>0</v>
      </c>
      <c r="U15" s="125"/>
      <c r="V15" s="143">
        <v>0</v>
      </c>
      <c r="W15" s="143"/>
      <c r="X15" s="143">
        <v>0</v>
      </c>
      <c r="Y15" s="125"/>
      <c r="Z15" s="125">
        <v>122423</v>
      </c>
      <c r="AA15" s="125"/>
      <c r="AB15" s="125">
        <f t="shared" ref="AB15:AB22" si="0">SUM(Z15:AA15,X15)</f>
        <v>122423</v>
      </c>
    </row>
    <row r="16" spans="1:28" s="132" customFormat="1" ht="17.45" customHeight="1" x14ac:dyDescent="0.5">
      <c r="A16" s="132" t="s">
        <v>232</v>
      </c>
      <c r="B16" s="138"/>
    </row>
    <row r="17" spans="1:28" s="132" customFormat="1" ht="17.45" customHeight="1" x14ac:dyDescent="0.5">
      <c r="A17" s="132" t="s">
        <v>233</v>
      </c>
      <c r="B17" s="138"/>
      <c r="D17" s="143">
        <v>0</v>
      </c>
      <c r="E17" s="125"/>
      <c r="F17" s="143">
        <v>0</v>
      </c>
      <c r="G17" s="125"/>
      <c r="H17" s="143">
        <v>0</v>
      </c>
      <c r="I17" s="125"/>
      <c r="J17" s="143">
        <v>0</v>
      </c>
      <c r="K17" s="125"/>
      <c r="L17" s="143">
        <v>0</v>
      </c>
      <c r="M17" s="143"/>
      <c r="N17" s="143">
        <v>0</v>
      </c>
      <c r="O17" s="143"/>
      <c r="P17" s="143">
        <v>0</v>
      </c>
      <c r="Q17" s="125"/>
      <c r="R17" s="143">
        <v>0</v>
      </c>
      <c r="S17" s="125"/>
      <c r="T17" s="143">
        <v>0</v>
      </c>
      <c r="U17" s="143"/>
      <c r="V17" s="143">
        <v>0</v>
      </c>
      <c r="W17" s="143"/>
      <c r="X17" s="143">
        <v>0</v>
      </c>
      <c r="Y17" s="151"/>
      <c r="Z17" s="152">
        <v>-12</v>
      </c>
      <c r="AA17" s="151"/>
      <c r="AB17" s="125">
        <f>SUM(Z17:AA17,X17)</f>
        <v>-12</v>
      </c>
    </row>
    <row r="18" spans="1:28" s="132" customFormat="1" ht="17.45" customHeight="1" x14ac:dyDescent="0.5">
      <c r="A18" s="132" t="s">
        <v>234</v>
      </c>
      <c r="B18" s="138"/>
    </row>
    <row r="19" spans="1:28" s="132" customFormat="1" ht="17.45" customHeight="1" x14ac:dyDescent="0.5">
      <c r="A19" s="132" t="s">
        <v>233</v>
      </c>
      <c r="B19" s="138"/>
      <c r="D19" s="143">
        <v>0</v>
      </c>
      <c r="E19" s="125"/>
      <c r="F19" s="143">
        <v>0</v>
      </c>
      <c r="G19" s="125"/>
      <c r="H19" s="153">
        <v>0</v>
      </c>
      <c r="I19" s="125"/>
      <c r="J19" s="153">
        <v>0</v>
      </c>
      <c r="K19" s="125"/>
      <c r="L19" s="153">
        <v>0</v>
      </c>
      <c r="M19" s="143"/>
      <c r="N19" s="143">
        <v>0</v>
      </c>
      <c r="O19" s="143"/>
      <c r="P19" s="143">
        <v>0</v>
      </c>
      <c r="Q19" s="143"/>
      <c r="R19" s="143">
        <v>0</v>
      </c>
      <c r="S19" s="143"/>
      <c r="T19" s="125">
        <v>-10</v>
      </c>
      <c r="U19" s="125"/>
      <c r="V19" s="125">
        <v>-10</v>
      </c>
      <c r="W19" s="143"/>
      <c r="X19" s="125">
        <v>-10</v>
      </c>
      <c r="Y19" s="151"/>
      <c r="Z19" s="125">
        <v>10</v>
      </c>
      <c r="AA19" s="154"/>
      <c r="AB19" s="143">
        <f>SUM(Z19:AA19,X19)</f>
        <v>0</v>
      </c>
    </row>
    <row r="20" spans="1:28" s="132" customFormat="1" ht="17.45" customHeight="1" x14ac:dyDescent="0.5">
      <c r="A20" s="132" t="s">
        <v>135</v>
      </c>
      <c r="B20" s="138">
        <v>37</v>
      </c>
      <c r="D20" s="143">
        <v>0</v>
      </c>
      <c r="E20" s="125"/>
      <c r="F20" s="143">
        <v>0</v>
      </c>
      <c r="G20" s="125"/>
      <c r="H20" s="143">
        <v>0</v>
      </c>
      <c r="I20" s="125"/>
      <c r="J20" s="126">
        <v>309012</v>
      </c>
      <c r="K20" s="125"/>
      <c r="L20" s="143">
        <v>0</v>
      </c>
      <c r="M20" s="143"/>
      <c r="N20" s="125">
        <v>-309012</v>
      </c>
      <c r="O20" s="143"/>
      <c r="P20" s="143">
        <v>0</v>
      </c>
      <c r="Q20" s="143"/>
      <c r="R20" s="143">
        <v>0</v>
      </c>
      <c r="S20" s="143"/>
      <c r="T20" s="143">
        <v>0</v>
      </c>
      <c r="U20" s="143"/>
      <c r="V20" s="143">
        <v>0</v>
      </c>
      <c r="W20" s="143"/>
      <c r="X20" s="143">
        <v>0</v>
      </c>
      <c r="Y20" s="151"/>
      <c r="Z20" s="155">
        <v>0</v>
      </c>
      <c r="AA20" s="154"/>
      <c r="AB20" s="143">
        <f t="shared" si="0"/>
        <v>0</v>
      </c>
    </row>
    <row r="21" spans="1:28" s="132" customFormat="1" ht="17.45" customHeight="1" x14ac:dyDescent="0.5">
      <c r="A21" s="132" t="s">
        <v>92</v>
      </c>
      <c r="B21" s="138">
        <v>43</v>
      </c>
      <c r="D21" s="143">
        <v>0</v>
      </c>
      <c r="E21" s="125"/>
      <c r="F21" s="143">
        <v>0</v>
      </c>
      <c r="G21" s="125"/>
      <c r="H21" s="153">
        <v>0</v>
      </c>
      <c r="I21" s="125"/>
      <c r="J21" s="153">
        <v>0</v>
      </c>
      <c r="K21" s="125"/>
      <c r="L21" s="153">
        <v>0</v>
      </c>
      <c r="M21" s="143"/>
      <c r="N21" s="125">
        <v>-3003031</v>
      </c>
      <c r="O21" s="143"/>
      <c r="P21" s="143">
        <v>0</v>
      </c>
      <c r="Q21" s="143"/>
      <c r="R21" s="143">
        <v>0</v>
      </c>
      <c r="S21" s="143"/>
      <c r="T21" s="143">
        <v>0</v>
      </c>
      <c r="U21" s="143"/>
      <c r="V21" s="143">
        <v>0</v>
      </c>
      <c r="W21" s="143"/>
      <c r="X21" s="125">
        <v>-3003031</v>
      </c>
      <c r="Y21" s="151"/>
      <c r="Z21" s="155">
        <v>0</v>
      </c>
      <c r="AA21" s="154"/>
      <c r="AB21" s="125">
        <f t="shared" si="0"/>
        <v>-3003031</v>
      </c>
    </row>
    <row r="22" spans="1:28" s="132" customFormat="1" ht="17.45" customHeight="1" x14ac:dyDescent="0.5">
      <c r="A22" s="132" t="s">
        <v>108</v>
      </c>
      <c r="D22" s="156">
        <v>0</v>
      </c>
      <c r="E22" s="125"/>
      <c r="F22" s="156">
        <v>0</v>
      </c>
      <c r="G22" s="125"/>
      <c r="H22" s="156">
        <v>0</v>
      </c>
      <c r="I22" s="125"/>
      <c r="J22" s="156">
        <v>0</v>
      </c>
      <c r="K22" s="125"/>
      <c r="L22" s="156">
        <v>0</v>
      </c>
      <c r="M22" s="143"/>
      <c r="N22" s="131">
        <v>5052904</v>
      </c>
      <c r="O22" s="157"/>
      <c r="P22" s="130">
        <v>-240564</v>
      </c>
      <c r="Q22" s="126"/>
      <c r="R22" s="131">
        <v>-11723</v>
      </c>
      <c r="S22" s="126"/>
      <c r="T22" s="156">
        <v>0</v>
      </c>
      <c r="U22" s="126"/>
      <c r="V22" s="130">
        <v>-252287</v>
      </c>
      <c r="W22" s="126"/>
      <c r="X22" s="158">
        <v>4800617</v>
      </c>
      <c r="Y22" s="151"/>
      <c r="Z22" s="158">
        <v>-63891</v>
      </c>
      <c r="AA22" s="151"/>
      <c r="AB22" s="130">
        <f t="shared" si="0"/>
        <v>4736726</v>
      </c>
    </row>
    <row r="23" spans="1:28" s="132" customFormat="1" ht="6" customHeight="1" x14ac:dyDescent="0.5">
      <c r="D23" s="141"/>
      <c r="E23" s="147"/>
      <c r="F23" s="141"/>
      <c r="G23" s="147"/>
      <c r="H23" s="141"/>
      <c r="I23" s="147"/>
      <c r="J23" s="141"/>
      <c r="K23" s="147"/>
      <c r="L23" s="141"/>
      <c r="M23" s="141"/>
      <c r="N23" s="141"/>
      <c r="O23" s="147"/>
      <c r="P23" s="141"/>
      <c r="Q23" s="147"/>
      <c r="R23" s="141"/>
      <c r="S23" s="147"/>
      <c r="T23" s="141"/>
      <c r="U23" s="147"/>
      <c r="V23" s="147"/>
      <c r="W23" s="147"/>
      <c r="X23" s="147"/>
      <c r="Y23" s="147"/>
      <c r="Z23" s="147"/>
      <c r="AA23" s="147"/>
      <c r="AB23" s="147"/>
    </row>
    <row r="24" spans="1:28" s="132" customFormat="1" ht="17.45" customHeight="1" thickBot="1" x14ac:dyDescent="0.55000000000000004">
      <c r="A24" s="149" t="s">
        <v>192</v>
      </c>
      <c r="B24" s="149"/>
      <c r="C24" s="149"/>
      <c r="D24" s="159">
        <f>SUM(D14:D22)</f>
        <v>133472781</v>
      </c>
      <c r="E24" s="147"/>
      <c r="F24" s="159">
        <f>SUM(F14:F22)</f>
        <v>26384073</v>
      </c>
      <c r="G24" s="141"/>
      <c r="H24" s="160">
        <f>SUM(H14:H22)</f>
        <v>0</v>
      </c>
      <c r="I24" s="141"/>
      <c r="J24" s="159">
        <f>SUM(J14:J22)</f>
        <v>1040174</v>
      </c>
      <c r="K24" s="141"/>
      <c r="L24" s="160">
        <f>SUM(L14:L22)</f>
        <v>0</v>
      </c>
      <c r="M24" s="141"/>
      <c r="N24" s="159">
        <f>SUM(N14:N22)</f>
        <v>-33630887</v>
      </c>
      <c r="O24" s="147"/>
      <c r="P24" s="159">
        <f>SUM(P14:P22)</f>
        <v>-71766</v>
      </c>
      <c r="Q24" s="147"/>
      <c r="R24" s="159">
        <f>SUM(R14:R22)</f>
        <v>-2858</v>
      </c>
      <c r="S24" s="147"/>
      <c r="T24" s="159">
        <f>SUM(T14:T22)</f>
        <v>-1823576</v>
      </c>
      <c r="U24" s="147"/>
      <c r="V24" s="159">
        <f>SUM(V14:V22)</f>
        <v>-1898200</v>
      </c>
      <c r="W24" s="147"/>
      <c r="X24" s="159">
        <f>SUM(X14:X22)</f>
        <v>125367941</v>
      </c>
      <c r="Y24" s="147"/>
      <c r="Z24" s="159">
        <f>SUM(Z14:Z22)</f>
        <v>651200</v>
      </c>
      <c r="AA24" s="147"/>
      <c r="AB24" s="159">
        <f>SUM(AB14:AB22)</f>
        <v>126019141</v>
      </c>
    </row>
    <row r="25" spans="1:28" s="132" customFormat="1" ht="12.2" customHeight="1" thickTop="1" x14ac:dyDescent="0.5">
      <c r="A25" s="149"/>
      <c r="B25" s="149"/>
      <c r="C25" s="149"/>
      <c r="D25" s="147"/>
      <c r="E25" s="147"/>
      <c r="F25" s="141"/>
      <c r="G25" s="141"/>
      <c r="H25" s="141"/>
      <c r="I25" s="141"/>
      <c r="J25" s="141"/>
      <c r="K25" s="141"/>
      <c r="L25" s="141"/>
      <c r="M25" s="141"/>
      <c r="N25" s="157"/>
      <c r="O25" s="147"/>
      <c r="P25" s="147"/>
      <c r="Q25" s="147"/>
      <c r="R25" s="147"/>
      <c r="S25" s="147"/>
      <c r="T25" s="147"/>
      <c r="U25" s="147"/>
      <c r="V25" s="147"/>
      <c r="W25" s="147"/>
      <c r="X25" s="147"/>
      <c r="Y25" s="147"/>
      <c r="Z25" s="147"/>
      <c r="AA25" s="147"/>
      <c r="AB25" s="147"/>
    </row>
    <row r="26" spans="1:28" s="132" customFormat="1" ht="17.45" customHeight="1" x14ac:dyDescent="0.5">
      <c r="A26" s="149" t="s">
        <v>201</v>
      </c>
      <c r="B26" s="149"/>
      <c r="C26" s="149"/>
      <c r="D26" s="161"/>
      <c r="E26" s="150"/>
      <c r="F26" s="161"/>
      <c r="G26" s="150"/>
      <c r="H26" s="161"/>
      <c r="I26" s="150"/>
      <c r="J26" s="161"/>
      <c r="K26" s="150"/>
      <c r="L26" s="161"/>
      <c r="M26" s="150"/>
      <c r="N26" s="161"/>
      <c r="O26" s="150"/>
      <c r="P26" s="161"/>
      <c r="Q26" s="150"/>
      <c r="R26" s="161"/>
      <c r="S26" s="150"/>
      <c r="T26" s="161"/>
      <c r="U26" s="150"/>
      <c r="V26" s="161"/>
      <c r="W26" s="150"/>
      <c r="X26" s="161"/>
      <c r="Y26" s="150"/>
      <c r="Z26" s="161"/>
      <c r="AA26" s="150"/>
      <c r="AB26" s="161"/>
    </row>
    <row r="27" spans="1:28" s="132" customFormat="1" ht="17.45" customHeight="1" x14ac:dyDescent="0.5">
      <c r="A27" s="132" t="s">
        <v>146</v>
      </c>
      <c r="B27" s="149"/>
      <c r="C27" s="149"/>
      <c r="D27" s="162">
        <f>D24</f>
        <v>133472781</v>
      </c>
      <c r="E27" s="125"/>
      <c r="F27" s="162">
        <f>F24</f>
        <v>26384073</v>
      </c>
      <c r="G27" s="125"/>
      <c r="H27" s="172">
        <f>H24</f>
        <v>0</v>
      </c>
      <c r="I27" s="125"/>
      <c r="J27" s="162">
        <f>J24</f>
        <v>1040174</v>
      </c>
      <c r="K27" s="125"/>
      <c r="L27" s="172">
        <v>0</v>
      </c>
      <c r="M27" s="125"/>
      <c r="N27" s="162">
        <f>N24</f>
        <v>-33630887</v>
      </c>
      <c r="O27" s="125"/>
      <c r="P27" s="162">
        <f>P24</f>
        <v>-71766</v>
      </c>
      <c r="Q27" s="125"/>
      <c r="R27" s="162">
        <f>R24</f>
        <v>-2858</v>
      </c>
      <c r="S27" s="125"/>
      <c r="T27" s="162">
        <f>T24</f>
        <v>-1823576</v>
      </c>
      <c r="U27" s="125"/>
      <c r="V27" s="162">
        <f>V24</f>
        <v>-1898200</v>
      </c>
      <c r="W27" s="125">
        <v>0</v>
      </c>
      <c r="X27" s="162">
        <f>X24</f>
        <v>125367941</v>
      </c>
      <c r="Y27" s="157">
        <v>0</v>
      </c>
      <c r="Z27" s="162">
        <f>Z24</f>
        <v>651200</v>
      </c>
      <c r="AA27" s="157">
        <v>0</v>
      </c>
      <c r="AB27" s="162">
        <f>AB24</f>
        <v>126019141</v>
      </c>
    </row>
    <row r="28" spans="1:28" s="132" customFormat="1" ht="17.45" customHeight="1" x14ac:dyDescent="0.5">
      <c r="A28" s="132" t="s">
        <v>228</v>
      </c>
      <c r="B28" s="138">
        <v>5</v>
      </c>
      <c r="C28" s="149"/>
      <c r="D28" s="163">
        <v>0</v>
      </c>
      <c r="E28" s="125"/>
      <c r="F28" s="163">
        <v>0</v>
      </c>
      <c r="G28" s="125"/>
      <c r="H28" s="163">
        <v>0</v>
      </c>
      <c r="I28" s="125"/>
      <c r="J28" s="163">
        <v>0</v>
      </c>
      <c r="K28" s="125">
        <v>0</v>
      </c>
      <c r="L28" s="163">
        <v>0</v>
      </c>
      <c r="M28" s="143"/>
      <c r="N28" s="164">
        <v>-38109511</v>
      </c>
      <c r="O28" s="157"/>
      <c r="P28" s="165">
        <v>-100000</v>
      </c>
      <c r="Q28" s="143"/>
      <c r="R28" s="163">
        <v>0</v>
      </c>
      <c r="S28" s="143"/>
      <c r="T28" s="163">
        <v>0</v>
      </c>
      <c r="U28" s="143"/>
      <c r="V28" s="165">
        <v>-100000</v>
      </c>
      <c r="W28" s="126"/>
      <c r="X28" s="166">
        <f>SUM(D28:N28,V28)</f>
        <v>-38209511</v>
      </c>
      <c r="Y28" s="151"/>
      <c r="Z28" s="167">
        <v>-315</v>
      </c>
      <c r="AA28" s="151"/>
      <c r="AB28" s="166">
        <f>SUM(X28:Z28)</f>
        <v>-38209826</v>
      </c>
    </row>
    <row r="29" spans="1:28" s="132" customFormat="1" ht="6" customHeight="1" x14ac:dyDescent="0.5">
      <c r="B29" s="138"/>
      <c r="C29" s="149"/>
      <c r="D29" s="168"/>
      <c r="E29" s="125"/>
      <c r="F29" s="168"/>
      <c r="G29" s="125"/>
      <c r="H29" s="168"/>
      <c r="I29" s="125"/>
      <c r="J29" s="168"/>
      <c r="K29" s="125"/>
      <c r="L29" s="168"/>
      <c r="M29" s="143"/>
      <c r="N29" s="169"/>
      <c r="O29" s="157"/>
      <c r="P29" s="168"/>
      <c r="Q29" s="143"/>
      <c r="R29" s="168"/>
      <c r="S29" s="143"/>
      <c r="T29" s="168"/>
      <c r="U29" s="143"/>
      <c r="V29" s="168"/>
      <c r="W29" s="126"/>
      <c r="X29" s="170"/>
      <c r="Y29" s="151"/>
      <c r="Z29" s="171"/>
      <c r="AA29" s="151"/>
      <c r="AB29" s="170"/>
    </row>
    <row r="30" spans="1:28" s="132" customFormat="1" ht="17.45" customHeight="1" x14ac:dyDescent="0.5">
      <c r="A30" s="132" t="s">
        <v>178</v>
      </c>
      <c r="B30" s="149"/>
      <c r="C30" s="149"/>
      <c r="D30" s="162">
        <f>SUM(D27:D29)</f>
        <v>133472781</v>
      </c>
      <c r="E30" s="125"/>
      <c r="F30" s="162">
        <f>SUM(F27:F29)</f>
        <v>26384073</v>
      </c>
      <c r="G30" s="125"/>
      <c r="H30" s="172">
        <f>SUM(H27:H29)</f>
        <v>0</v>
      </c>
      <c r="I30" s="125"/>
      <c r="J30" s="162">
        <f>SUM(J27:J29)</f>
        <v>1040174</v>
      </c>
      <c r="K30" s="125"/>
      <c r="L30" s="172">
        <f>SUM(L27:L29)</f>
        <v>0</v>
      </c>
      <c r="M30" s="125"/>
      <c r="N30" s="162">
        <f>SUM(N27:N29)</f>
        <v>-71740398</v>
      </c>
      <c r="O30" s="125"/>
      <c r="P30" s="162">
        <f>SUM(P27:P29)</f>
        <v>-171766</v>
      </c>
      <c r="Q30" s="125"/>
      <c r="R30" s="162">
        <f>SUM(R27:R29)</f>
        <v>-2858</v>
      </c>
      <c r="S30" s="125"/>
      <c r="T30" s="162">
        <f>SUM(T27:T29)</f>
        <v>-1823576</v>
      </c>
      <c r="U30" s="125"/>
      <c r="V30" s="162">
        <f>SUM(V27:V29)</f>
        <v>-1998200</v>
      </c>
      <c r="W30" s="125"/>
      <c r="X30" s="162">
        <f>SUM(X27:X29)</f>
        <v>87158430</v>
      </c>
      <c r="Y30" s="125"/>
      <c r="Z30" s="162">
        <f>SUM(Z27:Z29)</f>
        <v>650885</v>
      </c>
      <c r="AA30" s="125"/>
      <c r="AB30" s="162">
        <f>SUM(AB27:AB29)</f>
        <v>87809315</v>
      </c>
    </row>
    <row r="31" spans="1:28" s="132" customFormat="1" ht="17.45" customHeight="1" x14ac:dyDescent="0.5">
      <c r="A31" s="132" t="s">
        <v>217</v>
      </c>
      <c r="B31" s="138">
        <v>36</v>
      </c>
      <c r="C31" s="149"/>
      <c r="D31" s="172" t="s">
        <v>0</v>
      </c>
      <c r="E31" s="125"/>
      <c r="F31" s="172" t="s">
        <v>0</v>
      </c>
      <c r="G31" s="125"/>
      <c r="H31" s="162">
        <v>-72540</v>
      </c>
      <c r="I31" s="125"/>
      <c r="J31" s="172" t="s">
        <v>0</v>
      </c>
      <c r="K31" s="125"/>
      <c r="L31" s="172" t="s">
        <v>0</v>
      </c>
      <c r="M31" s="125"/>
      <c r="N31" s="172" t="s">
        <v>0</v>
      </c>
      <c r="O31" s="125"/>
      <c r="P31" s="172" t="s">
        <v>0</v>
      </c>
      <c r="Q31" s="125"/>
      <c r="R31" s="172" t="s">
        <v>0</v>
      </c>
      <c r="S31" s="125"/>
      <c r="T31" s="172" t="s">
        <v>0</v>
      </c>
      <c r="U31" s="125"/>
      <c r="V31" s="172">
        <f>SUM(T31,R31,P31)</f>
        <v>0</v>
      </c>
      <c r="W31" s="125"/>
      <c r="X31" s="162">
        <f>SUM(V31,N31,L31,J31,H31,F31,D31)</f>
        <v>-72540</v>
      </c>
      <c r="Y31" s="125"/>
      <c r="Z31" s="172" t="s">
        <v>0</v>
      </c>
      <c r="AA31" s="125"/>
      <c r="AB31" s="162">
        <f>SUM(Z31,X31)</f>
        <v>-72540</v>
      </c>
    </row>
    <row r="32" spans="1:28" s="132" customFormat="1" ht="17.45" customHeight="1" x14ac:dyDescent="0.5">
      <c r="A32" s="132" t="s">
        <v>229</v>
      </c>
      <c r="B32" s="138">
        <v>36</v>
      </c>
      <c r="C32" s="149"/>
      <c r="D32" s="172" t="s">
        <v>0</v>
      </c>
      <c r="E32" s="125"/>
      <c r="F32" s="172" t="s">
        <v>0</v>
      </c>
      <c r="G32" s="125"/>
      <c r="H32" s="172" t="s">
        <v>0</v>
      </c>
      <c r="I32" s="125"/>
      <c r="J32" s="172" t="s">
        <v>0</v>
      </c>
      <c r="K32" s="125"/>
      <c r="L32" s="162">
        <v>72540</v>
      </c>
      <c r="M32" s="125"/>
      <c r="N32" s="162">
        <v>-72540</v>
      </c>
      <c r="O32" s="125"/>
      <c r="P32" s="172" t="s">
        <v>0</v>
      </c>
      <c r="Q32" s="125"/>
      <c r="R32" s="172" t="s">
        <v>0</v>
      </c>
      <c r="S32" s="125"/>
      <c r="T32" s="172" t="s">
        <v>0</v>
      </c>
      <c r="U32" s="125"/>
      <c r="V32" s="172">
        <f>SUM(T32,R32,P32)</f>
        <v>0</v>
      </c>
      <c r="W32" s="125"/>
      <c r="X32" s="172">
        <f>SUM(V32,N32,L32,J32,H32,F32,D32)</f>
        <v>0</v>
      </c>
      <c r="Y32" s="125"/>
      <c r="Z32" s="172" t="s">
        <v>0</v>
      </c>
      <c r="AA32" s="125"/>
      <c r="AB32" s="172">
        <f>SUM(Z32,X32)</f>
        <v>0</v>
      </c>
    </row>
    <row r="33" spans="1:28" s="132" customFormat="1" ht="17.45" customHeight="1" x14ac:dyDescent="0.5">
      <c r="A33" s="132" t="s">
        <v>232</v>
      </c>
      <c r="B33" s="138"/>
      <c r="D33" s="172"/>
      <c r="E33" s="125"/>
      <c r="F33" s="172"/>
      <c r="G33" s="125"/>
      <c r="H33" s="172"/>
      <c r="I33" s="125"/>
      <c r="J33" s="172"/>
      <c r="K33" s="125"/>
      <c r="L33" s="172"/>
      <c r="M33" s="143"/>
      <c r="N33" s="172"/>
      <c r="O33" s="143"/>
      <c r="P33" s="172"/>
      <c r="Q33" s="125"/>
      <c r="R33" s="172"/>
      <c r="S33" s="125"/>
      <c r="T33" s="172"/>
      <c r="U33" s="143"/>
      <c r="V33" s="172"/>
      <c r="W33" s="143"/>
      <c r="X33" s="172"/>
      <c r="Y33" s="151"/>
      <c r="Z33" s="162"/>
      <c r="AA33" s="154"/>
      <c r="AB33" s="162"/>
    </row>
    <row r="34" spans="1:28" s="132" customFormat="1" ht="17.45" customHeight="1" x14ac:dyDescent="0.5">
      <c r="A34" s="132" t="s">
        <v>233</v>
      </c>
      <c r="B34" s="138"/>
      <c r="D34" s="172" t="s">
        <v>0</v>
      </c>
      <c r="E34" s="125"/>
      <c r="F34" s="172" t="s">
        <v>0</v>
      </c>
      <c r="G34" s="125"/>
      <c r="H34" s="172" t="s">
        <v>0</v>
      </c>
      <c r="I34" s="125"/>
      <c r="J34" s="172" t="s">
        <v>0</v>
      </c>
      <c r="K34" s="125"/>
      <c r="L34" s="172" t="s">
        <v>0</v>
      </c>
      <c r="M34" s="143"/>
      <c r="N34" s="172" t="s">
        <v>0</v>
      </c>
      <c r="O34" s="143"/>
      <c r="P34" s="172" t="s">
        <v>0</v>
      </c>
      <c r="Q34" s="125"/>
      <c r="R34" s="172" t="s">
        <v>0</v>
      </c>
      <c r="S34" s="125"/>
      <c r="T34" s="172" t="s">
        <v>0</v>
      </c>
      <c r="U34" s="143"/>
      <c r="V34" s="172">
        <f>SUM(T34,R34,P34)</f>
        <v>0</v>
      </c>
      <c r="W34" s="143"/>
      <c r="X34" s="172">
        <f>SUM(V34,N34,L34,J34,H34,F34,D34)</f>
        <v>0</v>
      </c>
      <c r="Y34" s="151"/>
      <c r="Z34" s="162">
        <v>-8</v>
      </c>
      <c r="AA34" s="154"/>
      <c r="AB34" s="162">
        <f>SUM(Z34,X34)</f>
        <v>-8</v>
      </c>
    </row>
    <row r="35" spans="1:28" s="173" customFormat="1" ht="17.45" customHeight="1" x14ac:dyDescent="0.5">
      <c r="A35" s="132" t="s">
        <v>234</v>
      </c>
      <c r="B35" s="138"/>
      <c r="C35" s="132"/>
      <c r="D35" s="172"/>
      <c r="E35" s="125"/>
      <c r="F35" s="172"/>
      <c r="G35" s="125"/>
      <c r="H35" s="172"/>
      <c r="I35" s="125"/>
      <c r="J35" s="172"/>
      <c r="K35" s="125"/>
      <c r="L35" s="172"/>
      <c r="M35" s="143"/>
      <c r="N35" s="172"/>
      <c r="O35" s="143"/>
      <c r="P35" s="172"/>
      <c r="Q35" s="125"/>
      <c r="R35" s="172"/>
      <c r="S35" s="125"/>
      <c r="T35" s="162"/>
      <c r="U35" s="143"/>
      <c r="V35" s="162"/>
      <c r="W35" s="143"/>
      <c r="X35" s="172"/>
      <c r="Y35" s="151"/>
      <c r="Z35" s="162"/>
      <c r="AA35" s="151"/>
      <c r="AB35" s="172"/>
    </row>
    <row r="36" spans="1:28" s="173" customFormat="1" ht="17.45" customHeight="1" x14ac:dyDescent="0.5">
      <c r="A36" s="132" t="s">
        <v>233</v>
      </c>
      <c r="B36" s="138"/>
      <c r="C36" s="132"/>
      <c r="D36" s="172" t="s">
        <v>0</v>
      </c>
      <c r="E36" s="125"/>
      <c r="F36" s="172" t="s">
        <v>0</v>
      </c>
      <c r="G36" s="125"/>
      <c r="H36" s="172" t="s">
        <v>0</v>
      </c>
      <c r="I36" s="125"/>
      <c r="J36" s="172" t="s">
        <v>0</v>
      </c>
      <c r="K36" s="125"/>
      <c r="L36" s="172" t="s">
        <v>0</v>
      </c>
      <c r="M36" s="143"/>
      <c r="N36" s="172" t="s">
        <v>0</v>
      </c>
      <c r="O36" s="143"/>
      <c r="P36" s="172" t="s">
        <v>0</v>
      </c>
      <c r="Q36" s="125"/>
      <c r="R36" s="172" t="s">
        <v>0</v>
      </c>
      <c r="S36" s="125"/>
      <c r="T36" s="162">
        <v>-6</v>
      </c>
      <c r="U36" s="143"/>
      <c r="V36" s="162">
        <f>SUM(T36,R36,P36)</f>
        <v>-6</v>
      </c>
      <c r="W36" s="143"/>
      <c r="X36" s="162">
        <f>SUM(V36,N36,L36,J36,H36,F36,D36)</f>
        <v>-6</v>
      </c>
      <c r="Y36" s="151"/>
      <c r="Z36" s="162">
        <v>6</v>
      </c>
      <c r="AA36" s="151"/>
      <c r="AB36" s="172">
        <f>SUM(Z36,X36)</f>
        <v>0</v>
      </c>
    </row>
    <row r="37" spans="1:28" ht="17.45" customHeight="1" x14ac:dyDescent="0.5">
      <c r="A37" s="132" t="s">
        <v>135</v>
      </c>
      <c r="B37" s="138">
        <v>37</v>
      </c>
      <c r="C37" s="132"/>
      <c r="D37" s="172" t="s">
        <v>0</v>
      </c>
      <c r="E37" s="125"/>
      <c r="F37" s="172" t="s">
        <v>0</v>
      </c>
      <c r="G37" s="125"/>
      <c r="H37" s="172" t="s">
        <v>0</v>
      </c>
      <c r="I37" s="125"/>
      <c r="J37" s="174">
        <v>306826</v>
      </c>
      <c r="K37" s="125"/>
      <c r="L37" s="172" t="s">
        <v>0</v>
      </c>
      <c r="M37" s="143"/>
      <c r="N37" s="174">
        <v>-306826</v>
      </c>
      <c r="O37" s="143"/>
      <c r="P37" s="172" t="s">
        <v>0</v>
      </c>
      <c r="Q37" s="143"/>
      <c r="R37" s="172" t="s">
        <v>0</v>
      </c>
      <c r="S37" s="143"/>
      <c r="T37" s="172" t="s">
        <v>0</v>
      </c>
      <c r="U37" s="143"/>
      <c r="V37" s="172">
        <f>SUM(T37,R37,P37)</f>
        <v>0</v>
      </c>
      <c r="W37" s="143"/>
      <c r="X37" s="172">
        <f>SUM(V37,N37,L37,J37,H37,F37,D37)</f>
        <v>0</v>
      </c>
      <c r="Z37" s="172" t="s">
        <v>0</v>
      </c>
      <c r="AA37" s="154"/>
      <c r="AB37" s="172">
        <f>SUM(Z37,X37)</f>
        <v>0</v>
      </c>
    </row>
    <row r="38" spans="1:28" ht="17.45" customHeight="1" x14ac:dyDescent="0.5">
      <c r="A38" s="132" t="s">
        <v>92</v>
      </c>
      <c r="B38" s="138">
        <v>43</v>
      </c>
      <c r="C38" s="132"/>
      <c r="D38" s="172" t="s">
        <v>0</v>
      </c>
      <c r="E38" s="125"/>
      <c r="F38" s="172" t="s">
        <v>0</v>
      </c>
      <c r="G38" s="125"/>
      <c r="H38" s="172" t="s">
        <v>0</v>
      </c>
      <c r="I38" s="125"/>
      <c r="J38" s="172" t="s">
        <v>0</v>
      </c>
      <c r="K38" s="125"/>
      <c r="L38" s="172" t="s">
        <v>0</v>
      </c>
      <c r="M38" s="143"/>
      <c r="N38" s="162">
        <v>-3003017</v>
      </c>
      <c r="O38" s="143"/>
      <c r="P38" s="172" t="s">
        <v>0</v>
      </c>
      <c r="Q38" s="143"/>
      <c r="R38" s="172" t="s">
        <v>0</v>
      </c>
      <c r="S38" s="143"/>
      <c r="T38" s="172" t="s">
        <v>0</v>
      </c>
      <c r="U38" s="143"/>
      <c r="V38" s="172">
        <f>SUM(T38,R38,P38)</f>
        <v>0</v>
      </c>
      <c r="W38" s="143"/>
      <c r="X38" s="162">
        <f>SUM(V38,N38,L38,J38,H38,F38,D38)</f>
        <v>-3003017</v>
      </c>
      <c r="Z38" s="172" t="s">
        <v>0</v>
      </c>
      <c r="AA38" s="154"/>
      <c r="AB38" s="162">
        <f>SUM(Z38,X38)</f>
        <v>-3003017</v>
      </c>
    </row>
    <row r="39" spans="1:28" ht="17.45" customHeight="1" x14ac:dyDescent="0.5">
      <c r="A39" s="132" t="s">
        <v>108</v>
      </c>
      <c r="B39" s="132"/>
      <c r="C39" s="132"/>
      <c r="D39" s="163" t="s">
        <v>0</v>
      </c>
      <c r="E39" s="125"/>
      <c r="F39" s="163" t="s">
        <v>0</v>
      </c>
      <c r="G39" s="125"/>
      <c r="H39" s="163" t="s">
        <v>0</v>
      </c>
      <c r="I39" s="125"/>
      <c r="J39" s="163" t="s">
        <v>0</v>
      </c>
      <c r="K39" s="125"/>
      <c r="L39" s="163" t="s">
        <v>0</v>
      </c>
      <c r="M39" s="143"/>
      <c r="N39" s="164">
        <v>1048398</v>
      </c>
      <c r="O39" s="157"/>
      <c r="P39" s="165">
        <v>-48564</v>
      </c>
      <c r="Q39" s="126"/>
      <c r="R39" s="164">
        <v>6397</v>
      </c>
      <c r="S39" s="126"/>
      <c r="T39" s="163" t="s">
        <v>0</v>
      </c>
      <c r="U39" s="126"/>
      <c r="V39" s="165">
        <f>SUM(T39,R39,P39)</f>
        <v>-42167</v>
      </c>
      <c r="W39" s="126"/>
      <c r="X39" s="165">
        <v>1006231</v>
      </c>
      <c r="Z39" s="165">
        <v>-122848</v>
      </c>
      <c r="AB39" s="165">
        <f>SUM(Z39,X39)</f>
        <v>883383</v>
      </c>
    </row>
    <row r="40" spans="1:28" ht="6" customHeight="1" x14ac:dyDescent="0.5">
      <c r="A40" s="132"/>
      <c r="B40" s="132"/>
      <c r="C40" s="132"/>
      <c r="D40" s="168"/>
      <c r="E40" s="147"/>
      <c r="F40" s="168"/>
      <c r="G40" s="147"/>
      <c r="H40" s="168"/>
      <c r="I40" s="147"/>
      <c r="J40" s="168"/>
      <c r="K40" s="147"/>
      <c r="L40" s="168"/>
      <c r="M40" s="141"/>
      <c r="N40" s="168"/>
      <c r="O40" s="147"/>
      <c r="P40" s="168"/>
      <c r="Q40" s="147"/>
      <c r="R40" s="168"/>
      <c r="S40" s="147"/>
      <c r="T40" s="168"/>
      <c r="U40" s="147"/>
      <c r="V40" s="175"/>
      <c r="W40" s="147"/>
      <c r="X40" s="175"/>
      <c r="Y40" s="147"/>
      <c r="Z40" s="175"/>
      <c r="AA40" s="147"/>
      <c r="AB40" s="175"/>
    </row>
    <row r="41" spans="1:28" ht="17.45" customHeight="1" thickBot="1" x14ac:dyDescent="0.55000000000000004">
      <c r="A41" s="149" t="s">
        <v>202</v>
      </c>
      <c r="B41" s="149"/>
      <c r="C41" s="149"/>
      <c r="D41" s="176">
        <f>SUM(D30:D40)</f>
        <v>133472781</v>
      </c>
      <c r="E41" s="147"/>
      <c r="F41" s="176">
        <f>SUM(F30:F40)</f>
        <v>26384073</v>
      </c>
      <c r="G41" s="141"/>
      <c r="H41" s="176">
        <f>SUM(H30:H40)</f>
        <v>-72540</v>
      </c>
      <c r="I41" s="141"/>
      <c r="J41" s="176">
        <f>SUM(J30:J40)</f>
        <v>1347000</v>
      </c>
      <c r="K41" s="141"/>
      <c r="L41" s="176">
        <f>SUM(L30:L40)</f>
        <v>72540</v>
      </c>
      <c r="M41" s="141"/>
      <c r="N41" s="176">
        <f>SUM(N30:N40)</f>
        <v>-74074383</v>
      </c>
      <c r="O41" s="147"/>
      <c r="P41" s="176">
        <f>SUM(P30:P40)</f>
        <v>-220330</v>
      </c>
      <c r="Q41" s="147"/>
      <c r="R41" s="176">
        <f>SUM(R30:R40)</f>
        <v>3539</v>
      </c>
      <c r="S41" s="147"/>
      <c r="T41" s="176">
        <f>SUM(T30:T40)</f>
        <v>-1823582</v>
      </c>
      <c r="U41" s="147"/>
      <c r="V41" s="176">
        <f>SUM(V30:V40)</f>
        <v>-2040373</v>
      </c>
      <c r="W41" s="147"/>
      <c r="X41" s="176">
        <f>SUM(X30:X40)</f>
        <v>85089098</v>
      </c>
      <c r="Y41" s="147"/>
      <c r="Z41" s="176">
        <f>SUM(Z30:Z40)</f>
        <v>528035</v>
      </c>
      <c r="AA41" s="147"/>
      <c r="AB41" s="176">
        <f>SUM(AB30:AB40)</f>
        <v>85617133</v>
      </c>
    </row>
    <row r="42" spans="1:28" ht="7.5" customHeight="1" thickTop="1" x14ac:dyDescent="0.5">
      <c r="A42" s="149"/>
      <c r="B42" s="149"/>
      <c r="C42" s="149"/>
      <c r="D42" s="147"/>
      <c r="E42" s="147"/>
      <c r="F42" s="141"/>
      <c r="G42" s="141"/>
      <c r="H42" s="141"/>
      <c r="I42" s="141"/>
      <c r="J42" s="141"/>
      <c r="K42" s="141"/>
      <c r="L42" s="141"/>
      <c r="M42" s="141"/>
      <c r="N42" s="157"/>
      <c r="O42" s="147"/>
      <c r="P42" s="147"/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</row>
    <row r="43" spans="1:28" ht="20.100000000000001" customHeight="1" x14ac:dyDescent="0.5">
      <c r="A43" s="213" t="str">
        <f>'thai 8-10'!A53:K53</f>
        <v>หมายเหตุประกอบงบการเงินในหน้า 18 ถึง 139 เป็นส่วนหนึ่งของงบการเงินนี้</v>
      </c>
      <c r="B43" s="213"/>
      <c r="C43" s="213"/>
      <c r="D43" s="213"/>
      <c r="E43" s="213"/>
      <c r="F43" s="213"/>
      <c r="G43" s="177"/>
      <c r="H43" s="178"/>
      <c r="I43" s="177"/>
      <c r="J43" s="178"/>
      <c r="K43" s="177"/>
      <c r="L43" s="178"/>
      <c r="M43" s="177"/>
      <c r="N43" s="178"/>
      <c r="O43" s="178"/>
      <c r="P43" s="178"/>
      <c r="Q43" s="177"/>
      <c r="R43" s="177"/>
      <c r="S43" s="177"/>
      <c r="T43" s="178"/>
      <c r="U43" s="178"/>
      <c r="V43" s="178"/>
      <c r="W43" s="178"/>
      <c r="X43" s="178"/>
      <c r="Y43" s="177"/>
      <c r="Z43" s="178"/>
      <c r="AA43" s="177"/>
      <c r="AB43" s="178"/>
    </row>
  </sheetData>
  <mergeCells count="4">
    <mergeCell ref="A43:F43"/>
    <mergeCell ref="D5:AB5"/>
    <mergeCell ref="P8:R8"/>
    <mergeCell ref="P7:V7"/>
  </mergeCells>
  <phoneticPr fontId="0" type="noConversion"/>
  <pageMargins left="0.4" right="0.4" top="0.5" bottom="0.6" header="0.49" footer="0.4"/>
  <pageSetup paperSize="9" scale="80" firstPageNumber="13" fitToHeight="0" orientation="landscape" useFirstPageNumber="1" horizontalDpi="1200" verticalDpi="1200" r:id="rId1"/>
  <headerFooter>
    <oddFooter>&amp;R&amp;"Browallia New,Regular"&amp;13&amp;P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1"/>
  <sheetViews>
    <sheetView showZeros="0" topLeftCell="A4" zoomScale="96" zoomScaleNormal="96" workbookViewId="0">
      <selection activeCell="B47" sqref="B47"/>
    </sheetView>
  </sheetViews>
  <sheetFormatPr defaultColWidth="9.140625" defaultRowHeight="20.100000000000001" customHeight="1" x14ac:dyDescent="0.5"/>
  <cols>
    <col min="1" max="1" width="37" style="52" customWidth="1"/>
    <col min="2" max="2" width="8.7109375" style="52" customWidth="1"/>
    <col min="3" max="3" width="1.7109375" style="52" customWidth="1"/>
    <col min="4" max="4" width="13.7109375" style="77" customWidth="1"/>
    <col min="5" max="5" width="1.7109375" style="78" customWidth="1"/>
    <col min="6" max="6" width="12.7109375" style="77" customWidth="1"/>
    <col min="7" max="7" width="1.7109375" style="78" customWidth="1"/>
    <col min="8" max="8" width="12.7109375" style="77" customWidth="1"/>
    <col min="9" max="9" width="1.7109375" style="78" customWidth="1"/>
    <col min="10" max="10" width="12.7109375" style="77" customWidth="1"/>
    <col min="11" max="11" width="1.7109375" style="78" customWidth="1"/>
    <col min="12" max="12" width="12.7109375" style="77" customWidth="1"/>
    <col min="13" max="13" width="1.7109375" style="78" customWidth="1"/>
    <col min="14" max="14" width="12.7109375" style="77" customWidth="1"/>
    <col min="15" max="15" width="1.7109375" style="78" customWidth="1"/>
    <col min="16" max="16" width="12.7109375" style="77" customWidth="1"/>
    <col min="17" max="16384" width="9.140625" style="52"/>
  </cols>
  <sheetData>
    <row r="1" spans="1:16" s="62" customFormat="1" ht="20.100000000000001" customHeight="1" x14ac:dyDescent="0.5">
      <c r="A1" s="60" t="s">
        <v>31</v>
      </c>
      <c r="B1" s="61"/>
      <c r="C1" s="61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</row>
    <row r="2" spans="1:16" s="62" customFormat="1" ht="20.100000000000001" customHeight="1" x14ac:dyDescent="0.5">
      <c r="A2" s="63" t="s">
        <v>155</v>
      </c>
      <c r="B2" s="61"/>
      <c r="C2" s="61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</row>
    <row r="3" spans="1:16" s="62" customFormat="1" ht="20.100000000000001" customHeight="1" x14ac:dyDescent="0.5">
      <c r="A3" s="64" t="s">
        <v>200</v>
      </c>
      <c r="B3" s="65"/>
      <c r="C3" s="65"/>
      <c r="D3" s="48"/>
      <c r="E3" s="48"/>
      <c r="F3" s="48"/>
      <c r="G3" s="48"/>
      <c r="H3" s="48"/>
      <c r="I3" s="48"/>
      <c r="J3" s="48"/>
      <c r="K3" s="48"/>
      <c r="L3" s="48"/>
      <c r="M3" s="49"/>
      <c r="N3" s="48"/>
      <c r="O3" s="49"/>
      <c r="P3" s="48"/>
    </row>
    <row r="4" spans="1:16" ht="19.149999999999999" customHeight="1" x14ac:dyDescent="0.5">
      <c r="A4" s="62"/>
      <c r="B4" s="62"/>
      <c r="C4" s="62"/>
      <c r="D4" s="46"/>
      <c r="E4" s="47"/>
      <c r="F4" s="46"/>
      <c r="G4" s="47"/>
      <c r="H4" s="46"/>
      <c r="I4" s="47"/>
      <c r="J4" s="46"/>
      <c r="K4" s="47"/>
      <c r="L4" s="46"/>
      <c r="M4" s="47"/>
      <c r="N4" s="46"/>
      <c r="O4" s="47"/>
      <c r="P4" s="46"/>
    </row>
    <row r="5" spans="1:16" s="62" customFormat="1" ht="19.149999999999999" customHeight="1" x14ac:dyDescent="0.5">
      <c r="B5" s="66"/>
      <c r="C5" s="66"/>
      <c r="D5" s="217" t="s">
        <v>100</v>
      </c>
      <c r="E5" s="217"/>
      <c r="F5" s="217"/>
      <c r="G5" s="217"/>
      <c r="H5" s="217"/>
      <c r="I5" s="217"/>
      <c r="J5" s="217"/>
      <c r="K5" s="217"/>
      <c r="L5" s="217"/>
      <c r="M5" s="217"/>
      <c r="N5" s="217"/>
      <c r="O5" s="217"/>
      <c r="P5" s="217"/>
    </row>
    <row r="6" spans="1:16" s="62" customFormat="1" ht="19.149999999999999" customHeight="1" x14ac:dyDescent="0.5">
      <c r="B6" s="67"/>
      <c r="C6" s="67"/>
      <c r="D6" s="2" t="s">
        <v>71</v>
      </c>
      <c r="E6" s="68"/>
      <c r="F6" s="2"/>
      <c r="G6" s="2"/>
      <c r="H6" s="69"/>
      <c r="I6" s="2"/>
      <c r="J6" s="69"/>
      <c r="K6" s="2"/>
      <c r="L6" s="69" t="s">
        <v>231</v>
      </c>
      <c r="M6" s="2"/>
      <c r="N6" s="17"/>
      <c r="O6" s="17"/>
      <c r="P6" s="17"/>
    </row>
    <row r="7" spans="1:16" s="62" customFormat="1" ht="19.149999999999999" customHeight="1" x14ac:dyDescent="0.5">
      <c r="B7" s="67"/>
      <c r="C7" s="67"/>
      <c r="D7" s="2" t="s">
        <v>72</v>
      </c>
      <c r="E7" s="68"/>
      <c r="F7" s="2" t="s">
        <v>43</v>
      </c>
      <c r="G7" s="2"/>
      <c r="H7" s="69" t="s">
        <v>36</v>
      </c>
      <c r="I7" s="2"/>
      <c r="J7" s="69" t="s">
        <v>126</v>
      </c>
      <c r="K7" s="2"/>
      <c r="L7" s="69" t="s">
        <v>36</v>
      </c>
      <c r="M7" s="2"/>
      <c r="O7" s="17"/>
      <c r="P7" s="17"/>
    </row>
    <row r="8" spans="1:16" s="62" customFormat="1" ht="19.149999999999999" customHeight="1" x14ac:dyDescent="0.5">
      <c r="B8" s="70" t="s">
        <v>5</v>
      </c>
      <c r="C8" s="67"/>
      <c r="D8" s="7" t="s">
        <v>36</v>
      </c>
      <c r="E8" s="71"/>
      <c r="F8" s="7" t="s">
        <v>45</v>
      </c>
      <c r="G8" s="2"/>
      <c r="H8" s="7" t="s">
        <v>230</v>
      </c>
      <c r="I8" s="2"/>
      <c r="J8" s="7" t="s">
        <v>46</v>
      </c>
      <c r="K8" s="2"/>
      <c r="L8" s="7" t="s">
        <v>230</v>
      </c>
      <c r="M8" s="2"/>
      <c r="N8" s="7" t="s">
        <v>128</v>
      </c>
      <c r="O8" s="2"/>
      <c r="P8" s="7" t="s">
        <v>47</v>
      </c>
    </row>
    <row r="9" spans="1:16" s="62" customFormat="1" ht="6" customHeight="1" x14ac:dyDescent="0.5">
      <c r="A9" s="60"/>
      <c r="B9" s="67"/>
      <c r="C9" s="72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</row>
    <row r="10" spans="1:16" s="62" customFormat="1" ht="19.149999999999999" customHeight="1" x14ac:dyDescent="0.5">
      <c r="A10" s="60" t="s">
        <v>191</v>
      </c>
      <c r="B10" s="67"/>
      <c r="C10" s="67"/>
      <c r="D10" s="46">
        <v>133472781</v>
      </c>
      <c r="E10" s="46"/>
      <c r="F10" s="19">
        <v>26384073</v>
      </c>
      <c r="G10" s="46"/>
      <c r="H10" s="21">
        <v>0</v>
      </c>
      <c r="I10" s="46"/>
      <c r="J10" s="46">
        <v>731162</v>
      </c>
      <c r="K10" s="46"/>
      <c r="L10" s="21">
        <v>0</v>
      </c>
      <c r="M10" s="73"/>
      <c r="N10" s="46">
        <v>10861470</v>
      </c>
      <c r="O10" s="47"/>
      <c r="P10" s="46">
        <f>SUM(N10:O10,J10,F10,D10)</f>
        <v>171449486</v>
      </c>
    </row>
    <row r="11" spans="1:16" s="62" customFormat="1" ht="19.149999999999999" customHeight="1" x14ac:dyDescent="0.5">
      <c r="A11" s="62" t="s">
        <v>135</v>
      </c>
      <c r="B11" s="71">
        <v>37</v>
      </c>
      <c r="C11" s="67"/>
      <c r="D11" s="21">
        <v>0</v>
      </c>
      <c r="E11" s="21"/>
      <c r="F11" s="21">
        <v>0</v>
      </c>
      <c r="G11" s="21"/>
      <c r="H11" s="21">
        <v>0</v>
      </c>
      <c r="I11" s="21"/>
      <c r="J11" s="22">
        <v>309012</v>
      </c>
      <c r="K11" s="21"/>
      <c r="L11" s="21">
        <v>0</v>
      </c>
      <c r="M11" s="22"/>
      <c r="N11" s="19">
        <v>-309012</v>
      </c>
      <c r="O11" s="22"/>
      <c r="P11" s="21">
        <v>0</v>
      </c>
    </row>
    <row r="12" spans="1:16" s="62" customFormat="1" ht="19.149999999999999" customHeight="1" x14ac:dyDescent="0.5">
      <c r="A12" s="62" t="s">
        <v>92</v>
      </c>
      <c r="B12" s="71">
        <v>43</v>
      </c>
      <c r="C12" s="67"/>
      <c r="D12" s="21">
        <v>0</v>
      </c>
      <c r="E12" s="21"/>
      <c r="F12" s="21">
        <v>0</v>
      </c>
      <c r="G12" s="21"/>
      <c r="H12" s="21">
        <v>0</v>
      </c>
      <c r="I12" s="21"/>
      <c r="J12" s="21">
        <v>0</v>
      </c>
      <c r="K12" s="21"/>
      <c r="L12" s="21">
        <v>0</v>
      </c>
      <c r="M12" s="22"/>
      <c r="N12" s="19">
        <v>-3003031</v>
      </c>
      <c r="O12" s="22"/>
      <c r="P12" s="46">
        <f t="shared" ref="P12:P13" si="0">SUM(N12:O12,J12,F12,D12)</f>
        <v>-3003031</v>
      </c>
    </row>
    <row r="13" spans="1:16" s="62" customFormat="1" ht="19.149999999999999" customHeight="1" x14ac:dyDescent="0.5">
      <c r="A13" s="62" t="s">
        <v>108</v>
      </c>
      <c r="B13" s="67"/>
      <c r="C13" s="67"/>
      <c r="D13" s="50" t="s">
        <v>0</v>
      </c>
      <c r="E13" s="74"/>
      <c r="F13" s="50" t="s">
        <v>0</v>
      </c>
      <c r="G13" s="18"/>
      <c r="H13" s="32">
        <v>0</v>
      </c>
      <c r="I13" s="18"/>
      <c r="J13" s="32">
        <v>0</v>
      </c>
      <c r="K13" s="18"/>
      <c r="L13" s="32">
        <v>0</v>
      </c>
      <c r="M13" s="5"/>
      <c r="N13" s="48">
        <f>'thai 11-12'!K46</f>
        <v>5995423</v>
      </c>
      <c r="O13" s="5"/>
      <c r="P13" s="48">
        <f t="shared" si="0"/>
        <v>5995423</v>
      </c>
    </row>
    <row r="14" spans="1:16" s="62" customFormat="1" ht="6" customHeight="1" x14ac:dyDescent="0.5">
      <c r="B14" s="33"/>
      <c r="C14" s="33"/>
      <c r="D14" s="33"/>
      <c r="E14" s="45"/>
      <c r="F14" s="33"/>
      <c r="G14" s="33"/>
      <c r="H14" s="45"/>
      <c r="I14" s="33"/>
      <c r="J14" s="45"/>
      <c r="K14" s="33"/>
      <c r="L14" s="45"/>
      <c r="M14" s="45"/>
      <c r="N14" s="45"/>
      <c r="O14" s="45"/>
      <c r="P14" s="45"/>
    </row>
    <row r="15" spans="1:16" s="62" customFormat="1" ht="19.149999999999999" customHeight="1" thickBot="1" x14ac:dyDescent="0.55000000000000004">
      <c r="A15" s="75" t="s">
        <v>192</v>
      </c>
      <c r="B15" s="67"/>
      <c r="C15" s="67"/>
      <c r="D15" s="51">
        <f>SUM(D10:D13)</f>
        <v>133472781</v>
      </c>
      <c r="E15" s="45"/>
      <c r="F15" s="51">
        <f>SUM(F10:F13)</f>
        <v>26384073</v>
      </c>
      <c r="G15" s="45"/>
      <c r="H15" s="180">
        <v>0</v>
      </c>
      <c r="I15" s="45"/>
      <c r="J15" s="51">
        <f>SUM(J10:J13)</f>
        <v>1040174</v>
      </c>
      <c r="K15" s="45"/>
      <c r="L15" s="180">
        <v>0</v>
      </c>
      <c r="M15" s="45"/>
      <c r="N15" s="51">
        <f>SUM(N10:N13)</f>
        <v>13544850</v>
      </c>
      <c r="O15" s="45"/>
      <c r="P15" s="51">
        <f>SUM(P10:P13)</f>
        <v>174441878</v>
      </c>
    </row>
    <row r="16" spans="1:16" s="62" customFormat="1" ht="19.149999999999999" customHeight="1" thickTop="1" x14ac:dyDescent="0.5">
      <c r="A16" s="63"/>
      <c r="B16" s="67"/>
      <c r="C16" s="67"/>
      <c r="D16" s="45"/>
      <c r="E16" s="45"/>
      <c r="F16" s="45"/>
      <c r="G16" s="45"/>
      <c r="H16" s="21"/>
      <c r="I16" s="45"/>
      <c r="J16" s="45"/>
      <c r="K16" s="45"/>
      <c r="L16" s="45"/>
      <c r="M16" s="45"/>
      <c r="N16" s="45"/>
      <c r="O16" s="45"/>
      <c r="P16" s="45"/>
    </row>
    <row r="17" spans="1:16" s="62" customFormat="1" ht="19.149999999999999" customHeight="1" x14ac:dyDescent="0.5">
      <c r="A17" s="60" t="s">
        <v>201</v>
      </c>
      <c r="B17" s="67"/>
      <c r="C17" s="67"/>
      <c r="D17" s="81"/>
      <c r="F17" s="81"/>
      <c r="H17" s="81"/>
      <c r="J17" s="81"/>
      <c r="L17" s="81"/>
      <c r="N17" s="81"/>
      <c r="P17" s="81"/>
    </row>
    <row r="18" spans="1:16" s="62" customFormat="1" ht="19.149999999999999" customHeight="1" x14ac:dyDescent="0.5">
      <c r="A18" s="62" t="s">
        <v>146</v>
      </c>
      <c r="B18" s="67"/>
      <c r="C18" s="67"/>
      <c r="D18" s="80">
        <v>133472781</v>
      </c>
      <c r="E18" s="45"/>
      <c r="F18" s="80">
        <v>26384073</v>
      </c>
      <c r="G18" s="45"/>
      <c r="H18" s="81" t="s">
        <v>0</v>
      </c>
      <c r="I18" s="45"/>
      <c r="J18" s="80">
        <v>1040174</v>
      </c>
      <c r="K18" s="45"/>
      <c r="L18" s="81" t="s">
        <v>0</v>
      </c>
      <c r="M18" s="73"/>
      <c r="N18" s="80">
        <v>13544850</v>
      </c>
      <c r="O18" s="73"/>
      <c r="P18" s="80">
        <f>SUM(N18,L18,J18,H18,F18,D18)</f>
        <v>174441878</v>
      </c>
    </row>
    <row r="19" spans="1:16" s="62" customFormat="1" ht="19.149999999999999" customHeight="1" x14ac:dyDescent="0.5">
      <c r="A19" s="62" t="s">
        <v>235</v>
      </c>
      <c r="B19" s="71">
        <v>5</v>
      </c>
      <c r="C19" s="67"/>
      <c r="D19" s="87" t="s">
        <v>0</v>
      </c>
      <c r="E19" s="17"/>
      <c r="F19" s="87" t="s">
        <v>0</v>
      </c>
      <c r="G19" s="17"/>
      <c r="H19" s="87" t="s">
        <v>0</v>
      </c>
      <c r="I19" s="17"/>
      <c r="J19" s="87" t="s">
        <v>0</v>
      </c>
      <c r="K19" s="17"/>
      <c r="L19" s="87" t="s">
        <v>0</v>
      </c>
      <c r="M19" s="73"/>
      <c r="N19" s="82">
        <v>-64063</v>
      </c>
      <c r="O19" s="47"/>
      <c r="P19" s="82">
        <f t="shared" ref="P19:P26" si="1">SUM(N19,L19,J19,H19,F19,D19)</f>
        <v>-64063</v>
      </c>
    </row>
    <row r="20" spans="1:16" s="62" customFormat="1" ht="6" customHeight="1" x14ac:dyDescent="0.5">
      <c r="B20" s="67"/>
      <c r="C20" s="67"/>
      <c r="D20" s="81"/>
      <c r="E20" s="17"/>
      <c r="F20" s="81"/>
      <c r="G20" s="17"/>
      <c r="H20" s="81"/>
      <c r="I20" s="17"/>
      <c r="J20" s="81"/>
      <c r="K20" s="17"/>
      <c r="L20" s="81"/>
      <c r="M20" s="73"/>
      <c r="N20" s="80"/>
      <c r="O20" s="47"/>
      <c r="P20" s="80"/>
    </row>
    <row r="21" spans="1:16" s="62" customFormat="1" ht="19.149999999999999" customHeight="1" x14ac:dyDescent="0.5">
      <c r="A21" s="62" t="s">
        <v>246</v>
      </c>
      <c r="B21" s="67"/>
      <c r="C21" s="67"/>
      <c r="D21" s="80">
        <f>SUM(D18:D19)</f>
        <v>133472781</v>
      </c>
      <c r="E21" s="46"/>
      <c r="F21" s="80">
        <f>SUM(F18:F19)</f>
        <v>26384073</v>
      </c>
      <c r="G21" s="46"/>
      <c r="H21" s="81">
        <f>SUM(H18:H19)</f>
        <v>0</v>
      </c>
      <c r="I21" s="46"/>
      <c r="J21" s="80">
        <f>SUM(J18:J19)</f>
        <v>1040174</v>
      </c>
      <c r="K21" s="46"/>
      <c r="L21" s="81">
        <f>SUM(L18:L19)</f>
        <v>0</v>
      </c>
      <c r="M21" s="73"/>
      <c r="N21" s="80">
        <f>SUM(N18:N19)</f>
        <v>13480787</v>
      </c>
      <c r="O21" s="47"/>
      <c r="P21" s="80">
        <f t="shared" si="1"/>
        <v>174377815</v>
      </c>
    </row>
    <row r="22" spans="1:16" s="62" customFormat="1" ht="19.149999999999999" customHeight="1" x14ac:dyDescent="0.5">
      <c r="A22" s="62" t="s">
        <v>217</v>
      </c>
      <c r="B22" s="71">
        <v>36</v>
      </c>
      <c r="C22" s="67"/>
      <c r="D22" s="81">
        <v>0</v>
      </c>
      <c r="E22" s="46"/>
      <c r="F22" s="81">
        <v>0</v>
      </c>
      <c r="G22" s="46"/>
      <c r="H22" s="80">
        <v>-72540</v>
      </c>
      <c r="I22" s="46"/>
      <c r="J22" s="81">
        <v>0</v>
      </c>
      <c r="K22" s="46"/>
      <c r="L22" s="81" t="s">
        <v>0</v>
      </c>
      <c r="M22" s="73"/>
      <c r="N22" s="81" t="s">
        <v>0</v>
      </c>
      <c r="O22" s="47"/>
      <c r="P22" s="80">
        <f t="shared" si="1"/>
        <v>-72540</v>
      </c>
    </row>
    <row r="23" spans="1:16" s="62" customFormat="1" ht="19.149999999999999" customHeight="1" x14ac:dyDescent="0.5">
      <c r="A23" s="62" t="s">
        <v>229</v>
      </c>
      <c r="B23" s="71">
        <v>36</v>
      </c>
      <c r="C23" s="67"/>
      <c r="D23" s="81">
        <v>0</v>
      </c>
      <c r="E23" s="46"/>
      <c r="F23" s="81">
        <v>0</v>
      </c>
      <c r="G23" s="46"/>
      <c r="H23" s="81">
        <v>0</v>
      </c>
      <c r="I23" s="46"/>
      <c r="J23" s="81">
        <v>0</v>
      </c>
      <c r="K23" s="46"/>
      <c r="L23" s="80">
        <v>72540</v>
      </c>
      <c r="M23" s="73"/>
      <c r="N23" s="80">
        <v>-72540</v>
      </c>
      <c r="O23" s="47"/>
      <c r="P23" s="81">
        <f t="shared" si="1"/>
        <v>0</v>
      </c>
    </row>
    <row r="24" spans="1:16" s="62" customFormat="1" ht="19.149999999999999" customHeight="1" x14ac:dyDescent="0.5">
      <c r="A24" s="62" t="s">
        <v>135</v>
      </c>
      <c r="B24" s="71">
        <v>37</v>
      </c>
      <c r="C24" s="67"/>
      <c r="D24" s="81">
        <v>0</v>
      </c>
      <c r="E24" s="46"/>
      <c r="F24" s="81">
        <v>0</v>
      </c>
      <c r="G24" s="21"/>
      <c r="H24" s="81">
        <v>0</v>
      </c>
      <c r="I24" s="21"/>
      <c r="J24" s="80">
        <v>306826</v>
      </c>
      <c r="K24" s="21"/>
      <c r="L24" s="81">
        <v>0</v>
      </c>
      <c r="M24" s="22"/>
      <c r="N24" s="80">
        <v>-306826</v>
      </c>
      <c r="O24" s="22"/>
      <c r="P24" s="81">
        <f t="shared" si="1"/>
        <v>0</v>
      </c>
    </row>
    <row r="25" spans="1:16" s="62" customFormat="1" ht="19.149999999999999" customHeight="1" x14ac:dyDescent="0.5">
      <c r="A25" s="62" t="s">
        <v>92</v>
      </c>
      <c r="B25" s="71">
        <v>43</v>
      </c>
      <c r="C25" s="67"/>
      <c r="D25" s="81">
        <v>0</v>
      </c>
      <c r="E25" s="46"/>
      <c r="F25" s="81">
        <v>0</v>
      </c>
      <c r="G25" s="21"/>
      <c r="H25" s="81">
        <v>0</v>
      </c>
      <c r="I25" s="21"/>
      <c r="J25" s="81">
        <v>0</v>
      </c>
      <c r="K25" s="21"/>
      <c r="L25" s="81">
        <v>0</v>
      </c>
      <c r="M25" s="22"/>
      <c r="N25" s="80">
        <v>-3003017</v>
      </c>
      <c r="O25" s="22"/>
      <c r="P25" s="80">
        <f t="shared" si="1"/>
        <v>-3003017</v>
      </c>
    </row>
    <row r="26" spans="1:16" s="62" customFormat="1" ht="19.149999999999999" customHeight="1" x14ac:dyDescent="0.5">
      <c r="A26" s="62" t="s">
        <v>108</v>
      </c>
      <c r="B26" s="67"/>
      <c r="C26" s="67"/>
      <c r="D26" s="87">
        <v>0</v>
      </c>
      <c r="E26" s="46"/>
      <c r="F26" s="87">
        <v>0</v>
      </c>
      <c r="G26" s="18"/>
      <c r="H26" s="87">
        <v>0</v>
      </c>
      <c r="I26" s="18"/>
      <c r="J26" s="87">
        <v>0</v>
      </c>
      <c r="K26" s="18"/>
      <c r="L26" s="87">
        <v>0</v>
      </c>
      <c r="M26" s="5"/>
      <c r="N26" s="82">
        <v>6136532</v>
      </c>
      <c r="O26" s="5"/>
      <c r="P26" s="82">
        <f t="shared" si="1"/>
        <v>6136532</v>
      </c>
    </row>
    <row r="27" spans="1:16" s="62" customFormat="1" ht="6" customHeight="1" x14ac:dyDescent="0.5">
      <c r="B27" s="33"/>
      <c r="C27" s="33"/>
      <c r="D27" s="81"/>
      <c r="E27" s="45"/>
      <c r="F27" s="81"/>
      <c r="G27" s="33"/>
      <c r="H27" s="81"/>
      <c r="I27" s="33"/>
      <c r="J27" s="81"/>
      <c r="K27" s="33"/>
      <c r="L27" s="81"/>
      <c r="M27" s="45"/>
      <c r="N27" s="81"/>
      <c r="O27" s="45"/>
      <c r="P27" s="81"/>
    </row>
    <row r="28" spans="1:16" s="62" customFormat="1" ht="19.149999999999999" customHeight="1" thickBot="1" x14ac:dyDescent="0.55000000000000004">
      <c r="A28" s="75" t="s">
        <v>202</v>
      </c>
      <c r="B28" s="67"/>
      <c r="C28" s="67"/>
      <c r="D28" s="181">
        <f>SUM(D21:D27)</f>
        <v>133472781</v>
      </c>
      <c r="E28" s="45"/>
      <c r="F28" s="181">
        <f>SUM(F21:F27)</f>
        <v>26384073</v>
      </c>
      <c r="G28" s="45"/>
      <c r="H28" s="181">
        <f>SUM(H21:H27)</f>
        <v>-72540</v>
      </c>
      <c r="I28" s="45"/>
      <c r="J28" s="181">
        <f>SUM(J21:J27)</f>
        <v>1347000</v>
      </c>
      <c r="K28" s="45"/>
      <c r="L28" s="181">
        <f>SUM(L21:L27)</f>
        <v>72540</v>
      </c>
      <c r="M28" s="45"/>
      <c r="N28" s="181">
        <f>SUM(N21:N27)</f>
        <v>16234936</v>
      </c>
      <c r="O28" s="45"/>
      <c r="P28" s="181">
        <f>SUM(P21:P27)</f>
        <v>177438790</v>
      </c>
    </row>
    <row r="29" spans="1:16" s="62" customFormat="1" ht="20.100000000000001" customHeight="1" thickTop="1" x14ac:dyDescent="0.5">
      <c r="A29" s="63"/>
      <c r="B29" s="67"/>
      <c r="C29" s="67"/>
      <c r="D29" s="45"/>
      <c r="E29" s="45"/>
      <c r="F29" s="45"/>
      <c r="G29" s="45"/>
      <c r="H29" s="45"/>
      <c r="I29" s="45"/>
      <c r="J29" s="21"/>
      <c r="K29" s="45"/>
      <c r="L29" s="45"/>
      <c r="M29" s="45"/>
      <c r="N29" s="21"/>
      <c r="O29" s="45"/>
      <c r="P29" s="21"/>
    </row>
    <row r="30" spans="1:16" s="62" customFormat="1" ht="20.25" customHeight="1" x14ac:dyDescent="0.5">
      <c r="A30" s="63"/>
      <c r="B30" s="67"/>
      <c r="C30" s="67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21"/>
      <c r="O30" s="45"/>
      <c r="P30" s="45"/>
    </row>
    <row r="31" spans="1:16" s="62" customFormat="1" ht="21.95" customHeight="1" x14ac:dyDescent="0.5">
      <c r="A31" s="218" t="str">
        <f>'thai 8-10'!A53:K53</f>
        <v>หมายเหตุประกอบงบการเงินในหน้า 18 ถึง 139 เป็นส่วนหนึ่งของงบการเงินนี้</v>
      </c>
      <c r="B31" s="218"/>
      <c r="C31" s="218"/>
      <c r="D31" s="218"/>
      <c r="E31" s="218"/>
      <c r="F31" s="218"/>
      <c r="G31" s="121"/>
      <c r="H31" s="76"/>
      <c r="I31" s="121"/>
      <c r="J31" s="76"/>
      <c r="K31" s="121"/>
      <c r="L31" s="76"/>
      <c r="M31" s="121"/>
      <c r="N31" s="76"/>
      <c r="O31" s="121"/>
      <c r="P31" s="76"/>
    </row>
  </sheetData>
  <mergeCells count="2">
    <mergeCell ref="D5:P5"/>
    <mergeCell ref="A31:F31"/>
  </mergeCells>
  <phoneticPr fontId="0" type="noConversion"/>
  <pageMargins left="0.6" right="0.6" top="0.5" bottom="0.6" header="0.49" footer="0.4"/>
  <pageSetup paperSize="9" firstPageNumber="14" fitToHeight="0" orientation="landscape" useFirstPageNumber="1" horizontalDpi="1200" verticalDpi="1200" r:id="rId1"/>
  <headerFooter>
    <oddFooter>&amp;R&amp;"Browallia New,Regular"&amp;13&amp;P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54"/>
  <sheetViews>
    <sheetView topLeftCell="A19" zoomScale="96" zoomScaleNormal="96" zoomScaleSheetLayoutView="103" workbookViewId="0">
      <selection activeCell="B47" sqref="B47"/>
    </sheetView>
  </sheetViews>
  <sheetFormatPr defaultColWidth="9.140625" defaultRowHeight="20.100000000000001" customHeight="1" x14ac:dyDescent="0.5"/>
  <cols>
    <col min="1" max="1" width="51" style="58" customWidth="1"/>
    <col min="2" max="2" width="7.42578125" style="58" bestFit="1" customWidth="1"/>
    <col min="3" max="3" width="0.85546875" style="58" customWidth="1"/>
    <col min="4" max="4" width="12.7109375" style="59" customWidth="1"/>
    <col min="5" max="5" width="0.85546875" style="58" customWidth="1"/>
    <col min="6" max="6" width="12.7109375" style="59" customWidth="1"/>
    <col min="7" max="7" width="0.85546875" style="58" customWidth="1"/>
    <col min="8" max="8" width="12.7109375" style="59" customWidth="1"/>
    <col min="9" max="9" width="0.85546875" style="58" customWidth="1"/>
    <col min="10" max="10" width="12.7109375" style="59" customWidth="1"/>
    <col min="11" max="16384" width="9.140625" style="58"/>
  </cols>
  <sheetData>
    <row r="1" spans="1:10" s="5" customFormat="1" ht="20.100000000000001" customHeight="1" x14ac:dyDescent="0.5">
      <c r="A1" s="1" t="s">
        <v>31</v>
      </c>
      <c r="B1" s="16"/>
      <c r="C1" s="30"/>
      <c r="D1" s="30"/>
      <c r="E1" s="30"/>
      <c r="F1" s="30"/>
      <c r="G1" s="30"/>
      <c r="H1" s="30"/>
      <c r="I1" s="30"/>
      <c r="J1" s="30"/>
    </row>
    <row r="2" spans="1:10" s="5" customFormat="1" ht="20.100000000000001" customHeight="1" x14ac:dyDescent="0.5">
      <c r="A2" s="20" t="s">
        <v>48</v>
      </c>
      <c r="B2" s="16"/>
      <c r="C2" s="30"/>
      <c r="D2" s="30"/>
      <c r="E2" s="30"/>
      <c r="F2" s="30"/>
      <c r="G2" s="30"/>
      <c r="H2" s="30"/>
      <c r="I2" s="30"/>
      <c r="J2" s="30"/>
    </row>
    <row r="3" spans="1:10" s="5" customFormat="1" ht="20.100000000000001" customHeight="1" x14ac:dyDescent="0.5">
      <c r="A3" s="6" t="s">
        <v>200</v>
      </c>
      <c r="B3" s="7"/>
      <c r="C3" s="8"/>
      <c r="D3" s="8"/>
      <c r="E3" s="8"/>
      <c r="F3" s="8"/>
      <c r="G3" s="8"/>
      <c r="H3" s="8"/>
      <c r="I3" s="8"/>
      <c r="J3" s="8"/>
    </row>
    <row r="4" spans="1:10" s="5" customFormat="1" ht="9" customHeight="1" x14ac:dyDescent="0.5">
      <c r="B4" s="17"/>
      <c r="C4" s="18"/>
      <c r="D4" s="18"/>
      <c r="E4" s="18"/>
      <c r="F4" s="18"/>
      <c r="G4" s="18"/>
      <c r="H4" s="18"/>
      <c r="I4" s="18"/>
      <c r="J4" s="18"/>
    </row>
    <row r="5" spans="1:10" s="5" customFormat="1" ht="18" customHeight="1" x14ac:dyDescent="0.5">
      <c r="B5" s="17"/>
      <c r="C5" s="18"/>
      <c r="D5" s="219" t="s">
        <v>1</v>
      </c>
      <c r="E5" s="219"/>
      <c r="F5" s="219"/>
      <c r="G5" s="3"/>
      <c r="H5" s="211" t="s">
        <v>99</v>
      </c>
      <c r="I5" s="211"/>
      <c r="J5" s="211"/>
    </row>
    <row r="6" spans="1:10" s="5" customFormat="1" ht="18" customHeight="1" x14ac:dyDescent="0.5">
      <c r="B6" s="17"/>
      <c r="C6" s="18"/>
      <c r="D6" s="42" t="s">
        <v>23</v>
      </c>
      <c r="E6" s="42"/>
      <c r="F6" s="42" t="s">
        <v>23</v>
      </c>
      <c r="G6" s="42"/>
      <c r="H6" s="42" t="s">
        <v>23</v>
      </c>
      <c r="I6" s="42"/>
      <c r="J6" s="42" t="s">
        <v>23</v>
      </c>
    </row>
    <row r="7" spans="1:10" s="5" customFormat="1" ht="18" customHeight="1" x14ac:dyDescent="0.5">
      <c r="B7" s="17"/>
      <c r="C7" s="18"/>
      <c r="D7" s="43" t="s">
        <v>199</v>
      </c>
      <c r="E7" s="43"/>
      <c r="F7" s="43" t="s">
        <v>151</v>
      </c>
      <c r="G7" s="43"/>
      <c r="H7" s="43" t="s">
        <v>199</v>
      </c>
      <c r="I7" s="43"/>
      <c r="J7" s="43" t="s">
        <v>151</v>
      </c>
    </row>
    <row r="8" spans="1:10" s="5" customFormat="1" ht="18" customHeight="1" x14ac:dyDescent="0.5">
      <c r="B8" s="7" t="s">
        <v>5</v>
      </c>
      <c r="C8" s="18"/>
      <c r="D8" s="182" t="s">
        <v>83</v>
      </c>
      <c r="E8" s="44"/>
      <c r="F8" s="182" t="s">
        <v>83</v>
      </c>
      <c r="G8" s="44"/>
      <c r="H8" s="182" t="s">
        <v>83</v>
      </c>
      <c r="I8" s="44"/>
      <c r="J8" s="182" t="s">
        <v>83</v>
      </c>
    </row>
    <row r="9" spans="1:10" s="5" customFormat="1" ht="18" customHeight="1" x14ac:dyDescent="0.5">
      <c r="A9" s="1" t="s">
        <v>49</v>
      </c>
      <c r="B9" s="17"/>
      <c r="C9" s="18"/>
      <c r="D9" s="97"/>
      <c r="E9" s="45"/>
      <c r="F9" s="45"/>
      <c r="G9" s="45"/>
      <c r="H9" s="97"/>
      <c r="I9" s="45"/>
      <c r="J9" s="45"/>
    </row>
    <row r="10" spans="1:10" s="5" customFormat="1" ht="18" customHeight="1" x14ac:dyDescent="0.5">
      <c r="A10" s="112" t="s">
        <v>147</v>
      </c>
      <c r="B10" s="17"/>
      <c r="C10" s="18"/>
      <c r="D10" s="102">
        <v>944315</v>
      </c>
      <c r="E10" s="46"/>
      <c r="F10" s="73">
        <v>7745194</v>
      </c>
      <c r="G10" s="46"/>
      <c r="H10" s="97">
        <v>6930942</v>
      </c>
      <c r="I10" s="46"/>
      <c r="J10" s="45">
        <v>6393684</v>
      </c>
    </row>
    <row r="11" spans="1:10" s="5" customFormat="1" ht="18" customHeight="1" x14ac:dyDescent="0.5">
      <c r="A11" s="113" t="s">
        <v>158</v>
      </c>
      <c r="B11" s="17"/>
      <c r="C11" s="18"/>
      <c r="D11" s="99"/>
      <c r="E11" s="46"/>
      <c r="F11" s="47"/>
      <c r="G11" s="46"/>
      <c r="H11" s="93"/>
      <c r="I11" s="46"/>
      <c r="J11" s="46"/>
    </row>
    <row r="12" spans="1:10" s="5" customFormat="1" ht="18" customHeight="1" x14ac:dyDescent="0.5">
      <c r="A12" s="113" t="s">
        <v>159</v>
      </c>
      <c r="B12" s="17"/>
      <c r="C12" s="18"/>
      <c r="D12" s="99">
        <v>45753902</v>
      </c>
      <c r="E12" s="47"/>
      <c r="F12" s="47">
        <v>29344406</v>
      </c>
      <c r="G12" s="47"/>
      <c r="H12" s="93">
        <v>794311</v>
      </c>
      <c r="I12" s="47"/>
      <c r="J12" s="46">
        <v>245858</v>
      </c>
    </row>
    <row r="13" spans="1:10" s="5" customFormat="1" ht="18" customHeight="1" x14ac:dyDescent="0.5">
      <c r="A13" s="113" t="s">
        <v>160</v>
      </c>
      <c r="B13" s="17"/>
      <c r="C13" s="18"/>
      <c r="D13" s="99">
        <v>-308283</v>
      </c>
      <c r="E13" s="17"/>
      <c r="F13" s="47">
        <v>-320071</v>
      </c>
      <c r="G13" s="46"/>
      <c r="H13" s="93">
        <v>-1203103</v>
      </c>
      <c r="I13" s="46"/>
      <c r="J13" s="46">
        <v>-526672</v>
      </c>
    </row>
    <row r="14" spans="1:10" s="5" customFormat="1" ht="18" customHeight="1" x14ac:dyDescent="0.5">
      <c r="A14" s="113" t="s">
        <v>161</v>
      </c>
      <c r="B14" s="114">
        <v>12</v>
      </c>
      <c r="C14" s="18"/>
      <c r="D14" s="99">
        <v>15673971</v>
      </c>
      <c r="E14" s="46"/>
      <c r="F14" s="47">
        <v>7489298</v>
      </c>
      <c r="G14" s="46"/>
      <c r="H14" s="93">
        <v>3897768</v>
      </c>
      <c r="I14" s="46"/>
      <c r="J14" s="46">
        <v>2710713</v>
      </c>
    </row>
    <row r="15" spans="1:10" s="5" customFormat="1" ht="18" customHeight="1" x14ac:dyDescent="0.5">
      <c r="A15" s="113" t="s">
        <v>174</v>
      </c>
      <c r="B15" s="114">
        <v>12</v>
      </c>
      <c r="C15" s="18"/>
      <c r="D15" s="99">
        <v>1889699</v>
      </c>
      <c r="E15" s="46"/>
      <c r="F15" s="47">
        <v>1932602</v>
      </c>
      <c r="G15" s="17"/>
      <c r="H15" s="100" t="s">
        <v>0</v>
      </c>
      <c r="I15" s="17"/>
      <c r="J15" s="17" t="s">
        <v>0</v>
      </c>
    </row>
    <row r="16" spans="1:10" s="5" customFormat="1" ht="18" customHeight="1" x14ac:dyDescent="0.5">
      <c r="A16" s="113" t="s">
        <v>162</v>
      </c>
      <c r="B16" s="114">
        <v>42</v>
      </c>
      <c r="C16" s="18"/>
      <c r="D16" s="93">
        <v>-4397</v>
      </c>
      <c r="E16" s="17"/>
      <c r="F16" s="47">
        <v>-1784</v>
      </c>
      <c r="G16" s="46"/>
      <c r="H16" s="93">
        <v>-3578319</v>
      </c>
      <c r="I16" s="46"/>
      <c r="J16" s="46">
        <v>-4868069</v>
      </c>
    </row>
    <row r="17" spans="1:10" s="5" customFormat="1" ht="18" customHeight="1" x14ac:dyDescent="0.5">
      <c r="A17" s="113" t="s">
        <v>221</v>
      </c>
      <c r="B17" s="114"/>
      <c r="C17" s="18"/>
      <c r="D17" s="99">
        <v>-25945</v>
      </c>
      <c r="E17" s="46"/>
      <c r="F17" s="47">
        <v>-4650</v>
      </c>
      <c r="G17" s="46"/>
      <c r="H17" s="93">
        <v>-1040</v>
      </c>
      <c r="I17" s="46"/>
      <c r="J17" s="46">
        <v>-297</v>
      </c>
    </row>
    <row r="18" spans="1:10" s="5" customFormat="1" ht="18" customHeight="1" x14ac:dyDescent="0.5">
      <c r="A18" s="113" t="s">
        <v>260</v>
      </c>
      <c r="B18" s="114"/>
      <c r="C18" s="18"/>
      <c r="D18" s="99">
        <v>-7622</v>
      </c>
      <c r="E18" s="46"/>
      <c r="F18" s="17" t="s">
        <v>0</v>
      </c>
      <c r="G18" s="46"/>
      <c r="H18" s="93">
        <v>98</v>
      </c>
      <c r="I18" s="46"/>
      <c r="J18" s="17" t="s">
        <v>0</v>
      </c>
    </row>
    <row r="19" spans="1:10" s="5" customFormat="1" ht="18" customHeight="1" x14ac:dyDescent="0.5">
      <c r="A19" s="113" t="s">
        <v>193</v>
      </c>
      <c r="B19" s="114">
        <v>19</v>
      </c>
      <c r="C19" s="18"/>
      <c r="D19" s="99">
        <v>162191</v>
      </c>
      <c r="E19" s="46"/>
      <c r="F19" s="47">
        <v>212375</v>
      </c>
      <c r="G19" s="46"/>
      <c r="H19" s="100" t="s">
        <v>0</v>
      </c>
      <c r="I19" s="46"/>
      <c r="J19" s="17" t="s">
        <v>0</v>
      </c>
    </row>
    <row r="20" spans="1:10" s="5" customFormat="1" ht="18" customHeight="1" x14ac:dyDescent="0.5">
      <c r="A20" s="113" t="s">
        <v>163</v>
      </c>
      <c r="B20" s="114"/>
      <c r="C20" s="18"/>
      <c r="D20" s="100" t="s">
        <v>0</v>
      </c>
      <c r="E20" s="46"/>
      <c r="F20" s="47">
        <v>-7241458</v>
      </c>
      <c r="G20" s="46"/>
      <c r="H20" s="100" t="s">
        <v>0</v>
      </c>
      <c r="I20" s="46"/>
      <c r="J20" s="17" t="s">
        <v>0</v>
      </c>
    </row>
    <row r="21" spans="1:10" s="5" customFormat="1" ht="18" customHeight="1" x14ac:dyDescent="0.5">
      <c r="A21" s="113" t="s">
        <v>222</v>
      </c>
      <c r="B21" s="114">
        <v>17</v>
      </c>
      <c r="C21" s="18"/>
      <c r="D21" s="93">
        <v>2470644</v>
      </c>
      <c r="E21" s="17"/>
      <c r="F21" s="46">
        <v>2015361</v>
      </c>
      <c r="G21" s="17"/>
      <c r="H21" s="93">
        <v>-39802</v>
      </c>
      <c r="I21" s="17"/>
      <c r="J21" s="46">
        <v>-52853</v>
      </c>
    </row>
    <row r="22" spans="1:10" s="5" customFormat="1" ht="18" customHeight="1" x14ac:dyDescent="0.5">
      <c r="A22" s="113" t="s">
        <v>212</v>
      </c>
      <c r="B22" s="114"/>
      <c r="C22" s="18"/>
      <c r="D22" s="93"/>
      <c r="E22" s="17"/>
      <c r="F22" s="46"/>
      <c r="G22" s="17"/>
      <c r="H22" s="93"/>
      <c r="I22" s="17"/>
      <c r="J22" s="46"/>
    </row>
    <row r="23" spans="1:10" s="5" customFormat="1" ht="18" customHeight="1" x14ac:dyDescent="0.5">
      <c r="A23" s="113" t="s">
        <v>213</v>
      </c>
      <c r="B23" s="114">
        <v>10</v>
      </c>
      <c r="C23" s="18"/>
      <c r="D23" s="93">
        <v>-442968</v>
      </c>
      <c r="E23" s="17"/>
      <c r="F23" s="17" t="s">
        <v>0</v>
      </c>
      <c r="G23" s="17"/>
      <c r="H23" s="100" t="s">
        <v>0</v>
      </c>
      <c r="I23" s="17"/>
      <c r="J23" s="17" t="s">
        <v>0</v>
      </c>
    </row>
    <row r="24" spans="1:10" s="5" customFormat="1" ht="18" customHeight="1" x14ac:dyDescent="0.5">
      <c r="A24" s="115" t="s">
        <v>194</v>
      </c>
      <c r="B24" s="114"/>
      <c r="C24" s="18"/>
      <c r="D24" s="100" t="s">
        <v>0</v>
      </c>
      <c r="E24" s="45"/>
      <c r="F24" s="73">
        <v>3777112</v>
      </c>
      <c r="G24" s="45"/>
      <c r="H24" s="100" t="s">
        <v>0</v>
      </c>
      <c r="I24" s="45"/>
      <c r="J24" s="33" t="s">
        <v>0</v>
      </c>
    </row>
    <row r="25" spans="1:10" s="5" customFormat="1" ht="18" customHeight="1" x14ac:dyDescent="0.5">
      <c r="A25" s="115" t="s">
        <v>164</v>
      </c>
      <c r="B25" s="114">
        <v>33</v>
      </c>
      <c r="C25" s="18"/>
      <c r="D25" s="102">
        <v>382884</v>
      </c>
      <c r="E25" s="45"/>
      <c r="F25" s="73">
        <v>1094088</v>
      </c>
      <c r="G25" s="33"/>
      <c r="H25" s="93">
        <v>143090</v>
      </c>
      <c r="I25" s="45"/>
      <c r="J25" s="45">
        <v>455773</v>
      </c>
    </row>
    <row r="26" spans="1:10" s="5" customFormat="1" ht="18" customHeight="1" x14ac:dyDescent="0.5">
      <c r="A26" s="115" t="s">
        <v>247</v>
      </c>
      <c r="B26" s="114"/>
      <c r="C26" s="18"/>
      <c r="D26" s="102">
        <v>-176157</v>
      </c>
      <c r="E26" s="45"/>
      <c r="F26" s="73">
        <v>-571295</v>
      </c>
      <c r="G26" s="45"/>
      <c r="H26" s="97">
        <v>102</v>
      </c>
      <c r="I26" s="45"/>
      <c r="J26" s="45">
        <v>111</v>
      </c>
    </row>
    <row r="27" spans="1:10" s="5" customFormat="1" ht="18" customHeight="1" x14ac:dyDescent="0.5">
      <c r="A27" s="115" t="s">
        <v>236</v>
      </c>
      <c r="B27" s="114">
        <v>21.1</v>
      </c>
      <c r="C27" s="18"/>
      <c r="D27" s="102">
        <v>94</v>
      </c>
      <c r="E27" s="45"/>
      <c r="F27" s="73">
        <v>-7299</v>
      </c>
      <c r="G27" s="45"/>
      <c r="H27" s="100" t="s">
        <v>0</v>
      </c>
      <c r="I27" s="45"/>
      <c r="J27" s="45">
        <v>-16231</v>
      </c>
    </row>
    <row r="28" spans="1:10" s="5" customFormat="1" ht="18" customHeight="1" x14ac:dyDescent="0.5">
      <c r="A28" s="115" t="s">
        <v>197</v>
      </c>
      <c r="B28" s="114">
        <v>21.1</v>
      </c>
      <c r="C28" s="18"/>
      <c r="D28" s="100" t="s">
        <v>0</v>
      </c>
      <c r="E28" s="45"/>
      <c r="F28" s="73">
        <v>-123397</v>
      </c>
      <c r="G28" s="45"/>
      <c r="H28" s="100" t="s">
        <v>0</v>
      </c>
      <c r="I28" s="45"/>
      <c r="J28" s="33" t="s">
        <v>0</v>
      </c>
    </row>
    <row r="29" spans="1:10" s="5" customFormat="1" ht="18" customHeight="1" x14ac:dyDescent="0.5">
      <c r="A29" s="115" t="s">
        <v>181</v>
      </c>
      <c r="B29" s="114"/>
      <c r="C29" s="18"/>
      <c r="D29" s="100" t="s">
        <v>0</v>
      </c>
      <c r="E29" s="45"/>
      <c r="F29" s="73">
        <v>-213143</v>
      </c>
      <c r="G29" s="45"/>
      <c r="H29" s="100" t="s">
        <v>0</v>
      </c>
      <c r="I29" s="45"/>
      <c r="J29" s="45">
        <v>-213140</v>
      </c>
    </row>
    <row r="30" spans="1:10" s="5" customFormat="1" ht="18" customHeight="1" x14ac:dyDescent="0.5">
      <c r="A30" s="115" t="s">
        <v>195</v>
      </c>
      <c r="B30" s="114">
        <v>21.1</v>
      </c>
      <c r="C30" s="18"/>
      <c r="D30" s="100" t="s">
        <v>0</v>
      </c>
      <c r="E30" s="45"/>
      <c r="F30" s="73">
        <v>-121578</v>
      </c>
      <c r="G30" s="45"/>
      <c r="H30" s="100" t="s">
        <v>0</v>
      </c>
      <c r="I30" s="45"/>
      <c r="J30" s="33" t="s">
        <v>0</v>
      </c>
    </row>
    <row r="31" spans="1:10" s="5" customFormat="1" ht="18" customHeight="1" x14ac:dyDescent="0.5">
      <c r="A31" s="115" t="s">
        <v>196</v>
      </c>
      <c r="B31" s="114">
        <v>21.2</v>
      </c>
      <c r="C31" s="18"/>
      <c r="D31" s="102">
        <v>-3396230</v>
      </c>
      <c r="E31" s="45"/>
      <c r="F31" s="73">
        <v>-797635</v>
      </c>
      <c r="G31" s="45"/>
      <c r="H31" s="97">
        <v>-967176</v>
      </c>
      <c r="I31" s="45"/>
      <c r="J31" s="33" t="s">
        <v>0</v>
      </c>
    </row>
    <row r="32" spans="1:10" s="5" customFormat="1" ht="18" customHeight="1" x14ac:dyDescent="0.5">
      <c r="A32" s="115" t="s">
        <v>165</v>
      </c>
      <c r="B32" s="114"/>
      <c r="C32" s="18"/>
      <c r="D32" s="100" t="s">
        <v>0</v>
      </c>
      <c r="E32" s="45"/>
      <c r="F32" s="73">
        <v>1025389</v>
      </c>
      <c r="G32" s="45"/>
      <c r="H32" s="100" t="s">
        <v>0</v>
      </c>
      <c r="I32" s="45"/>
      <c r="J32" s="33" t="s">
        <v>0</v>
      </c>
    </row>
    <row r="33" spans="1:10" s="5" customFormat="1" ht="18" customHeight="1" x14ac:dyDescent="0.5">
      <c r="A33" s="115" t="s">
        <v>87</v>
      </c>
      <c r="B33" s="114">
        <v>21.2</v>
      </c>
      <c r="C33" s="18"/>
      <c r="D33" s="102">
        <v>-4194352</v>
      </c>
      <c r="E33" s="45"/>
      <c r="F33" s="73">
        <v>-6932594</v>
      </c>
      <c r="G33" s="45"/>
      <c r="H33" s="100" t="s">
        <v>0</v>
      </c>
      <c r="I33" s="45"/>
      <c r="J33" s="33" t="s">
        <v>0</v>
      </c>
    </row>
    <row r="34" spans="1:10" s="5" customFormat="1" ht="18" customHeight="1" x14ac:dyDescent="0.5">
      <c r="A34" s="115" t="s">
        <v>180</v>
      </c>
      <c r="B34" s="114">
        <v>33</v>
      </c>
      <c r="C34" s="18"/>
      <c r="D34" s="102">
        <v>-142878</v>
      </c>
      <c r="E34" s="45"/>
      <c r="F34" s="73">
        <v>-306370</v>
      </c>
      <c r="G34" s="45"/>
      <c r="H34" s="97">
        <v>-69559</v>
      </c>
      <c r="I34" s="45"/>
      <c r="J34" s="45">
        <v>-159560</v>
      </c>
    </row>
    <row r="35" spans="1:10" s="5" customFormat="1" ht="18" customHeight="1" x14ac:dyDescent="0.5">
      <c r="A35" s="115" t="s">
        <v>175</v>
      </c>
      <c r="B35" s="17"/>
      <c r="C35" s="18"/>
      <c r="D35" s="102"/>
      <c r="E35" s="45"/>
      <c r="F35" s="73"/>
      <c r="G35" s="33"/>
      <c r="H35" s="95"/>
      <c r="I35" s="33"/>
      <c r="J35" s="33"/>
    </row>
    <row r="36" spans="1:10" s="5" customFormat="1" ht="18" customHeight="1" x14ac:dyDescent="0.5">
      <c r="A36" s="115" t="s">
        <v>166</v>
      </c>
      <c r="B36" s="17"/>
      <c r="C36" s="18"/>
      <c r="D36" s="102">
        <v>-2396262</v>
      </c>
      <c r="E36" s="45"/>
      <c r="F36" s="73">
        <v>14744506</v>
      </c>
      <c r="G36" s="45"/>
      <c r="H36" s="97">
        <v>-7832120</v>
      </c>
      <c r="I36" s="45"/>
      <c r="J36" s="45">
        <v>-2966018</v>
      </c>
    </row>
    <row r="37" spans="1:10" s="5" customFormat="1" ht="18" customHeight="1" x14ac:dyDescent="0.5">
      <c r="A37" s="115" t="s">
        <v>167</v>
      </c>
      <c r="B37" s="53"/>
      <c r="C37" s="53"/>
      <c r="D37" s="100" t="s">
        <v>0</v>
      </c>
      <c r="E37" s="103"/>
      <c r="F37" s="33" t="s">
        <v>0</v>
      </c>
      <c r="G37" s="103"/>
      <c r="H37" s="100" t="s">
        <v>0</v>
      </c>
      <c r="I37" s="45"/>
      <c r="J37" s="45">
        <v>-3</v>
      </c>
    </row>
    <row r="38" spans="1:10" s="5" customFormat="1" ht="18" customHeight="1" x14ac:dyDescent="0.5">
      <c r="A38" s="115" t="s">
        <v>168</v>
      </c>
      <c r="B38" s="54"/>
      <c r="C38" s="55"/>
      <c r="D38" s="102">
        <v>3085455</v>
      </c>
      <c r="E38" s="104"/>
      <c r="F38" s="73">
        <v>-1112505</v>
      </c>
      <c r="G38" s="104"/>
      <c r="H38" s="97">
        <v>54772</v>
      </c>
      <c r="I38" s="45"/>
      <c r="J38" s="45">
        <v>-17380</v>
      </c>
    </row>
    <row r="39" spans="1:10" s="5" customFormat="1" ht="18" customHeight="1" x14ac:dyDescent="0.5">
      <c r="A39" s="113" t="s">
        <v>169</v>
      </c>
      <c r="B39" s="56"/>
      <c r="C39" s="56"/>
      <c r="D39" s="102">
        <v>-4378971</v>
      </c>
      <c r="E39" s="105"/>
      <c r="F39" s="73">
        <v>-5611777</v>
      </c>
      <c r="G39" s="105"/>
      <c r="H39" s="97">
        <v>-59260</v>
      </c>
      <c r="I39" s="45"/>
      <c r="J39" s="45">
        <v>8787</v>
      </c>
    </row>
    <row r="40" spans="1:10" s="5" customFormat="1" ht="18" customHeight="1" x14ac:dyDescent="0.5">
      <c r="A40" s="183" t="s">
        <v>261</v>
      </c>
      <c r="B40" s="17"/>
      <c r="C40" s="18"/>
      <c r="D40" s="102">
        <v>-2549806</v>
      </c>
      <c r="E40" s="73"/>
      <c r="F40" s="73">
        <v>-3755806</v>
      </c>
      <c r="G40" s="106"/>
      <c r="H40" s="100" t="s">
        <v>0</v>
      </c>
      <c r="I40" s="45"/>
      <c r="J40" s="33" t="s">
        <v>0</v>
      </c>
    </row>
    <row r="41" spans="1:10" s="5" customFormat="1" ht="18" customHeight="1" x14ac:dyDescent="0.5">
      <c r="A41" s="113" t="s">
        <v>170</v>
      </c>
      <c r="B41" s="17"/>
      <c r="C41" s="18"/>
      <c r="D41" s="102">
        <v>517833</v>
      </c>
      <c r="E41" s="73"/>
      <c r="F41" s="73">
        <v>-245354</v>
      </c>
      <c r="G41" s="16"/>
      <c r="H41" s="97">
        <v>16372</v>
      </c>
      <c r="I41" s="45"/>
      <c r="J41" s="45">
        <v>-193830</v>
      </c>
    </row>
    <row r="42" spans="1:10" s="5" customFormat="1" ht="18" customHeight="1" x14ac:dyDescent="0.5">
      <c r="A42" s="113" t="s">
        <v>171</v>
      </c>
      <c r="B42" s="16"/>
      <c r="C42" s="18"/>
      <c r="D42" s="102">
        <v>-3488342</v>
      </c>
      <c r="E42" s="73"/>
      <c r="F42" s="73">
        <v>-20168541</v>
      </c>
      <c r="G42" s="106"/>
      <c r="H42" s="97">
        <v>-245595</v>
      </c>
      <c r="I42" s="45"/>
      <c r="J42" s="45">
        <v>-6159</v>
      </c>
    </row>
    <row r="43" spans="1:10" s="5" customFormat="1" ht="18" customHeight="1" x14ac:dyDescent="0.5">
      <c r="A43" s="113" t="s">
        <v>172</v>
      </c>
      <c r="B43" s="16"/>
      <c r="C43" s="18"/>
      <c r="D43" s="102">
        <v>831078</v>
      </c>
      <c r="E43" s="73"/>
      <c r="F43" s="73">
        <v>-1613230</v>
      </c>
      <c r="G43" s="106"/>
      <c r="H43" s="97">
        <v>-205917</v>
      </c>
      <c r="I43" s="45"/>
      <c r="J43" s="45">
        <v>668390</v>
      </c>
    </row>
    <row r="44" spans="1:10" s="5" customFormat="1" ht="18" customHeight="1" x14ac:dyDescent="0.5">
      <c r="A44" s="113" t="s">
        <v>173</v>
      </c>
      <c r="B44" s="16"/>
      <c r="C44" s="18"/>
      <c r="D44" s="101">
        <v>-64477</v>
      </c>
      <c r="E44" s="73"/>
      <c r="F44" s="49">
        <v>2452101</v>
      </c>
      <c r="G44" s="106"/>
      <c r="H44" s="94" t="s">
        <v>0</v>
      </c>
      <c r="I44" s="33"/>
      <c r="J44" s="50" t="s">
        <v>0</v>
      </c>
    </row>
    <row r="45" spans="1:10" s="5" customFormat="1" ht="5.0999999999999996" customHeight="1" x14ac:dyDescent="0.5">
      <c r="A45" s="113"/>
      <c r="B45" s="16"/>
      <c r="C45" s="18"/>
      <c r="D45" s="102"/>
      <c r="E45" s="73"/>
      <c r="F45" s="73"/>
      <c r="G45" s="106"/>
      <c r="H45" s="97"/>
      <c r="I45" s="45"/>
      <c r="J45" s="45"/>
    </row>
    <row r="46" spans="1:10" s="5" customFormat="1" ht="18" customHeight="1" x14ac:dyDescent="0.5">
      <c r="A46" s="113" t="s">
        <v>248</v>
      </c>
      <c r="B46" s="17"/>
      <c r="C46" s="18"/>
      <c r="D46" s="102">
        <f>SUM(D10:D44)</f>
        <v>50135376</v>
      </c>
      <c r="E46" s="73"/>
      <c r="F46" s="73">
        <f>SUM(F10:F44)</f>
        <v>22683945</v>
      </c>
      <c r="G46" s="45"/>
      <c r="H46" s="97">
        <f>SUM(H10:H44)</f>
        <v>-2364436</v>
      </c>
      <c r="I46" s="45"/>
      <c r="J46" s="45">
        <f>SUM(J10:J44)</f>
        <v>1463104</v>
      </c>
    </row>
    <row r="47" spans="1:10" s="5" customFormat="1" ht="18" customHeight="1" x14ac:dyDescent="0.5">
      <c r="A47" s="116" t="s">
        <v>253</v>
      </c>
      <c r="B47" s="17"/>
      <c r="C47" s="18"/>
      <c r="D47" s="102">
        <v>313404</v>
      </c>
      <c r="E47" s="73"/>
      <c r="F47" s="73">
        <v>317243</v>
      </c>
      <c r="G47" s="45"/>
      <c r="H47" s="97">
        <v>1132440</v>
      </c>
      <c r="I47" s="45"/>
      <c r="J47" s="45">
        <v>495275</v>
      </c>
    </row>
    <row r="48" spans="1:10" s="5" customFormat="1" ht="18" customHeight="1" x14ac:dyDescent="0.5">
      <c r="A48" s="113" t="s">
        <v>252</v>
      </c>
      <c r="B48" s="33"/>
      <c r="C48" s="37"/>
      <c r="D48" s="102">
        <v>4514163</v>
      </c>
      <c r="E48" s="73"/>
      <c r="F48" s="73">
        <v>941347</v>
      </c>
      <c r="G48" s="109"/>
      <c r="H48" s="97">
        <v>436233</v>
      </c>
      <c r="I48" s="73"/>
      <c r="J48" s="45">
        <v>292711</v>
      </c>
    </row>
    <row r="49" spans="1:10" s="5" customFormat="1" ht="18" customHeight="1" x14ac:dyDescent="0.5">
      <c r="A49" s="116" t="s">
        <v>251</v>
      </c>
      <c r="B49" s="33"/>
      <c r="C49" s="37"/>
      <c r="D49" s="102">
        <v>-8850447</v>
      </c>
      <c r="E49" s="45"/>
      <c r="F49" s="73">
        <v>-6876538</v>
      </c>
      <c r="G49" s="45"/>
      <c r="H49" s="97">
        <v>-3679032</v>
      </c>
      <c r="I49" s="45"/>
      <c r="J49" s="45">
        <v>-2896727</v>
      </c>
    </row>
    <row r="50" spans="1:10" ht="18" customHeight="1" x14ac:dyDescent="0.5">
      <c r="A50" s="113" t="s">
        <v>254</v>
      </c>
      <c r="B50" s="107"/>
      <c r="C50" s="107"/>
      <c r="D50" s="101">
        <v>-1993556</v>
      </c>
      <c r="E50" s="73"/>
      <c r="F50" s="49">
        <v>-2642237</v>
      </c>
      <c r="G50" s="73"/>
      <c r="H50" s="98">
        <v>-132505</v>
      </c>
      <c r="I50" s="73"/>
      <c r="J50" s="48">
        <v>-367697</v>
      </c>
    </row>
    <row r="51" spans="1:10" ht="5.0999999999999996" customHeight="1" x14ac:dyDescent="0.5">
      <c r="A51" s="117"/>
      <c r="B51" s="107"/>
      <c r="C51" s="107"/>
      <c r="D51" s="102"/>
      <c r="E51" s="73"/>
      <c r="F51" s="73"/>
      <c r="G51" s="73"/>
      <c r="H51" s="97"/>
      <c r="I51" s="73"/>
      <c r="J51" s="45"/>
    </row>
    <row r="52" spans="1:10" ht="18" customHeight="1" x14ac:dyDescent="0.5">
      <c r="A52" s="113" t="s">
        <v>262</v>
      </c>
      <c r="B52" s="107"/>
      <c r="C52" s="107"/>
      <c r="D52" s="101">
        <f>SUM(D46:D51)</f>
        <v>44118940</v>
      </c>
      <c r="E52" s="73"/>
      <c r="F52" s="49">
        <f>SUM(F46:F51)</f>
        <v>14423760</v>
      </c>
      <c r="G52" s="73"/>
      <c r="H52" s="98">
        <f>SUM(H46:H50)</f>
        <v>-4607300</v>
      </c>
      <c r="I52" s="73"/>
      <c r="J52" s="48">
        <f>SUM(J46:J50)</f>
        <v>-1013334</v>
      </c>
    </row>
    <row r="53" spans="1:10" ht="4.7" customHeight="1" x14ac:dyDescent="0.5">
      <c r="G53" s="107"/>
      <c r="H53" s="108"/>
      <c r="I53" s="107"/>
      <c r="J53" s="108"/>
    </row>
    <row r="54" spans="1:10" ht="21.95" customHeight="1" x14ac:dyDescent="0.5">
      <c r="A54" s="57" t="str">
        <f>'thai 8-10'!A53:K53</f>
        <v>หมายเหตุประกอบงบการเงินในหน้า 18 ถึง 139 เป็นส่วนหนึ่งของงบการเงินนี้</v>
      </c>
      <c r="B54" s="110"/>
      <c r="C54" s="110"/>
      <c r="D54" s="111"/>
      <c r="E54" s="110"/>
      <c r="F54" s="111"/>
      <c r="G54" s="110"/>
      <c r="H54" s="111"/>
      <c r="I54" s="110"/>
      <c r="J54" s="111"/>
    </row>
  </sheetData>
  <mergeCells count="2">
    <mergeCell ref="D5:F5"/>
    <mergeCell ref="H5:J5"/>
  </mergeCells>
  <pageMargins left="0.8" right="0.5" top="0.5" bottom="0.6" header="0.49" footer="0.4"/>
  <pageSetup paperSize="9" scale="87" firstPageNumber="15" fitToHeight="0" orientation="portrait" useFirstPageNumber="1" horizontalDpi="1200" verticalDpi="1200" r:id="rId1"/>
  <headerFooter>
    <oddFooter>&amp;R&amp;"Browallia New,Regular"&amp;13&amp;P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06"/>
  <sheetViews>
    <sheetView topLeftCell="A58" zoomScale="85" zoomScaleNormal="85" zoomScaleSheetLayoutView="100" workbookViewId="0">
      <selection activeCell="B47" sqref="B47"/>
    </sheetView>
  </sheetViews>
  <sheetFormatPr defaultColWidth="9.140625" defaultRowHeight="20.100000000000001" customHeight="1" x14ac:dyDescent="0.5"/>
  <cols>
    <col min="1" max="1" width="53.42578125" style="58" customWidth="1"/>
    <col min="2" max="2" width="7.42578125" style="58" bestFit="1" customWidth="1"/>
    <col min="3" max="3" width="0.7109375" style="58" customWidth="1"/>
    <col min="4" max="4" width="12.28515625" style="59" customWidth="1"/>
    <col min="5" max="5" width="0.7109375" style="58" customWidth="1"/>
    <col min="6" max="6" width="12.28515625" style="59" customWidth="1"/>
    <col min="7" max="7" width="0.7109375" style="58" customWidth="1"/>
    <col min="8" max="8" width="12.28515625" style="59" customWidth="1"/>
    <col min="9" max="9" width="0.7109375" style="58" customWidth="1"/>
    <col min="10" max="10" width="12.28515625" style="59" customWidth="1"/>
    <col min="11" max="16384" width="9.140625" style="58"/>
  </cols>
  <sheetData>
    <row r="1" spans="1:10" s="5" customFormat="1" ht="20.100000000000001" customHeight="1" x14ac:dyDescent="0.5">
      <c r="A1" s="1" t="s">
        <v>31</v>
      </c>
      <c r="B1" s="16"/>
      <c r="C1" s="30"/>
      <c r="D1" s="30"/>
      <c r="E1" s="30"/>
      <c r="F1" s="30"/>
      <c r="G1" s="30"/>
      <c r="H1" s="30"/>
      <c r="I1" s="30"/>
      <c r="J1" s="30"/>
    </row>
    <row r="2" spans="1:10" s="5" customFormat="1" ht="20.100000000000001" customHeight="1" x14ac:dyDescent="0.5">
      <c r="A2" s="20" t="s">
        <v>255</v>
      </c>
      <c r="B2" s="16"/>
      <c r="C2" s="30"/>
      <c r="D2" s="30"/>
      <c r="E2" s="30"/>
      <c r="F2" s="30"/>
      <c r="G2" s="30"/>
      <c r="H2" s="30"/>
      <c r="I2" s="30"/>
      <c r="J2" s="30"/>
    </row>
    <row r="3" spans="1:10" s="5" customFormat="1" ht="20.100000000000001" customHeight="1" x14ac:dyDescent="0.5">
      <c r="A3" s="6" t="s">
        <v>200</v>
      </c>
      <c r="B3" s="7"/>
      <c r="C3" s="8"/>
      <c r="D3" s="8"/>
      <c r="E3" s="8"/>
      <c r="F3" s="8"/>
      <c r="G3" s="8"/>
      <c r="H3" s="8"/>
      <c r="I3" s="8"/>
      <c r="J3" s="8"/>
    </row>
    <row r="4" spans="1:10" s="5" customFormat="1" ht="18" customHeight="1" x14ac:dyDescent="0.5">
      <c r="B4" s="17"/>
      <c r="C4" s="18"/>
      <c r="D4" s="18"/>
      <c r="E4" s="18"/>
      <c r="F4" s="18"/>
      <c r="G4" s="18"/>
      <c r="H4" s="18"/>
      <c r="I4" s="18"/>
      <c r="J4" s="18"/>
    </row>
    <row r="5" spans="1:10" s="5" customFormat="1" ht="18" customHeight="1" x14ac:dyDescent="0.5">
      <c r="B5" s="17"/>
      <c r="C5" s="18"/>
      <c r="D5" s="219" t="s">
        <v>1</v>
      </c>
      <c r="E5" s="219"/>
      <c r="F5" s="219"/>
      <c r="G5" s="3"/>
      <c r="H5" s="211" t="s">
        <v>99</v>
      </c>
      <c r="I5" s="211"/>
      <c r="J5" s="211"/>
    </row>
    <row r="6" spans="1:10" s="5" customFormat="1" ht="18" customHeight="1" x14ac:dyDescent="0.5">
      <c r="B6" s="17"/>
      <c r="C6" s="18"/>
      <c r="D6" s="42" t="s">
        <v>23</v>
      </c>
      <c r="E6" s="42"/>
      <c r="F6" s="42" t="s">
        <v>23</v>
      </c>
      <c r="G6" s="42"/>
      <c r="H6" s="42" t="s">
        <v>23</v>
      </c>
      <c r="I6" s="42"/>
      <c r="J6" s="42" t="s">
        <v>23</v>
      </c>
    </row>
    <row r="7" spans="1:10" s="5" customFormat="1" ht="18" customHeight="1" x14ac:dyDescent="0.5">
      <c r="B7" s="17"/>
      <c r="C7" s="18"/>
      <c r="D7" s="43" t="s">
        <v>199</v>
      </c>
      <c r="E7" s="43"/>
      <c r="F7" s="43" t="s">
        <v>151</v>
      </c>
      <c r="G7" s="43"/>
      <c r="H7" s="43" t="s">
        <v>199</v>
      </c>
      <c r="I7" s="43"/>
      <c r="J7" s="43" t="s">
        <v>151</v>
      </c>
    </row>
    <row r="8" spans="1:10" s="5" customFormat="1" ht="18" customHeight="1" x14ac:dyDescent="0.5">
      <c r="B8" s="7" t="s">
        <v>5</v>
      </c>
      <c r="C8" s="18"/>
      <c r="D8" s="182" t="s">
        <v>83</v>
      </c>
      <c r="E8" s="44"/>
      <c r="F8" s="182" t="s">
        <v>83</v>
      </c>
      <c r="G8" s="44"/>
      <c r="H8" s="182" t="s">
        <v>83</v>
      </c>
      <c r="I8" s="44"/>
      <c r="J8" s="182" t="s">
        <v>83</v>
      </c>
    </row>
    <row r="9" spans="1:10" s="5" customFormat="1" ht="18" customHeight="1" x14ac:dyDescent="0.5">
      <c r="A9" s="1" t="s">
        <v>50</v>
      </c>
      <c r="B9" s="17"/>
      <c r="C9" s="18"/>
      <c r="D9" s="93"/>
      <c r="E9" s="46"/>
      <c r="F9" s="46"/>
      <c r="G9" s="46"/>
      <c r="H9" s="93"/>
      <c r="I9" s="46"/>
      <c r="J9" s="46"/>
    </row>
    <row r="10" spans="1:10" s="5" customFormat="1" ht="18" customHeight="1" x14ac:dyDescent="0.5">
      <c r="A10" s="26" t="s">
        <v>182</v>
      </c>
      <c r="B10" s="17"/>
      <c r="C10" s="18"/>
      <c r="D10" s="93">
        <v>509</v>
      </c>
      <c r="E10" s="47"/>
      <c r="F10" s="47">
        <v>6927</v>
      </c>
      <c r="G10" s="47"/>
      <c r="H10" s="93">
        <v>147</v>
      </c>
      <c r="I10" s="47"/>
      <c r="J10" s="46">
        <v>60</v>
      </c>
    </row>
    <row r="11" spans="1:10" s="5" customFormat="1" ht="18" customHeight="1" x14ac:dyDescent="0.5">
      <c r="A11" s="5" t="s">
        <v>80</v>
      </c>
      <c r="B11" s="17">
        <v>42</v>
      </c>
      <c r="C11" s="18"/>
      <c r="D11" s="93">
        <v>-524030</v>
      </c>
      <c r="E11" s="17"/>
      <c r="F11" s="17" t="s">
        <v>0</v>
      </c>
      <c r="G11" s="46"/>
      <c r="H11" s="93">
        <v>-64463055</v>
      </c>
      <c r="I11" s="46"/>
      <c r="J11" s="46">
        <v>-43808443</v>
      </c>
    </row>
    <row r="12" spans="1:10" s="5" customFormat="1" ht="18" customHeight="1" x14ac:dyDescent="0.5">
      <c r="A12" s="5" t="s">
        <v>134</v>
      </c>
      <c r="B12" s="17">
        <v>42</v>
      </c>
      <c r="C12" s="18"/>
      <c r="D12" s="93">
        <v>473444</v>
      </c>
      <c r="E12" s="17"/>
      <c r="F12" s="17" t="s">
        <v>0</v>
      </c>
      <c r="G12" s="46"/>
      <c r="H12" s="93">
        <v>48046056</v>
      </c>
      <c r="I12" s="46"/>
      <c r="J12" s="46">
        <v>24079447</v>
      </c>
    </row>
    <row r="13" spans="1:10" s="5" customFormat="1" ht="18" customHeight="1" x14ac:dyDescent="0.5">
      <c r="A13" s="5" t="s">
        <v>51</v>
      </c>
      <c r="B13" s="17"/>
      <c r="C13" s="18"/>
      <c r="D13" s="93">
        <v>-41326786</v>
      </c>
      <c r="E13" s="46"/>
      <c r="F13" s="46">
        <v>-37564771</v>
      </c>
      <c r="G13" s="46"/>
      <c r="H13" s="93">
        <v>-55260</v>
      </c>
      <c r="I13" s="46"/>
      <c r="J13" s="46">
        <v>-154751</v>
      </c>
    </row>
    <row r="14" spans="1:10" s="5" customFormat="1" ht="18" customHeight="1" x14ac:dyDescent="0.5">
      <c r="A14" s="5" t="s">
        <v>52</v>
      </c>
      <c r="B14" s="17"/>
      <c r="C14" s="18"/>
      <c r="D14" s="93">
        <v>-33518267</v>
      </c>
      <c r="E14" s="46"/>
      <c r="F14" s="46">
        <v>-8847211</v>
      </c>
      <c r="G14" s="17"/>
      <c r="H14" s="93">
        <v>-37444</v>
      </c>
      <c r="I14" s="17"/>
      <c r="J14" s="46">
        <v>-144398</v>
      </c>
    </row>
    <row r="15" spans="1:10" s="5" customFormat="1" ht="18" customHeight="1" x14ac:dyDescent="0.5">
      <c r="A15" s="5" t="s">
        <v>136</v>
      </c>
      <c r="B15" s="17"/>
      <c r="C15" s="18"/>
      <c r="D15" s="93">
        <v>-240798</v>
      </c>
      <c r="E15" s="46"/>
      <c r="F15" s="46">
        <v>-940321</v>
      </c>
      <c r="G15" s="17"/>
      <c r="H15" s="100" t="s">
        <v>0</v>
      </c>
      <c r="I15" s="17"/>
      <c r="J15" s="17" t="s">
        <v>0</v>
      </c>
    </row>
    <row r="16" spans="1:10" s="5" customFormat="1" ht="18" customHeight="1" x14ac:dyDescent="0.5">
      <c r="A16" s="5" t="s">
        <v>183</v>
      </c>
      <c r="B16" s="184">
        <v>21.1</v>
      </c>
      <c r="C16" s="18"/>
      <c r="D16" s="100" t="s">
        <v>0</v>
      </c>
      <c r="E16" s="46"/>
      <c r="F16" s="46">
        <v>-425720</v>
      </c>
      <c r="G16" s="17"/>
      <c r="H16" s="100" t="s">
        <v>0</v>
      </c>
      <c r="I16" s="17"/>
      <c r="J16" s="17" t="s">
        <v>0</v>
      </c>
    </row>
    <row r="17" spans="1:10" s="5" customFormat="1" ht="18" customHeight="1" x14ac:dyDescent="0.5">
      <c r="A17" s="5" t="s">
        <v>190</v>
      </c>
      <c r="B17" s="184">
        <v>21.1</v>
      </c>
      <c r="C17" s="18"/>
      <c r="D17" s="100" t="s">
        <v>0</v>
      </c>
      <c r="E17" s="46"/>
      <c r="F17" s="46">
        <v>-31039</v>
      </c>
      <c r="G17" s="17"/>
      <c r="H17" s="100" t="s">
        <v>0</v>
      </c>
      <c r="I17" s="17"/>
      <c r="J17" s="17" t="s">
        <v>0</v>
      </c>
    </row>
    <row r="18" spans="1:10" s="5" customFormat="1" ht="18" customHeight="1" x14ac:dyDescent="0.5">
      <c r="A18" s="5" t="s">
        <v>238</v>
      </c>
      <c r="B18" s="184">
        <v>21.2</v>
      </c>
      <c r="C18" s="18"/>
      <c r="D18" s="93">
        <v>-988790</v>
      </c>
      <c r="E18" s="17"/>
      <c r="F18" s="46">
        <v>-4985849</v>
      </c>
      <c r="G18" s="46"/>
      <c r="H18" s="100" t="s">
        <v>0</v>
      </c>
      <c r="I18" s="46"/>
      <c r="J18" s="46">
        <v>-9786522</v>
      </c>
    </row>
    <row r="19" spans="1:10" s="5" customFormat="1" ht="18" customHeight="1" x14ac:dyDescent="0.5">
      <c r="A19" s="5" t="s">
        <v>237</v>
      </c>
      <c r="B19" s="17"/>
      <c r="C19" s="18"/>
      <c r="D19" s="93"/>
      <c r="E19" s="17"/>
      <c r="F19" s="46"/>
      <c r="G19" s="46"/>
      <c r="H19" s="93"/>
      <c r="I19" s="46"/>
      <c r="J19" s="46"/>
    </row>
    <row r="20" spans="1:10" s="5" customFormat="1" ht="18" customHeight="1" x14ac:dyDescent="0.5">
      <c r="A20" s="5" t="s">
        <v>214</v>
      </c>
      <c r="B20" s="17"/>
      <c r="C20" s="18"/>
      <c r="D20" s="93">
        <v>-34927</v>
      </c>
      <c r="E20" s="17"/>
      <c r="F20" s="17" t="s">
        <v>0</v>
      </c>
      <c r="G20" s="46"/>
      <c r="H20" s="100" t="s">
        <v>0</v>
      </c>
      <c r="I20" s="46"/>
      <c r="J20" s="17" t="s">
        <v>0</v>
      </c>
    </row>
    <row r="21" spans="1:10" s="5" customFormat="1" ht="18" customHeight="1" x14ac:dyDescent="0.5">
      <c r="A21" s="5" t="s">
        <v>237</v>
      </c>
      <c r="B21" s="17"/>
      <c r="C21" s="18"/>
      <c r="D21" s="93"/>
      <c r="E21" s="17"/>
      <c r="F21" s="46"/>
      <c r="G21" s="46"/>
      <c r="H21" s="93"/>
      <c r="I21" s="46"/>
      <c r="J21" s="46"/>
    </row>
    <row r="22" spans="1:10" s="5" customFormat="1" ht="18" customHeight="1" x14ac:dyDescent="0.5">
      <c r="A22" s="5" t="s">
        <v>215</v>
      </c>
      <c r="B22" s="17"/>
      <c r="C22" s="18"/>
      <c r="D22" s="93">
        <v>-400</v>
      </c>
      <c r="E22" s="17"/>
      <c r="F22" s="17" t="s">
        <v>0</v>
      </c>
      <c r="G22" s="46"/>
      <c r="H22" s="100" t="s">
        <v>0</v>
      </c>
      <c r="I22" s="46"/>
      <c r="J22" s="17" t="s">
        <v>0</v>
      </c>
    </row>
    <row r="23" spans="1:10" s="5" customFormat="1" ht="18" customHeight="1" x14ac:dyDescent="0.5">
      <c r="A23" s="5" t="s">
        <v>137</v>
      </c>
      <c r="B23" s="17"/>
      <c r="C23" s="18"/>
      <c r="D23" s="100" t="s">
        <v>0</v>
      </c>
      <c r="E23" s="46"/>
      <c r="F23" s="46">
        <v>-693754</v>
      </c>
      <c r="G23" s="46"/>
      <c r="H23" s="100" t="s">
        <v>0</v>
      </c>
      <c r="I23" s="46"/>
      <c r="J23" s="17" t="s">
        <v>0</v>
      </c>
    </row>
    <row r="24" spans="1:10" s="5" customFormat="1" ht="18" customHeight="1" x14ac:dyDescent="0.5">
      <c r="A24" s="5" t="s">
        <v>157</v>
      </c>
      <c r="B24" s="17"/>
      <c r="C24" s="18"/>
      <c r="D24" s="100" t="s">
        <v>0</v>
      </c>
      <c r="E24" s="46"/>
      <c r="F24" s="46">
        <v>453881</v>
      </c>
      <c r="G24" s="46"/>
      <c r="H24" s="100" t="s">
        <v>0</v>
      </c>
      <c r="I24" s="46"/>
      <c r="J24" s="46">
        <v>453881</v>
      </c>
    </row>
    <row r="25" spans="1:10" s="5" customFormat="1" ht="18" customHeight="1" x14ac:dyDescent="0.5">
      <c r="A25" s="5" t="s">
        <v>145</v>
      </c>
      <c r="B25" s="17"/>
      <c r="C25" s="18"/>
      <c r="D25" s="100" t="s">
        <v>0</v>
      </c>
      <c r="E25" s="46"/>
      <c r="F25" s="46">
        <v>1825</v>
      </c>
      <c r="G25" s="46"/>
      <c r="H25" s="100" t="s">
        <v>0</v>
      </c>
      <c r="I25" s="46"/>
      <c r="J25" s="46">
        <v>1838</v>
      </c>
    </row>
    <row r="26" spans="1:10" s="5" customFormat="1" ht="18" customHeight="1" x14ac:dyDescent="0.5">
      <c r="A26" s="5" t="s">
        <v>258</v>
      </c>
      <c r="B26" s="184">
        <v>21.1</v>
      </c>
      <c r="C26" s="18"/>
      <c r="D26" s="100" t="s">
        <v>0</v>
      </c>
      <c r="E26" s="46"/>
      <c r="F26" s="46">
        <v>231086</v>
      </c>
      <c r="G26" s="46"/>
      <c r="H26" s="100" t="s">
        <v>0</v>
      </c>
      <c r="I26" s="46"/>
      <c r="J26" s="17" t="s">
        <v>0</v>
      </c>
    </row>
    <row r="27" spans="1:10" s="5" customFormat="1" ht="18" customHeight="1" x14ac:dyDescent="0.5">
      <c r="A27" s="5" t="s">
        <v>259</v>
      </c>
      <c r="B27" s="184">
        <v>21.2</v>
      </c>
      <c r="C27" s="18"/>
      <c r="D27" s="93">
        <v>8369370</v>
      </c>
      <c r="E27" s="46"/>
      <c r="F27" s="46">
        <v>1602095</v>
      </c>
      <c r="G27" s="46"/>
      <c r="H27" s="93">
        <v>8222828</v>
      </c>
      <c r="I27" s="46"/>
      <c r="J27" s="17" t="s">
        <v>0</v>
      </c>
    </row>
    <row r="28" spans="1:10" s="5" customFormat="1" ht="18" customHeight="1" x14ac:dyDescent="0.5">
      <c r="A28" s="5" t="s">
        <v>138</v>
      </c>
      <c r="B28" s="184">
        <v>21.1</v>
      </c>
      <c r="C28" s="18"/>
      <c r="D28" s="100" t="s">
        <v>0</v>
      </c>
      <c r="E28" s="17"/>
      <c r="F28" s="17" t="s">
        <v>0</v>
      </c>
      <c r="G28" s="17"/>
      <c r="H28" s="100" t="s">
        <v>0</v>
      </c>
      <c r="I28" s="17"/>
      <c r="J28" s="46">
        <v>16231</v>
      </c>
    </row>
    <row r="29" spans="1:10" s="5" customFormat="1" ht="18" customHeight="1" x14ac:dyDescent="0.5">
      <c r="A29" s="5" t="s">
        <v>244</v>
      </c>
      <c r="B29" s="17"/>
      <c r="C29" s="18"/>
      <c r="D29" s="93">
        <v>229168</v>
      </c>
      <c r="E29" s="46"/>
      <c r="F29" s="46">
        <v>12287897</v>
      </c>
      <c r="G29" s="46"/>
      <c r="H29" s="93">
        <v>1337</v>
      </c>
      <c r="I29" s="46"/>
      <c r="J29" s="46">
        <v>298</v>
      </c>
    </row>
    <row r="30" spans="1:10" s="5" customFormat="1" ht="18" customHeight="1" x14ac:dyDescent="0.5">
      <c r="A30" s="5" t="s">
        <v>53</v>
      </c>
      <c r="B30" s="17">
        <v>42</v>
      </c>
      <c r="C30" s="18"/>
      <c r="D30" s="98">
        <v>2989346</v>
      </c>
      <c r="E30" s="46"/>
      <c r="F30" s="48">
        <v>3036504</v>
      </c>
      <c r="G30" s="46"/>
      <c r="H30" s="98">
        <v>3578319</v>
      </c>
      <c r="I30" s="46"/>
      <c r="J30" s="48">
        <v>4868069</v>
      </c>
    </row>
    <row r="31" spans="1:10" s="5" customFormat="1" ht="5.0999999999999996" customHeight="1" x14ac:dyDescent="0.5">
      <c r="B31" s="17"/>
      <c r="C31" s="18"/>
      <c r="D31" s="97"/>
      <c r="E31" s="45"/>
      <c r="F31" s="45"/>
      <c r="G31" s="45"/>
      <c r="H31" s="97"/>
      <c r="I31" s="45"/>
      <c r="J31" s="45"/>
    </row>
    <row r="32" spans="1:10" s="5" customFormat="1" ht="18" customHeight="1" x14ac:dyDescent="0.5">
      <c r="A32" s="5" t="s">
        <v>77</v>
      </c>
      <c r="B32" s="17"/>
      <c r="C32" s="18"/>
      <c r="D32" s="98">
        <f>SUM(D9:D30)</f>
        <v>-64572161</v>
      </c>
      <c r="E32" s="45"/>
      <c r="F32" s="48">
        <f>SUM(F9:F30)</f>
        <v>-35868450</v>
      </c>
      <c r="G32" s="45"/>
      <c r="H32" s="98">
        <f>SUM(H10:H30)</f>
        <v>-4707072</v>
      </c>
      <c r="I32" s="45"/>
      <c r="J32" s="48">
        <f>SUM(J10:J30)</f>
        <v>-24474290</v>
      </c>
    </row>
    <row r="33" spans="1:10" s="5" customFormat="1" ht="18" customHeight="1" x14ac:dyDescent="0.5">
      <c r="B33" s="17"/>
      <c r="C33" s="18"/>
      <c r="D33" s="185"/>
      <c r="E33" s="46"/>
      <c r="F33" s="186"/>
      <c r="G33" s="46"/>
      <c r="H33" s="185"/>
      <c r="I33" s="46"/>
      <c r="J33" s="186"/>
    </row>
    <row r="34" spans="1:10" s="5" customFormat="1" ht="18" customHeight="1" x14ac:dyDescent="0.5">
      <c r="A34" s="1" t="s">
        <v>54</v>
      </c>
      <c r="B34" s="17"/>
      <c r="C34" s="18"/>
      <c r="D34" s="93"/>
      <c r="E34" s="46"/>
      <c r="F34" s="46"/>
      <c r="G34" s="46"/>
      <c r="H34" s="99"/>
      <c r="I34" s="46"/>
      <c r="J34" s="47"/>
    </row>
    <row r="35" spans="1:10" s="5" customFormat="1" ht="18" customHeight="1" x14ac:dyDescent="0.5">
      <c r="A35" s="5" t="s">
        <v>79</v>
      </c>
      <c r="B35" s="17"/>
      <c r="C35" s="18"/>
      <c r="D35" s="99">
        <v>-8</v>
      </c>
      <c r="E35" s="46"/>
      <c r="F35" s="47">
        <v>-12</v>
      </c>
      <c r="G35" s="17"/>
      <c r="H35" s="100" t="s">
        <v>0</v>
      </c>
      <c r="I35" s="46"/>
      <c r="J35" s="17" t="s">
        <v>0</v>
      </c>
    </row>
    <row r="36" spans="1:10" s="5" customFormat="1" ht="18" customHeight="1" x14ac:dyDescent="0.5">
      <c r="A36" s="5" t="s">
        <v>88</v>
      </c>
      <c r="B36" s="17">
        <v>42</v>
      </c>
      <c r="C36" s="18"/>
      <c r="D36" s="93">
        <v>96923</v>
      </c>
      <c r="E36" s="46"/>
      <c r="F36" s="17" t="s">
        <v>0</v>
      </c>
      <c r="G36" s="17"/>
      <c r="H36" s="93">
        <v>23823</v>
      </c>
      <c r="I36" s="46"/>
      <c r="J36" s="46">
        <v>23082</v>
      </c>
    </row>
    <row r="37" spans="1:10" s="5" customFormat="1" ht="18" customHeight="1" x14ac:dyDescent="0.5">
      <c r="A37" s="5" t="s">
        <v>89</v>
      </c>
      <c r="B37" s="17"/>
      <c r="C37" s="18"/>
      <c r="D37" s="93">
        <v>3500000</v>
      </c>
      <c r="E37" s="46"/>
      <c r="F37" s="46">
        <v>24124270</v>
      </c>
      <c r="G37" s="46"/>
      <c r="H37" s="93">
        <v>3500000</v>
      </c>
      <c r="I37" s="46"/>
      <c r="J37" s="46">
        <v>12573081</v>
      </c>
    </row>
    <row r="38" spans="1:10" s="5" customFormat="1" ht="18" customHeight="1" x14ac:dyDescent="0.5">
      <c r="A38" s="5" t="s">
        <v>55</v>
      </c>
      <c r="B38" s="17">
        <v>28</v>
      </c>
      <c r="C38" s="18"/>
      <c r="D38" s="93">
        <v>46925960</v>
      </c>
      <c r="E38" s="46"/>
      <c r="F38" s="46">
        <v>124088186</v>
      </c>
      <c r="G38" s="46"/>
      <c r="H38" s="93">
        <v>33538116</v>
      </c>
      <c r="I38" s="46"/>
      <c r="J38" s="46">
        <v>68979324</v>
      </c>
    </row>
    <row r="39" spans="1:10" s="5" customFormat="1" ht="18" customHeight="1" x14ac:dyDescent="0.5">
      <c r="A39" s="5" t="s">
        <v>56</v>
      </c>
      <c r="B39" s="17"/>
      <c r="C39" s="18"/>
      <c r="D39" s="93">
        <v>-16700000</v>
      </c>
      <c r="E39" s="46"/>
      <c r="F39" s="46">
        <v>-92514600</v>
      </c>
      <c r="G39" s="46"/>
      <c r="H39" s="93">
        <v>-5100000</v>
      </c>
      <c r="I39" s="46"/>
      <c r="J39" s="46">
        <v>-62021100</v>
      </c>
    </row>
    <row r="40" spans="1:10" s="5" customFormat="1" ht="18" customHeight="1" x14ac:dyDescent="0.5">
      <c r="A40" s="5" t="s">
        <v>73</v>
      </c>
      <c r="B40" s="17">
        <v>42</v>
      </c>
      <c r="C40" s="18"/>
      <c r="D40" s="93">
        <v>-96923</v>
      </c>
      <c r="E40" s="46"/>
      <c r="F40" s="17" t="s">
        <v>0</v>
      </c>
      <c r="G40" s="46"/>
      <c r="H40" s="93">
        <v>-13737</v>
      </c>
      <c r="I40" s="46"/>
      <c r="J40" s="46">
        <v>-9788</v>
      </c>
    </row>
    <row r="41" spans="1:10" s="5" customFormat="1" ht="18" customHeight="1" x14ac:dyDescent="0.5">
      <c r="A41" s="5" t="s">
        <v>57</v>
      </c>
      <c r="B41" s="17">
        <v>28</v>
      </c>
      <c r="C41" s="18"/>
      <c r="D41" s="93">
        <v>-16131300</v>
      </c>
      <c r="E41" s="46"/>
      <c r="F41" s="46">
        <v>-2489967</v>
      </c>
      <c r="G41" s="46"/>
      <c r="H41" s="93">
        <v>-7131300</v>
      </c>
      <c r="I41" s="46"/>
      <c r="J41" s="17" t="s">
        <v>0</v>
      </c>
    </row>
    <row r="42" spans="1:10" s="5" customFormat="1" ht="18" customHeight="1" x14ac:dyDescent="0.5">
      <c r="A42" s="5" t="s">
        <v>216</v>
      </c>
      <c r="B42" s="17">
        <v>31</v>
      </c>
      <c r="C42" s="18"/>
      <c r="D42" s="93">
        <v>-19157838</v>
      </c>
      <c r="E42" s="46"/>
      <c r="F42" s="17" t="s">
        <v>0</v>
      </c>
      <c r="G42" s="46"/>
      <c r="H42" s="93">
        <v>-394937</v>
      </c>
      <c r="I42" s="46"/>
      <c r="J42" s="17" t="s">
        <v>0</v>
      </c>
    </row>
    <row r="43" spans="1:10" s="5" customFormat="1" ht="18" customHeight="1" x14ac:dyDescent="0.5">
      <c r="A43" s="5" t="s">
        <v>223</v>
      </c>
      <c r="B43" s="17">
        <v>36</v>
      </c>
      <c r="C43" s="18"/>
      <c r="D43" s="93">
        <v>-72540</v>
      </c>
      <c r="E43" s="46"/>
      <c r="F43" s="17" t="s">
        <v>0</v>
      </c>
      <c r="G43" s="46"/>
      <c r="H43" s="93">
        <v>-72540</v>
      </c>
      <c r="I43" s="46"/>
      <c r="J43" s="17" t="s">
        <v>0</v>
      </c>
    </row>
    <row r="44" spans="1:10" s="5" customFormat="1" ht="18" customHeight="1" x14ac:dyDescent="0.5">
      <c r="A44" s="5" t="s">
        <v>97</v>
      </c>
      <c r="B44" s="17">
        <v>43</v>
      </c>
      <c r="C44" s="18"/>
      <c r="D44" s="101">
        <v>-3003017</v>
      </c>
      <c r="E44" s="46"/>
      <c r="F44" s="49">
        <v>-3003031</v>
      </c>
      <c r="G44" s="46"/>
      <c r="H44" s="98">
        <v>-3003017</v>
      </c>
      <c r="I44" s="46"/>
      <c r="J44" s="48">
        <v>-3003031</v>
      </c>
    </row>
    <row r="45" spans="1:10" s="5" customFormat="1" ht="5.0999999999999996" customHeight="1" x14ac:dyDescent="0.5">
      <c r="B45" s="17"/>
      <c r="C45" s="18"/>
      <c r="D45" s="97"/>
      <c r="E45" s="45"/>
      <c r="F45" s="45"/>
      <c r="G45" s="45"/>
      <c r="H45" s="97"/>
      <c r="I45" s="45"/>
      <c r="J45" s="45"/>
    </row>
    <row r="46" spans="1:10" s="5" customFormat="1" ht="18" customHeight="1" x14ac:dyDescent="0.5">
      <c r="A46" s="5" t="s">
        <v>263</v>
      </c>
      <c r="B46" s="17"/>
      <c r="C46" s="18"/>
      <c r="D46" s="98">
        <f>SUM(D35:D44)</f>
        <v>-4638743</v>
      </c>
      <c r="E46" s="45"/>
      <c r="F46" s="48">
        <f>SUM(F35:F44)</f>
        <v>50204846</v>
      </c>
      <c r="G46" s="45"/>
      <c r="H46" s="98">
        <f>SUM(H35:H45)</f>
        <v>21346408</v>
      </c>
      <c r="I46" s="48"/>
      <c r="J46" s="48">
        <f>SUM(J35:J45)</f>
        <v>16541568</v>
      </c>
    </row>
    <row r="47" spans="1:10" s="5" customFormat="1" ht="18" customHeight="1" x14ac:dyDescent="0.5">
      <c r="B47" s="17"/>
      <c r="C47" s="18"/>
      <c r="D47" s="185"/>
      <c r="E47" s="46"/>
      <c r="F47" s="186"/>
      <c r="G47" s="46"/>
      <c r="H47" s="185"/>
      <c r="I47" s="46"/>
      <c r="J47" s="186"/>
    </row>
    <row r="48" spans="1:10" s="5" customFormat="1" ht="18" customHeight="1" x14ac:dyDescent="0.5">
      <c r="A48" s="1" t="s">
        <v>224</v>
      </c>
      <c r="B48" s="17"/>
      <c r="C48" s="18"/>
      <c r="D48" s="97">
        <f>SUM(D46,D32,'thai 15'!D52)</f>
        <v>-25091964</v>
      </c>
      <c r="E48" s="45"/>
      <c r="F48" s="45">
        <f>SUM(F46,F32,'thai 15'!F52)</f>
        <v>28760156</v>
      </c>
      <c r="G48" s="45"/>
      <c r="H48" s="97">
        <f>SUM(H46,H32,'thai 15'!H52)</f>
        <v>12032036</v>
      </c>
      <c r="I48" s="45"/>
      <c r="J48" s="45">
        <f>SUM(J46,J32,'thai 15'!J52)</f>
        <v>-8946056</v>
      </c>
    </row>
    <row r="49" spans="1:10" s="5" customFormat="1" ht="18" customHeight="1" x14ac:dyDescent="0.5">
      <c r="A49" s="5" t="s">
        <v>58</v>
      </c>
      <c r="B49" s="17"/>
      <c r="C49" s="18"/>
      <c r="D49" s="97">
        <v>49405101</v>
      </c>
      <c r="E49" s="45"/>
      <c r="F49" s="45">
        <v>20671759</v>
      </c>
      <c r="G49" s="45"/>
      <c r="H49" s="97">
        <v>1299392</v>
      </c>
      <c r="I49" s="45"/>
      <c r="J49" s="45">
        <v>10245448</v>
      </c>
    </row>
    <row r="50" spans="1:10" s="5" customFormat="1" ht="18" customHeight="1" x14ac:dyDescent="0.5">
      <c r="A50" s="5" t="s">
        <v>59</v>
      </c>
      <c r="B50" s="17"/>
      <c r="C50" s="18"/>
      <c r="D50" s="98">
        <v>17211</v>
      </c>
      <c r="E50" s="46"/>
      <c r="F50" s="48">
        <v>-26814</v>
      </c>
      <c r="G50" s="17"/>
      <c r="H50" s="100" t="s">
        <v>0</v>
      </c>
      <c r="I50" s="17"/>
      <c r="J50" s="50" t="s">
        <v>0</v>
      </c>
    </row>
    <row r="51" spans="1:10" s="5" customFormat="1" ht="5.0999999999999996" customHeight="1" x14ac:dyDescent="0.5">
      <c r="B51" s="17"/>
      <c r="C51" s="18"/>
      <c r="D51" s="185"/>
      <c r="E51" s="46"/>
      <c r="F51" s="186"/>
      <c r="G51" s="46"/>
      <c r="H51" s="185"/>
      <c r="I51" s="46"/>
      <c r="J51" s="186"/>
    </row>
    <row r="52" spans="1:10" s="5" customFormat="1" ht="18" customHeight="1" thickBot="1" x14ac:dyDescent="0.55000000000000004">
      <c r="A52" s="5" t="s">
        <v>60</v>
      </c>
      <c r="B52" s="17"/>
      <c r="C52" s="18"/>
      <c r="D52" s="96">
        <f>SUM(D48:D50)</f>
        <v>24330348</v>
      </c>
      <c r="E52" s="45"/>
      <c r="F52" s="51">
        <f>SUM(F48:F50)</f>
        <v>49405101</v>
      </c>
      <c r="G52" s="45"/>
      <c r="H52" s="96">
        <f>SUM(H48:H50)</f>
        <v>13331428</v>
      </c>
      <c r="I52" s="45"/>
      <c r="J52" s="51">
        <f>SUM(J48:J50)</f>
        <v>1299392</v>
      </c>
    </row>
    <row r="53" spans="1:10" s="5" customFormat="1" ht="9" customHeight="1" thickTop="1" x14ac:dyDescent="0.5">
      <c r="A53" s="52"/>
      <c r="B53" s="53"/>
      <c r="C53" s="53"/>
      <c r="D53" s="53"/>
      <c r="E53" s="53"/>
      <c r="F53" s="53"/>
      <c r="G53" s="53"/>
      <c r="H53" s="53"/>
      <c r="I53" s="53"/>
      <c r="J53" s="53"/>
    </row>
    <row r="54" spans="1:10" s="5" customFormat="1" ht="21.95" customHeight="1" x14ac:dyDescent="0.5">
      <c r="A54" s="202" t="str">
        <f>+'thai 14  '!A31:F31</f>
        <v>หมายเหตุประกอบงบการเงินในหน้า 18 ถึง 139 เป็นส่วนหนึ่งของงบการเงินนี้</v>
      </c>
      <c r="B54" s="203"/>
      <c r="C54" s="203"/>
      <c r="D54" s="203"/>
      <c r="E54" s="203"/>
      <c r="F54" s="203"/>
      <c r="G54" s="203"/>
      <c r="H54" s="203"/>
      <c r="I54" s="203"/>
      <c r="J54" s="203"/>
    </row>
    <row r="55" spans="1:10" s="5" customFormat="1" ht="20.100000000000001" customHeight="1" x14ac:dyDescent="0.5">
      <c r="A55" s="1" t="s">
        <v>31</v>
      </c>
      <c r="B55" s="16"/>
      <c r="C55" s="30"/>
      <c r="D55" s="30"/>
      <c r="E55" s="30"/>
      <c r="F55" s="30"/>
      <c r="G55" s="30"/>
      <c r="H55" s="30"/>
      <c r="I55" s="30"/>
      <c r="J55" s="30"/>
    </row>
    <row r="56" spans="1:10" s="5" customFormat="1" ht="20.100000000000001" customHeight="1" x14ac:dyDescent="0.5">
      <c r="A56" s="20" t="s">
        <v>255</v>
      </c>
      <c r="B56" s="16"/>
      <c r="C56" s="30"/>
      <c r="D56" s="30"/>
      <c r="E56" s="30"/>
      <c r="F56" s="30"/>
      <c r="G56" s="30"/>
      <c r="H56" s="30"/>
      <c r="I56" s="30"/>
      <c r="J56" s="30"/>
    </row>
    <row r="57" spans="1:10" s="5" customFormat="1" ht="20.100000000000001" customHeight="1" x14ac:dyDescent="0.5">
      <c r="A57" s="6" t="s">
        <v>200</v>
      </c>
      <c r="B57" s="7"/>
      <c r="C57" s="8"/>
      <c r="D57" s="8"/>
      <c r="E57" s="8"/>
      <c r="F57" s="8"/>
      <c r="G57" s="8"/>
      <c r="H57" s="8"/>
      <c r="I57" s="8"/>
      <c r="J57" s="8"/>
    </row>
    <row r="58" spans="1:10" s="5" customFormat="1" ht="18" customHeight="1" x14ac:dyDescent="0.5">
      <c r="B58" s="17"/>
      <c r="C58" s="18"/>
      <c r="D58" s="18"/>
      <c r="E58" s="18"/>
      <c r="F58" s="18"/>
      <c r="G58" s="18"/>
      <c r="H58" s="18"/>
      <c r="I58" s="18"/>
      <c r="J58" s="18"/>
    </row>
    <row r="59" spans="1:10" s="5" customFormat="1" ht="18" customHeight="1" x14ac:dyDescent="0.5">
      <c r="A59" s="187" t="s">
        <v>61</v>
      </c>
      <c r="B59" s="54"/>
      <c r="C59" s="55"/>
      <c r="D59" s="188"/>
      <c r="E59" s="55"/>
      <c r="F59" s="188"/>
      <c r="G59" s="55"/>
      <c r="H59" s="188"/>
      <c r="I59" s="55"/>
      <c r="J59" s="188"/>
    </row>
    <row r="60" spans="1:10" s="5" customFormat="1" ht="6" customHeight="1" x14ac:dyDescent="0.5">
      <c r="A60" s="187"/>
      <c r="B60" s="54"/>
      <c r="C60" s="55"/>
      <c r="D60" s="188"/>
      <c r="E60" s="55"/>
      <c r="F60" s="188"/>
      <c r="G60" s="55"/>
      <c r="H60" s="188"/>
      <c r="I60" s="55"/>
      <c r="J60" s="188"/>
    </row>
    <row r="61" spans="1:10" s="5" customFormat="1" ht="18" customHeight="1" x14ac:dyDescent="0.5">
      <c r="A61" s="189" t="s">
        <v>62</v>
      </c>
      <c r="B61" s="56"/>
      <c r="C61" s="56"/>
      <c r="D61" s="190"/>
      <c r="E61" s="56"/>
      <c r="F61" s="190"/>
      <c r="G61" s="56"/>
      <c r="H61" s="190"/>
      <c r="I61" s="56"/>
      <c r="J61" s="190"/>
    </row>
    <row r="62" spans="1:10" s="5" customFormat="1" ht="18" customHeight="1" x14ac:dyDescent="0.5">
      <c r="B62" s="17"/>
      <c r="C62" s="18"/>
      <c r="G62" s="3"/>
      <c r="H62" s="220" t="s">
        <v>1</v>
      </c>
      <c r="I62" s="220"/>
      <c r="J62" s="220"/>
    </row>
    <row r="63" spans="1:10" s="5" customFormat="1" ht="18" customHeight="1" x14ac:dyDescent="0.5">
      <c r="B63" s="17"/>
      <c r="C63" s="18"/>
      <c r="G63" s="44"/>
      <c r="H63" s="191" t="s">
        <v>23</v>
      </c>
      <c r="I63" s="191"/>
      <c r="J63" s="191" t="s">
        <v>23</v>
      </c>
    </row>
    <row r="64" spans="1:10" s="5" customFormat="1" ht="18" customHeight="1" x14ac:dyDescent="0.5">
      <c r="B64" s="17"/>
      <c r="C64" s="18"/>
      <c r="G64" s="10"/>
      <c r="H64" s="192" t="s">
        <v>199</v>
      </c>
      <c r="I64" s="192"/>
      <c r="J64" s="192" t="s">
        <v>151</v>
      </c>
    </row>
    <row r="65" spans="1:10" s="5" customFormat="1" ht="18" customHeight="1" x14ac:dyDescent="0.5">
      <c r="B65" s="16"/>
      <c r="C65" s="18"/>
      <c r="G65" s="44"/>
      <c r="H65" s="193" t="s">
        <v>203</v>
      </c>
      <c r="I65" s="191"/>
      <c r="J65" s="193" t="s">
        <v>203</v>
      </c>
    </row>
    <row r="66" spans="1:10" s="5" customFormat="1" ht="18" customHeight="1" x14ac:dyDescent="0.5">
      <c r="B66" s="16"/>
      <c r="C66" s="18"/>
      <c r="G66" s="44"/>
      <c r="H66" s="194"/>
      <c r="I66" s="191"/>
      <c r="J66" s="195"/>
    </row>
    <row r="67" spans="1:10" s="5" customFormat="1" ht="18" customHeight="1" x14ac:dyDescent="0.5">
      <c r="A67" s="5" t="s">
        <v>245</v>
      </c>
      <c r="B67" s="16"/>
      <c r="C67" s="18"/>
      <c r="G67" s="44"/>
      <c r="H67" s="196">
        <v>3155.45</v>
      </c>
      <c r="I67" s="197"/>
      <c r="J67" s="197">
        <v>4498.43</v>
      </c>
    </row>
    <row r="68" spans="1:10" s="5" customFormat="1" ht="18" customHeight="1" x14ac:dyDescent="0.5">
      <c r="A68" s="5" t="s">
        <v>91</v>
      </c>
      <c r="B68" s="17"/>
      <c r="C68" s="18"/>
      <c r="G68" s="18"/>
      <c r="H68" s="196">
        <v>122572.83</v>
      </c>
      <c r="I68" s="197"/>
      <c r="J68" s="197">
        <v>121483.74</v>
      </c>
    </row>
    <row r="69" spans="1:10" s="5" customFormat="1" ht="18" customHeight="1" x14ac:dyDescent="0.5">
      <c r="A69" s="5" t="s">
        <v>140</v>
      </c>
      <c r="B69" s="17"/>
      <c r="C69" s="18"/>
      <c r="G69" s="18"/>
      <c r="H69" s="196">
        <v>15.71</v>
      </c>
      <c r="I69" s="197"/>
      <c r="J69" s="198" t="s">
        <v>0</v>
      </c>
    </row>
    <row r="70" spans="1:10" s="5" customFormat="1" ht="18" customHeight="1" x14ac:dyDescent="0.5">
      <c r="A70" s="5" t="s">
        <v>249</v>
      </c>
      <c r="B70" s="17"/>
      <c r="C70" s="18"/>
      <c r="G70" s="18"/>
      <c r="H70" s="199" t="s">
        <v>0</v>
      </c>
      <c r="I70" s="197"/>
      <c r="J70" s="197">
        <v>6.65</v>
      </c>
    </row>
    <row r="71" spans="1:10" s="5" customFormat="1" ht="18" customHeight="1" x14ac:dyDescent="0.5">
      <c r="B71" s="17"/>
      <c r="C71" s="18"/>
      <c r="G71" s="200"/>
    </row>
    <row r="72" spans="1:10" s="5" customFormat="1" ht="18" customHeight="1" x14ac:dyDescent="0.5">
      <c r="B72" s="17"/>
      <c r="C72" s="18"/>
      <c r="G72" s="200"/>
    </row>
    <row r="73" spans="1:10" s="5" customFormat="1" ht="18" customHeight="1" x14ac:dyDescent="0.5">
      <c r="B73" s="17"/>
      <c r="C73" s="18"/>
      <c r="G73" s="200"/>
    </row>
    <row r="74" spans="1:10" s="5" customFormat="1" ht="18" customHeight="1" x14ac:dyDescent="0.5">
      <c r="B74" s="17"/>
      <c r="C74" s="18"/>
      <c r="G74" s="200"/>
    </row>
    <row r="75" spans="1:10" s="5" customFormat="1" ht="18" customHeight="1" x14ac:dyDescent="0.5">
      <c r="B75" s="17"/>
      <c r="C75" s="18"/>
      <c r="G75" s="200"/>
    </row>
    <row r="76" spans="1:10" s="5" customFormat="1" ht="18" customHeight="1" x14ac:dyDescent="0.5">
      <c r="B76" s="17"/>
      <c r="C76" s="18"/>
      <c r="G76" s="200"/>
    </row>
    <row r="77" spans="1:10" s="5" customFormat="1" ht="18" customHeight="1" x14ac:dyDescent="0.5">
      <c r="B77" s="17"/>
      <c r="C77" s="18"/>
      <c r="G77" s="200"/>
    </row>
    <row r="78" spans="1:10" s="5" customFormat="1" ht="18" customHeight="1" x14ac:dyDescent="0.5">
      <c r="B78" s="17"/>
      <c r="C78" s="18"/>
      <c r="G78" s="200"/>
    </row>
    <row r="79" spans="1:10" s="5" customFormat="1" ht="18" customHeight="1" x14ac:dyDescent="0.5">
      <c r="B79" s="17"/>
      <c r="C79" s="18"/>
      <c r="G79" s="200"/>
    </row>
    <row r="80" spans="1:10" s="5" customFormat="1" ht="18" customHeight="1" x14ac:dyDescent="0.5">
      <c r="B80" s="17"/>
      <c r="C80" s="18"/>
      <c r="G80" s="200"/>
    </row>
    <row r="81" spans="2:7" s="5" customFormat="1" ht="18" customHeight="1" x14ac:dyDescent="0.5">
      <c r="B81" s="17"/>
      <c r="C81" s="18"/>
      <c r="G81" s="200"/>
    </row>
    <row r="82" spans="2:7" s="5" customFormat="1" ht="18" customHeight="1" x14ac:dyDescent="0.5">
      <c r="B82" s="17"/>
      <c r="C82" s="18"/>
      <c r="G82" s="200"/>
    </row>
    <row r="83" spans="2:7" s="5" customFormat="1" ht="18" customHeight="1" x14ac:dyDescent="0.5">
      <c r="B83" s="17"/>
      <c r="C83" s="18"/>
      <c r="G83" s="200"/>
    </row>
    <row r="84" spans="2:7" s="5" customFormat="1" ht="18" customHeight="1" x14ac:dyDescent="0.5">
      <c r="B84" s="17"/>
      <c r="C84" s="18"/>
      <c r="G84" s="200"/>
    </row>
    <row r="85" spans="2:7" s="5" customFormat="1" ht="18" customHeight="1" x14ac:dyDescent="0.5">
      <c r="B85" s="17"/>
      <c r="C85" s="18"/>
      <c r="G85" s="200"/>
    </row>
    <row r="86" spans="2:7" s="5" customFormat="1" ht="18" customHeight="1" x14ac:dyDescent="0.5">
      <c r="B86" s="17"/>
      <c r="C86" s="18"/>
      <c r="G86" s="200"/>
    </row>
    <row r="87" spans="2:7" s="5" customFormat="1" ht="18" customHeight="1" x14ac:dyDescent="0.5">
      <c r="B87" s="17"/>
      <c r="C87" s="18"/>
      <c r="G87" s="200"/>
    </row>
    <row r="88" spans="2:7" s="5" customFormat="1" ht="18" customHeight="1" x14ac:dyDescent="0.5">
      <c r="B88" s="17"/>
      <c r="C88" s="18"/>
      <c r="G88" s="200"/>
    </row>
    <row r="89" spans="2:7" s="5" customFormat="1" ht="18" customHeight="1" x14ac:dyDescent="0.5">
      <c r="B89" s="17"/>
      <c r="C89" s="18"/>
      <c r="G89" s="200"/>
    </row>
    <row r="90" spans="2:7" s="5" customFormat="1" ht="18" customHeight="1" x14ac:dyDescent="0.5">
      <c r="B90" s="17"/>
      <c r="C90" s="18"/>
      <c r="G90" s="200"/>
    </row>
    <row r="91" spans="2:7" s="5" customFormat="1" ht="18" customHeight="1" x14ac:dyDescent="0.5">
      <c r="B91" s="17"/>
      <c r="C91" s="18"/>
      <c r="G91" s="200"/>
    </row>
    <row r="92" spans="2:7" s="5" customFormat="1" ht="18" customHeight="1" x14ac:dyDescent="0.5">
      <c r="B92" s="17"/>
      <c r="C92" s="18"/>
      <c r="G92" s="200"/>
    </row>
    <row r="93" spans="2:7" s="5" customFormat="1" ht="18" customHeight="1" x14ac:dyDescent="0.5">
      <c r="B93" s="17"/>
      <c r="C93" s="18"/>
      <c r="G93" s="200"/>
    </row>
    <row r="94" spans="2:7" s="5" customFormat="1" ht="18" customHeight="1" x14ac:dyDescent="0.5">
      <c r="B94" s="17"/>
      <c r="C94" s="18"/>
      <c r="G94" s="200"/>
    </row>
    <row r="95" spans="2:7" s="5" customFormat="1" ht="18" customHeight="1" x14ac:dyDescent="0.5">
      <c r="B95" s="17"/>
      <c r="C95" s="18"/>
      <c r="G95" s="200"/>
    </row>
    <row r="96" spans="2:7" s="5" customFormat="1" ht="18" customHeight="1" x14ac:dyDescent="0.5">
      <c r="B96" s="17"/>
      <c r="C96" s="18"/>
      <c r="G96" s="200"/>
    </row>
    <row r="97" spans="1:10" s="5" customFormat="1" ht="18" customHeight="1" x14ac:dyDescent="0.5">
      <c r="B97" s="17"/>
      <c r="C97" s="18"/>
      <c r="G97" s="200"/>
    </row>
    <row r="98" spans="1:10" s="5" customFormat="1" ht="18" customHeight="1" x14ac:dyDescent="0.5">
      <c r="B98" s="17"/>
      <c r="C98" s="18"/>
      <c r="G98" s="200"/>
    </row>
    <row r="99" spans="1:10" s="5" customFormat="1" ht="18" customHeight="1" x14ac:dyDescent="0.5">
      <c r="B99" s="17"/>
      <c r="C99" s="18"/>
      <c r="G99" s="200"/>
    </row>
    <row r="100" spans="1:10" s="5" customFormat="1" ht="18" customHeight="1" x14ac:dyDescent="0.5">
      <c r="B100" s="17"/>
      <c r="C100" s="18"/>
      <c r="G100" s="200"/>
    </row>
    <row r="101" spans="1:10" s="5" customFormat="1" ht="18" customHeight="1" x14ac:dyDescent="0.5">
      <c r="B101" s="17"/>
      <c r="C101" s="18"/>
      <c r="G101" s="200"/>
    </row>
    <row r="102" spans="1:10" s="5" customFormat="1" ht="18" customHeight="1" x14ac:dyDescent="0.5">
      <c r="B102" s="17"/>
      <c r="C102" s="18"/>
      <c r="G102" s="200"/>
    </row>
    <row r="103" spans="1:10" s="5" customFormat="1" ht="18" customHeight="1" x14ac:dyDescent="0.5">
      <c r="B103" s="17"/>
      <c r="C103" s="18"/>
      <c r="G103" s="200"/>
    </row>
    <row r="104" spans="1:10" s="5" customFormat="1" ht="18" customHeight="1" x14ac:dyDescent="0.5">
      <c r="B104" s="17"/>
      <c r="C104" s="18"/>
      <c r="G104" s="200"/>
    </row>
    <row r="105" spans="1:10" s="5" customFormat="1" ht="18" customHeight="1" x14ac:dyDescent="0.5">
      <c r="B105" s="17"/>
      <c r="C105" s="18"/>
      <c r="G105" s="200"/>
    </row>
    <row r="106" spans="1:10" s="5" customFormat="1" ht="21.95" customHeight="1" x14ac:dyDescent="0.5">
      <c r="A106" s="57" t="str">
        <f>'thai 8-10'!A53:K53</f>
        <v>หมายเหตุประกอบงบการเงินในหน้า 18 ถึง 139 เป็นส่วนหนึ่งของงบการเงินนี้</v>
      </c>
      <c r="B106" s="50"/>
      <c r="C106" s="201"/>
      <c r="D106" s="201"/>
      <c r="E106" s="201"/>
      <c r="F106" s="201"/>
      <c r="G106" s="201"/>
      <c r="H106" s="201"/>
      <c r="I106" s="201"/>
      <c r="J106" s="201"/>
    </row>
  </sheetData>
  <mergeCells count="3">
    <mergeCell ref="D5:F5"/>
    <mergeCell ref="H5:J5"/>
    <mergeCell ref="H62:J62"/>
  </mergeCells>
  <phoneticPr fontId="0" type="noConversion"/>
  <pageMargins left="0.8" right="0.5" top="0.5" bottom="0.6" header="0.49" footer="0.4"/>
  <pageSetup paperSize="9" scale="87" firstPageNumber="16" fitToWidth="0" orientation="portrait" useFirstPageNumber="1" horizontalDpi="1200" verticalDpi="1200" r:id="rId1"/>
  <headerFooter>
    <oddFooter>&amp;R&amp;"Browallia New,Regular"&amp;13&amp;P</oddFooter>
  </headerFooter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thai 8-10</vt:lpstr>
      <vt:lpstr>thai 11-12</vt:lpstr>
      <vt:lpstr>thai 13 </vt:lpstr>
      <vt:lpstr>thai 14  </vt:lpstr>
      <vt:lpstr>thai 15</vt:lpstr>
      <vt:lpstr>thai 16-17</vt:lpstr>
      <vt:lpstr>'thai 13 '!Print_Area</vt:lpstr>
      <vt:lpstr>'thai 14  '!Print_Area</vt:lpstr>
      <vt:lpstr>'thai 15'!Print_Area</vt:lpstr>
      <vt:lpstr>'thai 16-17'!Print_Area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Duangporn Pongvitayakorn</cp:lastModifiedBy>
  <cp:lastPrinted>2021-02-25T08:53:00Z</cp:lastPrinted>
  <dcterms:created xsi:type="dcterms:W3CDTF">2001-10-30T06:26:29Z</dcterms:created>
  <dcterms:modified xsi:type="dcterms:W3CDTF">2021-02-25T09:33:47Z</dcterms:modified>
</cp:coreProperties>
</file>