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 Ltd\True Corporation Dec 20\"/>
    </mc:Choice>
  </mc:AlternateContent>
  <xr:revisionPtr revIDLastSave="0" documentId="13_ncr:1_{683D9D51-9A38-48F6-83BA-09A20392E61D}" xr6:coauthVersionLast="45" xr6:coauthVersionMax="45" xr10:uidLastSave="{00000000-0000-0000-0000-000000000000}"/>
  <bookViews>
    <workbookView xWindow="-120" yWindow="-120" windowWidth="21840" windowHeight="13140" activeTab="5" xr2:uid="{00000000-000D-0000-FFFF-FFFF00000000}"/>
  </bookViews>
  <sheets>
    <sheet name="Eng 7-9" sheetId="1" r:id="rId1"/>
    <sheet name="Eng 10" sheetId="8" r:id="rId2"/>
    <sheet name="Eng 11" sheetId="3" r:id="rId3"/>
    <sheet name="Eng 12" sheetId="6" r:id="rId4"/>
    <sheet name="Eng 13" sheetId="10" r:id="rId5"/>
    <sheet name="Eng 14" sheetId="11" r:id="rId6"/>
  </sheets>
  <definedNames>
    <definedName name="_xlnm.Print_Area" localSheetId="2">'Eng 11'!$A$1:$AB$47</definedName>
    <definedName name="_xlnm.Print_Area" localSheetId="3">'Eng 12'!$A$1:$P$37</definedName>
    <definedName name="_xlnm.Print_Area" localSheetId="4">'Eng 13'!$A$1:$J$58</definedName>
    <definedName name="_xlnm.Print_Area" localSheetId="5">'Eng 14'!$A$1:$J$74</definedName>
  </definedNames>
  <calcPr calcId="145621"/>
</workbook>
</file>

<file path=xl/calcChain.xml><?xml version="1.0" encoding="utf-8"?>
<calcChain xmlns="http://schemas.openxmlformats.org/spreadsheetml/2006/main">
  <c r="P40" i="3" l="1"/>
  <c r="X39" i="3"/>
  <c r="X32" i="3"/>
  <c r="V32" i="3"/>
  <c r="D147" i="1"/>
  <c r="P26" i="6" l="1"/>
  <c r="N27" i="6"/>
  <c r="P27" i="6" s="1"/>
  <c r="L17" i="6"/>
  <c r="L21" i="6" s="1"/>
  <c r="H17" i="6"/>
  <c r="H21" i="6" s="1"/>
  <c r="L24" i="6" l="1"/>
  <c r="L32" i="6" s="1"/>
  <c r="H24" i="6"/>
  <c r="H32" i="6" s="1"/>
  <c r="N38" i="3"/>
  <c r="X38" i="3"/>
  <c r="AB38" i="3" s="1"/>
  <c r="V34" i="3"/>
  <c r="AB34" i="3"/>
  <c r="AB37" i="3"/>
  <c r="AB36" i="3"/>
  <c r="T42" i="3"/>
  <c r="L42" i="3"/>
  <c r="J42" i="3"/>
  <c r="F42" i="3"/>
  <c r="D42" i="3"/>
  <c r="H33" i="3"/>
  <c r="H42" i="3" s="1"/>
  <c r="L26" i="3"/>
  <c r="H26" i="3"/>
  <c r="H29" i="3" s="1"/>
  <c r="D79" i="1" l="1"/>
  <c r="D29" i="1"/>
  <c r="H26" i="8" l="1"/>
  <c r="H29" i="1"/>
  <c r="H23" i="1"/>
  <c r="P28" i="6" l="1"/>
  <c r="P22" i="6"/>
  <c r="Z40" i="3"/>
  <c r="Z42" i="3" s="1"/>
  <c r="V33" i="3"/>
  <c r="X33" i="3"/>
  <c r="AB33" i="3" s="1"/>
  <c r="R40" i="3"/>
  <c r="V30" i="3"/>
  <c r="V24" i="3"/>
  <c r="V23" i="3"/>
  <c r="X23" i="3" s="1"/>
  <c r="AB23" i="3" s="1"/>
  <c r="V22" i="3"/>
  <c r="X22" i="3" s="1"/>
  <c r="AB22" i="3" s="1"/>
  <c r="V21" i="3"/>
  <c r="X21" i="3" s="1"/>
  <c r="AB21" i="3" s="1"/>
  <c r="V20" i="3"/>
  <c r="V18" i="3"/>
  <c r="X18" i="3" s="1"/>
  <c r="AB18" i="3" s="1"/>
  <c r="X24" i="3"/>
  <c r="AB24" i="3" s="1"/>
  <c r="X20" i="3"/>
  <c r="AB20" i="3" s="1"/>
  <c r="V40" i="3" l="1"/>
  <c r="R42" i="3"/>
  <c r="P25" i="6"/>
  <c r="V42" i="3" l="1"/>
  <c r="V17" i="3"/>
  <c r="X17" i="3" s="1"/>
  <c r="D60" i="8"/>
  <c r="H31" i="8"/>
  <c r="D76" i="1"/>
  <c r="D19" i="1"/>
  <c r="A167" i="1" l="1"/>
  <c r="J147" i="1"/>
  <c r="J150" i="1" s="1"/>
  <c r="H147" i="1"/>
  <c r="H150" i="1" s="1"/>
  <c r="F147" i="1"/>
  <c r="F150" i="1" s="1"/>
  <c r="D150" i="1"/>
  <c r="A118" i="1"/>
  <c r="A115" i="1"/>
  <c r="A71" i="8" s="1"/>
  <c r="J101" i="1"/>
  <c r="H101" i="1"/>
  <c r="F101" i="1"/>
  <c r="D101" i="1"/>
  <c r="J84" i="1"/>
  <c r="H84" i="1"/>
  <c r="F84" i="1"/>
  <c r="D84" i="1"/>
  <c r="A61" i="1"/>
  <c r="J53" i="1"/>
  <c r="H53" i="1"/>
  <c r="F53" i="1"/>
  <c r="D53" i="1"/>
  <c r="J31" i="1"/>
  <c r="H31" i="1"/>
  <c r="F31" i="1"/>
  <c r="D31" i="1"/>
  <c r="F55" i="1" l="1"/>
  <c r="J55" i="1"/>
  <c r="J103" i="1"/>
  <c r="J152" i="1" s="1"/>
  <c r="F103" i="1"/>
  <c r="F152" i="1" s="1"/>
  <c r="D103" i="1"/>
  <c r="H103" i="1"/>
  <c r="H152" i="1" s="1"/>
  <c r="H55" i="1"/>
  <c r="D55" i="1"/>
  <c r="D152" i="1" l="1"/>
  <c r="D153" i="1" s="1"/>
  <c r="Z26" i="3" l="1"/>
  <c r="Z29" i="3" s="1"/>
  <c r="T26" i="3"/>
  <c r="T29" i="3" s="1"/>
  <c r="R26" i="3"/>
  <c r="R29" i="3" s="1"/>
  <c r="P26" i="3"/>
  <c r="P29" i="3" s="1"/>
  <c r="N26" i="3"/>
  <c r="N29" i="3" s="1"/>
  <c r="J26" i="3"/>
  <c r="J29" i="3" s="1"/>
  <c r="F26" i="3"/>
  <c r="F29" i="3" s="1"/>
  <c r="V26" i="3" l="1"/>
  <c r="D26" i="3"/>
  <c r="D29" i="3" s="1"/>
  <c r="J49" i="10"/>
  <c r="J55" i="10" s="1"/>
  <c r="F49" i="10"/>
  <c r="F55" i="10" s="1"/>
  <c r="J62" i="8"/>
  <c r="J55" i="8"/>
  <c r="J23" i="8"/>
  <c r="J17" i="8"/>
  <c r="F23" i="8"/>
  <c r="F17" i="8"/>
  <c r="F25" i="8" l="1"/>
  <c r="F33" i="8" s="1"/>
  <c r="F36" i="8" s="1"/>
  <c r="F49" i="8" s="1"/>
  <c r="F62" i="8" s="1"/>
  <c r="X26" i="3"/>
  <c r="AB17" i="3"/>
  <c r="AB26" i="3" s="1"/>
  <c r="J25" i="8"/>
  <c r="J33" i="8" s="1"/>
  <c r="J36" i="8" s="1"/>
  <c r="J49" i="8" s="1"/>
  <c r="D50" i="11"/>
  <c r="F55" i="8" l="1"/>
  <c r="D34" i="11" l="1"/>
  <c r="J50" i="11" l="1"/>
  <c r="H50" i="11"/>
  <c r="F50" i="11"/>
  <c r="J34" i="11"/>
  <c r="H34" i="11"/>
  <c r="F34" i="11"/>
  <c r="H49" i="10"/>
  <c r="H55" i="10" s="1"/>
  <c r="H52" i="11" s="1"/>
  <c r="D49" i="10"/>
  <c r="D55" i="10" s="1"/>
  <c r="D52" i="11" l="1"/>
  <c r="D56" i="11" s="1"/>
  <c r="J52" i="11"/>
  <c r="J56" i="11" s="1"/>
  <c r="F52" i="11"/>
  <c r="F56" i="11" s="1"/>
  <c r="H56" i="11"/>
  <c r="AB39" i="3" l="1"/>
  <c r="V39" i="3"/>
  <c r="V38" i="3"/>
  <c r="X37" i="3"/>
  <c r="V37" i="3"/>
  <c r="V36" i="3"/>
  <c r="X30" i="3"/>
  <c r="AB30" i="3" s="1"/>
  <c r="T32" i="3"/>
  <c r="R32" i="3"/>
  <c r="P32" i="3"/>
  <c r="P42" i="3" s="1"/>
  <c r="F32" i="3"/>
  <c r="D32" i="3"/>
  <c r="A47" i="3"/>
  <c r="P12" i="6"/>
  <c r="P14" i="6"/>
  <c r="F17" i="6"/>
  <c r="D17" i="6"/>
  <c r="Z32" i="3"/>
  <c r="P15" i="6"/>
  <c r="J17" i="6"/>
  <c r="J21" i="6" s="1"/>
  <c r="N17" i="6"/>
  <c r="N21" i="6" s="1"/>
  <c r="J24" i="6" l="1"/>
  <c r="J32" i="6" s="1"/>
  <c r="N24" i="6"/>
  <c r="A37" i="6"/>
  <c r="A58" i="10"/>
  <c r="A74" i="11" s="1"/>
  <c r="F21" i="6"/>
  <c r="D21" i="6"/>
  <c r="P17" i="6"/>
  <c r="P21" i="6" s="1"/>
  <c r="V29" i="3"/>
  <c r="N32" i="3"/>
  <c r="J32" i="3"/>
  <c r="P24" i="6" l="1"/>
  <c r="D24" i="6"/>
  <c r="D32" i="6" s="1"/>
  <c r="F24" i="6"/>
  <c r="F32" i="6" s="1"/>
  <c r="X29" i="3"/>
  <c r="AB29" i="3" s="1"/>
  <c r="AB32" i="3" l="1"/>
  <c r="H17" i="8"/>
  <c r="H23" i="8"/>
  <c r="H25" i="8" l="1"/>
  <c r="H33" i="8" s="1"/>
  <c r="H36" i="8" s="1"/>
  <c r="H49" i="8" l="1"/>
  <c r="H52" i="8" l="1"/>
  <c r="N29" i="6" l="1"/>
  <c r="H59" i="8"/>
  <c r="H62" i="8" s="1"/>
  <c r="H55" i="8"/>
  <c r="D23" i="8"/>
  <c r="N32" i="6" l="1"/>
  <c r="P29" i="6"/>
  <c r="D17" i="8"/>
  <c r="D25" i="8" s="1"/>
  <c r="D33" i="8" s="1"/>
  <c r="D36" i="8" s="1"/>
  <c r="P32" i="6" l="1"/>
  <c r="D55" i="8"/>
  <c r="D52" i="8" s="1"/>
  <c r="D49" i="8"/>
  <c r="D62" i="8" s="1"/>
  <c r="D59" i="8" s="1"/>
  <c r="N40" i="3" l="1"/>
  <c r="N42" i="3" l="1"/>
  <c r="X40" i="3"/>
  <c r="X42" i="3" s="1"/>
  <c r="AB40" i="3" l="1"/>
  <c r="AB42" i="3" s="1"/>
</calcChain>
</file>

<file path=xl/sharedStrings.xml><?xml version="1.0" encoding="utf-8"?>
<sst xmlns="http://schemas.openxmlformats.org/spreadsheetml/2006/main" count="557" uniqueCount="274">
  <si>
    <t>Notes</t>
  </si>
  <si>
    <t>Cash and cash equivalents</t>
  </si>
  <si>
    <t>Short-term investments</t>
  </si>
  <si>
    <t>Other current assets</t>
  </si>
  <si>
    <t>Other current liabilities</t>
  </si>
  <si>
    <t>Other non-current liabilities</t>
  </si>
  <si>
    <t>Share capital</t>
  </si>
  <si>
    <t>Revenues</t>
  </si>
  <si>
    <t>Revenues from product sales</t>
  </si>
  <si>
    <t>Total revenues</t>
  </si>
  <si>
    <t>Cost of sales</t>
  </si>
  <si>
    <t>Cash flows from investing activities</t>
  </si>
  <si>
    <t>Cash flows from financing activities</t>
  </si>
  <si>
    <t>31 December</t>
  </si>
  <si>
    <t>Assets</t>
  </si>
  <si>
    <t>Current assets</t>
  </si>
  <si>
    <t>Non-current assets</t>
  </si>
  <si>
    <t>Total assets</t>
  </si>
  <si>
    <t>Current liabilities</t>
  </si>
  <si>
    <t>Non-current liabilities</t>
  </si>
  <si>
    <t>Total liabilities</t>
  </si>
  <si>
    <t xml:space="preserve">  Authorised share capital </t>
  </si>
  <si>
    <t>Costs</t>
  </si>
  <si>
    <t>Total costs</t>
  </si>
  <si>
    <t>Gross profit</t>
  </si>
  <si>
    <t>Total</t>
  </si>
  <si>
    <t>Long-term borrowings</t>
  </si>
  <si>
    <t xml:space="preserve">  Issued and fully paid-up share capital</t>
  </si>
  <si>
    <t>-</t>
  </si>
  <si>
    <t>shares</t>
  </si>
  <si>
    <t>Premium</t>
  </si>
  <si>
    <t>on shares</t>
  </si>
  <si>
    <t>Legal</t>
  </si>
  <si>
    <t>reserve</t>
  </si>
  <si>
    <t>Opening balance</t>
  </si>
  <si>
    <t>Closing balance</t>
  </si>
  <si>
    <t>Acquisition of intangible assets</t>
  </si>
  <si>
    <t>Income tax deducted at source</t>
  </si>
  <si>
    <t>Claimable value added tax</t>
  </si>
  <si>
    <t>Short-term borrowings</t>
  </si>
  <si>
    <t>True Corporation Public Company Limited</t>
  </si>
  <si>
    <t>Cost of providing services</t>
  </si>
  <si>
    <t xml:space="preserve">Statements of Cash Flows </t>
  </si>
  <si>
    <t>Current portion of long-term borrowings</t>
  </si>
  <si>
    <t>Dividends received</t>
  </si>
  <si>
    <t>Acquisition of property, plant and equipment</t>
  </si>
  <si>
    <t>Revenues from telephone and other services</t>
  </si>
  <si>
    <t xml:space="preserve">   for debt issuance cost</t>
  </si>
  <si>
    <t>Proceeds from borrowings, net of cash paid</t>
  </si>
  <si>
    <t>Effects of exchange rate changes</t>
  </si>
  <si>
    <t xml:space="preserve"> </t>
  </si>
  <si>
    <t>Total current assets</t>
  </si>
  <si>
    <t>Total non-current assets</t>
  </si>
  <si>
    <t>Total current liabilities</t>
  </si>
  <si>
    <t>Total non-current liabilities</t>
  </si>
  <si>
    <t>Other non-current assets</t>
  </si>
  <si>
    <t>Income tax payable</t>
  </si>
  <si>
    <t>Non-cash transactions</t>
  </si>
  <si>
    <t>Selling expenses</t>
  </si>
  <si>
    <t>Short-term loans to related parties</t>
  </si>
  <si>
    <t>Employee benefits obligations</t>
  </si>
  <si>
    <t>Other components of equity</t>
  </si>
  <si>
    <t>Non-controlling interests</t>
  </si>
  <si>
    <t>Translating</t>
  </si>
  <si>
    <t>financial</t>
  </si>
  <si>
    <t>owners of</t>
  </si>
  <si>
    <t>the parent</t>
  </si>
  <si>
    <t>Non-</t>
  </si>
  <si>
    <t>Controlling</t>
  </si>
  <si>
    <t>Other expenses</t>
  </si>
  <si>
    <t>Total comprehensive income for the year</t>
  </si>
  <si>
    <t>Owners of the parent</t>
  </si>
  <si>
    <t xml:space="preserve">   attributable to:</t>
  </si>
  <si>
    <t>Statements of Financial Position</t>
  </si>
  <si>
    <t>Trade and other receivables</t>
  </si>
  <si>
    <t>Trade and other payables</t>
  </si>
  <si>
    <t xml:space="preserve">Other income </t>
  </si>
  <si>
    <t>Administrative expenses</t>
  </si>
  <si>
    <t>Statements of Comprehensive Income</t>
  </si>
  <si>
    <t>Issued and</t>
  </si>
  <si>
    <t>Finance costs</t>
  </si>
  <si>
    <t>Short-term loans from related parties</t>
  </si>
  <si>
    <t>fully paid-up</t>
  </si>
  <si>
    <t>Net cash used in investing activities</t>
  </si>
  <si>
    <t>Dilution due to increase in non-controlling interests</t>
  </si>
  <si>
    <t xml:space="preserve">Addition investment in subsidiary by purchasing shares </t>
  </si>
  <si>
    <t xml:space="preserve">   Appropriated - legal reserve</t>
  </si>
  <si>
    <t>common</t>
  </si>
  <si>
    <t xml:space="preserve">Premium on share capital </t>
  </si>
  <si>
    <t>Retained earnings</t>
  </si>
  <si>
    <t xml:space="preserve"> fully paid-up</t>
  </si>
  <si>
    <t>Deficits</t>
  </si>
  <si>
    <t>Repayments to short-term borrowings</t>
  </si>
  <si>
    <t>Repayments to borrowings</t>
  </si>
  <si>
    <t>Significant non-cash transactions are as follows:</t>
  </si>
  <si>
    <t>interests</t>
  </si>
  <si>
    <t xml:space="preserve">   from non-controlling interests</t>
  </si>
  <si>
    <t>Baht Thousand</t>
  </si>
  <si>
    <t>Appropriation of legal reserve</t>
  </si>
  <si>
    <t>- Basic (Baht per share)</t>
  </si>
  <si>
    <t>Investment in associates and</t>
  </si>
  <si>
    <t xml:space="preserve">Share of results </t>
  </si>
  <si>
    <t>Proceeds from loans from subsidiaries</t>
  </si>
  <si>
    <t>Repayments to loans from subsidiaries</t>
  </si>
  <si>
    <t>Acquisition of property, plant and equipment and intangible assets, not yet paid</t>
  </si>
  <si>
    <t>Baht Million</t>
  </si>
  <si>
    <t xml:space="preserve">Total comprehensive income for the year </t>
  </si>
  <si>
    <t>Restricted cash at bank</t>
  </si>
  <si>
    <t>Dividends paid</t>
  </si>
  <si>
    <t xml:space="preserve">       Common shares, 33,368,655,464 shares </t>
  </si>
  <si>
    <t xml:space="preserve">       Common shares, 33,368,195,301 shares </t>
  </si>
  <si>
    <t>Statements of Changes in Equity</t>
  </si>
  <si>
    <t>Loans made to related parties</t>
  </si>
  <si>
    <t>Repayment received from loan to related parties</t>
  </si>
  <si>
    <r>
      <t xml:space="preserve">Statements of Changes in Equity </t>
    </r>
    <r>
      <rPr>
        <sz val="9"/>
        <rFont val="Arial"/>
        <family val="2"/>
      </rPr>
      <t>(Cont’d)</t>
    </r>
  </si>
  <si>
    <t>Liabilities and equity</t>
  </si>
  <si>
    <t>Equity</t>
  </si>
  <si>
    <t>Total equity</t>
  </si>
  <si>
    <t>Total liabilities and equity</t>
  </si>
  <si>
    <t xml:space="preserve">Income tax   </t>
  </si>
  <si>
    <t xml:space="preserve">Liabilities under agreements and </t>
  </si>
  <si>
    <t xml:space="preserve">   licences for operation</t>
  </si>
  <si>
    <t>Consolidated</t>
  </si>
  <si>
    <t>Separate</t>
  </si>
  <si>
    <t>financial statements</t>
  </si>
  <si>
    <t xml:space="preserve">Basic earnings per share </t>
  </si>
  <si>
    <t xml:space="preserve">   attributable to owners of the parent</t>
  </si>
  <si>
    <t xml:space="preserve">           of par Baht 4 each</t>
  </si>
  <si>
    <t xml:space="preserve">           of paid-up Baht 4 each</t>
  </si>
  <si>
    <t xml:space="preserve">                                                                      Consolidated financial statements                                                                                                        Baht Thousand</t>
  </si>
  <si>
    <t>Investment in available for sale securities</t>
  </si>
  <si>
    <t>Investment in subsidiaries</t>
  </si>
  <si>
    <t xml:space="preserve">   interests in joint ventures</t>
  </si>
  <si>
    <t>Investment property</t>
  </si>
  <si>
    <t>Property, plant and equipment</t>
  </si>
  <si>
    <t>statements</t>
  </si>
  <si>
    <t>Inventories</t>
  </si>
  <si>
    <t>General investments</t>
  </si>
  <si>
    <t xml:space="preserve">Retained earnings </t>
  </si>
  <si>
    <t>Goodwill</t>
  </si>
  <si>
    <t>Intangible assets</t>
  </si>
  <si>
    <t xml:space="preserve">                                                                                                                               Separate financial statements                                             Baht Thousand</t>
  </si>
  <si>
    <t xml:space="preserve">   Retained earnings (deficits)</t>
  </si>
  <si>
    <t xml:space="preserve">   Exchange differences on translation</t>
  </si>
  <si>
    <t>Acquisition of investment property</t>
  </si>
  <si>
    <t xml:space="preserve">Changes in </t>
  </si>
  <si>
    <t>Acquisition of investment in associate</t>
  </si>
  <si>
    <t>Other comprehensive income</t>
  </si>
  <si>
    <t xml:space="preserve">    from non-controlling interests</t>
  </si>
  <si>
    <t xml:space="preserve">Investment in subsidiary by purchasing shares </t>
  </si>
  <si>
    <t>components</t>
  </si>
  <si>
    <t>As previously reported</t>
  </si>
  <si>
    <t>Profit for the year attributable to:</t>
  </si>
  <si>
    <t>Profit for the year</t>
  </si>
  <si>
    <t xml:space="preserve">Profit before income tax </t>
  </si>
  <si>
    <t>2019</t>
  </si>
  <si>
    <t>Cash flow from operating activities</t>
  </si>
  <si>
    <t>Profit before income tax</t>
  </si>
  <si>
    <t>Adjustments for:</t>
  </si>
  <si>
    <t>Depreciation and amortisation</t>
  </si>
  <si>
    <t>Interest income</t>
  </si>
  <si>
    <t>Interest expense</t>
  </si>
  <si>
    <t>Finance costs related to licences</t>
  </si>
  <si>
    <t>Gain from disposal of infrastructure assets</t>
  </si>
  <si>
    <t>Loss on impairment assets</t>
  </si>
  <si>
    <t>Increase in retirement benefits obligations</t>
  </si>
  <si>
    <t>Unrealised gain on product sold to DIF</t>
  </si>
  <si>
    <t>Changes in working capital</t>
  </si>
  <si>
    <t>- Trade and other receivables</t>
  </si>
  <si>
    <t>- Short-term investments - trading securities</t>
  </si>
  <si>
    <t>- Inventories</t>
  </si>
  <si>
    <t>- Other current assets</t>
  </si>
  <si>
    <t>- Film and program rights</t>
  </si>
  <si>
    <t>- Other non-current assets</t>
  </si>
  <si>
    <t>- Trade and other payables</t>
  </si>
  <si>
    <t>- Other current liabilities</t>
  </si>
  <si>
    <t>- Other non-current liabilities</t>
  </si>
  <si>
    <t>Unrealised discount on acquisition cost of</t>
  </si>
  <si>
    <t xml:space="preserve">   telecom licence</t>
  </si>
  <si>
    <t>non-controlling</t>
  </si>
  <si>
    <t>interest</t>
  </si>
  <si>
    <t>Provisions</t>
  </si>
  <si>
    <t xml:space="preserve">                                                                  Attributable to owners of the parent</t>
  </si>
  <si>
    <t xml:space="preserve">                             Other components of equity</t>
  </si>
  <si>
    <t xml:space="preserve">Total other </t>
  </si>
  <si>
    <t>Non-controlling interests from business combination</t>
  </si>
  <si>
    <t>Gain from sales of investment in general investment</t>
  </si>
  <si>
    <t>Acquisition of subsidiaries, net of cash acquired</t>
  </si>
  <si>
    <t>Unrealised (gain) loss on foreign exchange</t>
  </si>
  <si>
    <t>Proceeds from disposal of general investment</t>
  </si>
  <si>
    <r>
      <t>Add</t>
    </r>
    <r>
      <rPr>
        <sz val="8"/>
        <rFont val="Arial"/>
        <family val="2"/>
      </rPr>
      <t xml:space="preserve">    Interest received</t>
    </r>
  </si>
  <si>
    <r>
      <rPr>
        <sz val="8"/>
        <color theme="0"/>
        <rFont val="Arial"/>
        <family val="2"/>
      </rPr>
      <t>Add</t>
    </r>
    <r>
      <rPr>
        <sz val="8"/>
        <rFont val="Arial"/>
        <family val="2"/>
      </rPr>
      <t xml:space="preserve">    Income tax received</t>
    </r>
  </si>
  <si>
    <r>
      <t>Less</t>
    </r>
    <r>
      <rPr>
        <sz val="8"/>
        <rFont val="Arial"/>
        <family val="2"/>
      </rPr>
      <t xml:space="preserve">   Interest paid</t>
    </r>
  </si>
  <si>
    <r>
      <rPr>
        <sz val="8"/>
        <color theme="0"/>
        <rFont val="Arial"/>
        <family val="2"/>
      </rPr>
      <t xml:space="preserve">Less   </t>
    </r>
    <r>
      <rPr>
        <sz val="8"/>
        <rFont val="Arial"/>
        <family val="2"/>
      </rPr>
      <t>Income tax paid</t>
    </r>
  </si>
  <si>
    <t xml:space="preserve">Withdrawal of restricted cash </t>
  </si>
  <si>
    <t>Acquisition of general investments</t>
  </si>
  <si>
    <t>Proceeds from disposal of short-term investments</t>
  </si>
  <si>
    <t>Net cash received from (used in) operating activities</t>
  </si>
  <si>
    <t>Other comprehensive income:</t>
  </si>
  <si>
    <t>Transaction costs paid for the acquisition of subsidiary</t>
  </si>
  <si>
    <t>of equity</t>
  </si>
  <si>
    <t>Acquisition of investment in associates and joint ventures</t>
  </si>
  <si>
    <t>Opening balance at 1 January 2019</t>
  </si>
  <si>
    <t>Closing balance at 31 December 2019</t>
  </si>
  <si>
    <t>Loss on obsolete inventories</t>
  </si>
  <si>
    <t>Gain from sales of investment in subsidiaries</t>
  </si>
  <si>
    <t>Gain from sales of investment in associate</t>
  </si>
  <si>
    <t>Employee benefit obligation-benefit paid</t>
  </si>
  <si>
    <t>Gain from fair value revaluation of investment</t>
  </si>
  <si>
    <t>As modified retrospective</t>
  </si>
  <si>
    <t>2020</t>
  </si>
  <si>
    <t>As at 31 December 2020</t>
  </si>
  <si>
    <t>For the year ended 31 December 2020</t>
  </si>
  <si>
    <t>Right-of-use assets</t>
  </si>
  <si>
    <t>Lease liabilities</t>
  </si>
  <si>
    <t xml:space="preserve">Financial assets at fair value </t>
  </si>
  <si>
    <t xml:space="preserve">   through profit or loss </t>
  </si>
  <si>
    <t>Financial assets at fair value through</t>
  </si>
  <si>
    <t xml:space="preserve">   other comprehensive income</t>
  </si>
  <si>
    <t>Other financial assets at amortised cost</t>
  </si>
  <si>
    <t xml:space="preserve">Financial assets at fair value through </t>
  </si>
  <si>
    <t xml:space="preserve">   profit or loss </t>
  </si>
  <si>
    <t>Deferred tax assets</t>
  </si>
  <si>
    <r>
      <t xml:space="preserve">Statements of Financial Position </t>
    </r>
    <r>
      <rPr>
        <sz val="9"/>
        <rFont val="Arial"/>
        <family val="2"/>
      </rPr>
      <t>(Cont’d)</t>
    </r>
  </si>
  <si>
    <t xml:space="preserve">Financial liabilities at fair value </t>
  </si>
  <si>
    <t xml:space="preserve">   through profit or loss</t>
  </si>
  <si>
    <t>Current portion of lease liabilities</t>
  </si>
  <si>
    <t xml:space="preserve">Deferred tax liabilities </t>
  </si>
  <si>
    <r>
      <t xml:space="preserve">Liabilities and equity </t>
    </r>
    <r>
      <rPr>
        <sz val="9"/>
        <rFont val="Arial"/>
        <family val="2"/>
      </rPr>
      <t>(Cont'd)</t>
    </r>
  </si>
  <si>
    <t>Equity attributable to owners of the parent</t>
  </si>
  <si>
    <t xml:space="preserve">Item that will not be reclassified to profit or loss: </t>
  </si>
  <si>
    <t xml:space="preserve">Item that will be reclassified subsequently to profit or loss:         </t>
  </si>
  <si>
    <t xml:space="preserve">      available-for-sale securities, net of tax</t>
  </si>
  <si>
    <t>Opening balance at 1 January 2020</t>
  </si>
  <si>
    <t>Closing balance at 31 December 2020</t>
  </si>
  <si>
    <t xml:space="preserve"> financial statements</t>
  </si>
  <si>
    <t>Modified retrospective</t>
  </si>
  <si>
    <t xml:space="preserve">Treasury shares </t>
  </si>
  <si>
    <t>Treasury shares reserve</t>
  </si>
  <si>
    <t>Treasury</t>
  </si>
  <si>
    <t>Measurement of</t>
  </si>
  <si>
    <t xml:space="preserve">equity investment </t>
  </si>
  <si>
    <t>at fair value</t>
  </si>
  <si>
    <t>Gain on disposals of property, plant and equipment</t>
  </si>
  <si>
    <t>Expected credit loss (reversal)</t>
  </si>
  <si>
    <t>Gain from revaluation of financial assets</t>
  </si>
  <si>
    <t xml:space="preserve">   at fair value recognised in profit or loss</t>
  </si>
  <si>
    <t>Acquisition of financial assets at fair value</t>
  </si>
  <si>
    <t xml:space="preserve">   through comprehensive income</t>
  </si>
  <si>
    <t>Proceeds from short-term borrowings</t>
  </si>
  <si>
    <t>Repayments to lease liabilities</t>
  </si>
  <si>
    <t>Repayments to treasury shares</t>
  </si>
  <si>
    <t>Net (decrease) increase in cash and cash equivalents</t>
  </si>
  <si>
    <t>Acquisition of financial assets at fair value  through profit or loss</t>
  </si>
  <si>
    <t>Treasury shares</t>
  </si>
  <si>
    <t xml:space="preserve">   Appropriated - treasury shares reserve</t>
  </si>
  <si>
    <t>Loss (gain) from liquidation of subsidiaries</t>
  </si>
  <si>
    <t xml:space="preserve">   Changes in the fair value of equity instruments </t>
  </si>
  <si>
    <t xml:space="preserve">      at fair value through other comprehensive income, net of tax</t>
  </si>
  <si>
    <t>Cash generated from (used in) operations</t>
  </si>
  <si>
    <t>Net cash (used in) received from financing activities</t>
  </si>
  <si>
    <t>Acquisition of property, plant and equipment using leases</t>
  </si>
  <si>
    <t>Acquisition of investment in subsidiary</t>
  </si>
  <si>
    <t xml:space="preserve">   Remeasurements of post-employment</t>
  </si>
  <si>
    <t xml:space="preserve">       benefit obligations, net of tax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</si>
  <si>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 </t>
    </r>
  </si>
  <si>
    <t xml:space="preserve">   Unrealised loss on changes in fair value of</t>
  </si>
  <si>
    <r>
      <t xml:space="preserve">Statements of Cash Flows </t>
    </r>
    <r>
      <rPr>
        <sz val="8"/>
        <rFont val="Arial"/>
        <family val="2"/>
      </rPr>
      <t>(Cont'd)</t>
    </r>
  </si>
  <si>
    <t>Proceeds from disposals of equipment and intangible assets</t>
  </si>
  <si>
    <t>The accompanying notes on pages 15 to 96 are an integral part of these financial statements.</t>
  </si>
  <si>
    <t>Proceeds from disposal of investment in subsidiary</t>
  </si>
  <si>
    <t>Proceeds from disposal of investment in associate</t>
  </si>
  <si>
    <t>Proceeds from liquidation of investment in subsidiary</t>
  </si>
  <si>
    <t>(Gain) loss on termination of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</si>
</sst>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#,##0;\(#,##0\);&quot;-&quot;;@"/>
    <numFmt numFmtId="168" formatCode="#,##0.00;\(#,##0.00\);&quot;-&quot;;@"/>
    <numFmt numFmtId="169" formatCode="#,##0;[Red]\(#,##0\)"/>
    <numFmt numFmtId="170" formatCode="#,##0.0;\(#,##0.0\)"/>
    <numFmt numFmtId="171" formatCode="0.0"/>
    <numFmt numFmtId="172" formatCode="#,##0;\(#,##0\);\-"/>
    <numFmt numFmtId="173" formatCode="_(* #,##0_);_(* \(#,##0\);_(* &quot;-&quot;??_);_(@_)"/>
  </numFmts>
  <fonts count="16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  <font>
      <sz val="10"/>
      <name val="Cordia New"/>
      <family val="2"/>
    </font>
    <font>
      <u/>
      <sz val="9"/>
      <name val="Arial"/>
      <family val="2"/>
    </font>
    <font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</cellStyleXfs>
  <cellXfs count="218">
    <xf numFmtId="0" fontId="0" fillId="0" borderId="0" xfId="0"/>
    <xf numFmtId="166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/>
    </xf>
    <xf numFmtId="167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horizontal="right" vertical="center"/>
    </xf>
    <xf numFmtId="167" fontId="3" fillId="0" borderId="0" xfId="0" quotePrefix="1" applyNumberFormat="1" applyFont="1" applyFill="1" applyAlignment="1">
      <alignment horizontal="center" vertical="center"/>
    </xf>
    <xf numFmtId="167" fontId="3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4" fillId="0" borderId="2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right" vertical="center"/>
    </xf>
    <xf numFmtId="167" fontId="4" fillId="0" borderId="3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horizontal="justify" vertical="center"/>
    </xf>
    <xf numFmtId="167" fontId="4" fillId="0" borderId="0" xfId="0" applyNumberFormat="1" applyFont="1" applyFill="1" applyAlignment="1">
      <alignment horizontal="justify" vertical="center"/>
    </xf>
    <xf numFmtId="164" fontId="4" fillId="0" borderId="0" xfId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167" fontId="6" fillId="0" borderId="1" xfId="0" applyNumberFormat="1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left" vertical="center"/>
    </xf>
    <xf numFmtId="167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Alignment="1">
      <alignment vertical="center"/>
    </xf>
    <xf numFmtId="167" fontId="7" fillId="0" borderId="0" xfId="1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2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0" xfId="1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166" fontId="8" fillId="0" borderId="1" xfId="0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centerContinuous" vertical="center"/>
    </xf>
    <xf numFmtId="167" fontId="8" fillId="0" borderId="0" xfId="0" quotePrefix="1" applyNumberFormat="1" applyFont="1" applyFill="1" applyAlignment="1">
      <alignment horizontal="center" vertical="center"/>
    </xf>
    <xf numFmtId="167" fontId="8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vertical="center"/>
    </xf>
    <xf numFmtId="167" fontId="9" fillId="0" borderId="0" xfId="1" applyNumberFormat="1" applyFont="1" applyFill="1" applyAlignment="1">
      <alignment vertical="center"/>
    </xf>
    <xf numFmtId="167" fontId="9" fillId="0" borderId="0" xfId="1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center" vertical="center"/>
    </xf>
    <xf numFmtId="167" fontId="9" fillId="0" borderId="1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2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167" fontId="9" fillId="0" borderId="1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vertical="center"/>
    </xf>
    <xf numFmtId="169" fontId="9" fillId="0" borderId="0" xfId="0" applyNumberFormat="1" applyFont="1" applyFill="1" applyAlignment="1">
      <alignment horizontal="right" vertical="center"/>
    </xf>
    <xf numFmtId="166" fontId="9" fillId="0" borderId="0" xfId="0" quotePrefix="1" applyNumberFormat="1" applyFont="1" applyFill="1" applyAlignment="1">
      <alignment vertical="center"/>
    </xf>
    <xf numFmtId="168" fontId="9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center" vertical="center"/>
    </xf>
    <xf numFmtId="167" fontId="10" fillId="0" borderId="0" xfId="0" applyNumberFormat="1" applyFont="1" applyFill="1" applyAlignment="1">
      <alignment horizontal="right" vertical="center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left" vertical="center"/>
    </xf>
    <xf numFmtId="169" fontId="9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centerContinuous"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vertical="center" wrapText="1"/>
    </xf>
    <xf numFmtId="167" fontId="8" fillId="2" borderId="0" xfId="0" applyNumberFormat="1" applyFont="1" applyFill="1" applyBorder="1" applyAlignment="1">
      <alignment horizontal="center" vertical="center"/>
    </xf>
    <xf numFmtId="167" fontId="9" fillId="2" borderId="0" xfId="0" applyNumberFormat="1" applyFont="1" applyFill="1" applyAlignment="1">
      <alignment horizontal="right" vertical="center"/>
    </xf>
    <xf numFmtId="167" fontId="9" fillId="2" borderId="0" xfId="0" applyNumberFormat="1" applyFont="1" applyFill="1" applyAlignment="1">
      <alignment horizontal="center" vertical="center"/>
    </xf>
    <xf numFmtId="167" fontId="9" fillId="2" borderId="1" xfId="0" applyNumberFormat="1" applyFont="1" applyFill="1" applyBorder="1" applyAlignment="1">
      <alignment horizontal="right" vertical="center"/>
    </xf>
    <xf numFmtId="167" fontId="9" fillId="2" borderId="0" xfId="1" applyNumberFormat="1" applyFont="1" applyFill="1" applyAlignment="1">
      <alignment horizontal="center" vertical="center"/>
    </xf>
    <xf numFmtId="167" fontId="9" fillId="2" borderId="0" xfId="0" applyNumberFormat="1" applyFont="1" applyFill="1" applyBorder="1" applyAlignment="1">
      <alignment horizontal="right" vertical="center"/>
    </xf>
    <xf numFmtId="167" fontId="9" fillId="2" borderId="2" xfId="0" applyNumberFormat="1" applyFont="1" applyFill="1" applyBorder="1" applyAlignment="1">
      <alignment horizontal="right" vertical="center"/>
    </xf>
    <xf numFmtId="167" fontId="9" fillId="2" borderId="0" xfId="0" applyNumberFormat="1" applyFont="1" applyFill="1" applyAlignment="1">
      <alignment vertical="center"/>
    </xf>
    <xf numFmtId="166" fontId="9" fillId="2" borderId="0" xfId="0" applyNumberFormat="1" applyFont="1" applyFill="1" applyAlignment="1">
      <alignment vertical="center"/>
    </xf>
    <xf numFmtId="167" fontId="9" fillId="2" borderId="2" xfId="0" applyNumberFormat="1" applyFont="1" applyFill="1" applyBorder="1" applyAlignment="1">
      <alignment vertical="center"/>
    </xf>
    <xf numFmtId="167" fontId="9" fillId="2" borderId="0" xfId="0" applyNumberFormat="1" applyFont="1" applyFill="1" applyBorder="1" applyAlignment="1">
      <alignment horizontal="center" vertical="center"/>
    </xf>
    <xf numFmtId="167" fontId="9" fillId="2" borderId="1" xfId="0" applyNumberFormat="1" applyFont="1" applyFill="1" applyBorder="1" applyAlignment="1">
      <alignment horizontal="center" vertical="center"/>
    </xf>
    <xf numFmtId="167" fontId="9" fillId="2" borderId="1" xfId="0" applyNumberFormat="1" applyFont="1" applyFill="1" applyBorder="1" applyAlignment="1">
      <alignment vertical="center"/>
    </xf>
    <xf numFmtId="167" fontId="9" fillId="2" borderId="0" xfId="0" applyNumberFormat="1" applyFont="1" applyFill="1" applyBorder="1" applyAlignment="1">
      <alignment vertical="center"/>
    </xf>
    <xf numFmtId="169" fontId="9" fillId="2" borderId="0" xfId="0" applyNumberFormat="1" applyFont="1" applyFill="1" applyAlignment="1">
      <alignment horizontal="right" vertical="center"/>
    </xf>
    <xf numFmtId="38" fontId="9" fillId="2" borderId="0" xfId="1" applyNumberFormat="1" applyFont="1" applyFill="1" applyBorder="1" applyAlignment="1">
      <alignment horizontal="right" vertical="center"/>
    </xf>
    <xf numFmtId="165" fontId="9" fillId="2" borderId="0" xfId="0" applyNumberFormat="1" applyFont="1" applyFill="1" applyAlignment="1">
      <alignment vertical="center"/>
    </xf>
    <xf numFmtId="168" fontId="9" fillId="2" borderId="0" xfId="0" applyNumberFormat="1" applyFont="1" applyFill="1" applyAlignment="1">
      <alignment horizontal="right" vertical="center"/>
    </xf>
    <xf numFmtId="169" fontId="9" fillId="2" borderId="0" xfId="0" applyNumberFormat="1" applyFont="1" applyFill="1" applyBorder="1" applyAlignment="1">
      <alignment horizontal="right" vertical="center"/>
    </xf>
    <xf numFmtId="166" fontId="7" fillId="2" borderId="0" xfId="0" applyNumberFormat="1" applyFont="1" applyFill="1" applyAlignment="1">
      <alignment horizontal="center" vertical="center"/>
    </xf>
    <xf numFmtId="167" fontId="7" fillId="2" borderId="0" xfId="0" applyNumberFormat="1" applyFont="1" applyFill="1" applyAlignment="1">
      <alignment vertical="center"/>
    </xf>
    <xf numFmtId="167" fontId="7" fillId="2" borderId="1" xfId="0" applyNumberFormat="1" applyFont="1" applyFill="1" applyBorder="1" applyAlignment="1">
      <alignment horizontal="center" vertical="center"/>
    </xf>
    <xf numFmtId="167" fontId="7" fillId="2" borderId="0" xfId="0" applyNumberFormat="1" applyFont="1" applyFill="1" applyBorder="1" applyAlignment="1">
      <alignment horizontal="center" vertical="center"/>
    </xf>
    <xf numFmtId="167" fontId="7" fillId="2" borderId="0" xfId="0" applyNumberFormat="1" applyFont="1" applyFill="1" applyAlignment="1">
      <alignment horizontal="center" vertical="center"/>
    </xf>
    <xf numFmtId="167" fontId="7" fillId="2" borderId="2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Border="1" applyAlignment="1">
      <alignment horizontal="right" vertical="center"/>
    </xf>
    <xf numFmtId="167" fontId="7" fillId="2" borderId="1" xfId="0" applyNumberFormat="1" applyFont="1" applyFill="1" applyBorder="1" applyAlignment="1">
      <alignment vertical="center"/>
    </xf>
    <xf numFmtId="167" fontId="7" fillId="2" borderId="0" xfId="1" applyNumberFormat="1" applyFont="1" applyFill="1" applyBorder="1" applyAlignment="1">
      <alignment vertical="center"/>
    </xf>
    <xf numFmtId="167" fontId="7" fillId="2" borderId="0" xfId="0" applyNumberFormat="1" applyFont="1" applyFill="1" applyBorder="1" applyAlignment="1">
      <alignment vertical="center"/>
    </xf>
    <xf numFmtId="167" fontId="7" fillId="2" borderId="0" xfId="1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right" vertical="center"/>
    </xf>
    <xf numFmtId="167" fontId="4" fillId="2" borderId="1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7" fontId="4" fillId="2" borderId="0" xfId="0" applyNumberFormat="1" applyFont="1" applyFill="1" applyAlignment="1">
      <alignment horizontal="center" vertical="center"/>
    </xf>
    <xf numFmtId="167" fontId="4" fillId="2" borderId="0" xfId="0" applyNumberFormat="1" applyFont="1" applyFill="1" applyBorder="1" applyAlignment="1">
      <alignment horizontal="right" vertical="center"/>
    </xf>
    <xf numFmtId="167" fontId="4" fillId="2" borderId="2" xfId="0" applyNumberFormat="1" applyFont="1" applyFill="1" applyBorder="1" applyAlignment="1">
      <alignment horizontal="right" vertical="center"/>
    </xf>
    <xf numFmtId="167" fontId="4" fillId="2" borderId="1" xfId="0" applyNumberFormat="1" applyFont="1" applyFill="1" applyBorder="1" applyAlignment="1">
      <alignment horizontal="center" vertical="center"/>
    </xf>
    <xf numFmtId="167" fontId="7" fillId="2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right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vertical="center" wrapText="1"/>
    </xf>
    <xf numFmtId="166" fontId="4" fillId="2" borderId="0" xfId="1" applyNumberFormat="1" applyFont="1" applyFill="1" applyBorder="1" applyAlignment="1">
      <alignment horizontal="center" vertical="center"/>
    </xf>
    <xf numFmtId="165" fontId="4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166" fontId="4" fillId="0" borderId="0" xfId="1" applyNumberFormat="1" applyFont="1" applyFill="1" applyBorder="1" applyAlignment="1">
      <alignment horizontal="center" vertical="center"/>
    </xf>
    <xf numFmtId="170" fontId="4" fillId="0" borderId="0" xfId="0" quotePrefix="1" applyNumberFormat="1" applyFont="1" applyFill="1" applyAlignment="1">
      <alignment horizontal="center" vertical="center"/>
    </xf>
    <xf numFmtId="171" fontId="4" fillId="0" borderId="0" xfId="0" applyNumberFormat="1" applyFont="1" applyAlignment="1">
      <alignment horizontal="center" vertical="center" wrapText="1"/>
    </xf>
    <xf numFmtId="166" fontId="4" fillId="0" borderId="0" xfId="1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7" fontId="9" fillId="2" borderId="0" xfId="1" applyNumberFormat="1" applyFont="1" applyFill="1" applyAlignment="1">
      <alignment horizontal="right" vertical="center"/>
    </xf>
    <xf numFmtId="166" fontId="9" fillId="0" borderId="1" xfId="0" applyNumberFormat="1" applyFont="1" applyBorder="1" applyAlignment="1">
      <alignment vertical="center"/>
    </xf>
    <xf numFmtId="165" fontId="9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right" vertical="center"/>
    </xf>
    <xf numFmtId="167" fontId="9" fillId="0" borderId="2" xfId="0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2" borderId="1" xfId="1" applyNumberFormat="1" applyFont="1" applyFill="1" applyBorder="1" applyAlignment="1">
      <alignment horizontal="right" vertical="center"/>
    </xf>
    <xf numFmtId="172" fontId="9" fillId="2" borderId="0" xfId="2" applyNumberFormat="1" applyFont="1" applyFill="1" applyAlignment="1">
      <alignment horizontal="right" vertical="center"/>
    </xf>
    <xf numFmtId="172" fontId="9" fillId="2" borderId="0" xfId="2" applyNumberFormat="1" applyFont="1" applyFill="1" applyBorder="1" applyAlignment="1">
      <alignment horizontal="right" vertical="center"/>
    </xf>
    <xf numFmtId="172" fontId="9" fillId="0" borderId="0" xfId="2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167" fontId="7" fillId="0" borderId="2" xfId="0" applyNumberFormat="1" applyFont="1" applyFill="1" applyBorder="1" applyAlignment="1">
      <alignment horizontal="center" vertical="center"/>
    </xf>
    <xf numFmtId="167" fontId="9" fillId="0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73" fontId="4" fillId="2" borderId="0" xfId="1" applyNumberFormat="1" applyFont="1" applyFill="1" applyAlignment="1">
      <alignment horizontal="center" vertical="center"/>
    </xf>
    <xf numFmtId="166" fontId="4" fillId="2" borderId="0" xfId="1" applyNumberFormat="1" applyFont="1" applyFill="1" applyBorder="1" applyAlignment="1">
      <alignment horizontal="right" vertical="center"/>
    </xf>
    <xf numFmtId="167" fontId="4" fillId="2" borderId="1" xfId="0" applyNumberFormat="1" applyFont="1" applyFill="1" applyBorder="1" applyAlignment="1">
      <alignment vertical="center"/>
    </xf>
    <xf numFmtId="166" fontId="9" fillId="0" borderId="0" xfId="0" applyNumberFormat="1" applyFont="1" applyFill="1" applyAlignment="1">
      <alignment vertical="center"/>
    </xf>
    <xf numFmtId="172" fontId="15" fillId="0" borderId="0" xfId="2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horizontal="left" vertical="center"/>
    </xf>
    <xf numFmtId="167" fontId="8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left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167" fontId="8" fillId="0" borderId="0" xfId="0" applyNumberFormat="1" applyFont="1" applyFill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horizontal="left" vertical="center"/>
    </xf>
    <xf numFmtId="167" fontId="6" fillId="0" borderId="4" xfId="0" applyNumberFormat="1" applyFont="1" applyFill="1" applyBorder="1" applyAlignment="1">
      <alignment horizontal="center" vertical="center"/>
    </xf>
    <xf numFmtId="167" fontId="6" fillId="0" borderId="4" xfId="0" applyNumberFormat="1" applyFont="1" applyFill="1" applyBorder="1" applyAlignment="1">
      <alignment horizontal="left" vertical="center"/>
    </xf>
    <xf numFmtId="167" fontId="6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left" vertical="center"/>
    </xf>
    <xf numFmtId="167" fontId="8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167" fontId="9" fillId="0" borderId="0" xfId="0" applyNumberFormat="1" applyFont="1" applyAlignment="1">
      <alignment horizontal="right" vertical="center"/>
    </xf>
    <xf numFmtId="172" fontId="9" fillId="2" borderId="0" xfId="2" applyNumberFormat="1" applyFont="1" applyFill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</cellXfs>
  <cellStyles count="4">
    <cellStyle name="Comma" xfId="1" builtinId="3"/>
    <cellStyle name="Comma 2" xfId="3" xr:uid="{5A2A6483-0263-44B2-90CF-A1E6BB991F31}"/>
    <cellStyle name="Normal" xfId="0" builtinId="0"/>
    <cellStyle name="Normal_EGCO_June10 TE" xfId="2" xr:uid="{00000000-0005-0000-0000-000002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67"/>
  <sheetViews>
    <sheetView showZeros="0" topLeftCell="A157" zoomScaleNormal="100" zoomScaleSheetLayoutView="130" workbookViewId="0">
      <selection activeCell="A170" sqref="A170"/>
    </sheetView>
  </sheetViews>
  <sheetFormatPr defaultColWidth="9.140625" defaultRowHeight="16.149999999999999" customHeight="1" x14ac:dyDescent="0.5"/>
  <cols>
    <col min="1" max="1" width="41.7109375" style="193" customWidth="1"/>
    <col min="2" max="2" width="5.42578125" style="82" customWidth="1"/>
    <col min="3" max="3" width="0.85546875" style="83" customWidth="1"/>
    <col min="4" max="4" width="13.140625" style="84" customWidth="1"/>
    <col min="5" max="5" width="0.85546875" style="84" customWidth="1"/>
    <col min="6" max="6" width="13.140625" style="84" customWidth="1"/>
    <col min="7" max="7" width="0.85546875" style="84" customWidth="1"/>
    <col min="8" max="8" width="13.140625" style="84" customWidth="1"/>
    <col min="9" max="9" width="0.85546875" style="84" customWidth="1"/>
    <col min="10" max="10" width="13.28515625" style="84" bestFit="1" customWidth="1"/>
    <col min="11" max="11" width="9.140625" style="193"/>
    <col min="12" max="12" width="15" style="193" bestFit="1" customWidth="1"/>
    <col min="13" max="16384" width="9.140625" style="193"/>
  </cols>
  <sheetData>
    <row r="1" spans="1:10" ht="16.5" customHeight="1" x14ac:dyDescent="0.5">
      <c r="A1" s="68" t="s">
        <v>40</v>
      </c>
      <c r="B1" s="69"/>
      <c r="C1" s="70"/>
      <c r="D1" s="71"/>
      <c r="E1" s="71"/>
      <c r="F1" s="71"/>
      <c r="G1" s="71"/>
      <c r="H1" s="71"/>
      <c r="I1" s="71"/>
      <c r="J1" s="71"/>
    </row>
    <row r="2" spans="1:10" ht="16.5" customHeight="1" x14ac:dyDescent="0.5">
      <c r="A2" s="68" t="s">
        <v>73</v>
      </c>
      <c r="B2" s="69"/>
      <c r="C2" s="70"/>
      <c r="D2" s="71"/>
      <c r="E2" s="71"/>
      <c r="F2" s="71"/>
      <c r="G2" s="71"/>
      <c r="H2" s="71"/>
      <c r="I2" s="71"/>
      <c r="J2" s="71"/>
    </row>
    <row r="3" spans="1:10" ht="16.5" customHeight="1" x14ac:dyDescent="0.5">
      <c r="A3" s="72" t="s">
        <v>211</v>
      </c>
      <c r="B3" s="73"/>
      <c r="C3" s="74"/>
      <c r="D3" s="199"/>
      <c r="E3" s="199"/>
      <c r="F3" s="199"/>
      <c r="G3" s="199"/>
      <c r="H3" s="199"/>
      <c r="I3" s="199"/>
      <c r="J3" s="199"/>
    </row>
    <row r="4" spans="1:10" ht="15" customHeight="1" x14ac:dyDescent="0.5">
      <c r="A4" s="75"/>
      <c r="B4" s="76"/>
      <c r="C4" s="77"/>
      <c r="D4" s="78"/>
      <c r="E4" s="78"/>
      <c r="F4" s="78"/>
      <c r="G4" s="78"/>
      <c r="H4" s="78"/>
      <c r="I4" s="78"/>
      <c r="J4" s="78"/>
    </row>
    <row r="5" spans="1:10" ht="15" customHeight="1" x14ac:dyDescent="0.5">
      <c r="A5" s="68"/>
      <c r="B5" s="69"/>
      <c r="C5" s="70"/>
      <c r="D5" s="71"/>
      <c r="E5" s="71"/>
      <c r="F5" s="71"/>
      <c r="G5" s="71"/>
      <c r="H5" s="71"/>
      <c r="I5" s="71"/>
      <c r="J5" s="71"/>
    </row>
    <row r="6" spans="1:10" ht="15" customHeight="1" x14ac:dyDescent="0.5">
      <c r="A6" s="68"/>
      <c r="B6" s="69"/>
      <c r="C6" s="70"/>
      <c r="D6" s="204" t="s">
        <v>122</v>
      </c>
      <c r="E6" s="204"/>
      <c r="F6" s="204"/>
      <c r="G6" s="71"/>
      <c r="H6" s="204" t="s">
        <v>123</v>
      </c>
      <c r="I6" s="204"/>
      <c r="J6" s="204"/>
    </row>
    <row r="7" spans="1:10" ht="15" customHeight="1" x14ac:dyDescent="0.5">
      <c r="A7" s="68"/>
      <c r="B7" s="69"/>
      <c r="C7" s="70"/>
      <c r="D7" s="203" t="s">
        <v>235</v>
      </c>
      <c r="E7" s="203"/>
      <c r="F7" s="203"/>
      <c r="G7" s="71"/>
      <c r="H7" s="203" t="s">
        <v>235</v>
      </c>
      <c r="I7" s="203"/>
      <c r="J7" s="203"/>
    </row>
    <row r="8" spans="1:10" ht="15" customHeight="1" x14ac:dyDescent="0.5">
      <c r="A8" s="68"/>
      <c r="B8" s="69"/>
      <c r="C8" s="70"/>
      <c r="D8" s="80" t="s">
        <v>13</v>
      </c>
      <c r="E8" s="195"/>
      <c r="F8" s="80" t="s">
        <v>13</v>
      </c>
      <c r="G8" s="195"/>
      <c r="H8" s="80" t="s">
        <v>13</v>
      </c>
      <c r="I8" s="195"/>
      <c r="J8" s="80" t="s">
        <v>13</v>
      </c>
    </row>
    <row r="9" spans="1:10" ht="15" customHeight="1" x14ac:dyDescent="0.5">
      <c r="A9" s="68"/>
      <c r="B9" s="69"/>
      <c r="C9" s="70"/>
      <c r="D9" s="80" t="s">
        <v>210</v>
      </c>
      <c r="E9" s="195"/>
      <c r="F9" s="80" t="s">
        <v>155</v>
      </c>
      <c r="G9" s="195"/>
      <c r="H9" s="80" t="s">
        <v>210</v>
      </c>
      <c r="I9" s="195"/>
      <c r="J9" s="80" t="s">
        <v>155</v>
      </c>
    </row>
    <row r="10" spans="1:10" ht="15" customHeight="1" x14ac:dyDescent="0.5">
      <c r="A10" s="68"/>
      <c r="B10" s="73" t="s">
        <v>0</v>
      </c>
      <c r="C10" s="70"/>
      <c r="D10" s="196" t="s">
        <v>97</v>
      </c>
      <c r="E10" s="195"/>
      <c r="F10" s="196" t="s">
        <v>97</v>
      </c>
      <c r="G10" s="195"/>
      <c r="H10" s="196" t="s">
        <v>97</v>
      </c>
      <c r="I10" s="195"/>
      <c r="J10" s="196" t="s">
        <v>97</v>
      </c>
    </row>
    <row r="11" spans="1:10" ht="12.4" customHeight="1" x14ac:dyDescent="0.5">
      <c r="A11" s="68"/>
      <c r="B11" s="76"/>
      <c r="C11" s="70"/>
      <c r="D11" s="182"/>
      <c r="E11" s="71"/>
      <c r="F11" s="78"/>
      <c r="G11" s="71"/>
      <c r="H11" s="182"/>
      <c r="I11" s="71"/>
      <c r="J11" s="78"/>
    </row>
    <row r="12" spans="1:10" ht="15" customHeight="1" x14ac:dyDescent="0.5">
      <c r="A12" s="171" t="s">
        <v>14</v>
      </c>
      <c r="B12" s="76"/>
      <c r="C12" s="70"/>
      <c r="D12" s="182"/>
      <c r="E12" s="71"/>
      <c r="F12" s="78"/>
      <c r="G12" s="71"/>
      <c r="H12" s="182"/>
      <c r="I12" s="71"/>
      <c r="J12" s="78"/>
    </row>
    <row r="13" spans="1:10" ht="12.4" customHeight="1" x14ac:dyDescent="0.5">
      <c r="A13" s="171"/>
      <c r="B13" s="76"/>
      <c r="C13" s="70"/>
      <c r="D13" s="182"/>
      <c r="E13" s="71"/>
      <c r="F13" s="78"/>
      <c r="G13" s="71"/>
      <c r="H13" s="182"/>
      <c r="I13" s="71"/>
      <c r="J13" s="78"/>
    </row>
    <row r="14" spans="1:10" ht="15" customHeight="1" x14ac:dyDescent="0.5">
      <c r="A14" s="171" t="s">
        <v>15</v>
      </c>
      <c r="B14" s="76"/>
      <c r="C14" s="70"/>
      <c r="D14" s="182"/>
      <c r="E14" s="71"/>
      <c r="F14" s="78"/>
      <c r="G14" s="71"/>
      <c r="H14" s="182"/>
      <c r="I14" s="71"/>
      <c r="J14" s="78"/>
    </row>
    <row r="15" spans="1:10" ht="12.4" customHeight="1" x14ac:dyDescent="0.5">
      <c r="A15" s="171"/>
      <c r="B15" s="76"/>
      <c r="C15" s="70"/>
      <c r="D15" s="182"/>
      <c r="E15" s="71"/>
      <c r="F15" s="78"/>
      <c r="G15" s="71"/>
      <c r="H15" s="182"/>
      <c r="I15" s="71"/>
      <c r="J15" s="78"/>
    </row>
    <row r="16" spans="1:10" ht="15" customHeight="1" x14ac:dyDescent="0.5">
      <c r="A16" s="172" t="s">
        <v>1</v>
      </c>
      <c r="B16" s="173">
        <v>15</v>
      </c>
      <c r="C16" s="174"/>
      <c r="D16" s="116">
        <v>24330348</v>
      </c>
      <c r="F16" s="84">
        <v>49405101</v>
      </c>
      <c r="H16" s="116">
        <v>13331428</v>
      </c>
      <c r="J16" s="84">
        <v>1299392</v>
      </c>
    </row>
    <row r="17" spans="1:10" ht="15" customHeight="1" x14ac:dyDescent="0.5">
      <c r="A17" s="172" t="s">
        <v>107</v>
      </c>
      <c r="B17" s="173">
        <v>16</v>
      </c>
      <c r="C17" s="174"/>
      <c r="D17" s="116">
        <v>43528</v>
      </c>
      <c r="F17" s="84">
        <v>43675</v>
      </c>
      <c r="H17" s="116">
        <v>43459</v>
      </c>
      <c r="J17" s="85">
        <v>43606</v>
      </c>
    </row>
    <row r="18" spans="1:10" ht="15" customHeight="1" x14ac:dyDescent="0.5">
      <c r="A18" s="172" t="s">
        <v>215</v>
      </c>
      <c r="B18" s="173"/>
      <c r="C18" s="174"/>
      <c r="D18" s="116"/>
      <c r="H18" s="116"/>
      <c r="J18" s="85"/>
    </row>
    <row r="19" spans="1:10" ht="15" customHeight="1" x14ac:dyDescent="0.5">
      <c r="A19" s="172" t="s">
        <v>216</v>
      </c>
      <c r="B19" s="173">
        <v>10</v>
      </c>
      <c r="C19" s="174"/>
      <c r="D19" s="116">
        <f>114+1324</f>
        <v>1438</v>
      </c>
      <c r="F19" s="87">
        <v>0</v>
      </c>
      <c r="H19" s="117">
        <v>0</v>
      </c>
      <c r="J19" s="87">
        <v>0</v>
      </c>
    </row>
    <row r="20" spans="1:10" ht="15" customHeight="1" x14ac:dyDescent="0.5">
      <c r="A20" s="172" t="s">
        <v>217</v>
      </c>
      <c r="B20" s="173"/>
      <c r="C20" s="174"/>
      <c r="D20" s="116"/>
      <c r="H20" s="116"/>
      <c r="J20" s="85"/>
    </row>
    <row r="21" spans="1:10" ht="15" customHeight="1" x14ac:dyDescent="0.5">
      <c r="A21" s="172" t="s">
        <v>218</v>
      </c>
      <c r="B21" s="173">
        <v>10</v>
      </c>
      <c r="C21" s="174"/>
      <c r="D21" s="116">
        <v>92687</v>
      </c>
      <c r="F21" s="87">
        <v>0</v>
      </c>
      <c r="H21" s="117">
        <v>0</v>
      </c>
      <c r="J21" s="87">
        <v>0</v>
      </c>
    </row>
    <row r="22" spans="1:10" ht="15" customHeight="1" x14ac:dyDescent="0.5">
      <c r="A22" s="172" t="s">
        <v>2</v>
      </c>
      <c r="B22" s="173"/>
      <c r="C22" s="174"/>
      <c r="D22" s="117">
        <v>0</v>
      </c>
      <c r="F22" s="84">
        <v>1129</v>
      </c>
      <c r="H22" s="117">
        <v>0</v>
      </c>
      <c r="J22" s="87">
        <v>0</v>
      </c>
    </row>
    <row r="23" spans="1:10" ht="15" customHeight="1" x14ac:dyDescent="0.5">
      <c r="A23" s="172" t="s">
        <v>74</v>
      </c>
      <c r="B23" s="173">
        <v>17</v>
      </c>
      <c r="C23" s="174"/>
      <c r="D23" s="116">
        <v>44918614</v>
      </c>
      <c r="F23" s="84">
        <v>47612577</v>
      </c>
      <c r="H23" s="116">
        <f>19345909-11784</f>
        <v>19334125</v>
      </c>
      <c r="J23" s="84">
        <v>11448128</v>
      </c>
    </row>
    <row r="24" spans="1:10" ht="15" customHeight="1" x14ac:dyDescent="0.5">
      <c r="A24" s="172" t="s">
        <v>59</v>
      </c>
      <c r="B24" s="173">
        <v>42</v>
      </c>
      <c r="C24" s="174"/>
      <c r="D24" s="122">
        <v>51696</v>
      </c>
      <c r="E24" s="88"/>
      <c r="F24" s="85">
        <v>1110</v>
      </c>
      <c r="G24" s="88"/>
      <c r="H24" s="116">
        <v>46228675</v>
      </c>
      <c r="I24" s="88"/>
      <c r="J24" s="84">
        <v>29811677</v>
      </c>
    </row>
    <row r="25" spans="1:10" ht="15" customHeight="1" x14ac:dyDescent="0.5">
      <c r="A25" s="172" t="s">
        <v>219</v>
      </c>
      <c r="C25" s="174"/>
      <c r="D25" s="116">
        <v>1227</v>
      </c>
      <c r="F25" s="87">
        <v>0</v>
      </c>
      <c r="H25" s="117">
        <v>0</v>
      </c>
      <c r="J25" s="87">
        <v>0</v>
      </c>
    </row>
    <row r="26" spans="1:10" ht="15" customHeight="1" x14ac:dyDescent="0.5">
      <c r="A26" s="172" t="s">
        <v>136</v>
      </c>
      <c r="B26" s="173">
        <v>19</v>
      </c>
      <c r="C26" s="174"/>
      <c r="D26" s="116">
        <v>4508245</v>
      </c>
      <c r="F26" s="84">
        <v>7273555</v>
      </c>
      <c r="H26" s="116">
        <v>61188</v>
      </c>
      <c r="J26" s="84">
        <v>115960</v>
      </c>
    </row>
    <row r="27" spans="1:10" ht="15" customHeight="1" x14ac:dyDescent="0.5">
      <c r="A27" s="172" t="s">
        <v>37</v>
      </c>
      <c r="B27" s="173"/>
      <c r="C27" s="174"/>
      <c r="D27" s="116">
        <v>10291442</v>
      </c>
      <c r="F27" s="84">
        <v>13561474</v>
      </c>
      <c r="H27" s="116">
        <v>140560</v>
      </c>
      <c r="J27" s="84">
        <v>646602</v>
      </c>
    </row>
    <row r="28" spans="1:10" ht="15" customHeight="1" x14ac:dyDescent="0.5">
      <c r="A28" s="172" t="s">
        <v>38</v>
      </c>
      <c r="B28" s="173"/>
      <c r="C28" s="174"/>
      <c r="D28" s="116">
        <v>5263253</v>
      </c>
      <c r="F28" s="84">
        <v>10653448</v>
      </c>
      <c r="H28" s="116">
        <v>31803</v>
      </c>
      <c r="J28" s="88">
        <v>0</v>
      </c>
    </row>
    <row r="29" spans="1:10" ht="15" customHeight="1" x14ac:dyDescent="0.5">
      <c r="A29" s="172" t="s">
        <v>3</v>
      </c>
      <c r="B29" s="173">
        <v>20</v>
      </c>
      <c r="C29" s="174"/>
      <c r="D29" s="118">
        <f>5196394-1324+1357829+8350186+1</f>
        <v>14903086</v>
      </c>
      <c r="F29" s="89">
        <v>5897326</v>
      </c>
      <c r="H29" s="118">
        <f>133335+11784</f>
        <v>145119</v>
      </c>
      <c r="J29" s="89">
        <v>105878</v>
      </c>
    </row>
    <row r="30" spans="1:10" ht="12.4" customHeight="1" x14ac:dyDescent="0.5">
      <c r="A30" s="171"/>
      <c r="B30" s="173"/>
      <c r="C30" s="174"/>
      <c r="D30" s="116"/>
      <c r="H30" s="116"/>
    </row>
    <row r="31" spans="1:10" ht="15" customHeight="1" x14ac:dyDescent="0.5">
      <c r="A31" s="171" t="s">
        <v>51</v>
      </c>
      <c r="B31" s="173"/>
      <c r="C31" s="174"/>
      <c r="D31" s="118">
        <f>SUM(D16:D29)</f>
        <v>104405564</v>
      </c>
      <c r="F31" s="89">
        <f>SUM(F16:F29)</f>
        <v>134449395</v>
      </c>
      <c r="H31" s="118">
        <f>SUM(H16:H29)</f>
        <v>79316357</v>
      </c>
      <c r="J31" s="89">
        <f>SUM(J16:J29)</f>
        <v>43471243</v>
      </c>
    </row>
    <row r="32" spans="1:10" ht="15" customHeight="1" x14ac:dyDescent="0.5">
      <c r="A32" s="172"/>
      <c r="B32" s="173"/>
      <c r="C32" s="174"/>
      <c r="D32" s="116"/>
      <c r="H32" s="116"/>
    </row>
    <row r="33" spans="1:13" ht="15" customHeight="1" x14ac:dyDescent="0.5">
      <c r="A33" s="171" t="s">
        <v>16</v>
      </c>
      <c r="B33" s="173"/>
      <c r="C33" s="174"/>
      <c r="D33" s="116"/>
      <c r="H33" s="116"/>
    </row>
    <row r="34" spans="1:13" ht="12.4" customHeight="1" x14ac:dyDescent="0.5">
      <c r="A34" s="171"/>
      <c r="B34" s="173"/>
      <c r="C34" s="174"/>
      <c r="D34" s="116"/>
      <c r="H34" s="116"/>
    </row>
    <row r="35" spans="1:13" ht="15" customHeight="1" x14ac:dyDescent="0.5">
      <c r="A35" s="172" t="s">
        <v>107</v>
      </c>
      <c r="B35" s="173">
        <v>16</v>
      </c>
      <c r="C35" s="174"/>
      <c r="D35" s="116">
        <v>23394</v>
      </c>
      <c r="F35" s="84">
        <v>23756</v>
      </c>
      <c r="H35" s="117" t="s">
        <v>28</v>
      </c>
      <c r="J35" s="88" t="s">
        <v>28</v>
      </c>
    </row>
    <row r="36" spans="1:13" ht="15" customHeight="1" x14ac:dyDescent="0.5">
      <c r="A36" s="172" t="s">
        <v>220</v>
      </c>
      <c r="B36" s="173"/>
      <c r="C36" s="174"/>
      <c r="D36" s="116"/>
      <c r="H36" s="117"/>
      <c r="J36" s="88"/>
    </row>
    <row r="37" spans="1:13" ht="15" customHeight="1" x14ac:dyDescent="0.5">
      <c r="A37" s="172" t="s">
        <v>221</v>
      </c>
      <c r="B37" s="173">
        <v>10</v>
      </c>
      <c r="C37" s="174"/>
      <c r="D37" s="116">
        <v>1210082</v>
      </c>
      <c r="F37" s="88">
        <v>0</v>
      </c>
      <c r="G37" s="88"/>
      <c r="H37" s="117">
        <v>0</v>
      </c>
      <c r="I37" s="88"/>
      <c r="J37" s="88">
        <v>0</v>
      </c>
    </row>
    <row r="38" spans="1:13" ht="15" customHeight="1" x14ac:dyDescent="0.5">
      <c r="A38" s="172" t="s">
        <v>217</v>
      </c>
      <c r="B38" s="173"/>
      <c r="C38" s="174"/>
      <c r="D38" s="116"/>
      <c r="H38" s="117"/>
      <c r="J38" s="88"/>
    </row>
    <row r="39" spans="1:13" ht="15" customHeight="1" x14ac:dyDescent="0.5">
      <c r="A39" s="172" t="s">
        <v>218</v>
      </c>
      <c r="B39" s="173">
        <v>10</v>
      </c>
      <c r="C39" s="174"/>
      <c r="D39" s="116">
        <v>260870</v>
      </c>
      <c r="E39" s="88"/>
      <c r="F39" s="88">
        <v>0</v>
      </c>
      <c r="G39" s="88"/>
      <c r="H39" s="122">
        <v>1000</v>
      </c>
      <c r="I39" s="88"/>
      <c r="J39" s="88">
        <v>0</v>
      </c>
    </row>
    <row r="40" spans="1:13" ht="15" customHeight="1" x14ac:dyDescent="0.5">
      <c r="A40" s="172" t="s">
        <v>130</v>
      </c>
      <c r="B40" s="173"/>
      <c r="C40" s="174"/>
      <c r="D40" s="117" t="s">
        <v>28</v>
      </c>
      <c r="F40" s="84">
        <v>141252</v>
      </c>
      <c r="H40" s="117" t="s">
        <v>28</v>
      </c>
      <c r="J40" s="88" t="s">
        <v>28</v>
      </c>
    </row>
    <row r="41" spans="1:13" ht="15" customHeight="1" x14ac:dyDescent="0.5">
      <c r="A41" s="172" t="s">
        <v>131</v>
      </c>
      <c r="B41" s="173">
        <v>21</v>
      </c>
      <c r="C41" s="174"/>
      <c r="D41" s="117" t="s">
        <v>28</v>
      </c>
      <c r="F41" s="87" t="s">
        <v>28</v>
      </c>
      <c r="H41" s="175">
        <v>181028382</v>
      </c>
      <c r="J41" s="84">
        <v>181028382</v>
      </c>
    </row>
    <row r="42" spans="1:13" ht="15" customHeight="1" x14ac:dyDescent="0.5">
      <c r="A42" s="172" t="s">
        <v>100</v>
      </c>
      <c r="B42" s="173"/>
      <c r="C42" s="174"/>
      <c r="D42" s="119"/>
      <c r="F42" s="87"/>
      <c r="H42" s="175"/>
      <c r="L42" s="84"/>
      <c r="M42" s="84"/>
    </row>
    <row r="43" spans="1:13" ht="15" customHeight="1" x14ac:dyDescent="0.5">
      <c r="A43" s="172" t="s">
        <v>132</v>
      </c>
      <c r="B43" s="173">
        <v>21</v>
      </c>
      <c r="C43" s="174"/>
      <c r="D43" s="116">
        <v>23213285</v>
      </c>
      <c r="F43" s="84">
        <v>26159393</v>
      </c>
      <c r="H43" s="116">
        <v>30712296</v>
      </c>
      <c r="J43" s="84">
        <v>37967948</v>
      </c>
      <c r="L43" s="84"/>
      <c r="M43" s="84"/>
    </row>
    <row r="44" spans="1:13" ht="15" customHeight="1" x14ac:dyDescent="0.5">
      <c r="A44" s="172" t="s">
        <v>137</v>
      </c>
      <c r="B44" s="173"/>
      <c r="C44" s="174"/>
      <c r="D44" s="117">
        <v>0</v>
      </c>
      <c r="F44" s="84">
        <v>1071670</v>
      </c>
      <c r="H44" s="117">
        <v>0</v>
      </c>
      <c r="I44" s="85"/>
      <c r="J44" s="84">
        <v>1000</v>
      </c>
      <c r="L44" s="84"/>
      <c r="M44" s="84"/>
    </row>
    <row r="45" spans="1:13" ht="15" customHeight="1" x14ac:dyDescent="0.5">
      <c r="A45" s="172" t="s">
        <v>133</v>
      </c>
      <c r="B45" s="173"/>
      <c r="C45" s="174"/>
      <c r="D45" s="116">
        <v>1264572</v>
      </c>
      <c r="F45" s="84">
        <v>1319613</v>
      </c>
      <c r="H45" s="117" t="s">
        <v>28</v>
      </c>
      <c r="J45" s="88" t="s">
        <v>28</v>
      </c>
      <c r="L45" s="84"/>
      <c r="M45" s="84"/>
    </row>
    <row r="46" spans="1:13" ht="15" customHeight="1" x14ac:dyDescent="0.5">
      <c r="A46" s="172" t="s">
        <v>134</v>
      </c>
      <c r="B46" s="173">
        <v>22</v>
      </c>
      <c r="C46" s="174"/>
      <c r="D46" s="116">
        <v>231894086</v>
      </c>
      <c r="F46" s="84">
        <v>228962448</v>
      </c>
      <c r="H46" s="116">
        <v>412206</v>
      </c>
      <c r="J46" s="84">
        <v>450321</v>
      </c>
      <c r="L46" s="84"/>
      <c r="M46" s="84"/>
    </row>
    <row r="47" spans="1:13" ht="15" customHeight="1" x14ac:dyDescent="0.5">
      <c r="A47" s="172" t="s">
        <v>213</v>
      </c>
      <c r="B47" s="173">
        <v>23</v>
      </c>
      <c r="C47" s="174"/>
      <c r="D47" s="116">
        <v>103336042</v>
      </c>
      <c r="F47" s="88" t="s">
        <v>28</v>
      </c>
      <c r="H47" s="116">
        <v>1175181</v>
      </c>
      <c r="J47" s="88" t="s">
        <v>28</v>
      </c>
      <c r="L47" s="84"/>
      <c r="M47" s="84"/>
    </row>
    <row r="48" spans="1:13" ht="15" customHeight="1" x14ac:dyDescent="0.5">
      <c r="A48" s="172" t="s">
        <v>140</v>
      </c>
      <c r="B48" s="173">
        <v>25</v>
      </c>
      <c r="C48" s="174"/>
      <c r="D48" s="116">
        <v>132748844</v>
      </c>
      <c r="F48" s="84">
        <v>114622024</v>
      </c>
      <c r="H48" s="116">
        <v>252673</v>
      </c>
      <c r="J48" s="84">
        <v>257780</v>
      </c>
      <c r="L48" s="84"/>
      <c r="M48" s="84"/>
    </row>
    <row r="49" spans="1:13" ht="15" customHeight="1" x14ac:dyDescent="0.5">
      <c r="A49" s="172" t="s">
        <v>139</v>
      </c>
      <c r="B49" s="173">
        <v>24</v>
      </c>
      <c r="C49" s="174"/>
      <c r="D49" s="116">
        <v>9993769</v>
      </c>
      <c r="F49" s="84">
        <v>9993769</v>
      </c>
      <c r="H49" s="117" t="s">
        <v>28</v>
      </c>
      <c r="J49" s="88" t="s">
        <v>28</v>
      </c>
      <c r="L49" s="84"/>
      <c r="M49" s="84"/>
    </row>
    <row r="50" spans="1:13" ht="15" customHeight="1" x14ac:dyDescent="0.5">
      <c r="A50" s="172" t="s">
        <v>222</v>
      </c>
      <c r="B50" s="173">
        <v>26</v>
      </c>
      <c r="C50" s="174"/>
      <c r="D50" s="116">
        <v>6080653</v>
      </c>
      <c r="F50" s="84">
        <v>3275159</v>
      </c>
      <c r="H50" s="117" t="s">
        <v>28</v>
      </c>
      <c r="J50" s="84">
        <v>84402</v>
      </c>
      <c r="L50" s="84"/>
      <c r="M50" s="84"/>
    </row>
    <row r="51" spans="1:13" ht="15" customHeight="1" x14ac:dyDescent="0.5">
      <c r="A51" s="172" t="s">
        <v>55</v>
      </c>
      <c r="B51" s="173">
        <v>27</v>
      </c>
      <c r="C51" s="174"/>
      <c r="D51" s="118">
        <v>3116739</v>
      </c>
      <c r="F51" s="89">
        <v>3974265</v>
      </c>
      <c r="H51" s="118">
        <v>132574</v>
      </c>
      <c r="J51" s="89">
        <v>413094</v>
      </c>
      <c r="L51" s="84"/>
      <c r="M51" s="84"/>
    </row>
    <row r="52" spans="1:13" ht="12.4" customHeight="1" x14ac:dyDescent="0.5">
      <c r="A52" s="172"/>
      <c r="B52" s="173"/>
      <c r="C52" s="174"/>
      <c r="D52" s="116"/>
      <c r="H52" s="116"/>
      <c r="L52" s="84"/>
      <c r="M52" s="84"/>
    </row>
    <row r="53" spans="1:13" ht="15" customHeight="1" x14ac:dyDescent="0.5">
      <c r="A53" s="171" t="s">
        <v>52</v>
      </c>
      <c r="B53" s="173"/>
      <c r="C53" s="174"/>
      <c r="D53" s="118">
        <f>SUM(D35:D51)</f>
        <v>513142336</v>
      </c>
      <c r="F53" s="89">
        <f>SUM(F35:F51)</f>
        <v>389543349</v>
      </c>
      <c r="H53" s="118">
        <f>SUM(H35:H51)</f>
        <v>213714312</v>
      </c>
      <c r="J53" s="89">
        <f>SUM(J35:J51)</f>
        <v>220202927</v>
      </c>
      <c r="L53" s="84"/>
      <c r="M53" s="84"/>
    </row>
    <row r="54" spans="1:13" ht="12.4" customHeight="1" x14ac:dyDescent="0.5">
      <c r="A54" s="171"/>
      <c r="B54" s="173"/>
      <c r="C54" s="174"/>
      <c r="D54" s="116"/>
      <c r="H54" s="116"/>
      <c r="L54" s="84"/>
      <c r="M54" s="84"/>
    </row>
    <row r="55" spans="1:13" ht="15" customHeight="1" thickBot="1" x14ac:dyDescent="0.55000000000000004">
      <c r="A55" s="171" t="s">
        <v>17</v>
      </c>
      <c r="B55" s="173"/>
      <c r="C55" s="174"/>
      <c r="D55" s="121">
        <f>SUM(D31,D53)</f>
        <v>617547900</v>
      </c>
      <c r="F55" s="91">
        <f>SUM(F31,F53)</f>
        <v>523992744</v>
      </c>
      <c r="H55" s="121">
        <f>SUM(H31,H53)</f>
        <v>293030669</v>
      </c>
      <c r="J55" s="91">
        <f>SUM(J31,J53)</f>
        <v>263674170</v>
      </c>
      <c r="L55" s="84"/>
      <c r="M55" s="84"/>
    </row>
    <row r="56" spans="1:13" ht="15" customHeight="1" thickTop="1" x14ac:dyDescent="0.5">
      <c r="A56" s="171"/>
      <c r="B56" s="173"/>
      <c r="C56" s="174"/>
      <c r="D56" s="90"/>
      <c r="F56" s="90"/>
      <c r="H56" s="90"/>
      <c r="J56" s="90"/>
      <c r="L56" s="84"/>
      <c r="M56" s="84"/>
    </row>
    <row r="57" spans="1:13" ht="12.4" customHeight="1" x14ac:dyDescent="0.5">
      <c r="A57" s="171"/>
      <c r="B57" s="173"/>
      <c r="C57" s="174"/>
      <c r="D57" s="90"/>
      <c r="F57" s="90"/>
      <c r="H57" s="90"/>
      <c r="J57" s="90"/>
    </row>
    <row r="58" spans="1:13" ht="21.95" customHeight="1" x14ac:dyDescent="0.5">
      <c r="A58" s="202" t="s">
        <v>269</v>
      </c>
      <c r="B58" s="202"/>
      <c r="C58" s="202"/>
      <c r="D58" s="202"/>
      <c r="E58" s="202"/>
      <c r="F58" s="202"/>
      <c r="G58" s="202"/>
      <c r="H58" s="202"/>
      <c r="I58" s="202"/>
      <c r="J58" s="202"/>
    </row>
    <row r="59" spans="1:13" ht="16.5" customHeight="1" x14ac:dyDescent="0.5">
      <c r="A59" s="68" t="s">
        <v>40</v>
      </c>
      <c r="B59" s="69"/>
      <c r="C59" s="70"/>
      <c r="D59" s="71"/>
      <c r="E59" s="71"/>
      <c r="F59" s="71"/>
      <c r="G59" s="71"/>
      <c r="H59" s="71"/>
      <c r="I59" s="71"/>
      <c r="J59" s="71"/>
    </row>
    <row r="60" spans="1:13" ht="16.5" customHeight="1" x14ac:dyDescent="0.5">
      <c r="A60" s="68" t="s">
        <v>223</v>
      </c>
      <c r="B60" s="69"/>
      <c r="C60" s="70"/>
      <c r="D60" s="71"/>
      <c r="E60" s="71"/>
      <c r="F60" s="71"/>
      <c r="G60" s="71"/>
      <c r="H60" s="71"/>
      <c r="I60" s="71"/>
      <c r="J60" s="71"/>
    </row>
    <row r="61" spans="1:13" ht="16.5" customHeight="1" x14ac:dyDescent="0.5">
      <c r="A61" s="72" t="str">
        <f>+A3</f>
        <v>As at 31 December 2020</v>
      </c>
      <c r="B61" s="73"/>
      <c r="C61" s="74"/>
      <c r="D61" s="199"/>
      <c r="E61" s="199"/>
      <c r="F61" s="199"/>
      <c r="G61" s="199"/>
      <c r="H61" s="199"/>
      <c r="I61" s="199"/>
      <c r="J61" s="199"/>
    </row>
    <row r="62" spans="1:13" ht="15" customHeight="1" x14ac:dyDescent="0.5">
      <c r="A62" s="75"/>
      <c r="B62" s="76"/>
      <c r="C62" s="77"/>
      <c r="D62" s="78"/>
      <c r="E62" s="78"/>
      <c r="F62" s="78"/>
      <c r="G62" s="78"/>
      <c r="H62" s="78"/>
      <c r="I62" s="78"/>
      <c r="J62" s="78"/>
    </row>
    <row r="63" spans="1:13" ht="15" customHeight="1" x14ac:dyDescent="0.5">
      <c r="A63" s="75"/>
      <c r="B63" s="76"/>
      <c r="C63" s="77"/>
      <c r="D63" s="78"/>
      <c r="E63" s="78"/>
      <c r="F63" s="78"/>
      <c r="G63" s="78"/>
      <c r="H63" s="78"/>
      <c r="I63" s="78"/>
      <c r="J63" s="78"/>
    </row>
    <row r="64" spans="1:13" ht="15" customHeight="1" x14ac:dyDescent="0.5">
      <c r="A64" s="75"/>
      <c r="B64" s="76"/>
      <c r="C64" s="77"/>
      <c r="D64" s="204" t="s">
        <v>122</v>
      </c>
      <c r="E64" s="204"/>
      <c r="F64" s="204"/>
      <c r="G64" s="71"/>
      <c r="H64" s="204" t="s">
        <v>123</v>
      </c>
      <c r="I64" s="204"/>
      <c r="J64" s="204"/>
    </row>
    <row r="65" spans="1:10" ht="15" customHeight="1" x14ac:dyDescent="0.5">
      <c r="A65" s="68"/>
      <c r="B65" s="69"/>
      <c r="C65" s="70"/>
      <c r="D65" s="203" t="s">
        <v>235</v>
      </c>
      <c r="E65" s="203"/>
      <c r="F65" s="203"/>
      <c r="G65" s="71"/>
      <c r="H65" s="203" t="s">
        <v>235</v>
      </c>
      <c r="I65" s="203"/>
      <c r="J65" s="203"/>
    </row>
    <row r="66" spans="1:10" ht="15" customHeight="1" x14ac:dyDescent="0.5">
      <c r="A66" s="68"/>
      <c r="B66" s="69"/>
      <c r="C66" s="70"/>
      <c r="D66" s="80" t="s">
        <v>13</v>
      </c>
      <c r="E66" s="195"/>
      <c r="F66" s="80" t="s">
        <v>13</v>
      </c>
      <c r="G66" s="195"/>
      <c r="H66" s="80" t="s">
        <v>13</v>
      </c>
      <c r="I66" s="195"/>
      <c r="J66" s="80" t="s">
        <v>13</v>
      </c>
    </row>
    <row r="67" spans="1:10" ht="15" customHeight="1" x14ac:dyDescent="0.5">
      <c r="A67" s="68"/>
      <c r="B67" s="69"/>
      <c r="C67" s="70"/>
      <c r="D67" s="80" t="s">
        <v>210</v>
      </c>
      <c r="E67" s="195"/>
      <c r="F67" s="80" t="s">
        <v>155</v>
      </c>
      <c r="G67" s="195"/>
      <c r="H67" s="80" t="s">
        <v>210</v>
      </c>
      <c r="I67" s="195"/>
      <c r="J67" s="80" t="s">
        <v>155</v>
      </c>
    </row>
    <row r="68" spans="1:10" ht="15" customHeight="1" x14ac:dyDescent="0.5">
      <c r="A68" s="68"/>
      <c r="B68" s="73" t="s">
        <v>0</v>
      </c>
      <c r="C68" s="70"/>
      <c r="D68" s="196" t="s">
        <v>97</v>
      </c>
      <c r="E68" s="195"/>
      <c r="F68" s="196" t="s">
        <v>97</v>
      </c>
      <c r="G68" s="195"/>
      <c r="H68" s="196" t="s">
        <v>97</v>
      </c>
      <c r="I68" s="195"/>
      <c r="J68" s="196" t="s">
        <v>97</v>
      </c>
    </row>
    <row r="69" spans="1:10" ht="15" customHeight="1" x14ac:dyDescent="0.5">
      <c r="A69" s="68"/>
      <c r="D69" s="182"/>
      <c r="H69" s="182"/>
    </row>
    <row r="70" spans="1:10" ht="15" customHeight="1" x14ac:dyDescent="0.5">
      <c r="A70" s="171" t="s">
        <v>115</v>
      </c>
      <c r="D70" s="182"/>
      <c r="H70" s="182"/>
    </row>
    <row r="71" spans="1:10" ht="15" customHeight="1" x14ac:dyDescent="0.5">
      <c r="A71" s="171"/>
      <c r="D71" s="182"/>
      <c r="H71" s="182"/>
    </row>
    <row r="72" spans="1:10" ht="15" customHeight="1" x14ac:dyDescent="0.5">
      <c r="A72" s="171" t="s">
        <v>18</v>
      </c>
      <c r="D72" s="182"/>
      <c r="H72" s="182"/>
    </row>
    <row r="73" spans="1:10" ht="15" customHeight="1" x14ac:dyDescent="0.5">
      <c r="A73" s="171"/>
      <c r="D73" s="182"/>
      <c r="H73" s="182"/>
    </row>
    <row r="74" spans="1:10" ht="15" customHeight="1" x14ac:dyDescent="0.5">
      <c r="A74" s="172" t="s">
        <v>39</v>
      </c>
      <c r="B74" s="173">
        <v>28</v>
      </c>
      <c r="C74" s="174"/>
      <c r="D74" s="116">
        <v>3500000</v>
      </c>
      <c r="F74" s="84">
        <v>16662572</v>
      </c>
      <c r="H74" s="122">
        <v>3500000</v>
      </c>
      <c r="J74" s="85">
        <v>5088408</v>
      </c>
    </row>
    <row r="75" spans="1:10" ht="15" customHeight="1" x14ac:dyDescent="0.5">
      <c r="A75" s="172" t="s">
        <v>224</v>
      </c>
      <c r="B75" s="173"/>
      <c r="C75" s="174"/>
      <c r="D75" s="116"/>
      <c r="H75" s="122"/>
      <c r="J75" s="85"/>
    </row>
    <row r="76" spans="1:10" ht="15" customHeight="1" x14ac:dyDescent="0.5">
      <c r="A76" s="172" t="s">
        <v>225</v>
      </c>
      <c r="B76" s="173">
        <v>10</v>
      </c>
      <c r="C76" s="174"/>
      <c r="D76" s="116">
        <f>1274426</f>
        <v>1274426</v>
      </c>
      <c r="E76" s="88"/>
      <c r="F76" s="88">
        <v>0</v>
      </c>
      <c r="G76" s="88"/>
      <c r="H76" s="117">
        <v>0</v>
      </c>
      <c r="I76" s="88"/>
      <c r="J76" s="88">
        <v>0</v>
      </c>
    </row>
    <row r="77" spans="1:10" ht="15" customHeight="1" x14ac:dyDescent="0.5">
      <c r="A77" s="172" t="s">
        <v>75</v>
      </c>
      <c r="B77" s="173">
        <v>29</v>
      </c>
      <c r="C77" s="174"/>
      <c r="D77" s="116">
        <v>90276648</v>
      </c>
      <c r="F77" s="84">
        <v>109365088</v>
      </c>
      <c r="H77" s="116">
        <v>3184467</v>
      </c>
      <c r="J77" s="84">
        <v>3279059</v>
      </c>
    </row>
    <row r="78" spans="1:10" ht="15" customHeight="1" x14ac:dyDescent="0.5">
      <c r="A78" s="172" t="s">
        <v>226</v>
      </c>
      <c r="B78" s="173">
        <v>31</v>
      </c>
      <c r="C78" s="174"/>
      <c r="D78" s="116">
        <v>12654125</v>
      </c>
      <c r="F78" s="88" t="s">
        <v>28</v>
      </c>
      <c r="G78" s="88"/>
      <c r="H78" s="116">
        <v>363586</v>
      </c>
      <c r="I78" s="88"/>
      <c r="J78" s="88" t="s">
        <v>28</v>
      </c>
    </row>
    <row r="79" spans="1:10" ht="15" customHeight="1" x14ac:dyDescent="0.5">
      <c r="A79" s="172" t="s">
        <v>43</v>
      </c>
      <c r="B79" s="173">
        <v>28</v>
      </c>
      <c r="C79" s="174"/>
      <c r="D79" s="116">
        <f>63816214-2808517</f>
        <v>61007697</v>
      </c>
      <c r="F79" s="84">
        <v>18037019</v>
      </c>
      <c r="H79" s="122">
        <v>29288888</v>
      </c>
      <c r="J79" s="84">
        <v>7115199</v>
      </c>
    </row>
    <row r="80" spans="1:10" ht="15" customHeight="1" x14ac:dyDescent="0.5">
      <c r="A80" s="172" t="s">
        <v>81</v>
      </c>
      <c r="B80" s="173">
        <v>42</v>
      </c>
      <c r="C80" s="174"/>
      <c r="D80" s="117" t="s">
        <v>28</v>
      </c>
      <c r="F80" s="88">
        <v>0</v>
      </c>
      <c r="H80" s="122">
        <v>1005847</v>
      </c>
      <c r="J80" s="84">
        <v>995761</v>
      </c>
    </row>
    <row r="81" spans="1:10" ht="15" customHeight="1" x14ac:dyDescent="0.5">
      <c r="A81" s="172" t="s">
        <v>56</v>
      </c>
      <c r="B81" s="172"/>
      <c r="C81" s="172"/>
      <c r="D81" s="116">
        <v>161833</v>
      </c>
      <c r="E81" s="85"/>
      <c r="F81" s="84">
        <v>175401</v>
      </c>
      <c r="G81" s="85"/>
      <c r="H81" s="122">
        <v>42363</v>
      </c>
      <c r="I81" s="85"/>
      <c r="J81" s="88">
        <v>0</v>
      </c>
    </row>
    <row r="82" spans="1:10" ht="15" customHeight="1" x14ac:dyDescent="0.5">
      <c r="A82" s="172" t="s">
        <v>4</v>
      </c>
      <c r="B82" s="173">
        <v>30</v>
      </c>
      <c r="C82" s="174"/>
      <c r="D82" s="118">
        <v>6911239</v>
      </c>
      <c r="F82" s="89">
        <v>6910153</v>
      </c>
      <c r="H82" s="127">
        <v>811277</v>
      </c>
      <c r="J82" s="89">
        <v>1020186</v>
      </c>
    </row>
    <row r="83" spans="1:10" ht="15" customHeight="1" x14ac:dyDescent="0.5">
      <c r="A83" s="171"/>
      <c r="B83" s="173"/>
      <c r="C83" s="174"/>
      <c r="D83" s="116"/>
      <c r="H83" s="116"/>
    </row>
    <row r="84" spans="1:10" ht="15" customHeight="1" x14ac:dyDescent="0.5">
      <c r="A84" s="171" t="s">
        <v>53</v>
      </c>
      <c r="B84" s="173"/>
      <c r="C84" s="174"/>
      <c r="D84" s="118">
        <f>SUM(D74:D82)</f>
        <v>175785968</v>
      </c>
      <c r="F84" s="89">
        <f>SUM(F74:F82)</f>
        <v>151150233</v>
      </c>
      <c r="H84" s="118">
        <f>SUM(H74:H82)</f>
        <v>38196428</v>
      </c>
      <c r="J84" s="89">
        <f>SUM(J74:J82)</f>
        <v>17498613</v>
      </c>
    </row>
    <row r="85" spans="1:10" ht="15" customHeight="1" x14ac:dyDescent="0.5">
      <c r="A85" s="172"/>
      <c r="B85" s="173"/>
      <c r="C85" s="174"/>
      <c r="D85" s="116"/>
      <c r="H85" s="116"/>
      <c r="J85" s="88"/>
    </row>
    <row r="86" spans="1:10" ht="15" customHeight="1" x14ac:dyDescent="0.5">
      <c r="A86" s="171" t="s">
        <v>19</v>
      </c>
      <c r="B86" s="173"/>
      <c r="C86" s="174"/>
      <c r="D86" s="116"/>
      <c r="H86" s="116"/>
    </row>
    <row r="87" spans="1:10" ht="15" customHeight="1" x14ac:dyDescent="0.5">
      <c r="A87" s="171"/>
      <c r="B87" s="173"/>
      <c r="C87" s="174"/>
      <c r="D87" s="116"/>
      <c r="H87" s="116"/>
    </row>
    <row r="88" spans="1:10" ht="15" customHeight="1" x14ac:dyDescent="0.5">
      <c r="A88" s="172" t="s">
        <v>26</v>
      </c>
      <c r="B88" s="173">
        <v>28</v>
      </c>
      <c r="C88" s="174"/>
      <c r="D88" s="116">
        <v>158491494</v>
      </c>
      <c r="F88" s="84">
        <v>178029703</v>
      </c>
      <c r="H88" s="116">
        <v>74634216</v>
      </c>
      <c r="J88" s="84">
        <v>70200431</v>
      </c>
    </row>
    <row r="89" spans="1:10" ht="15" customHeight="1" x14ac:dyDescent="0.5">
      <c r="A89" s="172" t="s">
        <v>224</v>
      </c>
      <c r="C89" s="174"/>
      <c r="D89" s="116"/>
      <c r="H89" s="116"/>
    </row>
    <row r="90" spans="1:10" ht="15" customHeight="1" x14ac:dyDescent="0.5">
      <c r="A90" s="172" t="s">
        <v>225</v>
      </c>
      <c r="B90" s="173">
        <v>10</v>
      </c>
      <c r="C90" s="174"/>
      <c r="D90" s="116">
        <v>1139170</v>
      </c>
      <c r="E90" s="88"/>
      <c r="F90" s="88">
        <v>0</v>
      </c>
      <c r="G90" s="88"/>
      <c r="H90" s="117">
        <v>0</v>
      </c>
      <c r="I90" s="88"/>
      <c r="J90" s="88">
        <v>0</v>
      </c>
    </row>
    <row r="91" spans="1:10" ht="15" customHeight="1" x14ac:dyDescent="0.5">
      <c r="A91" s="172" t="s">
        <v>227</v>
      </c>
      <c r="B91" s="173">
        <v>26</v>
      </c>
      <c r="C91" s="174"/>
      <c r="D91" s="116">
        <v>6251016</v>
      </c>
      <c r="F91" s="84">
        <v>6270865</v>
      </c>
      <c r="H91" s="122">
        <v>449319</v>
      </c>
      <c r="J91" s="88">
        <v>0</v>
      </c>
    </row>
    <row r="92" spans="1:10" ht="15" customHeight="1" x14ac:dyDescent="0.5">
      <c r="A92" s="172" t="s">
        <v>177</v>
      </c>
      <c r="B92" s="173"/>
      <c r="C92" s="174"/>
      <c r="D92" s="116"/>
      <c r="H92" s="117"/>
      <c r="J92" s="88"/>
    </row>
    <row r="93" spans="1:10" ht="15" customHeight="1" x14ac:dyDescent="0.5">
      <c r="A93" s="172" t="s">
        <v>178</v>
      </c>
      <c r="B93" s="82">
        <v>25</v>
      </c>
      <c r="C93" s="174"/>
      <c r="D93" s="117">
        <v>0</v>
      </c>
      <c r="F93" s="84">
        <v>3031400</v>
      </c>
      <c r="H93" s="117">
        <v>0</v>
      </c>
      <c r="J93" s="88">
        <v>0</v>
      </c>
    </row>
    <row r="94" spans="1:10" ht="15" customHeight="1" x14ac:dyDescent="0.5">
      <c r="A94" s="172" t="s">
        <v>214</v>
      </c>
      <c r="B94" s="173">
        <v>31</v>
      </c>
      <c r="C94" s="174"/>
      <c r="D94" s="116">
        <v>113751160</v>
      </c>
      <c r="F94" s="88">
        <v>0</v>
      </c>
      <c r="H94" s="116">
        <v>583411</v>
      </c>
      <c r="J94" s="88">
        <v>0</v>
      </c>
    </row>
    <row r="95" spans="1:10" ht="15" customHeight="1" x14ac:dyDescent="0.5">
      <c r="A95" s="172" t="s">
        <v>120</v>
      </c>
      <c r="B95" s="172"/>
      <c r="C95" s="172"/>
      <c r="D95" s="123"/>
      <c r="E95" s="193"/>
      <c r="F95" s="193"/>
      <c r="G95" s="193"/>
      <c r="H95" s="123"/>
      <c r="I95" s="193"/>
      <c r="J95" s="193"/>
    </row>
    <row r="96" spans="1:10" ht="15" customHeight="1" x14ac:dyDescent="0.5">
      <c r="A96" s="172" t="s">
        <v>121</v>
      </c>
      <c r="B96" s="82">
        <v>32</v>
      </c>
      <c r="C96" s="174"/>
      <c r="D96" s="116">
        <v>55521542</v>
      </c>
      <c r="F96" s="84">
        <v>38598011</v>
      </c>
      <c r="H96" s="117" t="s">
        <v>28</v>
      </c>
      <c r="J96" s="88" t="s">
        <v>28</v>
      </c>
    </row>
    <row r="97" spans="1:10" ht="15" customHeight="1" x14ac:dyDescent="0.5">
      <c r="A97" s="172" t="s">
        <v>60</v>
      </c>
      <c r="B97" s="173">
        <v>33</v>
      </c>
      <c r="C97" s="174"/>
      <c r="D97" s="116">
        <v>3990075</v>
      </c>
      <c r="F97" s="84">
        <v>3750069</v>
      </c>
      <c r="H97" s="116">
        <v>1606778</v>
      </c>
      <c r="J97" s="84">
        <v>1533248</v>
      </c>
    </row>
    <row r="98" spans="1:10" ht="15" customHeight="1" x14ac:dyDescent="0.5">
      <c r="A98" s="172" t="s">
        <v>181</v>
      </c>
      <c r="B98" s="173">
        <v>34</v>
      </c>
      <c r="C98" s="174"/>
      <c r="D98" s="116">
        <v>6485825</v>
      </c>
      <c r="F98" s="84">
        <v>3507124</v>
      </c>
      <c r="H98" s="128">
        <v>121727</v>
      </c>
      <c r="J98" s="88">
        <v>0</v>
      </c>
    </row>
    <row r="99" spans="1:10" ht="15" customHeight="1" x14ac:dyDescent="0.5">
      <c r="A99" s="172" t="s">
        <v>5</v>
      </c>
      <c r="B99" s="173">
        <v>35</v>
      </c>
      <c r="C99" s="174"/>
      <c r="D99" s="118">
        <v>10514517</v>
      </c>
      <c r="F99" s="89">
        <v>13636198</v>
      </c>
      <c r="H99" s="126" t="s">
        <v>28</v>
      </c>
      <c r="J99" s="93">
        <v>0</v>
      </c>
    </row>
    <row r="100" spans="1:10" ht="15" customHeight="1" x14ac:dyDescent="0.5">
      <c r="A100" s="171"/>
      <c r="B100" s="173"/>
      <c r="C100" s="174"/>
      <c r="D100" s="116"/>
      <c r="H100" s="116"/>
    </row>
    <row r="101" spans="1:10" ht="15" customHeight="1" x14ac:dyDescent="0.5">
      <c r="A101" s="171" t="s">
        <v>54</v>
      </c>
      <c r="B101" s="173"/>
      <c r="C101" s="174"/>
      <c r="D101" s="118">
        <f>SUM(D88:D99)</f>
        <v>356144799</v>
      </c>
      <c r="F101" s="89">
        <f>SUM(F88:F99)</f>
        <v>246823370</v>
      </c>
      <c r="H101" s="118">
        <f>SUM(H88:H99)</f>
        <v>77395451</v>
      </c>
      <c r="J101" s="89">
        <f>SUM(J88:J99)</f>
        <v>71733679</v>
      </c>
    </row>
    <row r="102" spans="1:10" ht="15" customHeight="1" x14ac:dyDescent="0.5">
      <c r="A102" s="171"/>
      <c r="B102" s="173"/>
      <c r="C102" s="174"/>
      <c r="D102" s="116"/>
      <c r="H102" s="116"/>
    </row>
    <row r="103" spans="1:10" ht="15" customHeight="1" x14ac:dyDescent="0.5">
      <c r="A103" s="171" t="s">
        <v>20</v>
      </c>
      <c r="B103" s="173"/>
      <c r="C103" s="174"/>
      <c r="D103" s="118">
        <f>SUM(D84,D101)</f>
        <v>531930767</v>
      </c>
      <c r="F103" s="89">
        <f>SUM(F84,F101)</f>
        <v>397973603</v>
      </c>
      <c r="H103" s="118">
        <f>SUM(H84,H101)</f>
        <v>115591879</v>
      </c>
      <c r="J103" s="89">
        <f>SUM(J84,J101)</f>
        <v>89232292</v>
      </c>
    </row>
    <row r="104" spans="1:10" ht="15" customHeight="1" x14ac:dyDescent="0.5">
      <c r="A104" s="172"/>
      <c r="B104" s="173"/>
      <c r="C104" s="174"/>
    </row>
    <row r="105" spans="1:10" ht="15" customHeight="1" x14ac:dyDescent="0.5">
      <c r="A105" s="172"/>
      <c r="B105" s="173"/>
      <c r="C105" s="174"/>
    </row>
    <row r="106" spans="1:10" ht="15" customHeight="1" x14ac:dyDescent="0.5">
      <c r="A106" s="172"/>
      <c r="B106" s="173"/>
      <c r="C106" s="174"/>
    </row>
    <row r="107" spans="1:10" ht="15" customHeight="1" x14ac:dyDescent="0.5">
      <c r="A107" s="172"/>
      <c r="B107" s="173"/>
      <c r="C107" s="174"/>
    </row>
    <row r="108" spans="1:10" ht="15" customHeight="1" x14ac:dyDescent="0.5">
      <c r="A108" s="172"/>
      <c r="B108" s="173"/>
      <c r="C108" s="174"/>
    </row>
    <row r="109" spans="1:10" ht="15" customHeight="1" x14ac:dyDescent="0.5">
      <c r="A109" s="172"/>
      <c r="B109" s="173"/>
      <c r="C109" s="174"/>
    </row>
    <row r="110" spans="1:10" ht="15" customHeight="1" x14ac:dyDescent="0.5">
      <c r="A110" s="172"/>
      <c r="B110" s="173"/>
      <c r="C110" s="174"/>
    </row>
    <row r="111" spans="1:10" ht="15" customHeight="1" x14ac:dyDescent="0.5">
      <c r="A111" s="172"/>
      <c r="B111" s="173"/>
      <c r="C111" s="174"/>
    </row>
    <row r="112" spans="1:10" ht="15" customHeight="1" x14ac:dyDescent="0.5">
      <c r="A112" s="172"/>
      <c r="B112" s="173"/>
      <c r="C112" s="174"/>
    </row>
    <row r="113" spans="1:10" ht="15" customHeight="1" x14ac:dyDescent="0.5">
      <c r="A113" s="172"/>
      <c r="B113" s="173"/>
      <c r="C113" s="174"/>
    </row>
    <row r="114" spans="1:10" ht="7.5" customHeight="1" x14ac:dyDescent="0.5">
      <c r="A114" s="172"/>
      <c r="B114" s="173"/>
      <c r="C114" s="174"/>
    </row>
    <row r="115" spans="1:10" ht="21.95" customHeight="1" x14ac:dyDescent="0.5">
      <c r="A115" s="176" t="str">
        <f>A58</f>
        <v>The accompanying notes on pages 15 to 96 are an integral part of these financial statements.</v>
      </c>
      <c r="B115" s="177"/>
      <c r="C115" s="178"/>
      <c r="D115" s="89"/>
      <c r="E115" s="89"/>
      <c r="F115" s="89"/>
      <c r="G115" s="89"/>
      <c r="H115" s="89"/>
      <c r="I115" s="89"/>
      <c r="J115" s="89"/>
    </row>
    <row r="116" spans="1:10" ht="16.5" customHeight="1" x14ac:dyDescent="0.5">
      <c r="A116" s="68" t="s">
        <v>40</v>
      </c>
      <c r="B116" s="69"/>
      <c r="C116" s="70"/>
      <c r="D116" s="71"/>
      <c r="E116" s="71"/>
      <c r="F116" s="71"/>
      <c r="G116" s="71"/>
      <c r="H116" s="71"/>
      <c r="I116" s="71"/>
      <c r="J116" s="71"/>
    </row>
    <row r="117" spans="1:10" ht="16.5" customHeight="1" x14ac:dyDescent="0.5">
      <c r="A117" s="68" t="s">
        <v>223</v>
      </c>
      <c r="B117" s="69"/>
      <c r="C117" s="70"/>
      <c r="D117" s="71"/>
      <c r="E117" s="71"/>
      <c r="F117" s="71"/>
      <c r="G117" s="71"/>
      <c r="H117" s="71"/>
      <c r="I117" s="71"/>
      <c r="J117" s="71"/>
    </row>
    <row r="118" spans="1:10" ht="16.5" customHeight="1" x14ac:dyDescent="0.5">
      <c r="A118" s="72" t="str">
        <f>+A3</f>
        <v>As at 31 December 2020</v>
      </c>
      <c r="B118" s="73"/>
      <c r="C118" s="74"/>
      <c r="D118" s="199"/>
      <c r="E118" s="199"/>
      <c r="F118" s="199"/>
      <c r="G118" s="199"/>
      <c r="H118" s="199"/>
      <c r="I118" s="199"/>
      <c r="J118" s="199"/>
    </row>
    <row r="119" spans="1:10" ht="16.5" customHeight="1" x14ac:dyDescent="0.5">
      <c r="A119" s="75"/>
      <c r="B119" s="76"/>
      <c r="C119" s="77"/>
      <c r="D119" s="78"/>
      <c r="E119" s="78"/>
      <c r="F119" s="78"/>
      <c r="G119" s="78"/>
      <c r="H119" s="78"/>
      <c r="I119" s="78"/>
      <c r="J119" s="78"/>
    </row>
    <row r="120" spans="1:10" ht="16.5" customHeight="1" x14ac:dyDescent="0.5">
      <c r="A120" s="75"/>
      <c r="B120" s="76"/>
      <c r="C120" s="77"/>
      <c r="D120" s="78"/>
      <c r="E120" s="78"/>
      <c r="F120" s="78"/>
      <c r="G120" s="78"/>
      <c r="H120" s="78"/>
      <c r="I120" s="78"/>
      <c r="J120" s="78"/>
    </row>
    <row r="121" spans="1:10" ht="16.5" customHeight="1" x14ac:dyDescent="0.5">
      <c r="A121" s="75"/>
      <c r="B121" s="76"/>
      <c r="C121" s="77"/>
      <c r="D121" s="204" t="s">
        <v>122</v>
      </c>
      <c r="E121" s="204"/>
      <c r="F121" s="204"/>
      <c r="G121" s="71"/>
      <c r="H121" s="204" t="s">
        <v>123</v>
      </c>
      <c r="I121" s="204"/>
      <c r="J121" s="204"/>
    </row>
    <row r="122" spans="1:10" ht="16.5" customHeight="1" x14ac:dyDescent="0.5">
      <c r="A122" s="68"/>
      <c r="B122" s="69"/>
      <c r="C122" s="70"/>
      <c r="D122" s="203" t="s">
        <v>235</v>
      </c>
      <c r="E122" s="203"/>
      <c r="F122" s="203"/>
      <c r="G122" s="71"/>
      <c r="H122" s="203" t="s">
        <v>235</v>
      </c>
      <c r="I122" s="203"/>
      <c r="J122" s="203"/>
    </row>
    <row r="123" spans="1:10" ht="16.5" customHeight="1" x14ac:dyDescent="0.5">
      <c r="A123" s="68"/>
      <c r="B123" s="69"/>
      <c r="C123" s="70"/>
      <c r="D123" s="80" t="s">
        <v>13</v>
      </c>
      <c r="E123" s="195"/>
      <c r="F123" s="80" t="s">
        <v>13</v>
      </c>
      <c r="G123" s="195"/>
      <c r="H123" s="80" t="s">
        <v>13</v>
      </c>
      <c r="I123" s="195"/>
      <c r="J123" s="80" t="s">
        <v>13</v>
      </c>
    </row>
    <row r="124" spans="1:10" ht="16.5" customHeight="1" x14ac:dyDescent="0.5">
      <c r="A124" s="68"/>
      <c r="B124" s="69"/>
      <c r="C124" s="70"/>
      <c r="D124" s="80" t="s">
        <v>210</v>
      </c>
      <c r="E124" s="195"/>
      <c r="F124" s="80" t="s">
        <v>155</v>
      </c>
      <c r="G124" s="195"/>
      <c r="H124" s="80" t="s">
        <v>210</v>
      </c>
      <c r="I124" s="195"/>
      <c r="J124" s="80" t="s">
        <v>155</v>
      </c>
    </row>
    <row r="125" spans="1:10" ht="16.5" customHeight="1" x14ac:dyDescent="0.5">
      <c r="A125" s="68"/>
      <c r="B125" s="69"/>
      <c r="C125" s="70"/>
      <c r="D125" s="196" t="s">
        <v>97</v>
      </c>
      <c r="E125" s="195"/>
      <c r="F125" s="196" t="s">
        <v>97</v>
      </c>
      <c r="G125" s="195"/>
      <c r="H125" s="196" t="s">
        <v>97</v>
      </c>
      <c r="I125" s="195"/>
      <c r="J125" s="196" t="s">
        <v>97</v>
      </c>
    </row>
    <row r="126" spans="1:10" ht="16.5" customHeight="1" x14ac:dyDescent="0.5">
      <c r="A126" s="68"/>
      <c r="D126" s="182"/>
      <c r="H126" s="182"/>
    </row>
    <row r="127" spans="1:10" ht="16.5" customHeight="1" x14ac:dyDescent="0.5">
      <c r="A127" s="171" t="s">
        <v>228</v>
      </c>
      <c r="D127" s="182"/>
      <c r="H127" s="182"/>
    </row>
    <row r="128" spans="1:10" ht="16.5" customHeight="1" x14ac:dyDescent="0.5">
      <c r="A128" s="171"/>
      <c r="D128" s="182"/>
      <c r="H128" s="182"/>
    </row>
    <row r="129" spans="1:10" ht="16.5" customHeight="1" x14ac:dyDescent="0.5">
      <c r="A129" s="171" t="s">
        <v>116</v>
      </c>
      <c r="B129" s="173"/>
      <c r="C129" s="174"/>
      <c r="D129" s="116"/>
      <c r="H129" s="116"/>
    </row>
    <row r="130" spans="1:10" ht="16.5" customHeight="1" x14ac:dyDescent="0.5">
      <c r="A130" s="171"/>
      <c r="B130" s="173"/>
      <c r="C130" s="174"/>
      <c r="D130" s="116"/>
      <c r="H130" s="116"/>
    </row>
    <row r="131" spans="1:10" ht="16.5" customHeight="1" x14ac:dyDescent="0.5">
      <c r="A131" s="172" t="s">
        <v>6</v>
      </c>
      <c r="B131" s="173">
        <v>36</v>
      </c>
      <c r="C131" s="174"/>
      <c r="D131" s="116"/>
      <c r="H131" s="116"/>
    </row>
    <row r="132" spans="1:10" ht="16.5" customHeight="1" x14ac:dyDescent="0.5">
      <c r="A132" s="172" t="s">
        <v>21</v>
      </c>
      <c r="B132" s="173"/>
      <c r="C132" s="174"/>
      <c r="D132" s="116"/>
      <c r="H132" s="116"/>
    </row>
    <row r="133" spans="1:10" ht="16.5" customHeight="1" x14ac:dyDescent="0.5">
      <c r="A133" s="172" t="s">
        <v>109</v>
      </c>
      <c r="B133" s="173"/>
      <c r="C133" s="174"/>
      <c r="D133" s="116"/>
      <c r="H133" s="116"/>
    </row>
    <row r="134" spans="1:10" ht="16.5" customHeight="1" thickBot="1" x14ac:dyDescent="0.55000000000000004">
      <c r="A134" s="172" t="s">
        <v>127</v>
      </c>
      <c r="B134" s="173"/>
      <c r="C134" s="174"/>
      <c r="D134" s="124">
        <v>133474622</v>
      </c>
      <c r="F134" s="179">
        <v>133474622</v>
      </c>
      <c r="H134" s="124">
        <v>133474622</v>
      </c>
      <c r="J134" s="179">
        <v>133474622</v>
      </c>
    </row>
    <row r="135" spans="1:10" ht="16.5" customHeight="1" thickTop="1" x14ac:dyDescent="0.5">
      <c r="A135" s="171"/>
      <c r="B135" s="173"/>
      <c r="C135" s="174"/>
      <c r="D135" s="117"/>
      <c r="F135" s="88"/>
      <c r="H135" s="117"/>
    </row>
    <row r="136" spans="1:10" ht="16.5" customHeight="1" x14ac:dyDescent="0.5">
      <c r="A136" s="172" t="s">
        <v>27</v>
      </c>
      <c r="B136" s="173"/>
      <c r="C136" s="174"/>
      <c r="D136" s="116"/>
      <c r="H136" s="116"/>
    </row>
    <row r="137" spans="1:10" ht="16.5" customHeight="1" x14ac:dyDescent="0.5">
      <c r="A137" s="172" t="s">
        <v>110</v>
      </c>
      <c r="B137" s="173"/>
      <c r="C137" s="174"/>
      <c r="D137" s="116"/>
      <c r="H137" s="116"/>
    </row>
    <row r="138" spans="1:10" ht="16.5" customHeight="1" x14ac:dyDescent="0.5">
      <c r="A138" s="172" t="s">
        <v>128</v>
      </c>
      <c r="B138" s="173">
        <v>36</v>
      </c>
      <c r="C138" s="174"/>
      <c r="D138" s="116">
        <v>133472781</v>
      </c>
      <c r="F138" s="85">
        <v>133472781</v>
      </c>
      <c r="H138" s="116">
        <v>133472781</v>
      </c>
      <c r="J138" s="85">
        <v>133472781</v>
      </c>
    </row>
    <row r="139" spans="1:10" ht="16.5" customHeight="1" x14ac:dyDescent="0.5">
      <c r="A139" s="172" t="s">
        <v>88</v>
      </c>
      <c r="B139" s="173"/>
      <c r="C139" s="174"/>
      <c r="D139" s="116">
        <v>26384073</v>
      </c>
      <c r="F139" s="85">
        <v>26384073</v>
      </c>
      <c r="H139" s="116">
        <v>26384073</v>
      </c>
      <c r="J139" s="85">
        <v>26384073</v>
      </c>
    </row>
    <row r="140" spans="1:10" ht="16.5" customHeight="1" x14ac:dyDescent="0.5">
      <c r="A140" s="172" t="s">
        <v>138</v>
      </c>
      <c r="B140" s="173"/>
      <c r="C140" s="174"/>
      <c r="D140" s="116"/>
      <c r="H140" s="116"/>
    </row>
    <row r="141" spans="1:10" ht="16.5" customHeight="1" x14ac:dyDescent="0.5">
      <c r="A141" s="172" t="s">
        <v>86</v>
      </c>
      <c r="B141" s="173">
        <v>37</v>
      </c>
      <c r="C141" s="174"/>
      <c r="D141" s="116">
        <v>1347000</v>
      </c>
      <c r="E141" s="86"/>
      <c r="F141" s="86">
        <v>1040174</v>
      </c>
      <c r="G141" s="86"/>
      <c r="H141" s="116">
        <v>1347000</v>
      </c>
      <c r="I141" s="86"/>
      <c r="J141" s="86">
        <v>1040174</v>
      </c>
    </row>
    <row r="142" spans="1:10" ht="16.5" customHeight="1" x14ac:dyDescent="0.5">
      <c r="A142" s="172" t="s">
        <v>255</v>
      </c>
      <c r="B142" s="173">
        <v>36</v>
      </c>
      <c r="C142" s="174"/>
      <c r="D142" s="116">
        <v>72540</v>
      </c>
      <c r="E142" s="86"/>
      <c r="F142" s="87">
        <v>0</v>
      </c>
      <c r="G142" s="86"/>
      <c r="H142" s="116">
        <v>72540</v>
      </c>
      <c r="I142" s="86"/>
      <c r="J142" s="87">
        <v>0</v>
      </c>
    </row>
    <row r="143" spans="1:10" ht="16.5" customHeight="1" x14ac:dyDescent="0.5">
      <c r="A143" s="172" t="s">
        <v>142</v>
      </c>
      <c r="B143" s="173"/>
      <c r="C143" s="174"/>
      <c r="D143" s="116">
        <v>-74074383</v>
      </c>
      <c r="F143" s="84">
        <v>-33630887</v>
      </c>
      <c r="H143" s="116">
        <v>16234936</v>
      </c>
      <c r="J143" s="84">
        <v>13544850</v>
      </c>
    </row>
    <row r="144" spans="1:10" ht="16.5" customHeight="1" x14ac:dyDescent="0.5">
      <c r="A144" s="172" t="s">
        <v>265</v>
      </c>
      <c r="B144" s="173">
        <v>36</v>
      </c>
      <c r="C144" s="174"/>
      <c r="D144" s="116">
        <v>-72540</v>
      </c>
      <c r="F144" s="88" t="s">
        <v>28</v>
      </c>
      <c r="H144" s="116">
        <v>-72540</v>
      </c>
      <c r="J144" s="88" t="s">
        <v>28</v>
      </c>
    </row>
    <row r="145" spans="1:10" ht="16.5" customHeight="1" x14ac:dyDescent="0.5">
      <c r="A145" s="172" t="s">
        <v>61</v>
      </c>
      <c r="B145" s="173"/>
      <c r="C145" s="174"/>
      <c r="D145" s="118">
        <v>-2040373</v>
      </c>
      <c r="F145" s="89">
        <v>-1898200</v>
      </c>
      <c r="H145" s="126">
        <v>0</v>
      </c>
      <c r="J145" s="93" t="s">
        <v>28</v>
      </c>
    </row>
    <row r="146" spans="1:10" ht="16.5" customHeight="1" x14ac:dyDescent="0.5">
      <c r="A146" s="171"/>
      <c r="B146" s="173"/>
      <c r="C146" s="174"/>
      <c r="D146" s="116"/>
      <c r="H146" s="116"/>
    </row>
    <row r="147" spans="1:10" ht="16.5" customHeight="1" x14ac:dyDescent="0.5">
      <c r="A147" s="171" t="s">
        <v>229</v>
      </c>
      <c r="B147" s="173"/>
      <c r="C147" s="174"/>
      <c r="D147" s="116">
        <f>SUM(D138:D145)</f>
        <v>85089098</v>
      </c>
      <c r="F147" s="84">
        <f>SUM(F138:F145)</f>
        <v>125367941</v>
      </c>
      <c r="H147" s="116">
        <f>SUM(H138:H145)</f>
        <v>177438790</v>
      </c>
      <c r="J147" s="84">
        <f>SUM(J138:J145)</f>
        <v>174441878</v>
      </c>
    </row>
    <row r="148" spans="1:10" ht="16.5" customHeight="1" x14ac:dyDescent="0.5">
      <c r="A148" s="172" t="s">
        <v>62</v>
      </c>
      <c r="B148" s="173">
        <v>21</v>
      </c>
      <c r="C148" s="174"/>
      <c r="D148" s="118">
        <v>528035</v>
      </c>
      <c r="F148" s="89">
        <v>651200</v>
      </c>
      <c r="H148" s="126">
        <v>0</v>
      </c>
      <c r="J148" s="93">
        <v>0</v>
      </c>
    </row>
    <row r="149" spans="1:10" ht="16.5" customHeight="1" x14ac:dyDescent="0.5">
      <c r="A149" s="171"/>
      <c r="B149" s="173"/>
      <c r="C149" s="174"/>
      <c r="D149" s="116"/>
      <c r="H149" s="116"/>
    </row>
    <row r="150" spans="1:10" ht="16.5" customHeight="1" x14ac:dyDescent="0.5">
      <c r="A150" s="171" t="s">
        <v>117</v>
      </c>
      <c r="B150" s="173"/>
      <c r="C150" s="174"/>
      <c r="D150" s="118">
        <f>SUM(D147:D148)</f>
        <v>85617133</v>
      </c>
      <c r="F150" s="89">
        <f>SUM(F147:F148)</f>
        <v>126019141</v>
      </c>
      <c r="H150" s="118">
        <f>SUM(H147:H148)</f>
        <v>177438790</v>
      </c>
      <c r="J150" s="89">
        <f>SUM(J147:J148)</f>
        <v>174441878</v>
      </c>
    </row>
    <row r="151" spans="1:10" ht="16.5" customHeight="1" x14ac:dyDescent="0.5">
      <c r="A151" s="171"/>
      <c r="B151" s="68"/>
      <c r="D151" s="183"/>
      <c r="F151" s="184"/>
      <c r="H151" s="120"/>
      <c r="J151" s="184"/>
    </row>
    <row r="152" spans="1:10" ht="16.5" customHeight="1" thickBot="1" x14ac:dyDescent="0.55000000000000004">
      <c r="A152" s="171" t="s">
        <v>118</v>
      </c>
      <c r="B152" s="171"/>
      <c r="D152" s="121">
        <f>SUM(D103,D150)</f>
        <v>617547900</v>
      </c>
      <c r="F152" s="91">
        <f>SUM(F103,F150)</f>
        <v>523992744</v>
      </c>
      <c r="H152" s="121">
        <f>SUM(H103,H150)</f>
        <v>293030669</v>
      </c>
      <c r="J152" s="91">
        <f>SUM(J103,J150)</f>
        <v>263674170</v>
      </c>
    </row>
    <row r="153" spans="1:10" ht="16.5" customHeight="1" thickTop="1" x14ac:dyDescent="0.5">
      <c r="A153" s="171"/>
      <c r="B153" s="68"/>
      <c r="D153" s="194">
        <f>D152-D55</f>
        <v>0</v>
      </c>
      <c r="F153" s="184"/>
      <c r="H153" s="184"/>
      <c r="J153" s="184"/>
    </row>
    <row r="154" spans="1:10" ht="16.5" customHeight="1" x14ac:dyDescent="0.5">
      <c r="A154" s="171"/>
      <c r="B154" s="68"/>
      <c r="D154" s="184"/>
      <c r="F154" s="184"/>
      <c r="H154" s="184"/>
      <c r="J154" s="184"/>
    </row>
    <row r="155" spans="1:10" ht="16.5" customHeight="1" x14ac:dyDescent="0.5">
      <c r="A155" s="171"/>
      <c r="B155" s="68"/>
      <c r="D155" s="184"/>
      <c r="F155" s="90"/>
      <c r="H155" s="184"/>
      <c r="J155" s="90"/>
    </row>
    <row r="156" spans="1:10" ht="16.5" customHeight="1" x14ac:dyDescent="0.5">
      <c r="A156" s="171"/>
      <c r="B156" s="68"/>
      <c r="D156" s="184"/>
      <c r="F156" s="90"/>
      <c r="H156" s="184"/>
      <c r="J156" s="90"/>
    </row>
    <row r="157" spans="1:10" ht="16.5" customHeight="1" x14ac:dyDescent="0.5">
      <c r="A157" s="171"/>
      <c r="B157" s="68"/>
      <c r="D157" s="184"/>
      <c r="F157" s="90"/>
      <c r="H157" s="184"/>
      <c r="J157" s="90"/>
    </row>
    <row r="158" spans="1:10" ht="16.5" customHeight="1" x14ac:dyDescent="0.5">
      <c r="A158" s="171"/>
      <c r="B158" s="68"/>
      <c r="D158" s="184"/>
      <c r="F158" s="90"/>
      <c r="H158" s="184"/>
      <c r="J158" s="90"/>
    </row>
    <row r="159" spans="1:10" ht="16.5" customHeight="1" x14ac:dyDescent="0.5">
      <c r="A159" s="171"/>
      <c r="B159" s="68"/>
      <c r="D159" s="184"/>
      <c r="F159" s="90"/>
      <c r="H159" s="184"/>
      <c r="J159" s="90"/>
    </row>
    <row r="160" spans="1:10" ht="16.5" customHeight="1" x14ac:dyDescent="0.5">
      <c r="A160" s="171"/>
      <c r="B160" s="68"/>
      <c r="D160" s="184"/>
      <c r="F160" s="90"/>
      <c r="H160" s="184"/>
      <c r="J160" s="90"/>
    </row>
    <row r="161" spans="1:10" ht="16.5" customHeight="1" x14ac:dyDescent="0.5">
      <c r="A161" s="171"/>
      <c r="B161" s="68"/>
      <c r="D161" s="184"/>
      <c r="F161" s="90"/>
      <c r="H161" s="184"/>
      <c r="J161" s="90"/>
    </row>
    <row r="162" spans="1:10" ht="16.5" customHeight="1" x14ac:dyDescent="0.5">
      <c r="A162" s="171"/>
      <c r="B162" s="68"/>
      <c r="D162" s="184"/>
      <c r="F162" s="90"/>
      <c r="H162" s="184"/>
      <c r="J162" s="90"/>
    </row>
    <row r="163" spans="1:10" ht="16.5" customHeight="1" x14ac:dyDescent="0.5">
      <c r="A163" s="171"/>
      <c r="B163" s="68"/>
      <c r="D163" s="184"/>
      <c r="F163" s="90"/>
      <c r="H163" s="184"/>
      <c r="J163" s="90"/>
    </row>
    <row r="164" spans="1:10" ht="16.5" customHeight="1" x14ac:dyDescent="0.5">
      <c r="A164" s="171"/>
      <c r="B164" s="68"/>
      <c r="D164" s="184"/>
      <c r="F164" s="90"/>
      <c r="H164" s="184"/>
      <c r="J164" s="90"/>
    </row>
    <row r="165" spans="1:10" ht="16.5" customHeight="1" x14ac:dyDescent="0.5">
      <c r="A165" s="171"/>
      <c r="B165" s="68"/>
      <c r="D165" s="184"/>
      <c r="F165" s="90"/>
      <c r="H165" s="184"/>
      <c r="J165" s="90"/>
    </row>
    <row r="166" spans="1:10" ht="9" customHeight="1" x14ac:dyDescent="0.5">
      <c r="A166" s="171"/>
      <c r="B166" s="68"/>
      <c r="D166" s="184"/>
      <c r="F166" s="90"/>
      <c r="H166" s="184"/>
      <c r="J166" s="90"/>
    </row>
    <row r="167" spans="1:10" ht="21.95" customHeight="1" x14ac:dyDescent="0.5">
      <c r="A167" s="202" t="str">
        <f>A58</f>
        <v>The accompanying notes on pages 15 to 96 are an integral part of these financial statements.</v>
      </c>
      <c r="B167" s="202"/>
      <c r="C167" s="202"/>
      <c r="D167" s="202"/>
      <c r="E167" s="202"/>
      <c r="F167" s="202"/>
      <c r="G167" s="202"/>
      <c r="H167" s="202"/>
      <c r="I167" s="202"/>
      <c r="J167" s="202"/>
    </row>
  </sheetData>
  <mergeCells count="14">
    <mergeCell ref="A167:J167"/>
    <mergeCell ref="H7:J7"/>
    <mergeCell ref="H64:J64"/>
    <mergeCell ref="D6:F6"/>
    <mergeCell ref="D7:F7"/>
    <mergeCell ref="D64:F64"/>
    <mergeCell ref="H6:J6"/>
    <mergeCell ref="A58:J58"/>
    <mergeCell ref="D65:F65"/>
    <mergeCell ref="H65:J65"/>
    <mergeCell ref="D121:F121"/>
    <mergeCell ref="H121:J121"/>
    <mergeCell ref="D122:F122"/>
    <mergeCell ref="H122:J122"/>
  </mergeCells>
  <phoneticPr fontId="0" type="noConversion"/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5" max="9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2"/>
  <sheetViews>
    <sheetView showZeros="0" topLeftCell="A58" zoomScaleNormal="100" zoomScaleSheetLayoutView="115" workbookViewId="0">
      <selection activeCell="D73" sqref="D73"/>
    </sheetView>
  </sheetViews>
  <sheetFormatPr defaultColWidth="9.140625" defaultRowHeight="16.5" customHeight="1" x14ac:dyDescent="0.5"/>
  <cols>
    <col min="1" max="1" width="52" style="193" customWidth="1"/>
    <col min="2" max="2" width="6.28515625" style="82" customWidth="1"/>
    <col min="3" max="3" width="0.85546875" style="83" customWidth="1"/>
    <col min="4" max="4" width="13.7109375" style="84" customWidth="1"/>
    <col min="5" max="5" width="0.5703125" style="84" customWidth="1"/>
    <col min="6" max="6" width="13.5703125" style="84" customWidth="1"/>
    <col min="7" max="7" width="0.5703125" style="84" customWidth="1"/>
    <col min="8" max="8" width="13.5703125" style="84" customWidth="1"/>
    <col min="9" max="9" width="0.85546875" style="84" customWidth="1"/>
    <col min="10" max="10" width="13.42578125" style="84" customWidth="1"/>
    <col min="11" max="16384" width="9.140625" style="193"/>
  </cols>
  <sheetData>
    <row r="1" spans="1:10" ht="16.5" customHeight="1" x14ac:dyDescent="0.5">
      <c r="A1" s="68" t="s">
        <v>40</v>
      </c>
    </row>
    <row r="2" spans="1:10" ht="16.5" customHeight="1" x14ac:dyDescent="0.5">
      <c r="A2" s="68" t="s">
        <v>78</v>
      </c>
      <c r="B2" s="69"/>
      <c r="C2" s="70"/>
      <c r="D2" s="71"/>
      <c r="E2" s="71"/>
      <c r="F2" s="71"/>
      <c r="G2" s="71"/>
      <c r="H2" s="71"/>
      <c r="I2" s="71"/>
      <c r="J2" s="71"/>
    </row>
    <row r="3" spans="1:10" ht="16.5" customHeight="1" x14ac:dyDescent="0.5">
      <c r="A3" s="72" t="s">
        <v>212</v>
      </c>
      <c r="B3" s="73"/>
      <c r="C3" s="74"/>
      <c r="D3" s="199"/>
      <c r="E3" s="199"/>
      <c r="F3" s="199"/>
      <c r="G3" s="199"/>
      <c r="H3" s="199"/>
      <c r="I3" s="199"/>
      <c r="J3" s="199"/>
    </row>
    <row r="4" spans="1:10" ht="14.45" customHeight="1" x14ac:dyDescent="0.5">
      <c r="A4" s="75"/>
      <c r="B4" s="76"/>
      <c r="C4" s="77"/>
      <c r="D4" s="78"/>
      <c r="E4" s="78"/>
      <c r="F4" s="78"/>
      <c r="G4" s="78"/>
      <c r="H4" s="78"/>
      <c r="I4" s="78"/>
      <c r="J4" s="78"/>
    </row>
    <row r="5" spans="1:10" ht="14.45" customHeight="1" x14ac:dyDescent="0.5">
      <c r="A5" s="75"/>
      <c r="B5" s="76"/>
      <c r="C5" s="77"/>
      <c r="D5" s="78"/>
      <c r="E5" s="78"/>
      <c r="F5" s="78"/>
      <c r="G5" s="78"/>
      <c r="H5" s="78"/>
      <c r="I5" s="78"/>
      <c r="J5" s="78"/>
    </row>
    <row r="6" spans="1:10" ht="14.45" customHeight="1" x14ac:dyDescent="0.5">
      <c r="A6" s="75"/>
      <c r="B6" s="76"/>
      <c r="C6" s="77"/>
      <c r="D6" s="204" t="s">
        <v>122</v>
      </c>
      <c r="E6" s="204"/>
      <c r="F6" s="204"/>
      <c r="G6" s="71"/>
      <c r="H6" s="204" t="s">
        <v>123</v>
      </c>
      <c r="I6" s="204"/>
      <c r="J6" s="204"/>
    </row>
    <row r="7" spans="1:10" ht="14.45" customHeight="1" x14ac:dyDescent="0.5">
      <c r="A7" s="68"/>
      <c r="B7" s="69"/>
      <c r="C7" s="70"/>
      <c r="D7" s="205" t="s">
        <v>124</v>
      </c>
      <c r="E7" s="205"/>
      <c r="F7" s="205"/>
      <c r="G7" s="79"/>
      <c r="H7" s="205" t="s">
        <v>124</v>
      </c>
      <c r="I7" s="205"/>
      <c r="J7" s="205"/>
    </row>
    <row r="8" spans="1:10" ht="14.45" customHeight="1" x14ac:dyDescent="0.5">
      <c r="A8" s="68"/>
      <c r="B8" s="69"/>
      <c r="C8" s="70"/>
      <c r="D8" s="195" t="s">
        <v>13</v>
      </c>
      <c r="E8" s="195"/>
      <c r="F8" s="195" t="s">
        <v>13</v>
      </c>
      <c r="G8" s="195"/>
      <c r="H8" s="195" t="s">
        <v>13</v>
      </c>
      <c r="I8" s="195"/>
      <c r="J8" s="195" t="s">
        <v>13</v>
      </c>
    </row>
    <row r="9" spans="1:10" ht="14.45" customHeight="1" x14ac:dyDescent="0.5">
      <c r="A9" s="68"/>
      <c r="B9" s="69"/>
      <c r="C9" s="70"/>
      <c r="D9" s="80" t="s">
        <v>210</v>
      </c>
      <c r="E9" s="195"/>
      <c r="F9" s="80" t="s">
        <v>155</v>
      </c>
      <c r="G9" s="195"/>
      <c r="H9" s="80" t="s">
        <v>210</v>
      </c>
      <c r="I9" s="195"/>
      <c r="J9" s="80" t="s">
        <v>155</v>
      </c>
    </row>
    <row r="10" spans="1:10" ht="14.45" customHeight="1" x14ac:dyDescent="0.5">
      <c r="A10" s="68"/>
      <c r="B10" s="73" t="s">
        <v>0</v>
      </c>
      <c r="C10" s="70"/>
      <c r="D10" s="196" t="s">
        <v>97</v>
      </c>
      <c r="E10" s="195"/>
      <c r="F10" s="196" t="s">
        <v>97</v>
      </c>
      <c r="G10" s="195"/>
      <c r="H10" s="196" t="s">
        <v>97</v>
      </c>
      <c r="I10" s="195"/>
      <c r="J10" s="196" t="s">
        <v>97</v>
      </c>
    </row>
    <row r="11" spans="1:10" ht="8.1" customHeight="1" x14ac:dyDescent="0.5">
      <c r="A11" s="68"/>
      <c r="B11" s="76"/>
      <c r="C11" s="70"/>
      <c r="D11" s="115"/>
      <c r="E11" s="195"/>
      <c r="F11" s="115"/>
      <c r="G11" s="195"/>
      <c r="H11" s="115"/>
      <c r="I11" s="195"/>
      <c r="J11" s="115"/>
    </row>
    <row r="12" spans="1:10" ht="14.45" customHeight="1" x14ac:dyDescent="0.5">
      <c r="A12" s="68" t="s">
        <v>7</v>
      </c>
      <c r="D12" s="116"/>
      <c r="F12" s="116"/>
      <c r="H12" s="116"/>
      <c r="J12" s="116"/>
    </row>
    <row r="13" spans="1:10" ht="8.1" customHeight="1" x14ac:dyDescent="0.5">
      <c r="D13" s="120"/>
      <c r="E13" s="90"/>
      <c r="F13" s="120"/>
      <c r="G13" s="90"/>
      <c r="H13" s="120"/>
      <c r="I13" s="90"/>
      <c r="J13" s="120"/>
    </row>
    <row r="14" spans="1:10" ht="14.45" customHeight="1" x14ac:dyDescent="0.5">
      <c r="A14" s="193" t="s">
        <v>46</v>
      </c>
      <c r="D14" s="116">
        <v>121325881</v>
      </c>
      <c r="F14" s="116">
        <v>120926274</v>
      </c>
      <c r="H14" s="116">
        <v>12905043</v>
      </c>
      <c r="J14" s="116">
        <v>12308261</v>
      </c>
    </row>
    <row r="15" spans="1:10" ht="14.45" customHeight="1" x14ac:dyDescent="0.5">
      <c r="A15" s="193" t="s">
        <v>8</v>
      </c>
      <c r="D15" s="118">
        <v>16886456</v>
      </c>
      <c r="E15" s="90"/>
      <c r="F15" s="118">
        <v>20017215</v>
      </c>
      <c r="G15" s="90"/>
      <c r="H15" s="127">
        <v>8255</v>
      </c>
      <c r="I15" s="90"/>
      <c r="J15" s="127">
        <v>6763</v>
      </c>
    </row>
    <row r="16" spans="1:10" ht="8.1" customHeight="1" x14ac:dyDescent="0.5">
      <c r="D16" s="120"/>
      <c r="E16" s="90"/>
      <c r="F16" s="120"/>
      <c r="G16" s="90"/>
      <c r="H16" s="120"/>
      <c r="I16" s="90"/>
      <c r="J16" s="120"/>
    </row>
    <row r="17" spans="1:10" ht="14.45" customHeight="1" x14ac:dyDescent="0.5">
      <c r="A17" s="68" t="s">
        <v>9</v>
      </c>
      <c r="D17" s="118">
        <f>SUM(D14:D15)</f>
        <v>138212337</v>
      </c>
      <c r="F17" s="118">
        <f>SUM(F14:F15)</f>
        <v>140943489</v>
      </c>
      <c r="H17" s="118">
        <f>SUM(H14:H15)</f>
        <v>12913298</v>
      </c>
      <c r="J17" s="118">
        <f>SUM(J14:J15)</f>
        <v>12315024</v>
      </c>
    </row>
    <row r="18" spans="1:10" ht="14.45" customHeight="1" x14ac:dyDescent="0.5">
      <c r="D18" s="120"/>
      <c r="E18" s="90"/>
      <c r="F18" s="120"/>
      <c r="G18" s="90"/>
      <c r="H18" s="120"/>
      <c r="I18" s="90"/>
      <c r="J18" s="120"/>
    </row>
    <row r="19" spans="1:10" ht="14.45" customHeight="1" x14ac:dyDescent="0.5">
      <c r="A19" s="68" t="s">
        <v>22</v>
      </c>
      <c r="D19" s="116"/>
      <c r="F19" s="116"/>
      <c r="H19" s="116"/>
      <c r="J19" s="116"/>
    </row>
    <row r="20" spans="1:10" ht="14.45" customHeight="1" x14ac:dyDescent="0.5">
      <c r="A20" s="193" t="s">
        <v>41</v>
      </c>
      <c r="D20" s="116">
        <v>81984285</v>
      </c>
      <c r="F20" s="116">
        <v>87868061</v>
      </c>
      <c r="H20" s="116">
        <v>1341653</v>
      </c>
      <c r="J20" s="116">
        <v>1563256</v>
      </c>
    </row>
    <row r="21" spans="1:10" ht="14.45" customHeight="1" x14ac:dyDescent="0.5">
      <c r="A21" s="193" t="s">
        <v>10</v>
      </c>
      <c r="D21" s="118">
        <v>18653695</v>
      </c>
      <c r="E21" s="90"/>
      <c r="F21" s="118">
        <v>19542668</v>
      </c>
      <c r="G21" s="90"/>
      <c r="H21" s="127">
        <v>4780</v>
      </c>
      <c r="I21" s="90"/>
      <c r="J21" s="127">
        <v>4102</v>
      </c>
    </row>
    <row r="22" spans="1:10" ht="8.1" customHeight="1" x14ac:dyDescent="0.5">
      <c r="D22" s="120"/>
      <c r="E22" s="90"/>
      <c r="F22" s="120"/>
      <c r="G22" s="90"/>
      <c r="H22" s="120"/>
      <c r="I22" s="90"/>
      <c r="J22" s="120"/>
    </row>
    <row r="23" spans="1:10" ht="14.45" customHeight="1" x14ac:dyDescent="0.5">
      <c r="A23" s="68" t="s">
        <v>23</v>
      </c>
      <c r="D23" s="118">
        <f>SUM(D20:D21)</f>
        <v>100637980</v>
      </c>
      <c r="F23" s="118">
        <f>SUM(F20:F21)</f>
        <v>107410729</v>
      </c>
      <c r="H23" s="118">
        <f>SUM(H20:H21)</f>
        <v>1346433</v>
      </c>
      <c r="J23" s="118">
        <f>SUM(J20:J21)</f>
        <v>1567358</v>
      </c>
    </row>
    <row r="24" spans="1:10" ht="14.45" customHeight="1" x14ac:dyDescent="0.5">
      <c r="D24" s="120"/>
      <c r="E24" s="90"/>
      <c r="F24" s="120"/>
      <c r="G24" s="90"/>
      <c r="H24" s="120"/>
      <c r="I24" s="90"/>
      <c r="J24" s="120"/>
    </row>
    <row r="25" spans="1:10" ht="14.45" customHeight="1" x14ac:dyDescent="0.5">
      <c r="A25" s="68" t="s">
        <v>24</v>
      </c>
      <c r="D25" s="116">
        <f>+D17-D23</f>
        <v>37574357</v>
      </c>
      <c r="F25" s="116">
        <f>+F17-F23</f>
        <v>33532760</v>
      </c>
      <c r="H25" s="116">
        <f>+H17-H23</f>
        <v>11566865</v>
      </c>
      <c r="J25" s="116">
        <f>+J17-J23</f>
        <v>10747666</v>
      </c>
    </row>
    <row r="26" spans="1:10" ht="14.45" customHeight="1" x14ac:dyDescent="0.5">
      <c r="A26" s="193" t="s">
        <v>76</v>
      </c>
      <c r="D26" s="120">
        <v>5126204</v>
      </c>
      <c r="F26" s="120">
        <v>9703627</v>
      </c>
      <c r="H26" s="120">
        <f>4575910+1203103</f>
        <v>5779013</v>
      </c>
      <c r="J26" s="120">
        <v>5647118</v>
      </c>
    </row>
    <row r="27" spans="1:10" ht="14.45" customHeight="1" x14ac:dyDescent="0.5">
      <c r="A27" s="193" t="s">
        <v>58</v>
      </c>
      <c r="D27" s="116">
        <v>-13245119</v>
      </c>
      <c r="F27" s="116">
        <v>-12978053</v>
      </c>
      <c r="H27" s="116">
        <v>-1685997</v>
      </c>
      <c r="J27" s="116">
        <v>-1745333</v>
      </c>
    </row>
    <row r="28" spans="1:10" ht="14.45" customHeight="1" x14ac:dyDescent="0.5">
      <c r="A28" s="193" t="s">
        <v>77</v>
      </c>
      <c r="D28" s="120">
        <v>-13683043</v>
      </c>
      <c r="F28" s="120">
        <v>-15253830</v>
      </c>
      <c r="H28" s="116">
        <v>-4555191</v>
      </c>
      <c r="J28" s="116">
        <v>-5177301</v>
      </c>
    </row>
    <row r="29" spans="1:10" ht="14.45" customHeight="1" x14ac:dyDescent="0.5">
      <c r="A29" s="193" t="s">
        <v>69</v>
      </c>
      <c r="D29" s="120">
        <v>-505312</v>
      </c>
      <c r="E29" s="90"/>
      <c r="F29" s="120">
        <v>-4607611</v>
      </c>
      <c r="G29" s="90"/>
      <c r="H29" s="120">
        <v>-63730</v>
      </c>
      <c r="I29" s="90"/>
      <c r="J29" s="120">
        <v>-221106</v>
      </c>
    </row>
    <row r="30" spans="1:10" ht="14.45" customHeight="1" x14ac:dyDescent="0.5">
      <c r="A30" s="193" t="s">
        <v>101</v>
      </c>
      <c r="B30" s="82">
        <v>21</v>
      </c>
      <c r="D30" s="128">
        <v>4152790</v>
      </c>
      <c r="E30" s="96"/>
      <c r="F30" s="128">
        <v>6887407</v>
      </c>
      <c r="G30" s="96"/>
      <c r="H30" s="125" t="s">
        <v>28</v>
      </c>
      <c r="I30" s="90"/>
      <c r="J30" s="125">
        <v>0</v>
      </c>
    </row>
    <row r="31" spans="1:10" ht="14.45" customHeight="1" x14ac:dyDescent="0.5">
      <c r="A31" s="193" t="s">
        <v>80</v>
      </c>
      <c r="B31" s="82">
        <v>12</v>
      </c>
      <c r="D31" s="118">
        <v>-18475562</v>
      </c>
      <c r="F31" s="118">
        <v>-9539106</v>
      </c>
      <c r="H31" s="118">
        <f>-3897768-212250</f>
        <v>-4110018</v>
      </c>
      <c r="J31" s="118">
        <v>-2857360</v>
      </c>
    </row>
    <row r="32" spans="1:10" ht="8.1" customHeight="1" x14ac:dyDescent="0.5">
      <c r="D32" s="120"/>
      <c r="E32" s="90"/>
      <c r="F32" s="120"/>
      <c r="G32" s="90"/>
      <c r="H32" s="120"/>
      <c r="I32" s="90"/>
      <c r="J32" s="120"/>
    </row>
    <row r="33" spans="1:10" ht="14.45" customHeight="1" x14ac:dyDescent="0.5">
      <c r="A33" s="68" t="s">
        <v>154</v>
      </c>
      <c r="D33" s="120">
        <f>SUM(D25:D32)</f>
        <v>944315</v>
      </c>
      <c r="F33" s="120">
        <f>SUM(F25:F32)</f>
        <v>7745194</v>
      </c>
      <c r="H33" s="120">
        <f>SUM(H25:H32)</f>
        <v>6930942</v>
      </c>
      <c r="J33" s="120">
        <f>SUM(J25:J32)</f>
        <v>6393684</v>
      </c>
    </row>
    <row r="34" spans="1:10" ht="14.45" customHeight="1" x14ac:dyDescent="0.5">
      <c r="A34" s="193" t="s">
        <v>119</v>
      </c>
      <c r="B34" s="82">
        <v>13</v>
      </c>
      <c r="D34" s="118">
        <v>-18765</v>
      </c>
      <c r="F34" s="118">
        <v>-2172179</v>
      </c>
      <c r="H34" s="127">
        <v>-794410</v>
      </c>
      <c r="I34" s="88"/>
      <c r="J34" s="127">
        <v>-213444</v>
      </c>
    </row>
    <row r="35" spans="1:10" ht="8.1" customHeight="1" x14ac:dyDescent="0.5">
      <c r="D35" s="120"/>
      <c r="E35" s="90"/>
      <c r="F35" s="120"/>
      <c r="G35" s="90"/>
      <c r="H35" s="120"/>
      <c r="I35" s="90"/>
      <c r="J35" s="120"/>
    </row>
    <row r="36" spans="1:10" ht="14.45" customHeight="1" x14ac:dyDescent="0.5">
      <c r="A36" s="68" t="s">
        <v>153</v>
      </c>
      <c r="D36" s="120">
        <f>SUM(D33:D34)</f>
        <v>925550</v>
      </c>
      <c r="E36" s="90"/>
      <c r="F36" s="120">
        <f>SUM(F33:F34)</f>
        <v>5573015</v>
      </c>
      <c r="G36" s="90"/>
      <c r="H36" s="120">
        <f>SUM(H33:H34)</f>
        <v>6136532</v>
      </c>
      <c r="I36" s="90"/>
      <c r="J36" s="120">
        <f>SUM(J33:J34)</f>
        <v>6180240</v>
      </c>
    </row>
    <row r="37" spans="1:10" ht="8.1" customHeight="1" x14ac:dyDescent="0.5">
      <c r="D37" s="120"/>
      <c r="E37" s="90"/>
      <c r="F37" s="120"/>
      <c r="G37" s="90"/>
      <c r="H37" s="120"/>
      <c r="I37" s="90"/>
      <c r="J37" s="120"/>
    </row>
    <row r="38" spans="1:10" ht="14.45" customHeight="1" x14ac:dyDescent="0.5">
      <c r="A38" s="68" t="s">
        <v>198</v>
      </c>
      <c r="D38" s="120"/>
      <c r="F38" s="120"/>
      <c r="H38" s="128"/>
      <c r="I38" s="88"/>
      <c r="J38" s="128"/>
    </row>
    <row r="39" spans="1:10" ht="14.45" customHeight="1" x14ac:dyDescent="0.5">
      <c r="A39" s="193" t="s">
        <v>230</v>
      </c>
      <c r="D39" s="120"/>
      <c r="F39" s="120"/>
      <c r="H39" s="125"/>
      <c r="I39" s="88"/>
      <c r="J39" s="125"/>
    </row>
    <row r="40" spans="1:10" ht="14.45" customHeight="1" x14ac:dyDescent="0.5">
      <c r="A40" s="193" t="s">
        <v>263</v>
      </c>
      <c r="D40" s="120"/>
      <c r="F40" s="120"/>
      <c r="H40" s="125"/>
      <c r="I40" s="88"/>
      <c r="J40" s="120"/>
    </row>
    <row r="41" spans="1:10" ht="14.45" customHeight="1" x14ac:dyDescent="0.5">
      <c r="A41" s="193" t="s">
        <v>264</v>
      </c>
      <c r="D41" s="125">
        <v>0</v>
      </c>
      <c r="E41" s="90"/>
      <c r="F41" s="120">
        <v>-584002</v>
      </c>
      <c r="G41" s="90"/>
      <c r="H41" s="125" t="s">
        <v>28</v>
      </c>
      <c r="I41" s="94"/>
      <c r="J41" s="120">
        <v>-184817</v>
      </c>
    </row>
    <row r="42" spans="1:10" s="172" customFormat="1" ht="15" customHeight="1" x14ac:dyDescent="0.5">
      <c r="A42" s="172" t="s">
        <v>257</v>
      </c>
      <c r="B42" s="173"/>
      <c r="C42" s="174"/>
      <c r="D42" s="182"/>
      <c r="E42" s="215"/>
      <c r="F42" s="125"/>
      <c r="G42" s="215"/>
      <c r="H42" s="116"/>
      <c r="I42" s="215"/>
      <c r="J42" s="120"/>
    </row>
    <row r="43" spans="1:10" s="172" customFormat="1" ht="15" customHeight="1" x14ac:dyDescent="0.5">
      <c r="A43" s="172" t="s">
        <v>258</v>
      </c>
      <c r="B43" s="173"/>
      <c r="C43" s="174"/>
      <c r="D43" s="120">
        <v>-48564</v>
      </c>
      <c r="E43" s="215"/>
      <c r="F43" s="125">
        <v>0</v>
      </c>
      <c r="G43" s="215"/>
      <c r="H43" s="216">
        <v>0</v>
      </c>
      <c r="I43" s="217"/>
      <c r="J43" s="125" t="s">
        <v>28</v>
      </c>
    </row>
    <row r="44" spans="1:10" ht="14.45" customHeight="1" x14ac:dyDescent="0.5">
      <c r="A44" s="193" t="s">
        <v>231</v>
      </c>
      <c r="D44" s="120"/>
      <c r="F44" s="125"/>
      <c r="H44" s="125"/>
      <c r="I44" s="88"/>
      <c r="J44" s="125"/>
    </row>
    <row r="45" spans="1:10" ht="14.45" customHeight="1" x14ac:dyDescent="0.5">
      <c r="A45" s="193" t="s">
        <v>266</v>
      </c>
      <c r="D45" s="120"/>
      <c r="F45" s="120"/>
      <c r="H45" s="125"/>
      <c r="I45" s="94"/>
      <c r="J45" s="125"/>
    </row>
    <row r="46" spans="1:10" ht="14.45" customHeight="1" x14ac:dyDescent="0.5">
      <c r="A46" s="193" t="s">
        <v>232</v>
      </c>
      <c r="D46" s="125" t="s">
        <v>28</v>
      </c>
      <c r="F46" s="120">
        <v>-240564</v>
      </c>
      <c r="H46" s="125" t="s">
        <v>28</v>
      </c>
      <c r="I46" s="94"/>
      <c r="J46" s="125" t="s">
        <v>28</v>
      </c>
    </row>
    <row r="47" spans="1:10" ht="14.45" customHeight="1" x14ac:dyDescent="0.5">
      <c r="A47" s="193" t="s">
        <v>143</v>
      </c>
      <c r="D47" s="118">
        <v>6397</v>
      </c>
      <c r="F47" s="118">
        <v>-11723</v>
      </c>
      <c r="H47" s="126" t="s">
        <v>28</v>
      </c>
      <c r="I47" s="88"/>
      <c r="J47" s="126" t="s">
        <v>28</v>
      </c>
    </row>
    <row r="48" spans="1:10" ht="8.1" customHeight="1" x14ac:dyDescent="0.5">
      <c r="D48" s="120"/>
      <c r="E48" s="90"/>
      <c r="F48" s="120"/>
      <c r="G48" s="90"/>
      <c r="H48" s="120"/>
      <c r="I48" s="90"/>
      <c r="J48" s="120"/>
    </row>
    <row r="49" spans="1:10" ht="14.45" customHeight="1" thickBot="1" x14ac:dyDescent="0.55000000000000004">
      <c r="A49" s="68" t="s">
        <v>70</v>
      </c>
      <c r="D49" s="121">
        <f>SUM(D36:D47)</f>
        <v>883383</v>
      </c>
      <c r="F49" s="121">
        <f>SUM(F36:F47)</f>
        <v>4736726</v>
      </c>
      <c r="H49" s="121">
        <f>SUM(H36:H47)</f>
        <v>6136532</v>
      </c>
      <c r="J49" s="121">
        <f>SUM(J36:J47)</f>
        <v>5995423</v>
      </c>
    </row>
    <row r="50" spans="1:10" ht="14.45" customHeight="1" thickTop="1" x14ac:dyDescent="0.5">
      <c r="D50" s="120"/>
      <c r="E50" s="90"/>
      <c r="F50" s="120"/>
      <c r="G50" s="90"/>
      <c r="H50" s="120"/>
      <c r="I50" s="90"/>
      <c r="J50" s="120"/>
    </row>
    <row r="51" spans="1:10" ht="14.45" customHeight="1" x14ac:dyDescent="0.5">
      <c r="A51" s="68" t="s">
        <v>152</v>
      </c>
      <c r="D51" s="120"/>
      <c r="F51" s="120"/>
      <c r="H51" s="128"/>
      <c r="I51" s="88"/>
      <c r="J51" s="128"/>
    </row>
    <row r="52" spans="1:10" ht="14.45" customHeight="1" x14ac:dyDescent="0.5">
      <c r="A52" s="193" t="s">
        <v>71</v>
      </c>
      <c r="D52" s="120">
        <f>+D55-D53</f>
        <v>1048398</v>
      </c>
      <c r="F52" s="120">
        <v>5636733</v>
      </c>
      <c r="H52" s="128">
        <f>+H49</f>
        <v>6136532</v>
      </c>
      <c r="I52" s="88"/>
      <c r="J52" s="128">
        <v>6180240</v>
      </c>
    </row>
    <row r="53" spans="1:10" ht="14.45" customHeight="1" x14ac:dyDescent="0.5">
      <c r="A53" s="193" t="s">
        <v>62</v>
      </c>
      <c r="B53" s="82">
        <v>21</v>
      </c>
      <c r="D53" s="118">
        <v>-122848</v>
      </c>
      <c r="F53" s="118">
        <v>-63718</v>
      </c>
      <c r="H53" s="126" t="s">
        <v>28</v>
      </c>
      <c r="I53" s="88"/>
      <c r="J53" s="126">
        <v>0</v>
      </c>
    </row>
    <row r="54" spans="1:10" ht="8.1" customHeight="1" x14ac:dyDescent="0.5">
      <c r="D54" s="120"/>
      <c r="E54" s="90"/>
      <c r="F54" s="120"/>
      <c r="G54" s="90"/>
      <c r="H54" s="120"/>
      <c r="I54" s="90"/>
      <c r="J54" s="120"/>
    </row>
    <row r="55" spans="1:10" ht="14.45" customHeight="1" thickBot="1" x14ac:dyDescent="0.55000000000000004">
      <c r="A55" s="68" t="s">
        <v>153</v>
      </c>
      <c r="D55" s="121">
        <f>+D36</f>
        <v>925550</v>
      </c>
      <c r="F55" s="121">
        <f>+F36</f>
        <v>5573015</v>
      </c>
      <c r="H55" s="121">
        <f>SUM(H52:H53)</f>
        <v>6136532</v>
      </c>
      <c r="J55" s="121">
        <f>SUM(J52:J53)</f>
        <v>6180240</v>
      </c>
    </row>
    <row r="56" spans="1:10" s="92" customFormat="1" ht="14.45" customHeight="1" thickTop="1" x14ac:dyDescent="0.5">
      <c r="A56" s="68"/>
      <c r="B56" s="82"/>
      <c r="C56" s="83"/>
      <c r="D56" s="129"/>
      <c r="E56" s="97"/>
      <c r="F56" s="129"/>
      <c r="G56" s="97"/>
      <c r="H56" s="129">
        <v>0</v>
      </c>
      <c r="I56" s="97"/>
      <c r="J56" s="129">
        <v>0</v>
      </c>
    </row>
    <row r="57" spans="1:10" ht="14.45" customHeight="1" x14ac:dyDescent="0.5">
      <c r="A57" s="68" t="s">
        <v>106</v>
      </c>
      <c r="D57" s="129">
        <v>0</v>
      </c>
      <c r="E57" s="97"/>
      <c r="F57" s="129">
        <v>0</v>
      </c>
      <c r="G57" s="97"/>
      <c r="H57" s="133">
        <v>0</v>
      </c>
      <c r="I57" s="97"/>
      <c r="J57" s="133">
        <v>0</v>
      </c>
    </row>
    <row r="58" spans="1:10" ht="14.45" customHeight="1" x14ac:dyDescent="0.5">
      <c r="A58" s="68" t="s">
        <v>72</v>
      </c>
      <c r="D58" s="120"/>
      <c r="F58" s="120"/>
      <c r="H58" s="120"/>
      <c r="J58" s="120"/>
    </row>
    <row r="59" spans="1:10" ht="14.45" customHeight="1" x14ac:dyDescent="0.5">
      <c r="A59" s="193" t="s">
        <v>71</v>
      </c>
      <c r="D59" s="120">
        <f>+D62-D60</f>
        <v>1006231</v>
      </c>
      <c r="F59" s="120">
        <v>4800617</v>
      </c>
      <c r="H59" s="128">
        <f>+H52</f>
        <v>6136532</v>
      </c>
      <c r="J59" s="128">
        <v>5995423</v>
      </c>
    </row>
    <row r="60" spans="1:10" ht="14.45" customHeight="1" x14ac:dyDescent="0.5">
      <c r="A60" s="193" t="s">
        <v>62</v>
      </c>
      <c r="D60" s="118">
        <f>+D53</f>
        <v>-122848</v>
      </c>
      <c r="F60" s="118">
        <v>-63891</v>
      </c>
      <c r="H60" s="126" t="s">
        <v>28</v>
      </c>
      <c r="I60" s="88"/>
      <c r="J60" s="126">
        <v>0</v>
      </c>
    </row>
    <row r="61" spans="1:10" ht="8.1" customHeight="1" x14ac:dyDescent="0.5">
      <c r="D61" s="120"/>
      <c r="F61" s="120"/>
      <c r="H61" s="128"/>
      <c r="I61" s="88"/>
      <c r="J61" s="128"/>
    </row>
    <row r="62" spans="1:10" s="92" customFormat="1" ht="14.45" customHeight="1" thickBot="1" x14ac:dyDescent="0.55000000000000004">
      <c r="A62" s="68" t="s">
        <v>70</v>
      </c>
      <c r="B62" s="82"/>
      <c r="C62" s="83"/>
      <c r="D62" s="121">
        <f>+D49</f>
        <v>883383</v>
      </c>
      <c r="E62" s="84"/>
      <c r="F62" s="121">
        <f>+F49</f>
        <v>4736726</v>
      </c>
      <c r="G62" s="84"/>
      <c r="H62" s="121">
        <f>SUM(H59:H60)</f>
        <v>6136532</v>
      </c>
      <c r="I62" s="91"/>
      <c r="J62" s="121">
        <f>SUM(J59:J60)</f>
        <v>5995423</v>
      </c>
    </row>
    <row r="63" spans="1:10" s="92" customFormat="1" ht="14.45" customHeight="1" thickTop="1" x14ac:dyDescent="0.5">
      <c r="A63" s="68"/>
      <c r="B63" s="82"/>
      <c r="C63" s="83"/>
      <c r="D63" s="129">
        <v>0</v>
      </c>
      <c r="E63" s="97"/>
      <c r="F63" s="129">
        <v>0</v>
      </c>
      <c r="G63" s="97"/>
      <c r="H63" s="129">
        <v>0</v>
      </c>
      <c r="I63" s="97"/>
      <c r="J63" s="129">
        <v>0</v>
      </c>
    </row>
    <row r="64" spans="1:10" s="92" customFormat="1" ht="14.45" customHeight="1" x14ac:dyDescent="0.5">
      <c r="A64" s="68" t="s">
        <v>125</v>
      </c>
      <c r="B64" s="82"/>
      <c r="C64" s="83"/>
      <c r="D64" s="130"/>
      <c r="E64" s="84"/>
      <c r="F64" s="130"/>
      <c r="G64" s="84"/>
      <c r="H64" s="130"/>
      <c r="I64" s="84"/>
      <c r="J64" s="130"/>
    </row>
    <row r="65" spans="1:10" s="92" customFormat="1" ht="14.45" customHeight="1" x14ac:dyDescent="0.5">
      <c r="A65" s="68" t="s">
        <v>126</v>
      </c>
      <c r="B65" s="82">
        <v>14</v>
      </c>
      <c r="C65" s="83"/>
      <c r="D65" s="131"/>
      <c r="F65" s="131"/>
      <c r="H65" s="131"/>
      <c r="J65" s="131"/>
    </row>
    <row r="66" spans="1:10" ht="8.1" customHeight="1" x14ac:dyDescent="0.5">
      <c r="D66" s="120"/>
      <c r="F66" s="120"/>
      <c r="H66" s="128"/>
      <c r="I66" s="88"/>
      <c r="J66" s="128"/>
    </row>
    <row r="67" spans="1:10" s="92" customFormat="1" ht="14.45" customHeight="1" x14ac:dyDescent="0.5">
      <c r="A67" s="98" t="s">
        <v>99</v>
      </c>
      <c r="B67" s="82"/>
      <c r="C67" s="83"/>
      <c r="D67" s="132">
        <v>0.03</v>
      </c>
      <c r="E67" s="84"/>
      <c r="F67" s="132">
        <v>0.17</v>
      </c>
      <c r="G67" s="84"/>
      <c r="H67" s="132">
        <v>0.18</v>
      </c>
      <c r="I67" s="84"/>
      <c r="J67" s="132">
        <v>0.19</v>
      </c>
    </row>
    <row r="68" spans="1:10" s="92" customFormat="1" ht="14.45" customHeight="1" x14ac:dyDescent="0.5">
      <c r="A68" s="98"/>
      <c r="B68" s="82"/>
      <c r="C68" s="83"/>
      <c r="D68" s="99"/>
      <c r="E68" s="84"/>
      <c r="F68" s="99"/>
      <c r="G68" s="84"/>
      <c r="H68" s="99"/>
      <c r="I68" s="84"/>
      <c r="J68" s="99"/>
    </row>
    <row r="69" spans="1:10" s="92" customFormat="1" ht="14.45" customHeight="1" x14ac:dyDescent="0.5">
      <c r="A69" s="98"/>
      <c r="B69" s="82"/>
      <c r="C69" s="83"/>
      <c r="D69" s="99"/>
      <c r="E69" s="84"/>
      <c r="F69" s="99"/>
      <c r="G69" s="84"/>
      <c r="H69" s="99"/>
      <c r="I69" s="84"/>
      <c r="J69" s="99"/>
    </row>
    <row r="70" spans="1:10" s="92" customFormat="1" ht="3.75" customHeight="1" x14ac:dyDescent="0.5">
      <c r="A70" s="98"/>
      <c r="B70" s="82"/>
      <c r="C70" s="83"/>
      <c r="D70" s="99"/>
      <c r="E70" s="84"/>
      <c r="F70" s="99"/>
      <c r="G70" s="84"/>
      <c r="H70" s="99"/>
      <c r="I70" s="84"/>
      <c r="J70" s="99"/>
    </row>
    <row r="71" spans="1:10" s="92" customFormat="1" ht="21.95" customHeight="1" x14ac:dyDescent="0.5">
      <c r="A71" s="202" t="str">
        <f>+'Eng 7-9'!A115</f>
        <v>The accompanying notes on pages 15 to 96 are an integral part of these financial statements.</v>
      </c>
      <c r="B71" s="202"/>
      <c r="C71" s="202"/>
      <c r="D71" s="202"/>
      <c r="E71" s="202"/>
      <c r="F71" s="202"/>
      <c r="G71" s="202"/>
      <c r="H71" s="202"/>
      <c r="I71" s="202"/>
      <c r="J71" s="202"/>
    </row>
    <row r="72" spans="1:10" s="92" customFormat="1" ht="16.5" customHeight="1" x14ac:dyDescent="0.5">
      <c r="A72" s="193"/>
      <c r="B72" s="82"/>
      <c r="C72" s="83"/>
      <c r="D72" s="84"/>
      <c r="E72" s="84"/>
      <c r="F72" s="84"/>
      <c r="G72" s="84"/>
      <c r="H72" s="84"/>
      <c r="I72" s="84"/>
      <c r="J72" s="84"/>
    </row>
  </sheetData>
  <mergeCells count="5">
    <mergeCell ref="D7:F7"/>
    <mergeCell ref="H7:J7"/>
    <mergeCell ref="A71:J71"/>
    <mergeCell ref="D6:F6"/>
    <mergeCell ref="H6:J6"/>
  </mergeCells>
  <phoneticPr fontId="2" type="noConversion"/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AB47"/>
  <sheetViews>
    <sheetView showZeros="0" zoomScaleNormal="100" zoomScaleSheetLayoutView="123" workbookViewId="0">
      <selection activeCell="A18" sqref="A18"/>
    </sheetView>
  </sheetViews>
  <sheetFormatPr defaultColWidth="9.140625" defaultRowHeight="14.1" customHeight="1" x14ac:dyDescent="0.5"/>
  <cols>
    <col min="1" max="1" width="36.28515625" style="42" customWidth="1"/>
    <col min="2" max="2" width="4.5703125" style="42" customWidth="1"/>
    <col min="3" max="3" width="0.5703125" style="42" customWidth="1"/>
    <col min="4" max="4" width="9.140625" style="58" customWidth="1"/>
    <col min="5" max="5" width="0.5703125" style="58" customWidth="1"/>
    <col min="6" max="6" width="8.42578125" style="41" customWidth="1"/>
    <col min="7" max="7" width="0.5703125" style="41" customWidth="1"/>
    <col min="8" max="8" width="7.7109375" style="41" customWidth="1"/>
    <col min="9" max="9" width="0.5703125" style="41" customWidth="1"/>
    <col min="10" max="10" width="8" style="41" customWidth="1"/>
    <col min="11" max="11" width="0.5703125" style="41" customWidth="1"/>
    <col min="12" max="12" width="8" style="41" customWidth="1"/>
    <col min="13" max="13" width="0.5703125" style="41" customWidth="1"/>
    <col min="14" max="14" width="9.85546875" style="41" customWidth="1"/>
    <col min="15" max="15" width="0.5703125" style="41" customWidth="1"/>
    <col min="16" max="16" width="12.5703125" style="41" customWidth="1"/>
    <col min="17" max="17" width="0.5703125" style="41" customWidth="1"/>
    <col min="18" max="18" width="10.140625" style="41" customWidth="1"/>
    <col min="19" max="19" width="0.5703125" style="41" customWidth="1"/>
    <col min="20" max="20" width="11.42578125" style="41" customWidth="1"/>
    <col min="21" max="21" width="0.5703125" style="41" customWidth="1"/>
    <col min="22" max="22" width="10" style="41" customWidth="1"/>
    <col min="23" max="23" width="0.5703125" style="41" customWidth="1"/>
    <col min="24" max="24" width="9.140625" style="41" customWidth="1"/>
    <col min="25" max="25" width="0.5703125" style="41" customWidth="1"/>
    <col min="26" max="26" width="8.42578125" style="41" customWidth="1"/>
    <col min="27" max="27" width="0.5703125" style="41" customWidth="1"/>
    <col min="28" max="28" width="9.42578125" style="41" customWidth="1"/>
    <col min="29" max="16384" width="9.140625" style="42"/>
  </cols>
  <sheetData>
    <row r="1" spans="1:28" ht="14.1" customHeight="1" x14ac:dyDescent="0.5">
      <c r="A1" s="38" t="s">
        <v>40</v>
      </c>
      <c r="B1" s="38"/>
      <c r="C1" s="38"/>
      <c r="D1" s="39"/>
      <c r="E1" s="39"/>
      <c r="F1" s="40"/>
      <c r="AB1" s="40"/>
    </row>
    <row r="2" spans="1:28" ht="14.1" customHeight="1" x14ac:dyDescent="0.5">
      <c r="A2" s="38" t="s">
        <v>111</v>
      </c>
      <c r="B2" s="38"/>
      <c r="C2" s="38"/>
      <c r="D2" s="39"/>
      <c r="E2" s="39"/>
      <c r="F2" s="40"/>
    </row>
    <row r="3" spans="1:28" ht="14.1" customHeight="1" x14ac:dyDescent="0.5">
      <c r="A3" s="43" t="s">
        <v>212</v>
      </c>
      <c r="B3" s="43"/>
      <c r="C3" s="43"/>
      <c r="D3" s="197"/>
      <c r="E3" s="197"/>
      <c r="F3" s="44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</row>
    <row r="4" spans="1:28" ht="14.1" customHeight="1" x14ac:dyDescent="0.5">
      <c r="A4" s="46"/>
      <c r="B4" s="46"/>
      <c r="C4" s="46"/>
      <c r="D4" s="47"/>
      <c r="E4" s="47"/>
      <c r="F4" s="48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</row>
    <row r="5" spans="1:28" ht="14.1" hidden="1" customHeight="1" x14ac:dyDescent="0.5">
      <c r="A5" s="46"/>
      <c r="B5" s="46"/>
      <c r="C5" s="46"/>
      <c r="D5" s="47"/>
      <c r="E5" s="47"/>
      <c r="F5" s="48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</row>
    <row r="6" spans="1:28" ht="6.6" customHeight="1" x14ac:dyDescent="0.5">
      <c r="A6" s="46"/>
      <c r="B6" s="46"/>
      <c r="C6" s="46"/>
      <c r="D6" s="47"/>
      <c r="E6" s="47"/>
      <c r="F6" s="48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</row>
    <row r="7" spans="1:28" s="51" customFormat="1" ht="14.1" customHeight="1" x14ac:dyDescent="0.5">
      <c r="D7" s="206" t="s">
        <v>129</v>
      </c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</row>
    <row r="8" spans="1:28" s="51" customFormat="1" ht="14.1" customHeight="1" x14ac:dyDescent="0.5">
      <c r="D8" s="208" t="s">
        <v>182</v>
      </c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48"/>
      <c r="Z8" s="48"/>
      <c r="AA8" s="48"/>
      <c r="AB8" s="48"/>
    </row>
    <row r="9" spans="1:28" s="51" customFormat="1" ht="14.1" customHeight="1" x14ac:dyDescent="0.5">
      <c r="D9" s="52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209" t="s">
        <v>183</v>
      </c>
      <c r="Q9" s="209"/>
      <c r="R9" s="209"/>
      <c r="S9" s="209"/>
      <c r="T9" s="209"/>
      <c r="U9" s="209"/>
      <c r="V9" s="209"/>
      <c r="W9" s="53"/>
      <c r="X9" s="53"/>
      <c r="Y9" s="48"/>
      <c r="Z9" s="48"/>
      <c r="AA9" s="48"/>
      <c r="AB9" s="48"/>
    </row>
    <row r="10" spans="1:28" s="51" customFormat="1" ht="14.1" customHeight="1" x14ac:dyDescent="0.5">
      <c r="D10" s="52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210" t="s">
        <v>147</v>
      </c>
      <c r="Q10" s="210"/>
      <c r="R10" s="210"/>
      <c r="S10" s="114"/>
      <c r="T10" s="114"/>
      <c r="U10" s="53"/>
      <c r="V10" s="53"/>
      <c r="W10" s="53"/>
      <c r="X10" s="53"/>
      <c r="Y10" s="48"/>
      <c r="Z10" s="48"/>
      <c r="AA10" s="48"/>
      <c r="AB10" s="48"/>
    </row>
    <row r="11" spans="1:28" s="51" customFormat="1" ht="14.1" customHeight="1" x14ac:dyDescent="0.5">
      <c r="D11" s="52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Q11" s="53"/>
      <c r="R11" s="53"/>
      <c r="S11" s="53"/>
      <c r="T11" s="55"/>
      <c r="U11" s="53"/>
      <c r="W11" s="53"/>
      <c r="X11" s="53"/>
      <c r="Y11" s="48"/>
      <c r="Z11" s="48"/>
      <c r="AA11" s="48"/>
      <c r="AB11" s="48"/>
    </row>
    <row r="12" spans="1:28" s="51" customFormat="1" ht="14.1" customHeight="1" x14ac:dyDescent="0.5">
      <c r="D12" s="52" t="s">
        <v>79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Q12" s="53"/>
      <c r="R12" s="53"/>
      <c r="S12" s="53"/>
      <c r="T12" s="53"/>
      <c r="U12" s="53"/>
      <c r="W12" s="53"/>
      <c r="X12" s="53"/>
      <c r="Y12" s="48"/>
      <c r="Z12" s="48"/>
      <c r="AA12" s="48"/>
      <c r="AB12" s="48"/>
    </row>
    <row r="13" spans="1:28" s="51" customFormat="1" ht="14.1" customHeight="1" x14ac:dyDescent="0.5">
      <c r="D13" s="53" t="s">
        <v>90</v>
      </c>
      <c r="E13" s="48"/>
      <c r="F13" s="48"/>
      <c r="G13" s="40"/>
      <c r="H13" s="40"/>
      <c r="I13" s="40"/>
      <c r="J13" s="40"/>
      <c r="K13" s="40"/>
      <c r="L13" s="55" t="s">
        <v>239</v>
      </c>
      <c r="M13" s="40"/>
      <c r="N13" s="40"/>
      <c r="O13" s="40"/>
      <c r="P13" s="55" t="s">
        <v>240</v>
      </c>
      <c r="Q13" s="55"/>
      <c r="R13" s="55" t="s">
        <v>63</v>
      </c>
      <c r="S13" s="55"/>
      <c r="T13" s="52" t="s">
        <v>145</v>
      </c>
      <c r="U13" s="55"/>
      <c r="V13" s="55" t="s">
        <v>184</v>
      </c>
      <c r="W13" s="55"/>
      <c r="X13" s="55" t="s">
        <v>25</v>
      </c>
      <c r="Y13" s="55"/>
      <c r="Z13" s="55" t="s">
        <v>67</v>
      </c>
      <c r="AA13" s="40"/>
      <c r="AB13" s="40"/>
    </row>
    <row r="14" spans="1:28" s="51" customFormat="1" ht="14.1" customHeight="1" x14ac:dyDescent="0.5">
      <c r="D14" s="55" t="s">
        <v>87</v>
      </c>
      <c r="E14" s="55"/>
      <c r="F14" s="55" t="s">
        <v>30</v>
      </c>
      <c r="G14" s="55"/>
      <c r="H14" s="55" t="s">
        <v>239</v>
      </c>
      <c r="I14" s="55"/>
      <c r="J14" s="55" t="s">
        <v>32</v>
      </c>
      <c r="K14" s="55"/>
      <c r="L14" s="53" t="s">
        <v>29</v>
      </c>
      <c r="M14" s="55"/>
      <c r="N14" s="55"/>
      <c r="O14" s="55"/>
      <c r="P14" s="55" t="s">
        <v>241</v>
      </c>
      <c r="Q14" s="55"/>
      <c r="R14" s="55" t="s">
        <v>64</v>
      </c>
      <c r="S14" s="55"/>
      <c r="T14" s="52" t="s">
        <v>179</v>
      </c>
      <c r="U14" s="55"/>
      <c r="V14" s="53" t="s">
        <v>150</v>
      </c>
      <c r="W14" s="55"/>
      <c r="X14" s="55" t="s">
        <v>65</v>
      </c>
      <c r="Y14" s="55"/>
      <c r="Z14" s="55" t="s">
        <v>68</v>
      </c>
      <c r="AA14" s="55"/>
      <c r="AB14" s="55"/>
    </row>
    <row r="15" spans="1:28" s="51" customFormat="1" ht="14.1" customHeight="1" x14ac:dyDescent="0.5">
      <c r="B15" s="110" t="s">
        <v>0</v>
      </c>
      <c r="D15" s="54" t="s">
        <v>29</v>
      </c>
      <c r="E15" s="55"/>
      <c r="F15" s="54" t="s">
        <v>31</v>
      </c>
      <c r="G15" s="55"/>
      <c r="H15" s="54" t="s">
        <v>29</v>
      </c>
      <c r="I15" s="55"/>
      <c r="J15" s="54" t="s">
        <v>33</v>
      </c>
      <c r="K15" s="55"/>
      <c r="L15" s="54" t="s">
        <v>33</v>
      </c>
      <c r="M15" s="55"/>
      <c r="N15" s="54" t="s">
        <v>91</v>
      </c>
      <c r="O15" s="55"/>
      <c r="P15" s="54" t="s">
        <v>242</v>
      </c>
      <c r="Q15" s="53"/>
      <c r="R15" s="54" t="s">
        <v>135</v>
      </c>
      <c r="S15" s="55"/>
      <c r="T15" s="54" t="s">
        <v>180</v>
      </c>
      <c r="U15" s="55"/>
      <c r="V15" s="113" t="s">
        <v>200</v>
      </c>
      <c r="W15" s="55"/>
      <c r="X15" s="54" t="s">
        <v>66</v>
      </c>
      <c r="Y15" s="55"/>
      <c r="Z15" s="54" t="s">
        <v>95</v>
      </c>
      <c r="AA15" s="55"/>
      <c r="AB15" s="54" t="s">
        <v>25</v>
      </c>
    </row>
    <row r="16" spans="1:28" s="51" customFormat="1" ht="6.75" customHeight="1" x14ac:dyDescent="0.5">
      <c r="A16" s="56"/>
      <c r="B16" s="56"/>
      <c r="C16" s="56"/>
      <c r="D16" s="57"/>
      <c r="E16" s="58"/>
      <c r="F16" s="57"/>
      <c r="G16" s="41"/>
      <c r="H16" s="57"/>
      <c r="I16" s="41"/>
      <c r="J16" s="57"/>
      <c r="K16" s="41"/>
      <c r="L16" s="57"/>
      <c r="M16" s="57"/>
      <c r="N16" s="57"/>
      <c r="O16" s="57"/>
      <c r="P16" s="57"/>
      <c r="Q16" s="57"/>
      <c r="R16" s="57"/>
      <c r="S16" s="57"/>
      <c r="T16" s="57"/>
      <c r="U16" s="41"/>
      <c r="V16" s="59"/>
      <c r="W16" s="41"/>
      <c r="X16" s="59"/>
      <c r="Y16" s="60"/>
      <c r="Z16" s="61"/>
      <c r="AA16" s="60"/>
      <c r="AB16" s="61"/>
    </row>
    <row r="17" spans="1:28" ht="14.1" customHeight="1" x14ac:dyDescent="0.5">
      <c r="A17" s="38" t="s">
        <v>202</v>
      </c>
      <c r="B17" s="38"/>
      <c r="C17" s="38"/>
      <c r="D17" s="41">
        <v>133472781</v>
      </c>
      <c r="F17" s="41">
        <v>26384073</v>
      </c>
      <c r="G17" s="57"/>
      <c r="H17" s="59">
        <v>0</v>
      </c>
      <c r="I17" s="57"/>
      <c r="J17" s="41">
        <v>731162</v>
      </c>
      <c r="K17" s="57"/>
      <c r="L17" s="59">
        <v>0</v>
      </c>
      <c r="M17" s="57"/>
      <c r="N17" s="41">
        <v>-35371748</v>
      </c>
      <c r="O17" s="57"/>
      <c r="P17" s="58">
        <v>168798</v>
      </c>
      <c r="Q17" s="58"/>
      <c r="R17" s="58">
        <v>8865</v>
      </c>
      <c r="S17" s="57"/>
      <c r="T17" s="41">
        <v>-1823566</v>
      </c>
      <c r="U17" s="57"/>
      <c r="V17" s="41">
        <f>SUM(P17:T17)</f>
        <v>-1645903</v>
      </c>
      <c r="W17" s="57"/>
      <c r="X17" s="41">
        <f t="shared" ref="X17:X24" si="0">SUM(D17:N17,V17)</f>
        <v>123570365</v>
      </c>
      <c r="Y17" s="67"/>
      <c r="Z17" s="41">
        <v>592670</v>
      </c>
      <c r="AA17" s="67"/>
      <c r="AB17" s="41">
        <f>SUM(X17:Z17)</f>
        <v>124163035</v>
      </c>
    </row>
    <row r="18" spans="1:28" ht="14.1" customHeight="1" x14ac:dyDescent="0.5">
      <c r="A18" s="42" t="s">
        <v>185</v>
      </c>
      <c r="B18" s="62"/>
      <c r="C18" s="38"/>
      <c r="D18" s="59">
        <v>0</v>
      </c>
      <c r="F18" s="59">
        <v>0</v>
      </c>
      <c r="H18" s="59">
        <v>0</v>
      </c>
      <c r="J18" s="59">
        <v>0</v>
      </c>
      <c r="L18" s="59">
        <v>0</v>
      </c>
      <c r="M18" s="57"/>
      <c r="N18" s="59">
        <v>0</v>
      </c>
      <c r="O18" s="57"/>
      <c r="P18" s="59">
        <v>0</v>
      </c>
      <c r="Q18" s="57"/>
      <c r="R18" s="59">
        <v>0</v>
      </c>
      <c r="S18" s="57"/>
      <c r="T18" s="59">
        <v>0</v>
      </c>
      <c r="V18" s="57">
        <f t="shared" ref="V18:V24" si="1">SUM(P18:T18)</f>
        <v>0</v>
      </c>
      <c r="X18" s="59">
        <f t="shared" si="0"/>
        <v>0</v>
      </c>
      <c r="Y18" s="60"/>
      <c r="Z18" s="61">
        <v>122423</v>
      </c>
      <c r="AA18" s="60"/>
      <c r="AB18" s="58">
        <f t="shared" ref="AB18:AB24" si="2">SUM(X18:Z18)</f>
        <v>122423</v>
      </c>
    </row>
    <row r="19" spans="1:28" ht="14.1" customHeight="1" x14ac:dyDescent="0.5">
      <c r="A19" s="56" t="s">
        <v>85</v>
      </c>
      <c r="B19" s="56"/>
      <c r="C19" s="56"/>
      <c r="D19" s="57"/>
      <c r="F19" s="57"/>
      <c r="H19" s="57"/>
      <c r="J19" s="57"/>
      <c r="L19" s="57"/>
      <c r="M19" s="57"/>
      <c r="N19" s="57"/>
      <c r="O19" s="57"/>
      <c r="R19" s="57"/>
      <c r="S19" s="57"/>
      <c r="V19" s="61"/>
      <c r="X19" s="61"/>
      <c r="Y19" s="60"/>
      <c r="AA19" s="60"/>
      <c r="AB19" s="57"/>
    </row>
    <row r="20" spans="1:28" ht="14.1" customHeight="1" x14ac:dyDescent="0.5">
      <c r="A20" s="56" t="s">
        <v>96</v>
      </c>
      <c r="B20" s="62"/>
      <c r="C20" s="56"/>
      <c r="D20" s="59">
        <v>0</v>
      </c>
      <c r="F20" s="59">
        <v>0</v>
      </c>
      <c r="H20" s="59">
        <v>0</v>
      </c>
      <c r="J20" s="59">
        <v>0</v>
      </c>
      <c r="L20" s="59">
        <v>0</v>
      </c>
      <c r="M20" s="57"/>
      <c r="N20" s="59">
        <v>0</v>
      </c>
      <c r="O20" s="57"/>
      <c r="P20" s="59">
        <v>0</v>
      </c>
      <c r="Q20" s="57"/>
      <c r="R20" s="59">
        <v>0</v>
      </c>
      <c r="S20" s="57"/>
      <c r="T20" s="59">
        <v>0</v>
      </c>
      <c r="V20" s="57">
        <f t="shared" si="1"/>
        <v>0</v>
      </c>
      <c r="X20" s="59">
        <f t="shared" si="0"/>
        <v>0</v>
      </c>
      <c r="Y20" s="60"/>
      <c r="Z20" s="180">
        <v>-12</v>
      </c>
      <c r="AA20" s="60"/>
      <c r="AB20" s="58">
        <f t="shared" si="2"/>
        <v>-12</v>
      </c>
    </row>
    <row r="21" spans="1:28" ht="14.1" customHeight="1" x14ac:dyDescent="0.5">
      <c r="A21" s="56" t="s">
        <v>84</v>
      </c>
      <c r="B21" s="62"/>
      <c r="C21" s="56"/>
      <c r="D21" s="59">
        <v>0</v>
      </c>
      <c r="F21" s="59">
        <v>0</v>
      </c>
      <c r="H21" s="59">
        <v>0</v>
      </c>
      <c r="J21" s="59">
        <v>0</v>
      </c>
      <c r="L21" s="59">
        <v>0</v>
      </c>
      <c r="M21" s="57"/>
      <c r="N21" s="59">
        <v>0</v>
      </c>
      <c r="O21" s="57"/>
      <c r="P21" s="59">
        <v>0</v>
      </c>
      <c r="R21" s="59">
        <v>0</v>
      </c>
      <c r="S21" s="57"/>
      <c r="T21" s="180">
        <v>-10</v>
      </c>
      <c r="V21" s="41">
        <f t="shared" si="1"/>
        <v>-10</v>
      </c>
      <c r="X21" s="41">
        <f t="shared" si="0"/>
        <v>-10</v>
      </c>
      <c r="Y21" s="60"/>
      <c r="Z21" s="180">
        <v>10</v>
      </c>
      <c r="AA21" s="60"/>
      <c r="AB21" s="57">
        <f t="shared" si="2"/>
        <v>0</v>
      </c>
    </row>
    <row r="22" spans="1:28" ht="14.1" customHeight="1" x14ac:dyDescent="0.5">
      <c r="A22" s="56" t="s">
        <v>98</v>
      </c>
      <c r="B22" s="62">
        <v>37</v>
      </c>
      <c r="C22" s="56"/>
      <c r="D22" s="57">
        <v>0</v>
      </c>
      <c r="F22" s="57">
        <v>0</v>
      </c>
      <c r="H22" s="59">
        <v>0</v>
      </c>
      <c r="J22" s="58">
        <v>309012</v>
      </c>
      <c r="L22" s="59">
        <v>0</v>
      </c>
      <c r="M22" s="57"/>
      <c r="N22" s="58">
        <v>-309012</v>
      </c>
      <c r="O22" s="57"/>
      <c r="P22" s="57">
        <v>0</v>
      </c>
      <c r="Q22" s="57"/>
      <c r="R22" s="57">
        <v>0</v>
      </c>
      <c r="S22" s="57"/>
      <c r="T22" s="57">
        <v>0</v>
      </c>
      <c r="V22" s="57">
        <f t="shared" si="1"/>
        <v>0</v>
      </c>
      <c r="X22" s="57">
        <f t="shared" si="0"/>
        <v>0</v>
      </c>
      <c r="Y22" s="60"/>
      <c r="Z22" s="57">
        <v>0</v>
      </c>
      <c r="AA22" s="60"/>
      <c r="AB22" s="57">
        <f t="shared" si="2"/>
        <v>0</v>
      </c>
    </row>
    <row r="23" spans="1:28" ht="14.1" customHeight="1" x14ac:dyDescent="0.5">
      <c r="A23" s="56" t="s">
        <v>108</v>
      </c>
      <c r="B23" s="62">
        <v>43</v>
      </c>
      <c r="C23" s="56"/>
      <c r="D23" s="57">
        <v>0</v>
      </c>
      <c r="F23" s="57">
        <v>0</v>
      </c>
      <c r="H23" s="57">
        <v>0</v>
      </c>
      <c r="J23" s="57">
        <v>0</v>
      </c>
      <c r="L23" s="57">
        <v>0</v>
      </c>
      <c r="M23" s="57"/>
      <c r="N23" s="41">
        <v>-3003031</v>
      </c>
      <c r="O23" s="57"/>
      <c r="P23" s="57">
        <v>0</v>
      </c>
      <c r="Q23" s="57"/>
      <c r="R23" s="57">
        <v>0</v>
      </c>
      <c r="S23" s="57"/>
      <c r="T23" s="57">
        <v>0</v>
      </c>
      <c r="V23" s="57">
        <f t="shared" si="1"/>
        <v>0</v>
      </c>
      <c r="X23" s="41">
        <f t="shared" si="0"/>
        <v>-3003031</v>
      </c>
      <c r="Y23" s="60"/>
      <c r="Z23" s="57">
        <v>0</v>
      </c>
      <c r="AA23" s="60"/>
      <c r="AB23" s="58">
        <f t="shared" si="2"/>
        <v>-3003031</v>
      </c>
    </row>
    <row r="24" spans="1:28" ht="14.1" customHeight="1" x14ac:dyDescent="0.5">
      <c r="A24" s="56" t="s">
        <v>70</v>
      </c>
      <c r="B24" s="62"/>
      <c r="C24" s="56"/>
      <c r="D24" s="63">
        <v>0</v>
      </c>
      <c r="F24" s="63">
        <v>0</v>
      </c>
      <c r="H24" s="63">
        <v>0</v>
      </c>
      <c r="J24" s="63">
        <v>0</v>
      </c>
      <c r="L24" s="63">
        <v>0</v>
      </c>
      <c r="N24" s="111">
        <v>5052904</v>
      </c>
      <c r="P24" s="111">
        <v>-240564</v>
      </c>
      <c r="Q24" s="49"/>
      <c r="R24" s="111">
        <v>-11723</v>
      </c>
      <c r="S24" s="49"/>
      <c r="T24" s="63">
        <v>0</v>
      </c>
      <c r="V24" s="111">
        <f t="shared" si="1"/>
        <v>-252287</v>
      </c>
      <c r="X24" s="45">
        <f t="shared" si="0"/>
        <v>4800617</v>
      </c>
      <c r="Y24" s="60"/>
      <c r="Z24" s="111">
        <v>-63891</v>
      </c>
      <c r="AA24" s="60"/>
      <c r="AB24" s="45">
        <f t="shared" si="2"/>
        <v>4736726</v>
      </c>
    </row>
    <row r="25" spans="1:28" ht="8.1" customHeight="1" x14ac:dyDescent="0.5">
      <c r="A25" s="56"/>
      <c r="B25" s="56"/>
      <c r="C25" s="56"/>
      <c r="D25" s="57"/>
      <c r="F25" s="57"/>
      <c r="H25" s="57"/>
      <c r="J25" s="57"/>
      <c r="L25" s="57"/>
      <c r="M25" s="57"/>
      <c r="N25" s="57"/>
      <c r="O25" s="57"/>
      <c r="R25" s="57"/>
      <c r="S25" s="57"/>
      <c r="V25" s="61"/>
      <c r="X25" s="61"/>
      <c r="Y25" s="60"/>
      <c r="AA25" s="60"/>
      <c r="AB25" s="61"/>
    </row>
    <row r="26" spans="1:28" ht="14.1" customHeight="1" thickBot="1" x14ac:dyDescent="0.55000000000000004">
      <c r="A26" s="38" t="s">
        <v>203</v>
      </c>
      <c r="B26" s="38"/>
      <c r="C26" s="38"/>
      <c r="D26" s="65">
        <f>SUM(D17:D24)</f>
        <v>133472781</v>
      </c>
      <c r="E26" s="64"/>
      <c r="F26" s="65">
        <f>SUM(F17:F24)</f>
        <v>26384073</v>
      </c>
      <c r="G26" s="66"/>
      <c r="H26" s="187">
        <f>SUM(H17:H24)</f>
        <v>0</v>
      </c>
      <c r="I26" s="66"/>
      <c r="J26" s="65">
        <f>SUM(J17:J24)</f>
        <v>1040174</v>
      </c>
      <c r="K26" s="66"/>
      <c r="L26" s="187">
        <f>SUM(L17:L24)</f>
        <v>0</v>
      </c>
      <c r="M26" s="64"/>
      <c r="N26" s="65">
        <f>SUM(N17:N24)</f>
        <v>-33630887</v>
      </c>
      <c r="O26" s="64"/>
      <c r="P26" s="65">
        <f>SUM(P17:P24)</f>
        <v>-71766</v>
      </c>
      <c r="Q26" s="64"/>
      <c r="R26" s="65">
        <f>SUM(R17:R24)</f>
        <v>-2858</v>
      </c>
      <c r="S26" s="64"/>
      <c r="T26" s="65">
        <f>SUM(T17:T24)</f>
        <v>-1823576</v>
      </c>
      <c r="U26" s="64"/>
      <c r="V26" s="65">
        <f>SUM(V17:V24)</f>
        <v>-1898200</v>
      </c>
      <c r="W26" s="64"/>
      <c r="X26" s="65">
        <f>SUM(X17:X24)</f>
        <v>125367941</v>
      </c>
      <c r="Y26" s="64"/>
      <c r="Z26" s="65">
        <f>SUM(Z17:Z24)</f>
        <v>651200</v>
      </c>
      <c r="AA26" s="64"/>
      <c r="AB26" s="65">
        <f>SUM(AB17:AB24)</f>
        <v>126019141</v>
      </c>
    </row>
    <row r="27" spans="1:28" s="51" customFormat="1" ht="14.1" customHeight="1" thickTop="1" x14ac:dyDescent="0.5">
      <c r="A27" s="38"/>
      <c r="B27" s="38"/>
      <c r="C27" s="38"/>
      <c r="D27" s="64"/>
      <c r="E27" s="64"/>
      <c r="F27" s="64"/>
      <c r="G27" s="66"/>
      <c r="H27" s="64"/>
      <c r="I27" s="66"/>
      <c r="J27" s="64"/>
      <c r="K27" s="66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</row>
    <row r="28" spans="1:28" s="51" customFormat="1" ht="14.1" customHeight="1" x14ac:dyDescent="0.5">
      <c r="A28" s="38" t="s">
        <v>233</v>
      </c>
      <c r="B28" s="38"/>
      <c r="C28" s="38"/>
      <c r="D28" s="134"/>
      <c r="F28" s="134"/>
      <c r="H28" s="134"/>
      <c r="J28" s="134"/>
      <c r="L28" s="134"/>
      <c r="N28" s="134"/>
      <c r="P28" s="134"/>
      <c r="R28" s="134"/>
      <c r="T28" s="134"/>
      <c r="V28" s="134"/>
      <c r="X28" s="134"/>
      <c r="Z28" s="134"/>
      <c r="AB28" s="134"/>
    </row>
    <row r="29" spans="1:28" s="51" customFormat="1" ht="14.1" customHeight="1" x14ac:dyDescent="0.5">
      <c r="A29" s="42" t="s">
        <v>151</v>
      </c>
      <c r="B29" s="38"/>
      <c r="C29" s="38"/>
      <c r="D29" s="135">
        <f>+D26</f>
        <v>133472781</v>
      </c>
      <c r="E29" s="58"/>
      <c r="F29" s="135">
        <f>+F26</f>
        <v>26384073</v>
      </c>
      <c r="G29" s="57"/>
      <c r="H29" s="138">
        <f>+H26</f>
        <v>0</v>
      </c>
      <c r="I29" s="57"/>
      <c r="J29" s="135">
        <f>+J26</f>
        <v>1040174</v>
      </c>
      <c r="K29" s="57"/>
      <c r="L29" s="146">
        <v>0</v>
      </c>
      <c r="M29" s="57"/>
      <c r="N29" s="135">
        <f>+N26</f>
        <v>-33630887</v>
      </c>
      <c r="O29" s="57"/>
      <c r="P29" s="135">
        <f>+P26</f>
        <v>-71766</v>
      </c>
      <c r="Q29" s="58"/>
      <c r="R29" s="135">
        <f>+R26</f>
        <v>-2858</v>
      </c>
      <c r="S29" s="57"/>
      <c r="T29" s="135">
        <f>+T26</f>
        <v>-1823576</v>
      </c>
      <c r="U29" s="57">
        <v>0</v>
      </c>
      <c r="V29" s="135">
        <f>SUM(P29:T29)</f>
        <v>-1898200</v>
      </c>
      <c r="W29" s="57">
        <v>0</v>
      </c>
      <c r="X29" s="145">
        <f>SUM(D29:N29,V29)</f>
        <v>125367941</v>
      </c>
      <c r="Y29" s="67">
        <v>0</v>
      </c>
      <c r="Z29" s="135">
        <f>+Z26</f>
        <v>651200</v>
      </c>
      <c r="AA29" s="67">
        <v>0</v>
      </c>
      <c r="AB29" s="145">
        <f>SUM(X29:Z29)</f>
        <v>126019141</v>
      </c>
    </row>
    <row r="30" spans="1:28" s="50" customFormat="1" ht="14.1" customHeight="1" x14ac:dyDescent="0.5">
      <c r="A30" s="42" t="s">
        <v>236</v>
      </c>
      <c r="B30" s="62">
        <v>5</v>
      </c>
      <c r="C30" s="38"/>
      <c r="D30" s="136">
        <v>0</v>
      </c>
      <c r="E30" s="58"/>
      <c r="F30" s="136">
        <v>0</v>
      </c>
      <c r="G30" s="41"/>
      <c r="H30" s="136">
        <v>0</v>
      </c>
      <c r="I30" s="41"/>
      <c r="J30" s="136">
        <v>0</v>
      </c>
      <c r="K30" s="41"/>
      <c r="L30" s="136">
        <v>0</v>
      </c>
      <c r="M30" s="41"/>
      <c r="N30" s="141">
        <v>-38109511</v>
      </c>
      <c r="O30" s="41"/>
      <c r="P30" s="143">
        <v>-100000</v>
      </c>
      <c r="Q30" s="66"/>
      <c r="R30" s="136">
        <v>0</v>
      </c>
      <c r="S30" s="66"/>
      <c r="T30" s="136">
        <v>0</v>
      </c>
      <c r="U30" s="57"/>
      <c r="V30" s="141">
        <f t="shared" ref="V30" si="3">SUM(P30:T30)</f>
        <v>-100000</v>
      </c>
      <c r="W30" s="57"/>
      <c r="X30" s="143">
        <f>SUM(D30:N30,V30)</f>
        <v>-38209511</v>
      </c>
      <c r="Y30" s="67"/>
      <c r="Z30" s="181">
        <v>-315</v>
      </c>
      <c r="AA30" s="67"/>
      <c r="AB30" s="143">
        <f>SUM(X30:Z30)</f>
        <v>-38209826</v>
      </c>
    </row>
    <row r="31" spans="1:28" s="50" customFormat="1" ht="8.1" customHeight="1" x14ac:dyDescent="0.5">
      <c r="A31" s="42"/>
      <c r="B31" s="62"/>
      <c r="C31" s="38"/>
      <c r="D31" s="137"/>
      <c r="E31" s="58"/>
      <c r="F31" s="137"/>
      <c r="G31" s="41"/>
      <c r="H31" s="137"/>
      <c r="I31" s="41"/>
      <c r="J31" s="137"/>
      <c r="K31" s="41"/>
      <c r="L31" s="137"/>
      <c r="M31" s="41"/>
      <c r="N31" s="142"/>
      <c r="O31" s="41"/>
      <c r="P31" s="137"/>
      <c r="Q31" s="66"/>
      <c r="R31" s="137"/>
      <c r="S31" s="66"/>
      <c r="T31" s="137"/>
      <c r="U31" s="57"/>
      <c r="V31" s="137"/>
      <c r="W31" s="57"/>
      <c r="X31" s="145"/>
      <c r="Y31" s="67"/>
      <c r="Z31" s="146"/>
      <c r="AA31" s="67"/>
      <c r="AB31" s="145"/>
    </row>
    <row r="32" spans="1:28" ht="14.1" customHeight="1" x14ac:dyDescent="0.5">
      <c r="A32" s="42" t="s">
        <v>209</v>
      </c>
      <c r="B32" s="38"/>
      <c r="C32" s="38"/>
      <c r="D32" s="135">
        <f>SUM(D29:D30)</f>
        <v>133472781</v>
      </c>
      <c r="F32" s="135">
        <f>SUM(F29:F30)</f>
        <v>26384073</v>
      </c>
      <c r="G32" s="57"/>
      <c r="H32" s="146">
        <v>0</v>
      </c>
      <c r="I32" s="57"/>
      <c r="J32" s="135">
        <f>SUM(J29:J30)</f>
        <v>1040174</v>
      </c>
      <c r="K32" s="57"/>
      <c r="L32" s="146">
        <v>0</v>
      </c>
      <c r="M32" s="57"/>
      <c r="N32" s="135">
        <f>SUM(N29:N30)</f>
        <v>-71740398</v>
      </c>
      <c r="O32" s="57"/>
      <c r="P32" s="140">
        <f>SUM(P29:P30)</f>
        <v>-171766</v>
      </c>
      <c r="Q32" s="58"/>
      <c r="R32" s="140">
        <f>SUM(R29:R30)</f>
        <v>-2858</v>
      </c>
      <c r="S32" s="57"/>
      <c r="T32" s="135">
        <f>SUM(T29:T30)</f>
        <v>-1823576</v>
      </c>
      <c r="U32" s="57"/>
      <c r="V32" s="135">
        <f>SUM(V29:V30)</f>
        <v>-1998200</v>
      </c>
      <c r="W32" s="57"/>
      <c r="X32" s="135">
        <f>SUM(D32:N32,V32)</f>
        <v>87158430</v>
      </c>
      <c r="Y32" s="67"/>
      <c r="Z32" s="135">
        <f>SUM(Z29:Z30)</f>
        <v>650885</v>
      </c>
      <c r="AA32" s="67"/>
      <c r="AB32" s="135">
        <f>SUM(X32:Z32)</f>
        <v>87809315</v>
      </c>
    </row>
    <row r="33" spans="1:28" ht="14.1" customHeight="1" x14ac:dyDescent="0.5">
      <c r="A33" s="42" t="s">
        <v>237</v>
      </c>
      <c r="B33" s="62">
        <v>36</v>
      </c>
      <c r="C33" s="38"/>
      <c r="D33" s="146">
        <v>0</v>
      </c>
      <c r="F33" s="146">
        <v>0</v>
      </c>
      <c r="H33" s="135">
        <f>+'Eng 7-9'!H144</f>
        <v>-72540</v>
      </c>
      <c r="J33" s="146">
        <v>0</v>
      </c>
      <c r="L33" s="146">
        <v>0</v>
      </c>
      <c r="M33" s="57"/>
      <c r="N33" s="146">
        <v>0</v>
      </c>
      <c r="O33" s="57"/>
      <c r="P33" s="146">
        <v>0</v>
      </c>
      <c r="Q33" s="57"/>
      <c r="R33" s="146">
        <v>0</v>
      </c>
      <c r="S33" s="57"/>
      <c r="T33" s="146">
        <v>0</v>
      </c>
      <c r="V33" s="138">
        <f>SUM(T33:T33)</f>
        <v>0</v>
      </c>
      <c r="X33" s="145">
        <f>SUM(D33:N33,V33)</f>
        <v>-72540</v>
      </c>
      <c r="Y33" s="67"/>
      <c r="Z33" s="138">
        <v>0</v>
      </c>
      <c r="AA33" s="67"/>
      <c r="AB33" s="140">
        <f>SUM(X33:Z33)</f>
        <v>-72540</v>
      </c>
    </row>
    <row r="34" spans="1:28" ht="14.1" customHeight="1" x14ac:dyDescent="0.5">
      <c r="A34" s="42" t="s">
        <v>238</v>
      </c>
      <c r="B34" s="62">
        <v>36</v>
      </c>
      <c r="C34" s="38"/>
      <c r="D34" s="146">
        <v>0</v>
      </c>
      <c r="F34" s="146">
        <v>0</v>
      </c>
      <c r="H34" s="146">
        <v>0</v>
      </c>
      <c r="J34" s="146">
        <v>0</v>
      </c>
      <c r="L34" s="154">
        <v>72540</v>
      </c>
      <c r="M34" s="57"/>
      <c r="N34" s="154">
        <v>-72540</v>
      </c>
      <c r="O34" s="57"/>
      <c r="P34" s="146">
        <v>0</v>
      </c>
      <c r="Q34" s="57"/>
      <c r="R34" s="146">
        <v>0</v>
      </c>
      <c r="S34" s="57"/>
      <c r="T34" s="146">
        <v>0</v>
      </c>
      <c r="V34" s="138">
        <f>SUM(T34:T34)</f>
        <v>0</v>
      </c>
      <c r="X34" s="137">
        <v>0</v>
      </c>
      <c r="Y34" s="67"/>
      <c r="Z34" s="138">
        <v>0</v>
      </c>
      <c r="AA34" s="67"/>
      <c r="AB34" s="138">
        <f>SUM(X34:Z34)</f>
        <v>0</v>
      </c>
    </row>
    <row r="35" spans="1:28" ht="14.1" customHeight="1" x14ac:dyDescent="0.5">
      <c r="A35" s="56" t="s">
        <v>85</v>
      </c>
      <c r="B35" s="56"/>
      <c r="C35" s="56"/>
      <c r="D35" s="138"/>
      <c r="F35" s="138"/>
      <c r="H35" s="138"/>
      <c r="J35" s="138"/>
      <c r="L35" s="138"/>
      <c r="M35" s="57"/>
      <c r="N35" s="138"/>
      <c r="O35" s="57"/>
      <c r="P35" s="135"/>
      <c r="R35" s="138"/>
      <c r="S35" s="57"/>
      <c r="T35" s="135"/>
      <c r="V35" s="144"/>
      <c r="X35" s="144"/>
      <c r="Y35" s="60"/>
      <c r="Z35" s="135"/>
      <c r="AA35" s="60"/>
      <c r="AB35" s="135"/>
    </row>
    <row r="36" spans="1:28" ht="14.1" customHeight="1" x14ac:dyDescent="0.5">
      <c r="A36" s="56" t="s">
        <v>96</v>
      </c>
      <c r="B36" s="62"/>
      <c r="C36" s="56"/>
      <c r="D36" s="146">
        <v>0</v>
      </c>
      <c r="F36" s="146">
        <v>0</v>
      </c>
      <c r="H36" s="146">
        <v>0</v>
      </c>
      <c r="J36" s="146">
        <v>0</v>
      </c>
      <c r="L36" s="146">
        <v>0</v>
      </c>
      <c r="M36" s="57"/>
      <c r="N36" s="146">
        <v>0</v>
      </c>
      <c r="O36" s="57"/>
      <c r="P36" s="146">
        <v>0</v>
      </c>
      <c r="Q36" s="57"/>
      <c r="R36" s="146">
        <v>0</v>
      </c>
      <c r="S36" s="57"/>
      <c r="T36" s="146">
        <v>0</v>
      </c>
      <c r="V36" s="138">
        <f>SUM(T36:T36)</f>
        <v>0</v>
      </c>
      <c r="X36" s="146">
        <v>0</v>
      </c>
      <c r="Y36" s="60"/>
      <c r="Z36" s="154">
        <v>-8</v>
      </c>
      <c r="AA36" s="60"/>
      <c r="AB36" s="135">
        <f t="shared" ref="AB36:AB38" si="4">SUM(X36:Z36)</f>
        <v>-8</v>
      </c>
    </row>
    <row r="37" spans="1:28" ht="14.1" customHeight="1" x14ac:dyDescent="0.5">
      <c r="A37" s="56" t="s">
        <v>84</v>
      </c>
      <c r="B37" s="62"/>
      <c r="C37" s="56"/>
      <c r="D37" s="146">
        <v>0</v>
      </c>
      <c r="F37" s="146">
        <v>0</v>
      </c>
      <c r="H37" s="146">
        <v>0</v>
      </c>
      <c r="J37" s="146">
        <v>0</v>
      </c>
      <c r="L37" s="146">
        <v>0</v>
      </c>
      <c r="M37" s="57"/>
      <c r="N37" s="146">
        <v>0</v>
      </c>
      <c r="O37" s="57"/>
      <c r="P37" s="146">
        <v>0</v>
      </c>
      <c r="R37" s="146">
        <v>0</v>
      </c>
      <c r="S37" s="57"/>
      <c r="T37" s="154">
        <v>-6</v>
      </c>
      <c r="V37" s="135">
        <f>SUM(T37:T37)</f>
        <v>-6</v>
      </c>
      <c r="X37" s="135">
        <f>SUM(T37)</f>
        <v>-6</v>
      </c>
      <c r="Y37" s="60"/>
      <c r="Z37" s="154">
        <v>6</v>
      </c>
      <c r="AA37" s="60"/>
      <c r="AB37" s="138">
        <f t="shared" si="4"/>
        <v>0</v>
      </c>
    </row>
    <row r="38" spans="1:28" ht="14.1" customHeight="1" x14ac:dyDescent="0.5">
      <c r="A38" s="56" t="s">
        <v>98</v>
      </c>
      <c r="B38" s="62">
        <v>37</v>
      </c>
      <c r="C38" s="56"/>
      <c r="D38" s="138">
        <v>0</v>
      </c>
      <c r="F38" s="138">
        <v>0</v>
      </c>
      <c r="H38" s="138">
        <v>0</v>
      </c>
      <c r="J38" s="140">
        <v>306826</v>
      </c>
      <c r="L38" s="138">
        <v>0</v>
      </c>
      <c r="M38" s="57"/>
      <c r="N38" s="140">
        <f>-J38</f>
        <v>-306826</v>
      </c>
      <c r="O38" s="57"/>
      <c r="P38" s="138">
        <v>0</v>
      </c>
      <c r="Q38" s="57"/>
      <c r="R38" s="138">
        <v>0</v>
      </c>
      <c r="S38" s="57"/>
      <c r="T38" s="138">
        <v>0</v>
      </c>
      <c r="V38" s="138">
        <f>SUM(T38:T38)</f>
        <v>0</v>
      </c>
      <c r="X38" s="138">
        <f>SUM(V38,N38,L38,J38,H38,F38,D38)</f>
        <v>0</v>
      </c>
      <c r="Y38" s="60"/>
      <c r="Z38" s="138">
        <v>0</v>
      </c>
      <c r="AA38" s="60"/>
      <c r="AB38" s="138">
        <f t="shared" si="4"/>
        <v>0</v>
      </c>
    </row>
    <row r="39" spans="1:28" ht="14.1" customHeight="1" x14ac:dyDescent="0.5">
      <c r="A39" s="56" t="s">
        <v>108</v>
      </c>
      <c r="B39" s="62">
        <v>43</v>
      </c>
      <c r="C39" s="56"/>
      <c r="D39" s="138">
        <v>0</v>
      </c>
      <c r="F39" s="138">
        <v>0</v>
      </c>
      <c r="H39" s="138">
        <v>0</v>
      </c>
      <c r="J39" s="138">
        <v>0</v>
      </c>
      <c r="L39" s="138">
        <v>0</v>
      </c>
      <c r="M39" s="57"/>
      <c r="N39" s="135">
        <v>-3003017</v>
      </c>
      <c r="O39" s="57"/>
      <c r="P39" s="138">
        <v>0</v>
      </c>
      <c r="Q39" s="57"/>
      <c r="R39" s="138">
        <v>0</v>
      </c>
      <c r="S39" s="57"/>
      <c r="T39" s="138">
        <v>0</v>
      </c>
      <c r="V39" s="138">
        <f>SUM(T39:T39)</f>
        <v>0</v>
      </c>
      <c r="X39" s="140">
        <f>SUM(V39,N39,L39,J39,H39,F39,D39)</f>
        <v>-3003017</v>
      </c>
      <c r="Y39" s="60"/>
      <c r="Z39" s="138">
        <v>0</v>
      </c>
      <c r="AA39" s="60"/>
      <c r="AB39" s="140">
        <f>SUM(X39:Z39)</f>
        <v>-3003017</v>
      </c>
    </row>
    <row r="40" spans="1:28" ht="14.1" customHeight="1" x14ac:dyDescent="0.5">
      <c r="A40" s="56" t="s">
        <v>70</v>
      </c>
      <c r="B40" s="62"/>
      <c r="C40" s="56"/>
      <c r="D40" s="136">
        <v>0</v>
      </c>
      <c r="F40" s="136">
        <v>0</v>
      </c>
      <c r="H40" s="136">
        <v>0</v>
      </c>
      <c r="J40" s="136">
        <v>0</v>
      </c>
      <c r="L40" s="136">
        <v>0</v>
      </c>
      <c r="N40" s="141">
        <f>+'Eng 10'!D52</f>
        <v>1048398</v>
      </c>
      <c r="P40" s="141">
        <f>+'Eng 10'!D43</f>
        <v>-48564</v>
      </c>
      <c r="Q40" s="49"/>
      <c r="R40" s="141">
        <f>+'Eng 10'!D47</f>
        <v>6397</v>
      </c>
      <c r="S40" s="49"/>
      <c r="T40" s="136">
        <v>0</v>
      </c>
      <c r="V40" s="141">
        <f>SUM(T40,R40,P40)</f>
        <v>-42167</v>
      </c>
      <c r="X40" s="143">
        <f>SUM(V40,N40,L40,J40,H40,F40,D40)</f>
        <v>1006231</v>
      </c>
      <c r="Y40" s="60"/>
      <c r="Z40" s="141">
        <f>+'Eng 10'!D53</f>
        <v>-122848</v>
      </c>
      <c r="AA40" s="60"/>
      <c r="AB40" s="143">
        <f>SUM(X40:Z40)</f>
        <v>883383</v>
      </c>
    </row>
    <row r="41" spans="1:28" ht="8.1" customHeight="1" x14ac:dyDescent="0.5">
      <c r="A41" s="56"/>
      <c r="B41" s="56"/>
      <c r="C41" s="56"/>
      <c r="D41" s="138"/>
      <c r="F41" s="138"/>
      <c r="H41" s="138"/>
      <c r="J41" s="138"/>
      <c r="L41" s="138"/>
      <c r="M41" s="57"/>
      <c r="N41" s="138"/>
      <c r="O41" s="57"/>
      <c r="P41" s="135"/>
      <c r="R41" s="138"/>
      <c r="S41" s="57"/>
      <c r="T41" s="135"/>
      <c r="V41" s="144"/>
      <c r="X41" s="144"/>
      <c r="Y41" s="60"/>
      <c r="Z41" s="135"/>
      <c r="AA41" s="60"/>
      <c r="AB41" s="144"/>
    </row>
    <row r="42" spans="1:28" ht="14.1" customHeight="1" thickBot="1" x14ac:dyDescent="0.55000000000000004">
      <c r="A42" s="38" t="s">
        <v>234</v>
      </c>
      <c r="B42" s="38"/>
      <c r="C42" s="38"/>
      <c r="D42" s="139">
        <f>SUM(D32:D40)</f>
        <v>133472781</v>
      </c>
      <c r="E42" s="64"/>
      <c r="F42" s="139">
        <f>SUM(F32:F40)</f>
        <v>26384073</v>
      </c>
      <c r="G42" s="66"/>
      <c r="H42" s="139">
        <f>SUM(H32:H40)</f>
        <v>-72540</v>
      </c>
      <c r="I42" s="66"/>
      <c r="J42" s="139">
        <f>SUM(J32:J40)</f>
        <v>1347000</v>
      </c>
      <c r="K42" s="66"/>
      <c r="L42" s="139">
        <f>SUM(L32:L40)</f>
        <v>72540</v>
      </c>
      <c r="M42" s="64"/>
      <c r="N42" s="139">
        <f>SUM(N32:N40)</f>
        <v>-74074383</v>
      </c>
      <c r="O42" s="64"/>
      <c r="P42" s="139">
        <f>SUM(P32:P40)</f>
        <v>-220330</v>
      </c>
      <c r="Q42" s="64"/>
      <c r="R42" s="139">
        <f>SUM(R32:R40)</f>
        <v>3539</v>
      </c>
      <c r="S42" s="64"/>
      <c r="T42" s="139">
        <f>SUM(T32:T40)</f>
        <v>-1823582</v>
      </c>
      <c r="U42" s="64"/>
      <c r="V42" s="139">
        <f>SUM(V32:V40)</f>
        <v>-2040373</v>
      </c>
      <c r="W42" s="64"/>
      <c r="X42" s="139">
        <f>SUM(X32:X40)</f>
        <v>85089098</v>
      </c>
      <c r="Y42" s="64"/>
      <c r="Z42" s="139">
        <f>SUM(Z32:Z40)</f>
        <v>528035</v>
      </c>
      <c r="AA42" s="64"/>
      <c r="AB42" s="139">
        <f>SUM(AB32:AB40)</f>
        <v>85617133</v>
      </c>
    </row>
    <row r="43" spans="1:28" ht="14.1" customHeight="1" thickTop="1" x14ac:dyDescent="0.5">
      <c r="A43" s="38"/>
      <c r="B43" s="38"/>
      <c r="C43" s="38"/>
      <c r="D43" s="64"/>
      <c r="E43" s="64"/>
      <c r="F43" s="64"/>
      <c r="G43" s="66"/>
      <c r="H43" s="64"/>
      <c r="I43" s="66"/>
      <c r="J43" s="64"/>
      <c r="K43" s="66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</row>
    <row r="44" spans="1:28" ht="14.1" customHeight="1" x14ac:dyDescent="0.5">
      <c r="A44" s="38"/>
      <c r="B44" s="38"/>
      <c r="C44" s="38"/>
      <c r="D44" s="64"/>
      <c r="E44" s="64"/>
      <c r="F44" s="64"/>
      <c r="G44" s="66"/>
      <c r="H44" s="64"/>
      <c r="I44" s="66"/>
      <c r="J44" s="64"/>
      <c r="K44" s="66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</row>
    <row r="45" spans="1:28" ht="14.1" customHeight="1" x14ac:dyDescent="0.5">
      <c r="A45" s="38"/>
      <c r="B45" s="38"/>
      <c r="C45" s="38"/>
      <c r="D45" s="64"/>
      <c r="E45" s="64"/>
      <c r="F45" s="64"/>
      <c r="G45" s="66"/>
      <c r="H45" s="64"/>
      <c r="I45" s="66"/>
      <c r="J45" s="64"/>
      <c r="K45" s="66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</row>
    <row r="46" spans="1:28" ht="6" customHeight="1" x14ac:dyDescent="0.5">
      <c r="A46" s="38"/>
      <c r="B46" s="38"/>
      <c r="C46" s="38"/>
      <c r="D46" s="64"/>
      <c r="E46" s="64"/>
      <c r="F46" s="64"/>
      <c r="G46" s="66"/>
      <c r="H46" s="64"/>
      <c r="I46" s="66"/>
      <c r="J46" s="64"/>
      <c r="K46" s="66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</row>
    <row r="47" spans="1:28" ht="20.100000000000001" customHeight="1" x14ac:dyDescent="0.5">
      <c r="A47" s="207" t="str">
        <f>'Eng 10'!A71:J71</f>
        <v>The accompanying notes on pages 15 to 96 are an integral part of these financial statements.</v>
      </c>
      <c r="B47" s="207"/>
      <c r="C47" s="207"/>
      <c r="D47" s="207"/>
      <c r="E47" s="207"/>
      <c r="F47" s="207"/>
      <c r="G47" s="207"/>
      <c r="H47" s="207"/>
      <c r="I47" s="207"/>
      <c r="J47" s="207"/>
      <c r="K47" s="198"/>
      <c r="L47" s="198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</row>
  </sheetData>
  <mergeCells count="5">
    <mergeCell ref="D7:AB7"/>
    <mergeCell ref="A47:J47"/>
    <mergeCell ref="D8:X8"/>
    <mergeCell ref="P9:V9"/>
    <mergeCell ref="P10:R10"/>
  </mergeCells>
  <phoneticPr fontId="0" type="noConversion"/>
  <pageMargins left="0.4" right="0.4" top="0.5" bottom="0.6" header="0.49" footer="0.4"/>
  <pageSetup paperSize="9" scale="90" firstPageNumber="11" fitToHeight="0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P37"/>
  <sheetViews>
    <sheetView showZeros="0" zoomScale="90" zoomScaleNormal="90" zoomScaleSheetLayoutView="90" workbookViewId="0">
      <selection activeCell="D14" sqref="D14"/>
    </sheetView>
  </sheetViews>
  <sheetFormatPr defaultColWidth="9.140625" defaultRowHeight="16.149999999999999" customHeight="1" x14ac:dyDescent="0.5"/>
  <cols>
    <col min="1" max="1" width="37.85546875" style="193" customWidth="1"/>
    <col min="2" max="2" width="6.140625" style="193" customWidth="1"/>
    <col min="3" max="3" width="0.85546875" style="104" customWidth="1"/>
    <col min="4" max="4" width="15.5703125" style="84" customWidth="1"/>
    <col min="5" max="5" width="0.85546875" style="84" customWidth="1"/>
    <col min="6" max="6" width="14.7109375" style="84" customWidth="1"/>
    <col min="7" max="7" width="0.85546875" style="85" customWidth="1"/>
    <col min="8" max="8" width="12.140625" style="85" customWidth="1"/>
    <col min="9" max="9" width="0.85546875" style="85" customWidth="1"/>
    <col min="10" max="10" width="13.140625" style="85" customWidth="1"/>
    <col min="11" max="11" width="0.85546875" style="85" customWidth="1"/>
    <col min="12" max="12" width="11.85546875" style="85" customWidth="1"/>
    <col min="13" max="13" width="0.85546875" style="85" customWidth="1"/>
    <col min="14" max="14" width="15.28515625" style="85" customWidth="1"/>
    <col min="15" max="15" width="0.85546875" style="85" customWidth="1"/>
    <col min="16" max="16" width="15" style="85" customWidth="1"/>
    <col min="17" max="16384" width="9.140625" style="193"/>
  </cols>
  <sheetData>
    <row r="1" spans="1:16" ht="15" customHeight="1" x14ac:dyDescent="0.5">
      <c r="A1" s="68" t="s">
        <v>40</v>
      </c>
      <c r="B1" s="68"/>
      <c r="C1" s="10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101"/>
    </row>
    <row r="2" spans="1:16" ht="15" customHeight="1" x14ac:dyDescent="0.5">
      <c r="A2" s="68" t="s">
        <v>114</v>
      </c>
      <c r="B2" s="68"/>
      <c r="C2" s="10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3" spans="1:16" ht="15" customHeight="1" x14ac:dyDescent="0.5">
      <c r="A3" s="72" t="s">
        <v>212</v>
      </c>
      <c r="B3" s="72"/>
      <c r="C3" s="102"/>
      <c r="D3" s="89"/>
      <c r="E3" s="89"/>
      <c r="F3" s="89"/>
      <c r="G3" s="95"/>
      <c r="H3" s="95"/>
      <c r="I3" s="95"/>
      <c r="J3" s="95"/>
      <c r="K3" s="95"/>
      <c r="L3" s="95"/>
      <c r="M3" s="95"/>
      <c r="N3" s="95"/>
      <c r="O3" s="95"/>
      <c r="P3" s="95"/>
    </row>
    <row r="4" spans="1:16" ht="15" customHeight="1" x14ac:dyDescent="0.5">
      <c r="A4" s="75"/>
      <c r="B4" s="75"/>
      <c r="C4" s="103"/>
      <c r="D4" s="90"/>
      <c r="E4" s="90"/>
      <c r="F4" s="90"/>
      <c r="G4" s="96"/>
      <c r="H4" s="96"/>
      <c r="I4" s="96"/>
      <c r="J4" s="96"/>
      <c r="K4" s="96"/>
      <c r="L4" s="96"/>
      <c r="M4" s="96"/>
      <c r="N4" s="96"/>
      <c r="O4" s="96"/>
      <c r="P4" s="96"/>
    </row>
    <row r="5" spans="1:16" ht="15" customHeight="1" x14ac:dyDescent="0.5">
      <c r="A5" s="75"/>
      <c r="B5" s="75"/>
      <c r="C5" s="103"/>
      <c r="D5" s="90"/>
      <c r="E5" s="90"/>
      <c r="F5" s="90"/>
      <c r="G5" s="96"/>
      <c r="H5" s="96"/>
      <c r="I5" s="96"/>
      <c r="J5" s="96"/>
      <c r="K5" s="96"/>
      <c r="L5" s="96"/>
      <c r="M5" s="96"/>
      <c r="N5" s="96"/>
      <c r="O5" s="96"/>
      <c r="P5" s="96"/>
    </row>
    <row r="6" spans="1:16" s="104" customFormat="1" ht="15" customHeight="1" x14ac:dyDescent="0.5">
      <c r="D6" s="212" t="s">
        <v>141</v>
      </c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</row>
    <row r="7" spans="1:16" s="104" customFormat="1" ht="15" customHeight="1" x14ac:dyDescent="0.5">
      <c r="D7" s="81" t="s">
        <v>79</v>
      </c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</row>
    <row r="8" spans="1:16" s="104" customFormat="1" ht="15" customHeight="1" x14ac:dyDescent="0.5">
      <c r="D8" s="195" t="s">
        <v>82</v>
      </c>
      <c r="E8" s="195"/>
      <c r="F8" s="195"/>
      <c r="G8" s="195"/>
      <c r="H8" s="195"/>
      <c r="I8" s="195"/>
      <c r="J8" s="195"/>
      <c r="K8" s="195"/>
      <c r="L8" s="195" t="s">
        <v>239</v>
      </c>
      <c r="M8" s="195"/>
      <c r="N8" s="195"/>
      <c r="O8" s="195"/>
      <c r="P8" s="195"/>
    </row>
    <row r="9" spans="1:16" s="104" customFormat="1" ht="15" customHeight="1" x14ac:dyDescent="0.5">
      <c r="D9" s="195" t="s">
        <v>87</v>
      </c>
      <c r="E9" s="195"/>
      <c r="F9" s="195" t="s">
        <v>30</v>
      </c>
      <c r="G9" s="195"/>
      <c r="H9" s="195" t="s">
        <v>239</v>
      </c>
      <c r="I9" s="195"/>
      <c r="J9" s="195" t="s">
        <v>32</v>
      </c>
      <c r="K9" s="195"/>
      <c r="L9" s="195" t="s">
        <v>29</v>
      </c>
      <c r="M9" s="195"/>
      <c r="O9" s="195"/>
      <c r="P9" s="195"/>
    </row>
    <row r="10" spans="1:16" s="104" customFormat="1" ht="15" customHeight="1" x14ac:dyDescent="0.5">
      <c r="B10" s="196" t="s">
        <v>0</v>
      </c>
      <c r="D10" s="196" t="s">
        <v>29</v>
      </c>
      <c r="E10" s="195"/>
      <c r="F10" s="196" t="s">
        <v>31</v>
      </c>
      <c r="G10" s="195"/>
      <c r="H10" s="196" t="s">
        <v>29</v>
      </c>
      <c r="I10" s="195"/>
      <c r="J10" s="196" t="s">
        <v>33</v>
      </c>
      <c r="K10" s="195"/>
      <c r="L10" s="196" t="s">
        <v>33</v>
      </c>
      <c r="M10" s="195"/>
      <c r="N10" s="196" t="s">
        <v>89</v>
      </c>
      <c r="O10" s="195"/>
      <c r="P10" s="196" t="s">
        <v>25</v>
      </c>
    </row>
    <row r="11" spans="1:16" ht="15" customHeight="1" x14ac:dyDescent="0.5">
      <c r="C11" s="193"/>
    </row>
    <row r="12" spans="1:16" ht="15" customHeight="1" x14ac:dyDescent="0.5">
      <c r="A12" s="68" t="s">
        <v>202</v>
      </c>
      <c r="B12" s="69"/>
      <c r="C12" s="193"/>
      <c r="D12" s="84">
        <v>133472781</v>
      </c>
      <c r="F12" s="84">
        <v>26384073</v>
      </c>
      <c r="H12" s="88">
        <v>0</v>
      </c>
      <c r="J12" s="84">
        <v>731162</v>
      </c>
      <c r="L12" s="88">
        <v>0</v>
      </c>
      <c r="M12" s="84"/>
      <c r="N12" s="84">
        <v>10861470</v>
      </c>
      <c r="P12" s="84">
        <f>SUM(D12:N12)</f>
        <v>171449486</v>
      </c>
    </row>
    <row r="13" spans="1:16" ht="15" customHeight="1" x14ac:dyDescent="0.5">
      <c r="A13" s="105" t="s">
        <v>98</v>
      </c>
      <c r="B13" s="82">
        <v>37</v>
      </c>
      <c r="C13" s="193"/>
      <c r="D13" s="88">
        <v>0</v>
      </c>
      <c r="E13" s="88"/>
      <c r="F13" s="88">
        <v>0</v>
      </c>
      <c r="G13" s="94"/>
      <c r="H13" s="88">
        <v>0</v>
      </c>
      <c r="I13" s="94"/>
      <c r="J13" s="84">
        <v>309012</v>
      </c>
      <c r="K13" s="94"/>
      <c r="L13" s="88">
        <v>0</v>
      </c>
      <c r="M13" s="96"/>
      <c r="N13" s="90">
        <v>-309012</v>
      </c>
      <c r="O13" s="96"/>
      <c r="P13" s="88">
        <v>0</v>
      </c>
    </row>
    <row r="14" spans="1:16" ht="15" customHeight="1" x14ac:dyDescent="0.5">
      <c r="A14" s="105" t="s">
        <v>108</v>
      </c>
      <c r="B14" s="82">
        <v>43</v>
      </c>
      <c r="C14" s="193"/>
      <c r="D14" s="88">
        <v>0</v>
      </c>
      <c r="E14" s="88"/>
      <c r="F14" s="88">
        <v>0</v>
      </c>
      <c r="G14" s="96"/>
      <c r="H14" s="88">
        <v>0</v>
      </c>
      <c r="I14" s="96"/>
      <c r="J14" s="88">
        <v>0</v>
      </c>
      <c r="K14" s="96"/>
      <c r="L14" s="88">
        <v>0</v>
      </c>
      <c r="M14" s="96"/>
      <c r="N14" s="90">
        <v>-3003031</v>
      </c>
      <c r="O14" s="96"/>
      <c r="P14" s="84">
        <f>SUM(D14:N14)</f>
        <v>-3003031</v>
      </c>
    </row>
    <row r="15" spans="1:16" ht="15" customHeight="1" x14ac:dyDescent="0.5">
      <c r="A15" s="105" t="s">
        <v>70</v>
      </c>
      <c r="B15" s="82"/>
      <c r="C15" s="193"/>
      <c r="D15" s="93">
        <v>0</v>
      </c>
      <c r="E15" s="90"/>
      <c r="F15" s="93">
        <v>0</v>
      </c>
      <c r="G15" s="96"/>
      <c r="H15" s="93">
        <v>0</v>
      </c>
      <c r="I15" s="96"/>
      <c r="J15" s="93">
        <v>0</v>
      </c>
      <c r="K15" s="96"/>
      <c r="L15" s="93">
        <v>0</v>
      </c>
      <c r="M15" s="96"/>
      <c r="N15" s="89">
        <v>5995423</v>
      </c>
      <c r="O15" s="96"/>
      <c r="P15" s="89">
        <f>SUM(D15:N15)</f>
        <v>5995423</v>
      </c>
    </row>
    <row r="16" spans="1:16" ht="15" customHeight="1" x14ac:dyDescent="0.5">
      <c r="A16" s="68"/>
      <c r="B16" s="69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</row>
    <row r="17" spans="1:16" ht="15" customHeight="1" thickBot="1" x14ac:dyDescent="0.55000000000000004">
      <c r="A17" s="68" t="s">
        <v>203</v>
      </c>
      <c r="B17" s="69"/>
      <c r="D17" s="91">
        <f>SUM(D12:D16)</f>
        <v>133472781</v>
      </c>
      <c r="E17" s="90"/>
      <c r="F17" s="91">
        <f>SUM(F12:F16)</f>
        <v>26384073</v>
      </c>
      <c r="G17" s="90"/>
      <c r="H17" s="188">
        <f>SUM(H12:H16)</f>
        <v>0</v>
      </c>
      <c r="I17" s="90"/>
      <c r="J17" s="91">
        <f>SUM(J12:J16)</f>
        <v>1040174</v>
      </c>
      <c r="K17" s="90"/>
      <c r="L17" s="188">
        <f>SUM(L12:L16)</f>
        <v>0</v>
      </c>
      <c r="M17" s="90"/>
      <c r="N17" s="91">
        <f>SUM(N12:N16)</f>
        <v>13544850</v>
      </c>
      <c r="O17" s="90"/>
      <c r="P17" s="91">
        <f>SUM(P12:P16)</f>
        <v>174441878</v>
      </c>
    </row>
    <row r="18" spans="1:16" ht="15" customHeight="1" thickTop="1" x14ac:dyDescent="0.5">
      <c r="A18" s="68"/>
      <c r="B18" s="69"/>
      <c r="D18" s="97"/>
      <c r="E18" s="97"/>
      <c r="F18" s="106"/>
      <c r="G18" s="97"/>
      <c r="H18" s="97">
        <v>0</v>
      </c>
      <c r="I18" s="97"/>
      <c r="J18" s="97">
        <v>0</v>
      </c>
      <c r="K18" s="97"/>
      <c r="L18" s="97">
        <v>0</v>
      </c>
      <c r="M18" s="97"/>
      <c r="N18" s="97">
        <v>0</v>
      </c>
      <c r="O18" s="97"/>
      <c r="P18" s="97"/>
    </row>
    <row r="19" spans="1:16" ht="15" customHeight="1" x14ac:dyDescent="0.5">
      <c r="A19" s="68"/>
      <c r="B19" s="69"/>
      <c r="D19" s="97"/>
      <c r="E19" s="97"/>
      <c r="F19" s="106"/>
      <c r="G19" s="97"/>
      <c r="H19" s="97"/>
      <c r="I19" s="97"/>
      <c r="J19" s="97"/>
      <c r="K19" s="97"/>
      <c r="L19" s="97"/>
      <c r="M19" s="97"/>
      <c r="N19" s="97"/>
      <c r="O19" s="97"/>
      <c r="P19" s="97"/>
    </row>
    <row r="20" spans="1:16" ht="15" customHeight="1" x14ac:dyDescent="0.5">
      <c r="A20" s="68" t="s">
        <v>233</v>
      </c>
      <c r="B20" s="69"/>
      <c r="C20" s="193"/>
      <c r="D20" s="116"/>
      <c r="F20" s="116"/>
      <c r="H20" s="116"/>
      <c r="J20" s="116"/>
      <c r="L20" s="116"/>
      <c r="M20" s="84"/>
      <c r="N20" s="116"/>
      <c r="P20" s="116"/>
    </row>
    <row r="21" spans="1:16" ht="15" customHeight="1" x14ac:dyDescent="0.5">
      <c r="A21" s="105" t="s">
        <v>151</v>
      </c>
      <c r="B21" s="69"/>
      <c r="C21" s="193"/>
      <c r="D21" s="116">
        <f>+D17</f>
        <v>133472781</v>
      </c>
      <c r="F21" s="116">
        <f>+F17</f>
        <v>26384073</v>
      </c>
      <c r="H21" s="117">
        <f>+H17</f>
        <v>0</v>
      </c>
      <c r="J21" s="116">
        <f>+J17</f>
        <v>1040174</v>
      </c>
      <c r="L21" s="117">
        <f>+L17</f>
        <v>0</v>
      </c>
      <c r="M21" s="84"/>
      <c r="N21" s="116">
        <f>+N17</f>
        <v>13544850</v>
      </c>
      <c r="P21" s="116">
        <f>+P17</f>
        <v>174441878</v>
      </c>
    </row>
    <row r="22" spans="1:16" ht="15" customHeight="1" x14ac:dyDescent="0.5">
      <c r="A22" s="105" t="s">
        <v>236</v>
      </c>
      <c r="B22" s="82">
        <v>5</v>
      </c>
      <c r="C22" s="193"/>
      <c r="D22" s="126" t="s">
        <v>28</v>
      </c>
      <c r="F22" s="126" t="s">
        <v>28</v>
      </c>
      <c r="H22" s="126" t="s">
        <v>28</v>
      </c>
      <c r="J22" s="126" t="s">
        <v>28</v>
      </c>
      <c r="L22" s="126" t="s">
        <v>28</v>
      </c>
      <c r="M22" s="84"/>
      <c r="N22" s="118">
        <v>-64063</v>
      </c>
      <c r="P22" s="118">
        <f>SUM(D22:N22)</f>
        <v>-64063</v>
      </c>
    </row>
    <row r="23" spans="1:16" ht="6.75" customHeight="1" x14ac:dyDescent="0.5">
      <c r="A23" s="105"/>
      <c r="B23" s="69"/>
      <c r="C23" s="193"/>
      <c r="D23" s="116"/>
      <c r="F23" s="116"/>
      <c r="H23" s="116"/>
      <c r="J23" s="116"/>
      <c r="L23" s="116"/>
      <c r="M23" s="84"/>
      <c r="N23" s="116"/>
      <c r="P23" s="116"/>
    </row>
    <row r="24" spans="1:16" ht="15" customHeight="1" x14ac:dyDescent="0.5">
      <c r="A24" s="105" t="s">
        <v>209</v>
      </c>
      <c r="B24" s="69"/>
      <c r="C24" s="193"/>
      <c r="D24" s="116">
        <f>SUM(D21:D22)</f>
        <v>133472781</v>
      </c>
      <c r="F24" s="116">
        <f>SUM(F21:F22)</f>
        <v>26384073</v>
      </c>
      <c r="H24" s="117">
        <f>SUM(H21:H22)</f>
        <v>0</v>
      </c>
      <c r="J24" s="116">
        <f>SUM(J21:J22)</f>
        <v>1040174</v>
      </c>
      <c r="L24" s="117">
        <f>SUM(L21:L22)</f>
        <v>0</v>
      </c>
      <c r="M24" s="84"/>
      <c r="N24" s="116">
        <f>SUM(N21:N22)</f>
        <v>13480787</v>
      </c>
      <c r="P24" s="116">
        <f>SUM(P21:P22)</f>
        <v>174377815</v>
      </c>
    </row>
    <row r="25" spans="1:16" ht="15" customHeight="1" x14ac:dyDescent="0.5">
      <c r="A25" s="105" t="s">
        <v>254</v>
      </c>
      <c r="B25" s="82">
        <v>36</v>
      </c>
      <c r="C25" s="193"/>
      <c r="D25" s="117">
        <v>0</v>
      </c>
      <c r="F25" s="117">
        <v>0</v>
      </c>
      <c r="G25" s="88"/>
      <c r="H25" s="116">
        <v>-72540</v>
      </c>
      <c r="I25" s="88"/>
      <c r="J25" s="117">
        <v>0</v>
      </c>
      <c r="K25" s="88"/>
      <c r="L25" s="117">
        <v>0</v>
      </c>
      <c r="M25" s="88"/>
      <c r="N25" s="117">
        <v>0</v>
      </c>
      <c r="P25" s="116">
        <f>SUM(D25:N25)</f>
        <v>-72540</v>
      </c>
    </row>
    <row r="26" spans="1:16" ht="15" customHeight="1" x14ac:dyDescent="0.5">
      <c r="A26" s="105" t="s">
        <v>238</v>
      </c>
      <c r="B26" s="82">
        <v>36</v>
      </c>
      <c r="C26" s="193"/>
      <c r="D26" s="117">
        <v>0</v>
      </c>
      <c r="F26" s="117">
        <v>0</v>
      </c>
      <c r="G26" s="88"/>
      <c r="H26" s="117">
        <v>0</v>
      </c>
      <c r="I26" s="88"/>
      <c r="J26" s="117">
        <v>0</v>
      </c>
      <c r="K26" s="88"/>
      <c r="L26" s="116">
        <v>72540</v>
      </c>
      <c r="M26" s="88"/>
      <c r="N26" s="116">
        <v>-72540</v>
      </c>
      <c r="P26" s="117">
        <f>SUM(D26:N26)</f>
        <v>0</v>
      </c>
    </row>
    <row r="27" spans="1:16" ht="15" customHeight="1" x14ac:dyDescent="0.5">
      <c r="A27" s="105" t="s">
        <v>98</v>
      </c>
      <c r="B27" s="82">
        <v>37</v>
      </c>
      <c r="C27" s="193"/>
      <c r="D27" s="117">
        <v>0</v>
      </c>
      <c r="E27" s="88"/>
      <c r="F27" s="117">
        <v>0</v>
      </c>
      <c r="G27" s="94"/>
      <c r="H27" s="117">
        <v>0</v>
      </c>
      <c r="I27" s="94"/>
      <c r="J27" s="116">
        <v>306826</v>
      </c>
      <c r="K27" s="94"/>
      <c r="L27" s="117">
        <v>0</v>
      </c>
      <c r="M27" s="96"/>
      <c r="N27" s="120">
        <f>-J27</f>
        <v>-306826</v>
      </c>
      <c r="O27" s="96"/>
      <c r="P27" s="117">
        <f t="shared" ref="P27:P28" si="0">SUM(D27:N27)</f>
        <v>0</v>
      </c>
    </row>
    <row r="28" spans="1:16" ht="15" customHeight="1" x14ac:dyDescent="0.5">
      <c r="A28" s="105" t="s">
        <v>108</v>
      </c>
      <c r="B28" s="82">
        <v>43</v>
      </c>
      <c r="C28" s="193"/>
      <c r="D28" s="117">
        <v>0</v>
      </c>
      <c r="E28" s="88"/>
      <c r="F28" s="117">
        <v>0</v>
      </c>
      <c r="G28" s="96"/>
      <c r="H28" s="117">
        <v>0</v>
      </c>
      <c r="I28" s="96"/>
      <c r="J28" s="117">
        <v>0</v>
      </c>
      <c r="K28" s="96"/>
      <c r="L28" s="117">
        <v>0</v>
      </c>
      <c r="M28" s="96"/>
      <c r="N28" s="120">
        <v>-3003017</v>
      </c>
      <c r="O28" s="96"/>
      <c r="P28" s="116">
        <f t="shared" si="0"/>
        <v>-3003017</v>
      </c>
    </row>
    <row r="29" spans="1:16" ht="13.9" customHeight="1" x14ac:dyDescent="0.5">
      <c r="A29" s="105" t="s">
        <v>70</v>
      </c>
      <c r="B29" s="82"/>
      <c r="C29" s="193"/>
      <c r="D29" s="126">
        <v>0</v>
      </c>
      <c r="E29" s="90"/>
      <c r="F29" s="126">
        <v>0</v>
      </c>
      <c r="G29" s="96"/>
      <c r="H29" s="126">
        <v>0</v>
      </c>
      <c r="I29" s="96"/>
      <c r="J29" s="126">
        <v>0</v>
      </c>
      <c r="K29" s="96"/>
      <c r="L29" s="126">
        <v>0</v>
      </c>
      <c r="M29" s="96"/>
      <c r="N29" s="118">
        <f>+'Eng 10'!H52</f>
        <v>6136532</v>
      </c>
      <c r="O29" s="96"/>
      <c r="P29" s="118">
        <f>SUM(D29:N29)</f>
        <v>6136532</v>
      </c>
    </row>
    <row r="30" spans="1:16" ht="15" customHeight="1" x14ac:dyDescent="0.5">
      <c r="A30" s="68"/>
      <c r="B30" s="69"/>
      <c r="D30" s="120"/>
      <c r="E30" s="90"/>
      <c r="F30" s="120"/>
      <c r="G30" s="90"/>
      <c r="H30" s="120"/>
      <c r="I30" s="90"/>
      <c r="J30" s="120"/>
      <c r="K30" s="90"/>
      <c r="L30" s="120"/>
      <c r="M30" s="90"/>
      <c r="N30" s="120"/>
      <c r="O30" s="90"/>
      <c r="P30" s="120"/>
    </row>
    <row r="31" spans="1:16" s="108" customFormat="1" ht="15" hidden="1" customHeight="1" thickBot="1" x14ac:dyDescent="0.55000000000000004">
      <c r="A31" s="68"/>
      <c r="B31" s="69"/>
      <c r="C31" s="104"/>
      <c r="D31" s="121"/>
      <c r="E31" s="90"/>
      <c r="F31" s="91"/>
      <c r="G31" s="90"/>
      <c r="H31" s="121"/>
      <c r="I31" s="90"/>
      <c r="J31" s="121"/>
      <c r="K31" s="90"/>
      <c r="L31" s="121"/>
      <c r="M31" s="90"/>
      <c r="N31" s="121"/>
      <c r="O31" s="90"/>
      <c r="P31" s="121"/>
    </row>
    <row r="32" spans="1:16" s="108" customFormat="1" ht="15" customHeight="1" thickBot="1" x14ac:dyDescent="0.55000000000000004">
      <c r="A32" s="68" t="s">
        <v>234</v>
      </c>
      <c r="B32" s="69"/>
      <c r="C32" s="104"/>
      <c r="D32" s="121">
        <f>SUM(D24:D29)</f>
        <v>133472781</v>
      </c>
      <c r="E32" s="90"/>
      <c r="F32" s="121">
        <f>SUM(F24:F29)</f>
        <v>26384073</v>
      </c>
      <c r="G32" s="90"/>
      <c r="H32" s="121">
        <f>SUM(H24:H29)</f>
        <v>-72540</v>
      </c>
      <c r="I32" s="90"/>
      <c r="J32" s="121">
        <f>SUM(J24:J29)</f>
        <v>1347000</v>
      </c>
      <c r="K32" s="90"/>
      <c r="L32" s="121">
        <f>SUM(L24:L29)</f>
        <v>72540</v>
      </c>
      <c r="M32" s="90"/>
      <c r="N32" s="121">
        <f>SUM(N24:N29)</f>
        <v>16234936</v>
      </c>
      <c r="O32" s="90"/>
      <c r="P32" s="121">
        <f>SUM(P24:P29)</f>
        <v>177438790</v>
      </c>
    </row>
    <row r="33" spans="1:16" s="108" customFormat="1" ht="17.100000000000001" customHeight="1" thickTop="1" x14ac:dyDescent="0.5">
      <c r="A33" s="75"/>
      <c r="B33" s="75"/>
      <c r="C33" s="107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</row>
    <row r="34" spans="1:16" s="108" customFormat="1" ht="17.100000000000001" customHeight="1" x14ac:dyDescent="0.5">
      <c r="A34" s="75"/>
      <c r="B34" s="75"/>
      <c r="C34" s="107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</row>
    <row r="35" spans="1:16" s="108" customFormat="1" ht="17.100000000000001" customHeight="1" x14ac:dyDescent="0.5">
      <c r="A35" s="75"/>
      <c r="B35" s="75"/>
      <c r="C35" s="107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</row>
    <row r="36" spans="1:16" s="108" customFormat="1" ht="22.9" customHeight="1" x14ac:dyDescent="0.5">
      <c r="A36" s="75"/>
      <c r="B36" s="75"/>
      <c r="C36" s="107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</row>
    <row r="37" spans="1:16" ht="21.95" customHeight="1" x14ac:dyDescent="0.5">
      <c r="A37" s="211" t="str">
        <f>'Eng 11'!A47:J47</f>
        <v>The accompanying notes on pages 15 to 96 are an integral part of these financial statements.</v>
      </c>
      <c r="B37" s="211"/>
      <c r="C37" s="211"/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211"/>
    </row>
  </sheetData>
  <mergeCells count="2">
    <mergeCell ref="A37:P37"/>
    <mergeCell ref="D6:P6"/>
  </mergeCells>
  <phoneticPr fontId="0" type="noConversion"/>
  <pageMargins left="0.6" right="0.6" top="0.5" bottom="0.6" header="0.49" footer="0.4"/>
  <pageSetup paperSize="9" firstPageNumber="12" fitToHeight="0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1"/>
  <sheetViews>
    <sheetView zoomScaleNormal="100" zoomScaleSheetLayoutView="100" workbookViewId="0">
      <selection activeCell="A13" sqref="A13"/>
    </sheetView>
  </sheetViews>
  <sheetFormatPr defaultColWidth="9.140625" defaultRowHeight="16.5" customHeight="1" x14ac:dyDescent="0.5"/>
  <cols>
    <col min="1" max="1" width="48.7109375" style="37" customWidth="1"/>
    <col min="2" max="2" width="5.85546875" style="37" customWidth="1"/>
    <col min="3" max="3" width="0.5703125" style="37" customWidth="1"/>
    <col min="4" max="4" width="13" style="17" customWidth="1"/>
    <col min="5" max="5" width="0.5703125" style="17" customWidth="1"/>
    <col min="6" max="6" width="13" style="17" customWidth="1"/>
    <col min="7" max="7" width="0.5703125" style="17" customWidth="1"/>
    <col min="8" max="8" width="13" style="17" customWidth="1"/>
    <col min="9" max="9" width="0.5703125" style="17" customWidth="1"/>
    <col min="10" max="10" width="13" style="17" customWidth="1"/>
    <col min="11" max="11" width="9.140625" style="37" customWidth="1"/>
    <col min="12" max="16384" width="9.140625" style="37"/>
  </cols>
  <sheetData>
    <row r="1" spans="1:10" s="3" customFormat="1" ht="16.5" customHeight="1" x14ac:dyDescent="0.5">
      <c r="A1" s="8" t="s">
        <v>40</v>
      </c>
      <c r="B1" s="9"/>
      <c r="C1" s="10"/>
      <c r="D1" s="11"/>
      <c r="E1" s="11"/>
      <c r="F1" s="11"/>
      <c r="G1" s="11"/>
      <c r="H1" s="11"/>
      <c r="I1" s="11"/>
      <c r="J1" s="11"/>
    </row>
    <row r="2" spans="1:10" s="3" customFormat="1" ht="16.5" customHeight="1" x14ac:dyDescent="0.5">
      <c r="A2" s="8" t="s">
        <v>42</v>
      </c>
      <c r="B2" s="9"/>
      <c r="C2" s="10"/>
      <c r="D2" s="11"/>
      <c r="E2" s="11"/>
      <c r="F2" s="11"/>
      <c r="G2" s="11"/>
      <c r="H2" s="11"/>
      <c r="I2" s="11"/>
      <c r="J2" s="11"/>
    </row>
    <row r="3" spans="1:10" s="3" customFormat="1" ht="16.5" customHeight="1" x14ac:dyDescent="0.5">
      <c r="A3" s="4" t="s">
        <v>212</v>
      </c>
      <c r="B3" s="5"/>
      <c r="C3" s="6"/>
      <c r="D3" s="7"/>
      <c r="E3" s="7"/>
      <c r="F3" s="7"/>
      <c r="G3" s="7"/>
      <c r="H3" s="7"/>
      <c r="I3" s="7"/>
      <c r="J3" s="7"/>
    </row>
    <row r="4" spans="1:10" s="3" customFormat="1" ht="15.6" customHeight="1" x14ac:dyDescent="0.5">
      <c r="B4" s="14"/>
      <c r="C4" s="15"/>
      <c r="D4" s="16"/>
      <c r="E4" s="16"/>
      <c r="F4" s="16"/>
      <c r="G4" s="16"/>
      <c r="H4" s="16"/>
      <c r="I4" s="16"/>
      <c r="J4" s="16"/>
    </row>
    <row r="5" spans="1:10" s="3" customFormat="1" ht="15.6" customHeight="1" x14ac:dyDescent="0.5">
      <c r="B5" s="14"/>
      <c r="C5" s="15"/>
      <c r="D5" s="16"/>
      <c r="E5" s="16"/>
      <c r="F5" s="16"/>
      <c r="G5" s="16"/>
      <c r="H5" s="16"/>
      <c r="I5" s="16"/>
      <c r="J5" s="16"/>
    </row>
    <row r="6" spans="1:10" s="3" customFormat="1" ht="15.6" customHeight="1" x14ac:dyDescent="0.5">
      <c r="B6" s="14"/>
      <c r="C6" s="15"/>
      <c r="D6" s="213" t="s">
        <v>122</v>
      </c>
      <c r="E6" s="213"/>
      <c r="F6" s="213"/>
      <c r="G6" s="2"/>
      <c r="H6" s="213" t="s">
        <v>123</v>
      </c>
      <c r="I6" s="213"/>
      <c r="J6" s="213"/>
    </row>
    <row r="7" spans="1:10" s="3" customFormat="1" ht="15.6" customHeight="1" x14ac:dyDescent="0.5">
      <c r="B7" s="14"/>
      <c r="C7" s="15"/>
      <c r="D7" s="214" t="s">
        <v>124</v>
      </c>
      <c r="E7" s="214"/>
      <c r="F7" s="214"/>
      <c r="G7" s="109"/>
      <c r="H7" s="214" t="s">
        <v>124</v>
      </c>
      <c r="I7" s="214"/>
      <c r="J7" s="214"/>
    </row>
    <row r="8" spans="1:10" s="3" customFormat="1" ht="15.6" customHeight="1" x14ac:dyDescent="0.5">
      <c r="B8" s="14"/>
      <c r="C8" s="15"/>
      <c r="D8" s="200" t="s">
        <v>13</v>
      </c>
      <c r="E8" s="200"/>
      <c r="F8" s="200" t="s">
        <v>13</v>
      </c>
      <c r="G8" s="200"/>
      <c r="H8" s="200" t="s">
        <v>13</v>
      </c>
      <c r="I8" s="200"/>
      <c r="J8" s="200" t="s">
        <v>13</v>
      </c>
    </row>
    <row r="9" spans="1:10" s="3" customFormat="1" ht="15.6" customHeight="1" x14ac:dyDescent="0.5">
      <c r="B9" s="14"/>
      <c r="C9" s="15"/>
      <c r="D9" s="12" t="s">
        <v>210</v>
      </c>
      <c r="E9" s="200"/>
      <c r="F9" s="12" t="s">
        <v>155</v>
      </c>
      <c r="G9" s="200"/>
      <c r="H9" s="12" t="s">
        <v>210</v>
      </c>
      <c r="I9" s="200"/>
      <c r="J9" s="12" t="s">
        <v>155</v>
      </c>
    </row>
    <row r="10" spans="1:10" s="3" customFormat="1" ht="15.6" customHeight="1" x14ac:dyDescent="0.5">
      <c r="B10" s="5" t="s">
        <v>0</v>
      </c>
      <c r="C10" s="15"/>
      <c r="D10" s="201" t="s">
        <v>97</v>
      </c>
      <c r="E10" s="200"/>
      <c r="F10" s="201" t="s">
        <v>97</v>
      </c>
      <c r="G10" s="200"/>
      <c r="H10" s="201" t="s">
        <v>97</v>
      </c>
      <c r="I10" s="200"/>
      <c r="J10" s="201" t="s">
        <v>97</v>
      </c>
    </row>
    <row r="11" spans="1:10" s="3" customFormat="1" ht="15.6" customHeight="1" x14ac:dyDescent="0.5">
      <c r="B11" s="14"/>
      <c r="C11" s="15"/>
      <c r="D11" s="147"/>
      <c r="E11" s="16"/>
      <c r="F11" s="24"/>
      <c r="G11" s="16"/>
      <c r="H11" s="147"/>
      <c r="I11" s="16"/>
      <c r="J11" s="24"/>
    </row>
    <row r="12" spans="1:10" s="3" customFormat="1" ht="15.6" customHeight="1" x14ac:dyDescent="0.5">
      <c r="A12" s="1" t="s">
        <v>156</v>
      </c>
      <c r="B12" s="25"/>
      <c r="C12" s="28"/>
      <c r="D12" s="151"/>
      <c r="E12" s="20"/>
      <c r="F12" s="20"/>
      <c r="G12" s="20"/>
      <c r="H12" s="151"/>
      <c r="I12" s="20"/>
      <c r="J12" s="20"/>
    </row>
    <row r="13" spans="1:10" s="3" customFormat="1" ht="15.6" customHeight="1" x14ac:dyDescent="0.5">
      <c r="A13" s="1" t="s">
        <v>157</v>
      </c>
      <c r="B13" s="14"/>
      <c r="C13" s="15"/>
      <c r="D13" s="149">
        <v>944315</v>
      </c>
      <c r="E13" s="16"/>
      <c r="F13" s="16">
        <v>7745194</v>
      </c>
      <c r="G13" s="16"/>
      <c r="H13" s="149">
        <v>6930942</v>
      </c>
      <c r="I13" s="16"/>
      <c r="J13" s="16">
        <v>6393684</v>
      </c>
    </row>
    <row r="14" spans="1:10" s="3" customFormat="1" ht="15.6" customHeight="1" x14ac:dyDescent="0.5">
      <c r="A14" s="155" t="s">
        <v>158</v>
      </c>
      <c r="B14" s="156"/>
      <c r="C14" s="15"/>
      <c r="D14" s="149"/>
      <c r="E14" s="16"/>
      <c r="F14" s="16"/>
      <c r="G14" s="16"/>
      <c r="H14" s="149"/>
      <c r="I14" s="16"/>
      <c r="J14" s="16"/>
    </row>
    <row r="15" spans="1:10" s="3" customFormat="1" ht="15.6" customHeight="1" x14ac:dyDescent="0.5">
      <c r="A15" s="155" t="s">
        <v>159</v>
      </c>
      <c r="B15" s="156"/>
      <c r="C15" s="15"/>
      <c r="D15" s="149">
        <v>45753902</v>
      </c>
      <c r="E15" s="16"/>
      <c r="F15" s="16">
        <v>29344406</v>
      </c>
      <c r="G15" s="16"/>
      <c r="H15" s="149">
        <v>794311</v>
      </c>
      <c r="I15" s="16"/>
      <c r="J15" s="16">
        <v>245858</v>
      </c>
    </row>
    <row r="16" spans="1:10" s="3" customFormat="1" ht="15.6" customHeight="1" x14ac:dyDescent="0.5">
      <c r="A16" s="155" t="s">
        <v>160</v>
      </c>
      <c r="B16" s="156"/>
      <c r="C16" s="15"/>
      <c r="D16" s="149">
        <v>-308283</v>
      </c>
      <c r="E16" s="16"/>
      <c r="F16" s="16">
        <v>-320071</v>
      </c>
      <c r="G16" s="16"/>
      <c r="H16" s="149">
        <v>-1203103</v>
      </c>
      <c r="I16" s="16"/>
      <c r="J16" s="16">
        <v>-526672</v>
      </c>
    </row>
    <row r="17" spans="1:12" s="3" customFormat="1" ht="15.6" customHeight="1" x14ac:dyDescent="0.5">
      <c r="A17" s="157" t="s">
        <v>161</v>
      </c>
      <c r="B17" s="156">
        <v>12</v>
      </c>
      <c r="C17" s="15"/>
      <c r="D17" s="149">
        <v>15673971</v>
      </c>
      <c r="E17" s="16"/>
      <c r="F17" s="16">
        <v>7489298</v>
      </c>
      <c r="G17" s="16"/>
      <c r="H17" s="149">
        <v>3897768</v>
      </c>
      <c r="I17" s="16"/>
      <c r="J17" s="16">
        <v>2710713</v>
      </c>
    </row>
    <row r="18" spans="1:12" s="3" customFormat="1" ht="15.6" customHeight="1" x14ac:dyDescent="0.5">
      <c r="A18" s="157" t="s">
        <v>162</v>
      </c>
      <c r="B18" s="156">
        <v>12</v>
      </c>
      <c r="C18" s="15"/>
      <c r="D18" s="149">
        <v>1889699</v>
      </c>
      <c r="E18" s="16"/>
      <c r="F18" s="16">
        <v>1932602</v>
      </c>
      <c r="G18" s="16"/>
      <c r="H18" s="150" t="s">
        <v>28</v>
      </c>
      <c r="I18" s="18"/>
      <c r="J18" s="18" t="s">
        <v>28</v>
      </c>
    </row>
    <row r="19" spans="1:12" s="3" customFormat="1" ht="15.6" customHeight="1" x14ac:dyDescent="0.5">
      <c r="A19" s="157" t="s">
        <v>44</v>
      </c>
      <c r="B19" s="156">
        <v>42</v>
      </c>
      <c r="C19" s="15"/>
      <c r="D19" s="149">
        <v>-4397</v>
      </c>
      <c r="E19" s="16"/>
      <c r="F19" s="16">
        <v>-1784</v>
      </c>
      <c r="G19" s="16"/>
      <c r="H19" s="149">
        <v>-3578319</v>
      </c>
      <c r="I19" s="16"/>
      <c r="J19" s="16">
        <v>-4868069</v>
      </c>
    </row>
    <row r="20" spans="1:12" s="3" customFormat="1" ht="15.6" customHeight="1" x14ac:dyDescent="0.5">
      <c r="A20" s="157" t="s">
        <v>243</v>
      </c>
      <c r="B20" s="156"/>
      <c r="C20" s="15"/>
      <c r="D20" s="149">
        <v>-25945</v>
      </c>
      <c r="E20" s="16"/>
      <c r="F20" s="16">
        <v>-4650</v>
      </c>
      <c r="G20" s="16"/>
      <c r="H20" s="149">
        <v>-1040</v>
      </c>
      <c r="I20" s="16"/>
      <c r="J20" s="16">
        <v>-297</v>
      </c>
    </row>
    <row r="21" spans="1:12" s="3" customFormat="1" ht="15.6" customHeight="1" x14ac:dyDescent="0.5">
      <c r="A21" s="157" t="s">
        <v>273</v>
      </c>
      <c r="B21" s="156"/>
      <c r="C21" s="15"/>
      <c r="D21" s="149">
        <v>-7622</v>
      </c>
      <c r="E21" s="16"/>
      <c r="F21" s="18" t="s">
        <v>28</v>
      </c>
      <c r="G21" s="16"/>
      <c r="H21" s="149">
        <v>98</v>
      </c>
      <c r="I21" s="16"/>
      <c r="J21" s="18" t="s">
        <v>28</v>
      </c>
    </row>
    <row r="22" spans="1:12" s="3" customFormat="1" ht="15.6" customHeight="1" x14ac:dyDescent="0.5">
      <c r="A22" s="157" t="s">
        <v>204</v>
      </c>
      <c r="B22" s="156">
        <v>19</v>
      </c>
      <c r="C22" s="15"/>
      <c r="D22" s="149">
        <v>162191</v>
      </c>
      <c r="E22" s="16"/>
      <c r="F22" s="16">
        <v>212375</v>
      </c>
      <c r="G22" s="16"/>
      <c r="H22" s="150" t="s">
        <v>28</v>
      </c>
      <c r="I22" s="16"/>
      <c r="J22" s="18" t="s">
        <v>28</v>
      </c>
    </row>
    <row r="23" spans="1:12" s="3" customFormat="1" ht="15.6" customHeight="1" x14ac:dyDescent="0.5">
      <c r="A23" s="157" t="s">
        <v>163</v>
      </c>
      <c r="B23" s="156"/>
      <c r="C23" s="15"/>
      <c r="D23" s="150" t="s">
        <v>28</v>
      </c>
      <c r="E23" s="16"/>
      <c r="F23" s="16">
        <v>-7241458</v>
      </c>
      <c r="G23" s="16"/>
      <c r="H23" s="150" t="s">
        <v>28</v>
      </c>
      <c r="I23" s="16"/>
      <c r="J23" s="18" t="s">
        <v>28</v>
      </c>
    </row>
    <row r="24" spans="1:12" s="3" customFormat="1" ht="15.6" customHeight="1" x14ac:dyDescent="0.5">
      <c r="A24" s="157" t="s">
        <v>244</v>
      </c>
      <c r="B24" s="156">
        <v>17</v>
      </c>
      <c r="C24" s="15"/>
      <c r="D24" s="149">
        <v>2470644</v>
      </c>
      <c r="E24" s="16"/>
      <c r="F24" s="16">
        <v>2015361</v>
      </c>
      <c r="G24" s="16"/>
      <c r="H24" s="149">
        <v>-39802</v>
      </c>
      <c r="I24" s="16"/>
      <c r="J24" s="16">
        <v>-52853</v>
      </c>
    </row>
    <row r="25" spans="1:12" s="3" customFormat="1" ht="15.6" customHeight="1" x14ac:dyDescent="0.5">
      <c r="A25" s="157" t="s">
        <v>245</v>
      </c>
      <c r="B25" s="156"/>
      <c r="C25" s="15"/>
      <c r="D25" s="150"/>
      <c r="E25" s="16"/>
      <c r="F25" s="18"/>
      <c r="G25" s="16"/>
      <c r="H25" s="150"/>
      <c r="I25" s="16"/>
      <c r="J25" s="18"/>
    </row>
    <row r="26" spans="1:12" s="3" customFormat="1" ht="15.6" customHeight="1" x14ac:dyDescent="0.5">
      <c r="A26" s="157" t="s">
        <v>246</v>
      </c>
      <c r="B26" s="156">
        <v>10</v>
      </c>
      <c r="C26" s="15"/>
      <c r="D26" s="190">
        <v>-442968</v>
      </c>
      <c r="E26" s="16"/>
      <c r="F26" s="18" t="s">
        <v>28</v>
      </c>
      <c r="G26" s="16"/>
      <c r="H26" s="150" t="s">
        <v>28</v>
      </c>
      <c r="I26" s="16"/>
      <c r="J26" s="18" t="s">
        <v>28</v>
      </c>
    </row>
    <row r="27" spans="1:12" s="3" customFormat="1" ht="15.6" customHeight="1" x14ac:dyDescent="0.5">
      <c r="A27" s="157" t="s">
        <v>164</v>
      </c>
      <c r="B27" s="156"/>
      <c r="C27" s="15"/>
      <c r="D27" s="150" t="s">
        <v>28</v>
      </c>
      <c r="E27" s="16"/>
      <c r="F27" s="16">
        <v>3777112</v>
      </c>
      <c r="G27" s="16"/>
      <c r="H27" s="150" t="s">
        <v>28</v>
      </c>
      <c r="I27" s="16"/>
      <c r="J27" s="18" t="s">
        <v>28</v>
      </c>
    </row>
    <row r="28" spans="1:12" s="3" customFormat="1" ht="15.6" customHeight="1" x14ac:dyDescent="0.5">
      <c r="A28" s="157" t="s">
        <v>165</v>
      </c>
      <c r="B28" s="156">
        <v>33</v>
      </c>
      <c r="C28" s="15"/>
      <c r="D28" s="149">
        <v>382884</v>
      </c>
      <c r="E28" s="20"/>
      <c r="F28" s="16">
        <v>1094088</v>
      </c>
      <c r="G28" s="20"/>
      <c r="H28" s="149">
        <v>143090</v>
      </c>
      <c r="I28" s="20"/>
      <c r="J28" s="16">
        <v>455773</v>
      </c>
    </row>
    <row r="29" spans="1:12" s="3" customFormat="1" ht="15.6" customHeight="1" x14ac:dyDescent="0.5">
      <c r="A29" s="157" t="s">
        <v>188</v>
      </c>
      <c r="B29" s="156"/>
      <c r="C29" s="15"/>
      <c r="D29" s="149">
        <v>-176157</v>
      </c>
      <c r="E29" s="20"/>
      <c r="F29" s="16">
        <v>-571295</v>
      </c>
      <c r="G29" s="20"/>
      <c r="H29" s="149">
        <v>102</v>
      </c>
      <c r="I29" s="20"/>
      <c r="J29" s="16">
        <v>111</v>
      </c>
    </row>
    <row r="30" spans="1:12" s="26" customFormat="1" ht="15.6" customHeight="1" x14ac:dyDescent="0.5">
      <c r="A30" s="157" t="s">
        <v>256</v>
      </c>
      <c r="B30" s="156">
        <v>21.1</v>
      </c>
      <c r="C30" s="28"/>
      <c r="D30" s="149">
        <v>94</v>
      </c>
      <c r="E30" s="20"/>
      <c r="F30" s="16">
        <v>-7299</v>
      </c>
      <c r="G30" s="20"/>
      <c r="H30" s="150" t="s">
        <v>28</v>
      </c>
      <c r="I30" s="20"/>
      <c r="J30" s="16">
        <v>-16231</v>
      </c>
      <c r="L30" s="3"/>
    </row>
    <row r="31" spans="1:12" s="26" customFormat="1" ht="15.6" customHeight="1" x14ac:dyDescent="0.5">
      <c r="A31" s="157" t="s">
        <v>208</v>
      </c>
      <c r="B31" s="156">
        <v>21.1</v>
      </c>
      <c r="C31" s="28"/>
      <c r="D31" s="150" t="s">
        <v>28</v>
      </c>
      <c r="E31" s="20"/>
      <c r="F31" s="16">
        <v>-123397</v>
      </c>
      <c r="G31" s="20"/>
      <c r="H31" s="150" t="s">
        <v>28</v>
      </c>
      <c r="I31" s="20"/>
      <c r="J31" s="18" t="s">
        <v>28</v>
      </c>
      <c r="L31" s="3"/>
    </row>
    <row r="32" spans="1:12" s="26" customFormat="1" ht="15.6" customHeight="1" x14ac:dyDescent="0.5">
      <c r="A32" s="157" t="s">
        <v>186</v>
      </c>
      <c r="B32" s="156"/>
      <c r="C32" s="28"/>
      <c r="D32" s="150" t="s">
        <v>28</v>
      </c>
      <c r="E32" s="20"/>
      <c r="F32" s="16">
        <v>-213143</v>
      </c>
      <c r="G32" s="20"/>
      <c r="H32" s="150" t="s">
        <v>28</v>
      </c>
      <c r="I32" s="20"/>
      <c r="J32" s="16">
        <v>-213140</v>
      </c>
      <c r="L32" s="3"/>
    </row>
    <row r="33" spans="1:12" s="26" customFormat="1" ht="15.6" customHeight="1" x14ac:dyDescent="0.5">
      <c r="A33" s="157" t="s">
        <v>205</v>
      </c>
      <c r="B33" s="156">
        <v>21.1</v>
      </c>
      <c r="C33" s="28"/>
      <c r="D33" s="150" t="s">
        <v>28</v>
      </c>
      <c r="E33" s="20"/>
      <c r="F33" s="16">
        <v>-121578</v>
      </c>
      <c r="G33" s="20"/>
      <c r="H33" s="150" t="s">
        <v>28</v>
      </c>
      <c r="I33" s="20"/>
      <c r="J33" s="18" t="s">
        <v>28</v>
      </c>
      <c r="L33" s="3"/>
    </row>
    <row r="34" spans="1:12" s="26" customFormat="1" ht="15.6" customHeight="1" x14ac:dyDescent="0.5">
      <c r="A34" s="157" t="s">
        <v>206</v>
      </c>
      <c r="B34" s="156">
        <v>21.2</v>
      </c>
      <c r="C34" s="28"/>
      <c r="D34" s="149">
        <v>-3396230</v>
      </c>
      <c r="E34" s="20"/>
      <c r="F34" s="16">
        <v>-797635</v>
      </c>
      <c r="G34" s="20"/>
      <c r="H34" s="149">
        <v>-967176</v>
      </c>
      <c r="I34" s="20"/>
      <c r="J34" s="18" t="s">
        <v>28</v>
      </c>
      <c r="L34" s="3"/>
    </row>
    <row r="35" spans="1:12" s="26" customFormat="1" ht="15.6" customHeight="1" x14ac:dyDescent="0.5">
      <c r="A35" s="157" t="s">
        <v>166</v>
      </c>
      <c r="B35" s="156"/>
      <c r="C35" s="28"/>
      <c r="D35" s="150" t="s">
        <v>28</v>
      </c>
      <c r="E35" s="20"/>
      <c r="F35" s="16">
        <v>1025389</v>
      </c>
      <c r="G35" s="20"/>
      <c r="H35" s="150" t="s">
        <v>28</v>
      </c>
      <c r="I35" s="20"/>
      <c r="J35" s="18" t="s">
        <v>28</v>
      </c>
      <c r="L35" s="3"/>
    </row>
    <row r="36" spans="1:12" s="3" customFormat="1" ht="15.6" customHeight="1" x14ac:dyDescent="0.5">
      <c r="A36" s="157" t="s">
        <v>101</v>
      </c>
      <c r="B36" s="168">
        <v>21.2</v>
      </c>
      <c r="C36" s="15"/>
      <c r="D36" s="149">
        <v>-4194352</v>
      </c>
      <c r="E36" s="20"/>
      <c r="F36" s="16">
        <v>-6932594</v>
      </c>
      <c r="G36" s="20"/>
      <c r="H36" s="150" t="s">
        <v>28</v>
      </c>
      <c r="I36" s="20"/>
      <c r="J36" s="18" t="s">
        <v>28</v>
      </c>
    </row>
    <row r="37" spans="1:12" s="3" customFormat="1" ht="15.6" customHeight="1" x14ac:dyDescent="0.5">
      <c r="A37" s="157" t="s">
        <v>207</v>
      </c>
      <c r="B37" s="156">
        <v>33</v>
      </c>
      <c r="C37" s="15"/>
      <c r="D37" s="149">
        <v>-142878</v>
      </c>
      <c r="E37" s="20"/>
      <c r="F37" s="16">
        <v>-306370</v>
      </c>
      <c r="G37" s="16"/>
      <c r="H37" s="149">
        <v>-69559</v>
      </c>
      <c r="I37" s="16"/>
      <c r="J37" s="16">
        <v>-159560</v>
      </c>
    </row>
    <row r="38" spans="1:12" s="3" customFormat="1" ht="15.6" customHeight="1" x14ac:dyDescent="0.5">
      <c r="A38" s="157" t="s">
        <v>167</v>
      </c>
      <c r="B38" s="156"/>
      <c r="C38" s="15"/>
      <c r="D38" s="149"/>
      <c r="E38" s="20"/>
      <c r="F38" s="16"/>
      <c r="G38" s="20"/>
      <c r="H38" s="149"/>
      <c r="I38" s="20"/>
      <c r="J38" s="16"/>
    </row>
    <row r="39" spans="1:12" s="3" customFormat="1" ht="15.6" customHeight="1" x14ac:dyDescent="0.5">
      <c r="A39" s="157" t="s">
        <v>168</v>
      </c>
      <c r="B39" s="156"/>
      <c r="C39" s="15"/>
      <c r="D39" s="149">
        <v>-2396262</v>
      </c>
      <c r="E39" s="20"/>
      <c r="F39" s="16">
        <v>14744506</v>
      </c>
      <c r="G39" s="20"/>
      <c r="H39" s="149">
        <v>-7832120</v>
      </c>
      <c r="I39" s="20"/>
      <c r="J39" s="16">
        <v>-2966018</v>
      </c>
    </row>
    <row r="40" spans="1:12" s="3" customFormat="1" ht="15.6" customHeight="1" x14ac:dyDescent="0.5">
      <c r="A40" s="158" t="s">
        <v>169</v>
      </c>
      <c r="B40" s="156"/>
      <c r="C40" s="15"/>
      <c r="D40" s="150" t="s">
        <v>28</v>
      </c>
      <c r="E40" s="20"/>
      <c r="F40" s="18" t="s">
        <v>28</v>
      </c>
      <c r="G40" s="20"/>
      <c r="H40" s="150" t="s">
        <v>28</v>
      </c>
      <c r="I40" s="20"/>
      <c r="J40" s="16">
        <v>-3</v>
      </c>
    </row>
    <row r="41" spans="1:12" s="3" customFormat="1" ht="15.6" customHeight="1" x14ac:dyDescent="0.5">
      <c r="A41" s="158" t="s">
        <v>170</v>
      </c>
      <c r="B41" s="156"/>
      <c r="C41" s="15"/>
      <c r="D41" s="149">
        <v>3085455</v>
      </c>
      <c r="E41" s="20"/>
      <c r="F41" s="16">
        <v>-1112505</v>
      </c>
      <c r="G41" s="20"/>
      <c r="H41" s="149">
        <v>54772</v>
      </c>
      <c r="I41" s="20"/>
      <c r="J41" s="16">
        <v>-17380</v>
      </c>
    </row>
    <row r="42" spans="1:12" s="3" customFormat="1" ht="15.6" customHeight="1" x14ac:dyDescent="0.5">
      <c r="A42" s="158" t="s">
        <v>171</v>
      </c>
      <c r="B42" s="156"/>
      <c r="C42" s="15"/>
      <c r="D42" s="149">
        <v>-4378971</v>
      </c>
      <c r="E42" s="20"/>
      <c r="F42" s="16">
        <v>-5611777</v>
      </c>
      <c r="G42" s="20"/>
      <c r="H42" s="149">
        <v>-59260</v>
      </c>
      <c r="I42" s="20"/>
      <c r="J42" s="16">
        <v>8787</v>
      </c>
    </row>
    <row r="43" spans="1:12" s="3" customFormat="1" ht="15.6" customHeight="1" x14ac:dyDescent="0.5">
      <c r="A43" s="159" t="s">
        <v>172</v>
      </c>
      <c r="B43" s="156"/>
      <c r="C43" s="15"/>
      <c r="D43" s="149">
        <v>-2549806</v>
      </c>
      <c r="E43" s="20"/>
      <c r="F43" s="16">
        <v>-3755806</v>
      </c>
      <c r="G43" s="20"/>
      <c r="H43" s="150" t="s">
        <v>28</v>
      </c>
      <c r="I43" s="20"/>
      <c r="J43" s="18" t="s">
        <v>28</v>
      </c>
    </row>
    <row r="44" spans="1:12" s="3" customFormat="1" ht="15.6" customHeight="1" x14ac:dyDescent="0.5">
      <c r="A44" s="159" t="s">
        <v>173</v>
      </c>
      <c r="B44" s="156"/>
      <c r="C44" s="15"/>
      <c r="D44" s="149">
        <v>517833</v>
      </c>
      <c r="E44" s="20"/>
      <c r="F44" s="16">
        <v>-245354</v>
      </c>
      <c r="G44" s="20"/>
      <c r="H44" s="149">
        <v>16372</v>
      </c>
      <c r="I44" s="20"/>
      <c r="J44" s="16">
        <v>-193830</v>
      </c>
    </row>
    <row r="45" spans="1:12" s="3" customFormat="1" ht="15.6" customHeight="1" x14ac:dyDescent="0.5">
      <c r="A45" s="159" t="s">
        <v>174</v>
      </c>
      <c r="B45" s="156"/>
      <c r="C45" s="15"/>
      <c r="D45" s="149">
        <v>-3488342</v>
      </c>
      <c r="E45" s="20"/>
      <c r="F45" s="16">
        <v>-20168541</v>
      </c>
      <c r="G45" s="20"/>
      <c r="H45" s="149">
        <v>-245595</v>
      </c>
      <c r="I45" s="20"/>
      <c r="J45" s="16">
        <v>-6159</v>
      </c>
    </row>
    <row r="46" spans="1:12" s="3" customFormat="1" ht="15.6" customHeight="1" x14ac:dyDescent="0.5">
      <c r="A46" s="159" t="s">
        <v>175</v>
      </c>
      <c r="B46" s="156"/>
      <c r="C46" s="15"/>
      <c r="D46" s="149">
        <v>831078</v>
      </c>
      <c r="E46" s="16"/>
      <c r="F46" s="16">
        <v>-1613230</v>
      </c>
      <c r="G46" s="16"/>
      <c r="H46" s="149">
        <v>-205917</v>
      </c>
      <c r="I46" s="16"/>
      <c r="J46" s="16">
        <v>668390</v>
      </c>
    </row>
    <row r="47" spans="1:12" s="3" customFormat="1" ht="15.6" customHeight="1" x14ac:dyDescent="0.5">
      <c r="A47" s="159" t="s">
        <v>176</v>
      </c>
      <c r="B47" s="160"/>
      <c r="C47" s="15" t="s">
        <v>50</v>
      </c>
      <c r="D47" s="148">
        <v>-64477</v>
      </c>
      <c r="E47" s="20"/>
      <c r="F47" s="19">
        <v>2452101</v>
      </c>
      <c r="G47" s="20"/>
      <c r="H47" s="153" t="s">
        <v>28</v>
      </c>
      <c r="I47" s="22"/>
      <c r="J47" s="170" t="s">
        <v>28</v>
      </c>
    </row>
    <row r="48" spans="1:12" s="3" customFormat="1" ht="15.6" customHeight="1" x14ac:dyDescent="0.5">
      <c r="A48" s="155"/>
      <c r="B48" s="189"/>
      <c r="C48" s="15"/>
      <c r="D48" s="149"/>
      <c r="E48" s="16"/>
      <c r="F48" s="16"/>
      <c r="G48" s="16"/>
      <c r="H48" s="149"/>
      <c r="I48" s="16"/>
      <c r="J48" s="16"/>
    </row>
    <row r="49" spans="1:12" s="3" customFormat="1" ht="15.6" customHeight="1" x14ac:dyDescent="0.5">
      <c r="A49" s="159" t="s">
        <v>259</v>
      </c>
      <c r="B49" s="160"/>
      <c r="C49" s="15"/>
      <c r="D49" s="149">
        <f>SUM(D12:D47)</f>
        <v>50135376</v>
      </c>
      <c r="E49" s="16"/>
      <c r="F49" s="16">
        <f>SUM(F12:F47)</f>
        <v>22683945</v>
      </c>
      <c r="G49" s="16"/>
      <c r="H49" s="149">
        <f>SUM(H13:H47)</f>
        <v>-2364436</v>
      </c>
      <c r="I49" s="16"/>
      <c r="J49" s="16">
        <f>SUM(J13:J47)</f>
        <v>1463104</v>
      </c>
    </row>
    <row r="50" spans="1:12" s="3" customFormat="1" ht="15.6" customHeight="1" x14ac:dyDescent="0.5">
      <c r="A50" s="161" t="s">
        <v>190</v>
      </c>
      <c r="B50" s="160"/>
      <c r="C50" s="15"/>
      <c r="D50" s="149">
        <v>313404</v>
      </c>
      <c r="E50" s="20"/>
      <c r="F50" s="16">
        <v>317243</v>
      </c>
      <c r="G50" s="20"/>
      <c r="H50" s="149">
        <v>1132440</v>
      </c>
      <c r="I50" s="20"/>
      <c r="J50" s="16">
        <v>495275</v>
      </c>
    </row>
    <row r="51" spans="1:12" s="3" customFormat="1" ht="15.6" customHeight="1" x14ac:dyDescent="0.5">
      <c r="A51" s="155" t="s">
        <v>191</v>
      </c>
      <c r="B51" s="160"/>
      <c r="C51" s="30"/>
      <c r="D51" s="149">
        <v>4514163</v>
      </c>
      <c r="E51" s="16"/>
      <c r="F51" s="16">
        <v>941347</v>
      </c>
      <c r="G51" s="16"/>
      <c r="H51" s="149">
        <v>436233</v>
      </c>
      <c r="I51" s="16"/>
      <c r="J51" s="16">
        <v>292711</v>
      </c>
    </row>
    <row r="52" spans="1:12" s="3" customFormat="1" ht="15.6" customHeight="1" x14ac:dyDescent="0.5">
      <c r="A52" s="162" t="s">
        <v>192</v>
      </c>
      <c r="B52" s="160"/>
      <c r="C52" s="15"/>
      <c r="D52" s="149">
        <v>-8850447</v>
      </c>
      <c r="E52" s="16"/>
      <c r="F52" s="16">
        <v>-6876538</v>
      </c>
      <c r="G52" s="16"/>
      <c r="H52" s="149">
        <v>-3679032</v>
      </c>
      <c r="I52" s="16"/>
      <c r="J52" s="16">
        <v>-2896727</v>
      </c>
    </row>
    <row r="53" spans="1:12" s="3" customFormat="1" ht="15.6" customHeight="1" x14ac:dyDescent="0.5">
      <c r="A53" s="155" t="s">
        <v>193</v>
      </c>
      <c r="B53" s="160"/>
      <c r="C53" s="15"/>
      <c r="D53" s="148">
        <v>-1993556</v>
      </c>
      <c r="E53" s="16"/>
      <c r="F53" s="19">
        <v>-2642237</v>
      </c>
      <c r="G53" s="16"/>
      <c r="H53" s="148">
        <v>-132505</v>
      </c>
      <c r="I53" s="16"/>
      <c r="J53" s="19">
        <v>-367697</v>
      </c>
    </row>
    <row r="54" spans="1:12" s="3" customFormat="1" ht="15.6" customHeight="1" x14ac:dyDescent="0.5">
      <c r="A54" s="155"/>
      <c r="B54" s="189"/>
      <c r="C54" s="30"/>
      <c r="D54" s="149"/>
      <c r="E54" s="16"/>
      <c r="F54" s="16"/>
      <c r="G54" s="16"/>
      <c r="H54" s="149"/>
      <c r="I54" s="16"/>
      <c r="J54" s="16"/>
    </row>
    <row r="55" spans="1:12" s="3" customFormat="1" ht="15.6" customHeight="1" x14ac:dyDescent="0.5">
      <c r="A55" s="155" t="s">
        <v>197</v>
      </c>
      <c r="B55" s="160"/>
      <c r="C55" s="30"/>
      <c r="D55" s="148">
        <f>SUM(D49:D53)</f>
        <v>44118940</v>
      </c>
      <c r="E55" s="16"/>
      <c r="F55" s="19">
        <f>SUM(F49:F53)</f>
        <v>14423760</v>
      </c>
      <c r="G55" s="16"/>
      <c r="H55" s="148">
        <f>SUM(H49:H53)</f>
        <v>-4607300</v>
      </c>
      <c r="I55" s="16"/>
      <c r="J55" s="19">
        <f>SUM(J49:J53)</f>
        <v>-1013334</v>
      </c>
    </row>
    <row r="56" spans="1:12" s="3" customFormat="1" ht="15.6" customHeight="1" x14ac:dyDescent="0.5">
      <c r="A56" s="157"/>
      <c r="B56" s="165"/>
      <c r="C56" s="30"/>
      <c r="D56" s="20"/>
      <c r="E56" s="16"/>
      <c r="F56" s="20"/>
      <c r="G56" s="16"/>
      <c r="H56" s="20"/>
      <c r="I56" s="16"/>
      <c r="J56" s="20"/>
    </row>
    <row r="57" spans="1:12" s="3" customFormat="1" ht="9" customHeight="1" x14ac:dyDescent="0.5">
      <c r="A57" s="157"/>
      <c r="B57" s="165"/>
      <c r="C57" s="30"/>
      <c r="D57" s="20"/>
      <c r="E57" s="16"/>
      <c r="F57" s="20"/>
      <c r="G57" s="16"/>
      <c r="H57" s="20"/>
      <c r="I57" s="16"/>
      <c r="J57" s="20"/>
    </row>
    <row r="58" spans="1:12" ht="21.95" customHeight="1" x14ac:dyDescent="0.5">
      <c r="A58" s="35" t="str">
        <f>+'Eng 11'!A47:J47</f>
        <v>The accompanying notes on pages 15 to 96 are an integral part of these financial statements.</v>
      </c>
      <c r="B58" s="36"/>
      <c r="C58" s="36"/>
      <c r="D58" s="27"/>
      <c r="E58" s="27"/>
      <c r="F58" s="27"/>
      <c r="G58" s="27"/>
      <c r="H58" s="27"/>
      <c r="I58" s="27"/>
      <c r="J58" s="27"/>
      <c r="L58" s="3"/>
    </row>
    <row r="59" spans="1:12" ht="16.5" customHeight="1" x14ac:dyDescent="0.5">
      <c r="L59" s="3"/>
    </row>
    <row r="60" spans="1:12" ht="16.5" customHeight="1" x14ac:dyDescent="0.5">
      <c r="L60" s="3"/>
    </row>
    <row r="61" spans="1:12" ht="16.5" customHeight="1" x14ac:dyDescent="0.5">
      <c r="L61" s="3"/>
    </row>
  </sheetData>
  <mergeCells count="4">
    <mergeCell ref="D6:F6"/>
    <mergeCell ref="H6:J6"/>
    <mergeCell ref="D7:F7"/>
    <mergeCell ref="H7:J7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74"/>
  <sheetViews>
    <sheetView tabSelected="1" topLeftCell="A49" zoomScaleNormal="100" zoomScaleSheetLayoutView="100" workbookViewId="0">
      <selection activeCell="A59" sqref="A59"/>
    </sheetView>
  </sheetViews>
  <sheetFormatPr defaultColWidth="9.140625" defaultRowHeight="16.5" customHeight="1" x14ac:dyDescent="0.5"/>
  <cols>
    <col min="1" max="1" width="50.7109375" style="37" customWidth="1"/>
    <col min="2" max="2" width="6.28515625" style="37" customWidth="1"/>
    <col min="3" max="3" width="0.5703125" style="37" customWidth="1"/>
    <col min="4" max="4" width="12.7109375" style="17" customWidth="1"/>
    <col min="5" max="5" width="0.5703125" style="17" customWidth="1"/>
    <col min="6" max="6" width="12.7109375" style="17" customWidth="1"/>
    <col min="7" max="7" width="0.5703125" style="17" customWidth="1"/>
    <col min="8" max="8" width="12.7109375" style="17" customWidth="1"/>
    <col min="9" max="9" width="0.5703125" style="17" customWidth="1"/>
    <col min="10" max="10" width="12.7109375" style="17" customWidth="1"/>
    <col min="11" max="16384" width="9.140625" style="37"/>
  </cols>
  <sheetData>
    <row r="1" spans="1:10" s="3" customFormat="1" ht="16.5" customHeight="1" x14ac:dyDescent="0.5">
      <c r="A1" s="8" t="s">
        <v>40</v>
      </c>
      <c r="B1" s="9"/>
      <c r="C1" s="10"/>
      <c r="D1" s="11"/>
      <c r="E1" s="11"/>
      <c r="F1" s="11"/>
      <c r="G1" s="11"/>
      <c r="H1" s="11"/>
      <c r="I1" s="11"/>
      <c r="J1" s="23"/>
    </row>
    <row r="2" spans="1:10" s="3" customFormat="1" ht="16.5" customHeight="1" x14ac:dyDescent="0.5">
      <c r="A2" s="8" t="s">
        <v>267</v>
      </c>
      <c r="B2" s="9"/>
      <c r="C2" s="10"/>
      <c r="D2" s="11"/>
      <c r="E2" s="11"/>
      <c r="F2" s="11"/>
      <c r="G2" s="11"/>
      <c r="H2" s="11"/>
      <c r="I2" s="11"/>
      <c r="J2" s="11"/>
    </row>
    <row r="3" spans="1:10" s="3" customFormat="1" ht="16.5" customHeight="1" x14ac:dyDescent="0.5">
      <c r="A3" s="4" t="s">
        <v>212</v>
      </c>
      <c r="B3" s="5"/>
      <c r="C3" s="6"/>
      <c r="D3" s="7"/>
      <c r="E3" s="7"/>
      <c r="F3" s="7"/>
      <c r="G3" s="7"/>
      <c r="H3" s="7"/>
      <c r="I3" s="7"/>
      <c r="J3" s="7"/>
    </row>
    <row r="4" spans="1:10" s="3" customFormat="1" ht="10.15" customHeight="1" x14ac:dyDescent="0.5">
      <c r="B4" s="14"/>
      <c r="C4" s="15"/>
      <c r="D4" s="16"/>
      <c r="E4" s="16"/>
      <c r="F4" s="16"/>
      <c r="G4" s="16"/>
      <c r="H4" s="16"/>
      <c r="I4" s="16"/>
      <c r="J4" s="16"/>
    </row>
    <row r="5" spans="1:10" s="3" customFormat="1" ht="10.15" customHeight="1" x14ac:dyDescent="0.5">
      <c r="B5" s="14"/>
      <c r="C5" s="15"/>
      <c r="D5" s="16"/>
      <c r="E5" s="16"/>
      <c r="F5" s="16"/>
      <c r="G5" s="16"/>
      <c r="H5" s="16"/>
      <c r="I5" s="16"/>
      <c r="J5" s="16"/>
    </row>
    <row r="6" spans="1:10" s="3" customFormat="1" ht="12.95" customHeight="1" x14ac:dyDescent="0.5">
      <c r="B6" s="14"/>
      <c r="C6" s="15"/>
      <c r="D6" s="213" t="s">
        <v>122</v>
      </c>
      <c r="E6" s="213"/>
      <c r="F6" s="213"/>
      <c r="G6" s="2"/>
      <c r="H6" s="213" t="s">
        <v>123</v>
      </c>
      <c r="I6" s="213"/>
      <c r="J6" s="213"/>
    </row>
    <row r="7" spans="1:10" s="3" customFormat="1" ht="12.95" customHeight="1" x14ac:dyDescent="0.5">
      <c r="B7" s="14"/>
      <c r="C7" s="15"/>
      <c r="D7" s="214" t="s">
        <v>124</v>
      </c>
      <c r="E7" s="214"/>
      <c r="F7" s="214"/>
      <c r="G7" s="109"/>
      <c r="H7" s="214" t="s">
        <v>124</v>
      </c>
      <c r="I7" s="214"/>
      <c r="J7" s="214"/>
    </row>
    <row r="8" spans="1:10" s="3" customFormat="1" ht="12.95" customHeight="1" x14ac:dyDescent="0.5">
      <c r="B8" s="14"/>
      <c r="C8" s="15"/>
      <c r="D8" s="185" t="s">
        <v>13</v>
      </c>
      <c r="E8" s="185"/>
      <c r="F8" s="185" t="s">
        <v>13</v>
      </c>
      <c r="G8" s="185"/>
      <c r="H8" s="185" t="s">
        <v>13</v>
      </c>
      <c r="I8" s="185"/>
      <c r="J8" s="185" t="s">
        <v>13</v>
      </c>
    </row>
    <row r="9" spans="1:10" s="3" customFormat="1" ht="12.95" customHeight="1" x14ac:dyDescent="0.5">
      <c r="B9" s="14"/>
      <c r="C9" s="15"/>
      <c r="D9" s="12" t="s">
        <v>210</v>
      </c>
      <c r="E9" s="185"/>
      <c r="F9" s="12" t="s">
        <v>155</v>
      </c>
      <c r="G9" s="185"/>
      <c r="H9" s="12" t="s">
        <v>210</v>
      </c>
      <c r="I9" s="185"/>
      <c r="J9" s="12" t="s">
        <v>155</v>
      </c>
    </row>
    <row r="10" spans="1:10" s="3" customFormat="1" ht="12.95" customHeight="1" x14ac:dyDescent="0.5">
      <c r="B10" s="5" t="s">
        <v>0</v>
      </c>
      <c r="C10" s="15"/>
      <c r="D10" s="186" t="s">
        <v>97</v>
      </c>
      <c r="E10" s="185"/>
      <c r="F10" s="186" t="s">
        <v>97</v>
      </c>
      <c r="G10" s="185"/>
      <c r="H10" s="186" t="s">
        <v>97</v>
      </c>
      <c r="I10" s="185"/>
      <c r="J10" s="186" t="s">
        <v>97</v>
      </c>
    </row>
    <row r="11" spans="1:10" s="3" customFormat="1" ht="5.0999999999999996" customHeight="1" x14ac:dyDescent="0.5">
      <c r="B11" s="14"/>
      <c r="C11" s="15"/>
      <c r="D11" s="147"/>
      <c r="E11" s="16"/>
      <c r="F11" s="24"/>
      <c r="G11" s="16"/>
      <c r="H11" s="147"/>
      <c r="I11" s="16"/>
      <c r="J11" s="24"/>
    </row>
    <row r="12" spans="1:10" s="3" customFormat="1" ht="12.95" customHeight="1" x14ac:dyDescent="0.5">
      <c r="A12" s="1" t="s">
        <v>11</v>
      </c>
      <c r="B12" s="14"/>
      <c r="C12" s="15"/>
      <c r="D12" s="149"/>
      <c r="E12" s="16"/>
      <c r="F12" s="16"/>
      <c r="G12" s="16"/>
      <c r="H12" s="149"/>
      <c r="I12" s="16"/>
      <c r="J12" s="16"/>
    </row>
    <row r="13" spans="1:10" s="3" customFormat="1" ht="12.95" customHeight="1" x14ac:dyDescent="0.5">
      <c r="A13" s="3" t="s">
        <v>194</v>
      </c>
      <c r="B13" s="14"/>
      <c r="C13" s="15"/>
      <c r="D13" s="149">
        <v>509</v>
      </c>
      <c r="E13" s="16"/>
      <c r="F13" s="16">
        <v>6927</v>
      </c>
      <c r="G13" s="16"/>
      <c r="H13" s="149">
        <v>147</v>
      </c>
      <c r="I13" s="16"/>
      <c r="J13" s="16">
        <v>60</v>
      </c>
    </row>
    <row r="14" spans="1:10" s="3" customFormat="1" ht="12.95" customHeight="1" x14ac:dyDescent="0.5">
      <c r="A14" s="3" t="s">
        <v>112</v>
      </c>
      <c r="B14" s="14">
        <v>42</v>
      </c>
      <c r="C14" s="15"/>
      <c r="D14" s="190">
        <v>-524030</v>
      </c>
      <c r="E14" s="16"/>
      <c r="F14" s="18" t="s">
        <v>28</v>
      </c>
      <c r="G14" s="16"/>
      <c r="H14" s="149">
        <v>-64463055</v>
      </c>
      <c r="I14" s="16"/>
      <c r="J14" s="16">
        <v>-43808443</v>
      </c>
    </row>
    <row r="15" spans="1:10" s="3" customFormat="1" ht="12.95" customHeight="1" x14ac:dyDescent="0.5">
      <c r="A15" s="3" t="s">
        <v>113</v>
      </c>
      <c r="B15" s="14">
        <v>42</v>
      </c>
      <c r="C15" s="15"/>
      <c r="D15" s="190">
        <v>473444</v>
      </c>
      <c r="E15" s="16"/>
      <c r="F15" s="18" t="s">
        <v>28</v>
      </c>
      <c r="G15" s="16"/>
      <c r="H15" s="149">
        <v>48046056</v>
      </c>
      <c r="I15" s="16"/>
      <c r="J15" s="16">
        <v>24079447</v>
      </c>
    </row>
    <row r="16" spans="1:10" s="3" customFormat="1" ht="12.95" customHeight="1" x14ac:dyDescent="0.5">
      <c r="A16" s="3" t="s">
        <v>45</v>
      </c>
      <c r="B16" s="14"/>
      <c r="C16" s="15"/>
      <c r="D16" s="149">
        <v>-41326786</v>
      </c>
      <c r="E16" s="16"/>
      <c r="F16" s="16">
        <v>-37564771</v>
      </c>
      <c r="G16" s="16"/>
      <c r="H16" s="149">
        <v>-55260</v>
      </c>
      <c r="I16" s="16"/>
      <c r="J16" s="16">
        <v>-154751</v>
      </c>
    </row>
    <row r="17" spans="1:10" s="3" customFormat="1" ht="12.95" customHeight="1" x14ac:dyDescent="0.5">
      <c r="A17" s="3" t="s">
        <v>36</v>
      </c>
      <c r="B17" s="14"/>
      <c r="C17" s="15"/>
      <c r="D17" s="149">
        <v>-33518267</v>
      </c>
      <c r="E17" s="16"/>
      <c r="F17" s="16">
        <v>-8847211</v>
      </c>
      <c r="G17" s="16"/>
      <c r="H17" s="149">
        <v>-37444</v>
      </c>
      <c r="I17" s="16"/>
      <c r="J17" s="16">
        <v>-144398</v>
      </c>
    </row>
    <row r="18" spans="1:10" s="3" customFormat="1" ht="12.95" customHeight="1" x14ac:dyDescent="0.5">
      <c r="A18" s="3" t="s">
        <v>144</v>
      </c>
      <c r="B18" s="14"/>
      <c r="C18" s="15"/>
      <c r="D18" s="149">
        <v>-240798</v>
      </c>
      <c r="E18" s="16"/>
      <c r="F18" s="16">
        <v>-940321</v>
      </c>
      <c r="G18" s="16"/>
      <c r="H18" s="150" t="s">
        <v>28</v>
      </c>
      <c r="I18" s="16"/>
      <c r="J18" s="18" t="s">
        <v>28</v>
      </c>
    </row>
    <row r="19" spans="1:10" s="3" customFormat="1" ht="12.95" customHeight="1" x14ac:dyDescent="0.5">
      <c r="A19" s="3" t="s">
        <v>187</v>
      </c>
      <c r="B19" s="167">
        <v>21.1</v>
      </c>
      <c r="C19" s="15"/>
      <c r="D19" s="150" t="s">
        <v>28</v>
      </c>
      <c r="E19" s="16"/>
      <c r="F19" s="16">
        <v>-425720</v>
      </c>
      <c r="G19" s="16"/>
      <c r="H19" s="150" t="s">
        <v>28</v>
      </c>
      <c r="I19" s="16"/>
      <c r="J19" s="18" t="s">
        <v>28</v>
      </c>
    </row>
    <row r="20" spans="1:10" s="3" customFormat="1" ht="12.95" customHeight="1" x14ac:dyDescent="0.5">
      <c r="A20" s="3" t="s">
        <v>199</v>
      </c>
      <c r="B20" s="167">
        <v>21.1</v>
      </c>
      <c r="C20" s="15"/>
      <c r="D20" s="150" t="s">
        <v>28</v>
      </c>
      <c r="E20" s="16"/>
      <c r="F20" s="16">
        <v>-31039</v>
      </c>
      <c r="G20" s="16"/>
      <c r="H20" s="150" t="s">
        <v>28</v>
      </c>
      <c r="I20" s="16"/>
      <c r="J20" s="18" t="s">
        <v>28</v>
      </c>
    </row>
    <row r="21" spans="1:10" s="3" customFormat="1" ht="12.95" customHeight="1" x14ac:dyDescent="0.5">
      <c r="A21" s="3" t="s">
        <v>201</v>
      </c>
      <c r="B21" s="167">
        <v>21.2</v>
      </c>
      <c r="C21" s="15"/>
      <c r="D21" s="149">
        <v>-988790</v>
      </c>
      <c r="E21" s="16"/>
      <c r="F21" s="16">
        <v>-4985849</v>
      </c>
      <c r="G21" s="16"/>
      <c r="H21" s="150" t="s">
        <v>28</v>
      </c>
      <c r="I21" s="16"/>
      <c r="J21" s="16">
        <v>-9786522</v>
      </c>
    </row>
    <row r="22" spans="1:10" s="3" customFormat="1" ht="12.95" customHeight="1" x14ac:dyDescent="0.5">
      <c r="A22" s="3" t="s">
        <v>253</v>
      </c>
      <c r="B22" s="164"/>
      <c r="C22" s="15"/>
      <c r="D22" s="149">
        <v>-34927</v>
      </c>
      <c r="E22" s="16"/>
      <c r="F22" s="18" t="s">
        <v>28</v>
      </c>
      <c r="G22" s="16"/>
      <c r="H22" s="150" t="s">
        <v>28</v>
      </c>
      <c r="I22" s="16"/>
      <c r="J22" s="18" t="s">
        <v>28</v>
      </c>
    </row>
    <row r="23" spans="1:10" s="3" customFormat="1" ht="12.95" customHeight="1" x14ac:dyDescent="0.5">
      <c r="A23" s="3" t="s">
        <v>247</v>
      </c>
      <c r="B23" s="164"/>
      <c r="C23" s="15"/>
      <c r="D23" s="149"/>
      <c r="E23" s="16"/>
      <c r="F23" s="18"/>
      <c r="G23" s="16"/>
      <c r="H23" s="150"/>
      <c r="I23" s="16"/>
      <c r="J23" s="18"/>
    </row>
    <row r="24" spans="1:10" s="3" customFormat="1" ht="12.95" customHeight="1" x14ac:dyDescent="0.5">
      <c r="A24" s="3" t="s">
        <v>248</v>
      </c>
      <c r="B24" s="164"/>
      <c r="C24" s="15"/>
      <c r="D24" s="149">
        <v>-400</v>
      </c>
      <c r="E24" s="16"/>
      <c r="F24" s="18" t="s">
        <v>28</v>
      </c>
      <c r="G24" s="16"/>
      <c r="H24" s="150" t="s">
        <v>28</v>
      </c>
      <c r="I24" s="16"/>
      <c r="J24" s="18" t="s">
        <v>28</v>
      </c>
    </row>
    <row r="25" spans="1:10" s="3" customFormat="1" ht="12.95" customHeight="1" x14ac:dyDescent="0.5">
      <c r="A25" s="3" t="s">
        <v>195</v>
      </c>
      <c r="B25" s="14"/>
      <c r="C25" s="15"/>
      <c r="D25" s="150" t="s">
        <v>28</v>
      </c>
      <c r="E25" s="16"/>
      <c r="F25" s="16">
        <v>-693754</v>
      </c>
      <c r="G25" s="16"/>
      <c r="H25" s="150" t="s">
        <v>28</v>
      </c>
      <c r="I25" s="16"/>
      <c r="J25" s="18" t="s">
        <v>28</v>
      </c>
    </row>
    <row r="26" spans="1:10" s="3" customFormat="1" ht="12.95" customHeight="1" x14ac:dyDescent="0.5">
      <c r="A26" s="3" t="s">
        <v>189</v>
      </c>
      <c r="B26" s="14"/>
      <c r="C26" s="15"/>
      <c r="D26" s="150" t="s">
        <v>28</v>
      </c>
      <c r="E26" s="16"/>
      <c r="F26" s="16">
        <v>453881</v>
      </c>
      <c r="G26" s="16"/>
      <c r="H26" s="150" t="s">
        <v>28</v>
      </c>
      <c r="I26" s="16"/>
      <c r="J26" s="16">
        <v>453881</v>
      </c>
    </row>
    <row r="27" spans="1:10" s="3" customFormat="1" ht="12.95" customHeight="1" x14ac:dyDescent="0.5">
      <c r="A27" s="3" t="s">
        <v>196</v>
      </c>
      <c r="B27" s="14"/>
      <c r="C27" s="15"/>
      <c r="D27" s="150" t="s">
        <v>28</v>
      </c>
      <c r="E27" s="16"/>
      <c r="F27" s="16">
        <v>1825</v>
      </c>
      <c r="G27" s="18"/>
      <c r="H27" s="150" t="s">
        <v>28</v>
      </c>
      <c r="I27" s="18"/>
      <c r="J27" s="16">
        <v>1838</v>
      </c>
    </row>
    <row r="28" spans="1:10" s="3" customFormat="1" ht="12.95" customHeight="1" x14ac:dyDescent="0.5">
      <c r="A28" s="3" t="s">
        <v>270</v>
      </c>
      <c r="B28" s="112">
        <v>21.1</v>
      </c>
      <c r="C28" s="15"/>
      <c r="D28" s="150" t="s">
        <v>28</v>
      </c>
      <c r="E28" s="16"/>
      <c r="F28" s="16">
        <v>231086</v>
      </c>
      <c r="G28" s="16"/>
      <c r="H28" s="150" t="s">
        <v>28</v>
      </c>
      <c r="I28" s="16"/>
      <c r="J28" s="18" t="s">
        <v>28</v>
      </c>
    </row>
    <row r="29" spans="1:10" s="3" customFormat="1" ht="12.95" customHeight="1" x14ac:dyDescent="0.5">
      <c r="A29" s="3" t="s">
        <v>271</v>
      </c>
      <c r="B29" s="112">
        <v>21.2</v>
      </c>
      <c r="C29" s="15"/>
      <c r="D29" s="149">
        <v>8369370</v>
      </c>
      <c r="E29" s="16"/>
      <c r="F29" s="16">
        <v>1602095</v>
      </c>
      <c r="G29" s="16"/>
      <c r="H29" s="149">
        <v>8222828</v>
      </c>
      <c r="I29" s="16"/>
      <c r="J29" s="18" t="s">
        <v>28</v>
      </c>
    </row>
    <row r="30" spans="1:10" s="3" customFormat="1" ht="12.95" customHeight="1" x14ac:dyDescent="0.5">
      <c r="A30" s="3" t="s">
        <v>272</v>
      </c>
      <c r="B30" s="112">
        <v>21.1</v>
      </c>
      <c r="C30" s="15"/>
      <c r="D30" s="150" t="s">
        <v>28</v>
      </c>
      <c r="E30" s="16"/>
      <c r="F30" s="18" t="s">
        <v>28</v>
      </c>
      <c r="G30" s="16"/>
      <c r="H30" s="150" t="s">
        <v>28</v>
      </c>
      <c r="I30" s="16"/>
      <c r="J30" s="16">
        <v>16231</v>
      </c>
    </row>
    <row r="31" spans="1:10" s="3" customFormat="1" ht="12.95" customHeight="1" x14ac:dyDescent="0.5">
      <c r="A31" s="3" t="s">
        <v>268</v>
      </c>
      <c r="B31" s="14"/>
      <c r="C31" s="15"/>
      <c r="D31" s="149">
        <v>229168</v>
      </c>
      <c r="E31" s="16"/>
      <c r="F31" s="16">
        <v>12287897</v>
      </c>
      <c r="G31" s="16"/>
      <c r="H31" s="149">
        <v>1337</v>
      </c>
      <c r="I31" s="16"/>
      <c r="J31" s="16">
        <v>298</v>
      </c>
    </row>
    <row r="32" spans="1:10" s="3" customFormat="1" ht="12.95" customHeight="1" x14ac:dyDescent="0.5">
      <c r="A32" s="3" t="s">
        <v>44</v>
      </c>
      <c r="B32" s="14">
        <v>42</v>
      </c>
      <c r="C32" s="15"/>
      <c r="D32" s="148">
        <v>2989346</v>
      </c>
      <c r="E32" s="20"/>
      <c r="F32" s="19">
        <v>3036504</v>
      </c>
      <c r="G32" s="20"/>
      <c r="H32" s="148">
        <v>3578319</v>
      </c>
      <c r="I32" s="20"/>
      <c r="J32" s="19">
        <v>4868069</v>
      </c>
    </row>
    <row r="33" spans="1:10" s="3" customFormat="1" ht="5.0999999999999996" customHeight="1" x14ac:dyDescent="0.5">
      <c r="B33" s="14"/>
      <c r="C33" s="15"/>
      <c r="D33" s="151"/>
      <c r="E33" s="20"/>
      <c r="F33" s="20"/>
      <c r="G33" s="20"/>
      <c r="H33" s="151"/>
      <c r="I33" s="20"/>
      <c r="J33" s="20"/>
    </row>
    <row r="34" spans="1:10" s="3" customFormat="1" ht="12.95" customHeight="1" x14ac:dyDescent="0.5">
      <c r="A34" s="3" t="s">
        <v>83</v>
      </c>
      <c r="B34" s="14"/>
      <c r="C34" s="15"/>
      <c r="D34" s="148">
        <f>SUM(D13:D32)</f>
        <v>-64572161</v>
      </c>
      <c r="E34" s="20"/>
      <c r="F34" s="19">
        <f>SUM(F13:F32)</f>
        <v>-35868450</v>
      </c>
      <c r="G34" s="20"/>
      <c r="H34" s="148">
        <f>SUM(H13:H32)</f>
        <v>-4707072</v>
      </c>
      <c r="I34" s="20"/>
      <c r="J34" s="19">
        <f>SUM(J13:J32)</f>
        <v>-24474290</v>
      </c>
    </row>
    <row r="35" spans="1:10" s="26" customFormat="1" ht="10.15" customHeight="1" x14ac:dyDescent="0.5">
      <c r="B35" s="25"/>
      <c r="C35" s="28"/>
      <c r="D35" s="151"/>
      <c r="E35" s="20"/>
      <c r="F35" s="20"/>
      <c r="G35" s="20"/>
      <c r="H35" s="151"/>
      <c r="I35" s="20"/>
      <c r="J35" s="20"/>
    </row>
    <row r="36" spans="1:10" s="3" customFormat="1" ht="12.95" customHeight="1" x14ac:dyDescent="0.5">
      <c r="A36" s="1" t="s">
        <v>12</v>
      </c>
      <c r="B36" s="14"/>
      <c r="C36" s="15"/>
      <c r="D36" s="149"/>
      <c r="E36" s="20"/>
      <c r="F36" s="16"/>
      <c r="G36" s="20"/>
      <c r="H36" s="149"/>
      <c r="I36" s="20"/>
      <c r="J36" s="16"/>
    </row>
    <row r="37" spans="1:10" s="26" customFormat="1" ht="12.95" customHeight="1" x14ac:dyDescent="0.5">
      <c r="A37" s="26" t="s">
        <v>149</v>
      </c>
      <c r="B37" s="25"/>
      <c r="C37" s="28"/>
      <c r="D37" s="151"/>
      <c r="E37" s="20"/>
      <c r="F37" s="20"/>
      <c r="G37" s="20"/>
      <c r="H37" s="151"/>
      <c r="I37" s="20"/>
      <c r="J37" s="20"/>
    </row>
    <row r="38" spans="1:10" s="26" customFormat="1" ht="12.95" customHeight="1" x14ac:dyDescent="0.5">
      <c r="A38" s="26" t="s">
        <v>148</v>
      </c>
      <c r="B38" s="25"/>
      <c r="C38" s="28"/>
      <c r="D38" s="151">
        <v>-8</v>
      </c>
      <c r="E38" s="20"/>
      <c r="F38" s="20">
        <v>-12</v>
      </c>
      <c r="G38" s="20"/>
      <c r="H38" s="150" t="s">
        <v>28</v>
      </c>
      <c r="I38" s="16"/>
      <c r="J38" s="18" t="s">
        <v>28</v>
      </c>
    </row>
    <row r="39" spans="1:10" s="26" customFormat="1" ht="12.95" customHeight="1" x14ac:dyDescent="0.5">
      <c r="A39" s="3" t="s">
        <v>102</v>
      </c>
      <c r="B39" s="25">
        <v>42</v>
      </c>
      <c r="C39" s="28"/>
      <c r="D39" s="149">
        <v>96923</v>
      </c>
      <c r="E39" s="16"/>
      <c r="F39" s="18" t="s">
        <v>28</v>
      </c>
      <c r="G39" s="20"/>
      <c r="H39" s="151">
        <v>23823</v>
      </c>
      <c r="I39" s="20"/>
      <c r="J39" s="20">
        <v>23082</v>
      </c>
    </row>
    <row r="40" spans="1:10" s="26" customFormat="1" ht="12.95" customHeight="1" x14ac:dyDescent="0.5">
      <c r="A40" s="3" t="s">
        <v>249</v>
      </c>
      <c r="B40" s="25"/>
      <c r="C40" s="28"/>
      <c r="D40" s="149">
        <v>3500000</v>
      </c>
      <c r="E40" s="20"/>
      <c r="F40" s="16">
        <v>24124270</v>
      </c>
      <c r="G40" s="20"/>
      <c r="H40" s="151">
        <v>3500000</v>
      </c>
      <c r="I40" s="20"/>
      <c r="J40" s="20">
        <v>12573081</v>
      </c>
    </row>
    <row r="41" spans="1:10" s="26" customFormat="1" ht="12.95" customHeight="1" x14ac:dyDescent="0.5">
      <c r="A41" s="3" t="s">
        <v>48</v>
      </c>
      <c r="B41" s="25"/>
      <c r="C41" s="28"/>
      <c r="D41" s="149"/>
      <c r="E41" s="20"/>
      <c r="F41" s="16"/>
      <c r="G41" s="20"/>
      <c r="H41" s="151"/>
      <c r="I41" s="20"/>
      <c r="J41" s="20"/>
    </row>
    <row r="42" spans="1:10" s="3" customFormat="1" ht="12.95" customHeight="1" x14ac:dyDescent="0.5">
      <c r="A42" s="3" t="s">
        <v>47</v>
      </c>
      <c r="B42" s="25">
        <v>28</v>
      </c>
      <c r="C42" s="15"/>
      <c r="D42" s="151">
        <v>46925960</v>
      </c>
      <c r="E42" s="20"/>
      <c r="F42" s="20">
        <v>124088186</v>
      </c>
      <c r="G42" s="20"/>
      <c r="H42" s="149">
        <v>33538116</v>
      </c>
      <c r="I42" s="20"/>
      <c r="J42" s="16">
        <v>68979324</v>
      </c>
    </row>
    <row r="43" spans="1:10" s="3" customFormat="1" ht="12.95" customHeight="1" x14ac:dyDescent="0.5">
      <c r="A43" s="3" t="s">
        <v>92</v>
      </c>
      <c r="B43" s="14"/>
      <c r="C43" s="15"/>
      <c r="D43" s="149">
        <v>-16700000</v>
      </c>
      <c r="E43" s="20"/>
      <c r="F43" s="16">
        <v>-92514600</v>
      </c>
      <c r="G43" s="20"/>
      <c r="H43" s="149">
        <v>-5100000</v>
      </c>
      <c r="I43" s="20"/>
      <c r="J43" s="16">
        <v>-62021100</v>
      </c>
    </row>
    <row r="44" spans="1:10" s="3" customFormat="1" ht="12.95" customHeight="1" x14ac:dyDescent="0.5">
      <c r="A44" s="3" t="s">
        <v>103</v>
      </c>
      <c r="B44" s="14">
        <v>42</v>
      </c>
      <c r="C44" s="15"/>
      <c r="D44" s="149">
        <v>-96923</v>
      </c>
      <c r="E44" s="16"/>
      <c r="F44" s="18" t="s">
        <v>28</v>
      </c>
      <c r="G44" s="20"/>
      <c r="H44" s="149">
        <v>-13737</v>
      </c>
      <c r="I44" s="20"/>
      <c r="J44" s="16">
        <v>-9788</v>
      </c>
    </row>
    <row r="45" spans="1:10" s="3" customFormat="1" ht="12.95" customHeight="1" x14ac:dyDescent="0.5">
      <c r="A45" s="3" t="s">
        <v>93</v>
      </c>
      <c r="B45" s="14">
        <v>28</v>
      </c>
      <c r="C45" s="15"/>
      <c r="D45" s="151">
        <v>-16131300</v>
      </c>
      <c r="E45" s="20"/>
      <c r="F45" s="20">
        <v>-2489967</v>
      </c>
      <c r="G45" s="20"/>
      <c r="H45" s="149">
        <v>-7131300</v>
      </c>
      <c r="I45" s="20"/>
      <c r="J45" s="18" t="s">
        <v>28</v>
      </c>
    </row>
    <row r="46" spans="1:10" s="3" customFormat="1" ht="12.95" customHeight="1" x14ac:dyDescent="0.5">
      <c r="A46" s="3" t="s">
        <v>250</v>
      </c>
      <c r="B46" s="14">
        <v>31</v>
      </c>
      <c r="C46" s="15"/>
      <c r="D46" s="151">
        <v>-19157838</v>
      </c>
      <c r="E46" s="20"/>
      <c r="F46" s="22" t="s">
        <v>28</v>
      </c>
      <c r="G46" s="20"/>
      <c r="H46" s="149">
        <v>-394937</v>
      </c>
      <c r="I46" s="20"/>
      <c r="J46" s="18" t="s">
        <v>28</v>
      </c>
    </row>
    <row r="47" spans="1:10" s="3" customFormat="1" ht="12.95" customHeight="1" x14ac:dyDescent="0.5">
      <c r="A47" s="3" t="s">
        <v>251</v>
      </c>
      <c r="B47" s="14">
        <v>36</v>
      </c>
      <c r="C47" s="15"/>
      <c r="D47" s="151">
        <v>-72540</v>
      </c>
      <c r="E47" s="20"/>
      <c r="F47" s="22" t="s">
        <v>28</v>
      </c>
      <c r="G47" s="20"/>
      <c r="H47" s="149">
        <v>-72540</v>
      </c>
      <c r="I47" s="20"/>
      <c r="J47" s="18" t="s">
        <v>28</v>
      </c>
    </row>
    <row r="48" spans="1:10" s="3" customFormat="1" ht="12.95" customHeight="1" x14ac:dyDescent="0.5">
      <c r="A48" s="3" t="s">
        <v>108</v>
      </c>
      <c r="B48" s="14">
        <v>43</v>
      </c>
      <c r="C48" s="15"/>
      <c r="D48" s="148">
        <v>-3003017</v>
      </c>
      <c r="E48" s="20"/>
      <c r="F48" s="19">
        <v>-3003031</v>
      </c>
      <c r="G48" s="20"/>
      <c r="H48" s="192">
        <v>-3003017</v>
      </c>
      <c r="I48" s="20"/>
      <c r="J48" s="19">
        <v>-3003031</v>
      </c>
    </row>
    <row r="49" spans="1:10" s="3" customFormat="1" ht="5.0999999999999996" customHeight="1" x14ac:dyDescent="0.5">
      <c r="B49" s="14"/>
      <c r="C49" s="15"/>
      <c r="D49" s="151"/>
      <c r="E49" s="20"/>
      <c r="F49" s="20"/>
      <c r="G49" s="20"/>
      <c r="H49" s="151"/>
      <c r="I49" s="20"/>
      <c r="J49" s="20"/>
    </row>
    <row r="50" spans="1:10" s="3" customFormat="1" ht="12.95" customHeight="1" x14ac:dyDescent="0.5">
      <c r="A50" s="29" t="s">
        <v>260</v>
      </c>
      <c r="B50" s="14"/>
      <c r="C50" s="15"/>
      <c r="D50" s="148">
        <f>SUM(D37:D48)</f>
        <v>-4638743</v>
      </c>
      <c r="E50" s="20"/>
      <c r="F50" s="19">
        <f>SUM(F37:F48)</f>
        <v>50204846</v>
      </c>
      <c r="G50" s="20"/>
      <c r="H50" s="148">
        <f>SUM(H37:H48)</f>
        <v>21346408</v>
      </c>
      <c r="I50" s="20"/>
      <c r="J50" s="19">
        <f>SUM(J37:J48)</f>
        <v>16541568</v>
      </c>
    </row>
    <row r="51" spans="1:10" s="3" customFormat="1" ht="10.15" customHeight="1" x14ac:dyDescent="0.5">
      <c r="B51" s="14"/>
      <c r="C51" s="15"/>
      <c r="D51" s="151"/>
      <c r="E51" s="20"/>
      <c r="F51" s="20"/>
      <c r="G51" s="20"/>
      <c r="H51" s="151"/>
      <c r="I51" s="20"/>
      <c r="J51" s="20"/>
    </row>
    <row r="52" spans="1:10" s="3" customFormat="1" ht="12.95" customHeight="1" x14ac:dyDescent="0.5">
      <c r="A52" s="1" t="s">
        <v>252</v>
      </c>
      <c r="B52" s="14"/>
      <c r="C52" s="15"/>
      <c r="D52" s="149">
        <f>SUM(D50,D34,'Eng 13'!D55)</f>
        <v>-25091964</v>
      </c>
      <c r="E52" s="16"/>
      <c r="F52" s="16">
        <f>SUM(F50,F34,'Eng 13'!F55)</f>
        <v>28760156</v>
      </c>
      <c r="G52" s="16"/>
      <c r="H52" s="149">
        <f>SUM(H50,H34,'Eng 13'!H55)</f>
        <v>12032036</v>
      </c>
      <c r="I52" s="16"/>
      <c r="J52" s="16">
        <f>SUM(J50,J34,'Eng 13'!J55)</f>
        <v>-8946056</v>
      </c>
    </row>
    <row r="53" spans="1:10" s="3" customFormat="1" ht="12.95" customHeight="1" x14ac:dyDescent="0.5">
      <c r="A53" s="3" t="s">
        <v>34</v>
      </c>
      <c r="B53" s="14"/>
      <c r="C53" s="15"/>
      <c r="D53" s="151">
        <v>49405101</v>
      </c>
      <c r="E53" s="20"/>
      <c r="F53" s="20">
        <v>20671759</v>
      </c>
      <c r="G53" s="20"/>
      <c r="H53" s="151">
        <v>1299392</v>
      </c>
      <c r="I53" s="20"/>
      <c r="J53" s="20">
        <v>10245448</v>
      </c>
    </row>
    <row r="54" spans="1:10" s="3" customFormat="1" ht="12.95" customHeight="1" x14ac:dyDescent="0.5">
      <c r="A54" s="3" t="s">
        <v>49</v>
      </c>
      <c r="B54" s="14"/>
      <c r="C54" s="15"/>
      <c r="D54" s="148">
        <v>17211</v>
      </c>
      <c r="E54" s="16"/>
      <c r="F54" s="19">
        <v>-26814</v>
      </c>
      <c r="G54" s="16"/>
      <c r="H54" s="153" t="s">
        <v>28</v>
      </c>
      <c r="I54" s="16"/>
      <c r="J54" s="170" t="s">
        <v>28</v>
      </c>
    </row>
    <row r="55" spans="1:10" s="3" customFormat="1" ht="5.0999999999999996" customHeight="1" x14ac:dyDescent="0.5">
      <c r="B55" s="14"/>
      <c r="C55" s="15"/>
      <c r="D55" s="151"/>
      <c r="E55" s="16"/>
      <c r="F55" s="20"/>
      <c r="G55" s="16"/>
      <c r="H55" s="151"/>
      <c r="I55" s="16"/>
      <c r="J55" s="20"/>
    </row>
    <row r="56" spans="1:10" s="3" customFormat="1" ht="12.95" customHeight="1" thickBot="1" x14ac:dyDescent="0.55000000000000004">
      <c r="A56" s="3" t="s">
        <v>35</v>
      </c>
      <c r="B56" s="14"/>
      <c r="C56" s="15"/>
      <c r="D56" s="152">
        <f>SUM(D52:D54)</f>
        <v>24330348</v>
      </c>
      <c r="E56" s="20"/>
      <c r="F56" s="21">
        <f>SUM(F52:F54)</f>
        <v>49405101</v>
      </c>
      <c r="G56" s="20"/>
      <c r="H56" s="152">
        <f>SUM(H52:H54)</f>
        <v>13331428</v>
      </c>
      <c r="I56" s="20"/>
      <c r="J56" s="21">
        <f>SUM(J52:J54)</f>
        <v>1299392</v>
      </c>
    </row>
    <row r="57" spans="1:10" s="3" customFormat="1" ht="10.15" customHeight="1" thickTop="1" x14ac:dyDescent="0.5">
      <c r="B57" s="30"/>
      <c r="C57" s="30"/>
      <c r="D57" s="31"/>
      <c r="E57" s="31"/>
      <c r="F57" s="31"/>
      <c r="G57" s="31"/>
      <c r="H57" s="31"/>
      <c r="I57" s="31"/>
      <c r="J57" s="31"/>
    </row>
    <row r="58" spans="1:10" s="3" customFormat="1" ht="10.15" customHeight="1" x14ac:dyDescent="0.5">
      <c r="B58" s="30"/>
      <c r="C58" s="30"/>
      <c r="D58" s="31"/>
      <c r="E58" s="31"/>
      <c r="F58" s="31"/>
      <c r="G58" s="31"/>
      <c r="H58" s="31"/>
      <c r="I58" s="31"/>
      <c r="J58" s="31"/>
    </row>
    <row r="59" spans="1:10" s="3" customFormat="1" ht="12.95" customHeight="1" x14ac:dyDescent="0.5">
      <c r="A59" s="1" t="s">
        <v>57</v>
      </c>
      <c r="B59" s="14"/>
      <c r="C59" s="15"/>
      <c r="D59" s="16"/>
      <c r="E59" s="16"/>
      <c r="F59" s="16"/>
      <c r="G59" s="16"/>
      <c r="H59" s="16"/>
      <c r="I59" s="16"/>
      <c r="J59" s="16"/>
    </row>
    <row r="60" spans="1:10" s="3" customFormat="1" ht="5.0999999999999996" customHeight="1" x14ac:dyDescent="0.5">
      <c r="A60" s="1"/>
      <c r="B60" s="14"/>
      <c r="C60" s="15"/>
      <c r="D60" s="16"/>
      <c r="E60" s="16"/>
      <c r="F60" s="16"/>
      <c r="G60" s="16"/>
      <c r="H60" s="16"/>
      <c r="I60" s="16"/>
      <c r="J60" s="16"/>
    </row>
    <row r="61" spans="1:10" s="3" customFormat="1" ht="12.95" customHeight="1" x14ac:dyDescent="0.5">
      <c r="A61" s="3" t="s">
        <v>94</v>
      </c>
      <c r="B61" s="30"/>
      <c r="C61" s="30"/>
      <c r="D61" s="31"/>
      <c r="E61" s="31"/>
      <c r="F61" s="31"/>
      <c r="G61" s="31"/>
      <c r="H61" s="31"/>
      <c r="I61" s="31"/>
      <c r="J61" s="31"/>
    </row>
    <row r="62" spans="1:10" s="3" customFormat="1" ht="12.95" customHeight="1" x14ac:dyDescent="0.5">
      <c r="B62" s="30"/>
      <c r="C62" s="30"/>
      <c r="D62" s="31"/>
      <c r="E62" s="31"/>
      <c r="F62" s="31"/>
      <c r="G62" s="31"/>
      <c r="H62" s="213" t="s">
        <v>122</v>
      </c>
      <c r="I62" s="213"/>
      <c r="J62" s="213"/>
    </row>
    <row r="63" spans="1:10" s="3" customFormat="1" ht="12.95" customHeight="1" x14ac:dyDescent="0.5">
      <c r="B63" s="14"/>
      <c r="C63" s="15"/>
      <c r="G63" s="2"/>
      <c r="H63" s="214" t="s">
        <v>124</v>
      </c>
      <c r="I63" s="214"/>
      <c r="J63" s="214"/>
    </row>
    <row r="64" spans="1:10" s="3" customFormat="1" ht="12.95" customHeight="1" x14ac:dyDescent="0.5">
      <c r="B64" s="14"/>
      <c r="C64" s="15"/>
      <c r="G64" s="185"/>
      <c r="H64" s="185" t="s">
        <v>13</v>
      </c>
      <c r="I64" s="185"/>
      <c r="J64" s="185" t="s">
        <v>13</v>
      </c>
    </row>
    <row r="65" spans="1:10" s="3" customFormat="1" ht="12.95" customHeight="1" x14ac:dyDescent="0.5">
      <c r="B65" s="14"/>
      <c r="C65" s="15"/>
      <c r="G65" s="185"/>
      <c r="H65" s="12" t="s">
        <v>210</v>
      </c>
      <c r="I65" s="185"/>
      <c r="J65" s="12" t="s">
        <v>155</v>
      </c>
    </row>
    <row r="66" spans="1:10" s="3" customFormat="1" ht="12.95" customHeight="1" x14ac:dyDescent="0.5">
      <c r="B66" s="9"/>
      <c r="C66" s="15"/>
      <c r="G66" s="185"/>
      <c r="H66" s="186" t="s">
        <v>105</v>
      </c>
      <c r="I66" s="13"/>
      <c r="J66" s="186" t="s">
        <v>105</v>
      </c>
    </row>
    <row r="67" spans="1:10" s="3" customFormat="1" ht="5.0999999999999996" customHeight="1" x14ac:dyDescent="0.5">
      <c r="A67" s="1"/>
      <c r="B67" s="14"/>
      <c r="C67" s="15"/>
      <c r="D67" s="16"/>
      <c r="E67" s="16"/>
      <c r="F67" s="16"/>
      <c r="G67" s="16"/>
      <c r="H67" s="151"/>
      <c r="I67" s="20"/>
      <c r="J67" s="20"/>
    </row>
    <row r="68" spans="1:10" s="3" customFormat="1" ht="12.95" customHeight="1" x14ac:dyDescent="0.5">
      <c r="A68" s="3" t="s">
        <v>261</v>
      </c>
      <c r="B68" s="14"/>
      <c r="C68" s="15"/>
      <c r="G68" s="32"/>
      <c r="H68" s="191">
        <v>3155.45</v>
      </c>
      <c r="I68" s="34"/>
      <c r="J68" s="33">
        <v>4498.43</v>
      </c>
    </row>
    <row r="69" spans="1:10" s="3" customFormat="1" ht="12.95" customHeight="1" x14ac:dyDescent="0.5">
      <c r="A69" s="3" t="s">
        <v>104</v>
      </c>
      <c r="B69" s="30"/>
      <c r="C69" s="30"/>
      <c r="G69" s="32"/>
      <c r="H69" s="191">
        <v>122572.83</v>
      </c>
      <c r="I69" s="33"/>
      <c r="J69" s="33">
        <v>121483.74</v>
      </c>
    </row>
    <row r="70" spans="1:10" s="3" customFormat="1" ht="12.95" customHeight="1" x14ac:dyDescent="0.5">
      <c r="A70" s="3" t="s">
        <v>146</v>
      </c>
      <c r="B70" s="30"/>
      <c r="C70" s="30"/>
      <c r="G70" s="32"/>
      <c r="H70" s="191">
        <v>15.71</v>
      </c>
      <c r="I70" s="33"/>
      <c r="J70" s="166" t="s">
        <v>28</v>
      </c>
    </row>
    <row r="71" spans="1:10" s="3" customFormat="1" ht="12.95" customHeight="1" x14ac:dyDescent="0.5">
      <c r="A71" s="3" t="s">
        <v>262</v>
      </c>
      <c r="B71" s="30"/>
      <c r="C71" s="30"/>
      <c r="G71" s="32"/>
      <c r="H71" s="163" t="s">
        <v>28</v>
      </c>
      <c r="I71" s="33"/>
      <c r="J71" s="169">
        <v>6.65</v>
      </c>
    </row>
    <row r="72" spans="1:10" s="3" customFormat="1" ht="12.95" customHeight="1" x14ac:dyDescent="0.5">
      <c r="B72" s="30"/>
      <c r="C72" s="30"/>
      <c r="G72" s="32"/>
      <c r="H72" s="166"/>
      <c r="I72" s="33"/>
      <c r="J72" s="169"/>
    </row>
    <row r="73" spans="1:10" s="3" customFormat="1" ht="15" customHeight="1" x14ac:dyDescent="0.5">
      <c r="B73" s="30"/>
      <c r="C73" s="30"/>
      <c r="G73" s="32"/>
      <c r="H73" s="169"/>
      <c r="I73" s="33"/>
      <c r="J73" s="166"/>
    </row>
    <row r="74" spans="1:10" ht="21.95" customHeight="1" x14ac:dyDescent="0.5">
      <c r="A74" s="35" t="str">
        <f>+'Eng 13'!A58</f>
        <v>The accompanying notes on pages 15 to 96 are an integral part of these financial statements.</v>
      </c>
      <c r="B74" s="36"/>
      <c r="C74" s="36"/>
      <c r="D74" s="27"/>
      <c r="E74" s="27"/>
      <c r="F74" s="27"/>
      <c r="G74" s="27"/>
      <c r="H74" s="27"/>
      <c r="I74" s="27"/>
      <c r="J74" s="27"/>
    </row>
  </sheetData>
  <mergeCells count="6">
    <mergeCell ref="H63:J63"/>
    <mergeCell ref="D6:F6"/>
    <mergeCell ref="H6:J6"/>
    <mergeCell ref="D7:F7"/>
    <mergeCell ref="H7:J7"/>
    <mergeCell ref="H62:J62"/>
  </mergeCells>
  <pageMargins left="0.8" right="0.5" top="0.5" bottom="0.6" header="0.49" footer="0.4"/>
  <pageSetup paperSize="9" scale="89" firstPageNumber="14" fitToHeight="0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Eng 7-9</vt:lpstr>
      <vt:lpstr>Eng 10</vt:lpstr>
      <vt:lpstr>Eng 11</vt:lpstr>
      <vt:lpstr>Eng 12</vt:lpstr>
      <vt:lpstr>Eng 13</vt:lpstr>
      <vt:lpstr>Eng 14</vt:lpstr>
      <vt:lpstr>'Eng 11'!Print_Area</vt:lpstr>
      <vt:lpstr>'Eng 12'!Print_Area</vt:lpstr>
      <vt:lpstr>'Eng 13'!Print_Area</vt:lpstr>
      <vt:lpstr>'Eng 14'!Print_Area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</cp:lastModifiedBy>
  <cp:lastPrinted>2021-02-25T07:33:38Z</cp:lastPrinted>
  <dcterms:created xsi:type="dcterms:W3CDTF">2001-10-30T06:26:29Z</dcterms:created>
  <dcterms:modified xsi:type="dcterms:W3CDTF">2021-02-25T07:33:42Z</dcterms:modified>
</cp:coreProperties>
</file>