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Dec20 (CLK)\"/>
    </mc:Choice>
  </mc:AlternateContent>
  <xr:revisionPtr revIDLastSave="0" documentId="13_ncr:1_{588AA44A-B80F-4E95-A2C2-9F749A4C5BB3}" xr6:coauthVersionLast="45" xr6:coauthVersionMax="45" xr10:uidLastSave="{00000000-0000-0000-0000-000000000000}"/>
  <bookViews>
    <workbookView xWindow="-120" yWindow="-120" windowWidth="21840" windowHeight="13140" tabRatio="513" xr2:uid="{00000000-000D-0000-FFFF-FFFF00000000}"/>
  </bookViews>
  <sheets>
    <sheet name="8-10" sheetId="1" r:id="rId1"/>
    <sheet name="11-12" sheetId="20" r:id="rId2"/>
    <sheet name="13" sheetId="37" r:id="rId3"/>
    <sheet name="14" sheetId="39" r:id="rId4"/>
    <sheet name="15" sheetId="38" r:id="rId5"/>
    <sheet name="16" sheetId="34" r:id="rId6"/>
    <sheet name="17-19" sheetId="36" r:id="rId7"/>
  </sheets>
  <definedNames>
    <definedName name="_xlnm._FilterDatabase" localSheetId="6" hidden="1">'17-19'!$A$102:$A$102</definedName>
    <definedName name="_xlnm.Print_Area" localSheetId="1">'11-12'!$A$1:$K$108</definedName>
    <definedName name="_xlnm.Print_Area" localSheetId="3">'14'!$A$1:$AK$48</definedName>
    <definedName name="_xlnm.Print_Area" localSheetId="6">'17-19'!$A$1:$J$162</definedName>
    <definedName name="_xlnm.Print_Area" localSheetId="0">'8-10'!$A$1:$J$153</definedName>
  </definedNames>
  <calcPr calcId="179017"/>
</workbook>
</file>

<file path=xl/calcChain.xml><?xml version="1.0" encoding="utf-8"?>
<calcChain xmlns="http://schemas.openxmlformats.org/spreadsheetml/2006/main">
  <c r="D102" i="36" l="1"/>
  <c r="J93" i="1" l="1"/>
  <c r="H93" i="1"/>
  <c r="F93" i="1"/>
  <c r="D93" i="1"/>
  <c r="H46" i="36" l="1"/>
  <c r="T26" i="34" l="1"/>
  <c r="T25" i="34"/>
  <c r="T24" i="34"/>
  <c r="T23" i="34"/>
  <c r="T22" i="34"/>
  <c r="T17" i="34"/>
  <c r="T16" i="34"/>
  <c r="X16" i="34" s="1"/>
  <c r="P22" i="38"/>
  <c r="T22" i="38" s="1"/>
  <c r="P21" i="38"/>
  <c r="P19" i="38"/>
  <c r="P18" i="38"/>
  <c r="P17" i="38"/>
  <c r="P16" i="38"/>
  <c r="P13" i="38"/>
  <c r="AC18" i="39"/>
  <c r="AG18" i="39" s="1"/>
  <c r="AC28" i="39"/>
  <c r="AG28" i="39" s="1"/>
  <c r="AC27" i="39"/>
  <c r="AC26" i="39"/>
  <c r="AG26" i="39" s="1"/>
  <c r="AC25" i="39"/>
  <c r="AG25" i="39" s="1"/>
  <c r="AC24" i="39"/>
  <c r="AG24" i="39" s="1"/>
  <c r="AC23" i="39"/>
  <c r="AC29" i="39"/>
  <c r="AG29" i="39" s="1"/>
  <c r="AC30" i="39"/>
  <c r="AG30" i="39" s="1"/>
  <c r="AG27" i="39"/>
  <c r="Y37" i="37"/>
  <c r="Y36" i="37"/>
  <c r="Y34" i="37"/>
  <c r="Y33" i="37"/>
  <c r="Y32" i="37"/>
  <c r="Y31" i="37"/>
  <c r="Y30" i="37"/>
  <c r="Y29" i="37"/>
  <c r="Y28" i="37"/>
  <c r="Y23" i="37"/>
  <c r="Y18" i="37"/>
  <c r="Y17" i="37"/>
  <c r="Y16" i="37"/>
  <c r="AC17" i="39"/>
  <c r="AG17" i="39" s="1"/>
  <c r="AK17" i="39" s="1"/>
  <c r="T19" i="34" l="1"/>
  <c r="AC37" i="37" l="1"/>
  <c r="AG37" i="37" s="1"/>
  <c r="AC36" i="37"/>
  <c r="AG36" i="37" s="1"/>
  <c r="AC34" i="37"/>
  <c r="AG34" i="37" s="1"/>
  <c r="AC33" i="37"/>
  <c r="AG33" i="37" s="1"/>
  <c r="AC32" i="37"/>
  <c r="AG32" i="37" s="1"/>
  <c r="AC31" i="37"/>
  <c r="AG31" i="37" s="1"/>
  <c r="AC30" i="37"/>
  <c r="AG30" i="37" s="1"/>
  <c r="AC29" i="37"/>
  <c r="AG29" i="37" s="1"/>
  <c r="AC28" i="37"/>
  <c r="AC23" i="37"/>
  <c r="AG23" i="37" s="1"/>
  <c r="AC18" i="37"/>
  <c r="AG18" i="37" s="1"/>
  <c r="AC17" i="37"/>
  <c r="AG17" i="37" s="1"/>
  <c r="AC16" i="37"/>
  <c r="AG16" i="37" s="1"/>
  <c r="AC20" i="37" l="1"/>
  <c r="X24" i="34" l="1"/>
  <c r="V19" i="34"/>
  <c r="V28" i="34" s="1"/>
  <c r="X17" i="34"/>
  <c r="R19" i="34"/>
  <c r="P19" i="34"/>
  <c r="N19" i="34"/>
  <c r="L19" i="34"/>
  <c r="H19" i="34"/>
  <c r="F19" i="34"/>
  <c r="D19" i="34"/>
  <c r="AK24" i="39"/>
  <c r="AK26" i="39"/>
  <c r="AK25" i="39"/>
  <c r="X23" i="34" l="1"/>
  <c r="X22" i="34"/>
  <c r="P28" i="34"/>
  <c r="AK23" i="39"/>
  <c r="J19" i="34"/>
  <c r="T28" i="34"/>
  <c r="R28" i="34"/>
  <c r="AI20" i="39" l="1"/>
  <c r="AI32" i="39" s="1"/>
  <c r="AE20" i="39"/>
  <c r="AE32" i="39" s="1"/>
  <c r="AA20" i="39"/>
  <c r="AA32" i="39" s="1"/>
  <c r="Y20" i="39"/>
  <c r="Y32" i="39" s="1"/>
  <c r="W20" i="39"/>
  <c r="W32" i="39" s="1"/>
  <c r="U20" i="39"/>
  <c r="U32" i="39" s="1"/>
  <c r="S20" i="39"/>
  <c r="S32" i="39" s="1"/>
  <c r="Q20" i="39"/>
  <c r="Q32" i="39" s="1"/>
  <c r="O20" i="39"/>
  <c r="O32" i="39" s="1"/>
  <c r="M20" i="39"/>
  <c r="M32" i="39" s="1"/>
  <c r="K20" i="39"/>
  <c r="K32" i="39" s="1"/>
  <c r="I20" i="39"/>
  <c r="I32" i="39" s="1"/>
  <c r="G20" i="39"/>
  <c r="G32" i="39" s="1"/>
  <c r="E20" i="39"/>
  <c r="E32" i="39" s="1"/>
  <c r="K84" i="20"/>
  <c r="G84" i="20"/>
  <c r="E84" i="20" l="1"/>
  <c r="I84" i="20"/>
  <c r="AC20" i="39"/>
  <c r="E74" i="20" l="1"/>
  <c r="I74" i="20"/>
  <c r="AK20" i="39" l="1"/>
  <c r="F130" i="36" l="1"/>
  <c r="J130" i="36"/>
  <c r="F102" i="36"/>
  <c r="F84" i="36"/>
  <c r="J102" i="36"/>
  <c r="J84" i="36"/>
  <c r="F46" i="36"/>
  <c r="F50" i="36" s="1"/>
  <c r="J46" i="36"/>
  <c r="J50" i="36" s="1"/>
  <c r="X19" i="34"/>
  <c r="A34" i="38"/>
  <c r="R24" i="38"/>
  <c r="N24" i="38"/>
  <c r="L24" i="38"/>
  <c r="J24" i="38"/>
  <c r="H24" i="38"/>
  <c r="F24" i="38"/>
  <c r="D24" i="38"/>
  <c r="T21" i="38"/>
  <c r="T19" i="38"/>
  <c r="T18" i="38"/>
  <c r="T17" i="38"/>
  <c r="T16" i="38"/>
  <c r="T13" i="38"/>
  <c r="AK28" i="39"/>
  <c r="AK29" i="39"/>
  <c r="AK27" i="39"/>
  <c r="A43" i="37"/>
  <c r="AG28" i="37"/>
  <c r="AE20" i="37"/>
  <c r="AE25" i="37" s="1"/>
  <c r="AE39" i="37" s="1"/>
  <c r="AA20" i="37"/>
  <c r="AA25" i="37" s="1"/>
  <c r="AA39" i="37" s="1"/>
  <c r="W20" i="37"/>
  <c r="W25" i="37" s="1"/>
  <c r="W39" i="37" s="1"/>
  <c r="U20" i="37"/>
  <c r="U25" i="37" s="1"/>
  <c r="U39" i="37" s="1"/>
  <c r="S20" i="37"/>
  <c r="S25" i="37" s="1"/>
  <c r="S39" i="37" s="1"/>
  <c r="Q20" i="37"/>
  <c r="Q25" i="37" s="1"/>
  <c r="Q39" i="37" s="1"/>
  <c r="O20" i="37"/>
  <c r="O25" i="37" s="1"/>
  <c r="O39" i="37" s="1"/>
  <c r="M20" i="37"/>
  <c r="M25" i="37" s="1"/>
  <c r="M39" i="37" s="1"/>
  <c r="K20" i="37"/>
  <c r="K25" i="37" s="1"/>
  <c r="K39" i="37" s="1"/>
  <c r="I20" i="37"/>
  <c r="I25" i="37" s="1"/>
  <c r="I39" i="37" s="1"/>
  <c r="G20" i="37"/>
  <c r="G25" i="37" s="1"/>
  <c r="G39" i="37" s="1"/>
  <c r="E20" i="37"/>
  <c r="E25" i="37" s="1"/>
  <c r="E39" i="37" s="1"/>
  <c r="AC25" i="37"/>
  <c r="AC39" i="37" s="1"/>
  <c r="G94" i="20"/>
  <c r="G86" i="20"/>
  <c r="K94" i="20"/>
  <c r="K86" i="20"/>
  <c r="G45" i="20"/>
  <c r="G63" i="20" s="1"/>
  <c r="G30" i="20"/>
  <c r="G18" i="20"/>
  <c r="K45" i="20"/>
  <c r="K63" i="20" s="1"/>
  <c r="K30" i="20"/>
  <c r="K18" i="20"/>
  <c r="T24" i="38" l="1"/>
  <c r="F116" i="36"/>
  <c r="F120" i="36" s="1"/>
  <c r="AC32" i="39"/>
  <c r="AG20" i="37"/>
  <c r="AG25" i="37" s="1"/>
  <c r="AG39" i="37" s="1"/>
  <c r="P24" i="38"/>
  <c r="J116" i="36"/>
  <c r="J120" i="36" s="1"/>
  <c r="G32" i="20"/>
  <c r="G36" i="20" s="1"/>
  <c r="G39" i="20" s="1"/>
  <c r="K32" i="20"/>
  <c r="K36" i="20" s="1"/>
  <c r="K39" i="20" s="1"/>
  <c r="K88" i="20"/>
  <c r="G88" i="20"/>
  <c r="Y20" i="37"/>
  <c r="Y25" i="37" s="1"/>
  <c r="Y39" i="37" s="1"/>
  <c r="AK30" i="39" l="1"/>
  <c r="AK32" i="39" s="1"/>
  <c r="F134" i="1"/>
  <c r="F137" i="1" s="1"/>
  <c r="F140" i="1" s="1"/>
  <c r="J134" i="1"/>
  <c r="J137" i="1" s="1"/>
  <c r="J140" i="1" s="1"/>
  <c r="F80" i="1"/>
  <c r="J80" i="1"/>
  <c r="F41" i="1"/>
  <c r="F21" i="1"/>
  <c r="J41" i="1"/>
  <c r="J21" i="1"/>
  <c r="F43" i="1" l="1"/>
  <c r="F95" i="1"/>
  <c r="F142" i="1" s="1"/>
  <c r="J43" i="1"/>
  <c r="J95" i="1"/>
  <c r="J142" i="1" s="1"/>
  <c r="D46" i="36"/>
  <c r="A162" i="36" l="1"/>
  <c r="A107" i="36"/>
  <c r="A52" i="36"/>
  <c r="A38" i="34"/>
  <c r="A48" i="39"/>
  <c r="X26" i="34" l="1"/>
  <c r="N28" i="34"/>
  <c r="L28" i="34"/>
  <c r="J28" i="34"/>
  <c r="F28" i="34"/>
  <c r="D28" i="34"/>
  <c r="D130" i="36" l="1"/>
  <c r="H130" i="36"/>
  <c r="D84" i="36"/>
  <c r="D50" i="36"/>
  <c r="X25" i="34"/>
  <c r="X28" i="34" s="1"/>
  <c r="H28" i="34"/>
  <c r="D116" i="36" l="1"/>
  <c r="D120" i="36" s="1"/>
  <c r="AK18" i="39" l="1"/>
  <c r="D134" i="1" l="1"/>
  <c r="H134" i="1" l="1"/>
  <c r="AG20" i="39" l="1"/>
  <c r="AG32" i="39" s="1"/>
  <c r="E45" i="20"/>
  <c r="E30" i="20"/>
  <c r="E18" i="20"/>
  <c r="E86" i="20"/>
  <c r="H80" i="1"/>
  <c r="D80" i="1"/>
  <c r="A108" i="20"/>
  <c r="A54" i="20"/>
  <c r="A153" i="1"/>
  <c r="A101" i="1"/>
  <c r="H137" i="1"/>
  <c r="H140" i="1" s="1"/>
  <c r="D137" i="1"/>
  <c r="D140" i="1" s="1"/>
  <c r="I94" i="20"/>
  <c r="E94" i="20"/>
  <c r="I45" i="20"/>
  <c r="I30" i="20"/>
  <c r="I18" i="20"/>
  <c r="H41" i="1"/>
  <c r="D41" i="1"/>
  <c r="H21" i="1"/>
  <c r="D21" i="1"/>
  <c r="I32" i="20" l="1"/>
  <c r="I36" i="20" s="1"/>
  <c r="I39" i="20" s="1"/>
  <c r="I86" i="20"/>
  <c r="I88" i="20" s="1"/>
  <c r="E88" i="20"/>
  <c r="E32" i="20"/>
  <c r="E36" i="20" s="1"/>
  <c r="E39" i="20" s="1"/>
  <c r="I63" i="20"/>
  <c r="E63" i="20"/>
  <c r="D95" i="1"/>
  <c r="D142" i="1" s="1"/>
  <c r="H95" i="1"/>
  <c r="H142" i="1" s="1"/>
  <c r="D43" i="1"/>
  <c r="H43" i="1"/>
  <c r="H102" i="36" l="1"/>
  <c r="H84" i="36"/>
  <c r="H50" i="36" l="1"/>
  <c r="H116" i="36" s="1"/>
  <c r="H120" i="36" s="1"/>
</calcChain>
</file>

<file path=xl/sharedStrings.xml><?xml version="1.0" encoding="utf-8"?>
<sst xmlns="http://schemas.openxmlformats.org/spreadsheetml/2006/main" count="600" uniqueCount="333">
  <si>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</si>
  <si>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</si>
  <si>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</si>
  <si>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</si>
  <si>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</si>
  <si>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</si>
  <si>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</si>
  <si>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</si>
  <si>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</si>
  <si>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</si>
  <si>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</si>
  <si>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</si>
  <si>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</si>
  <si>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</si>
  <si>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</si>
  <si>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</si>
  <si>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</si>
  <si>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 xml:space="preserve">    ยังไม่ได้จัดสรร </t>
  </si>
  <si>
    <t>รวมหนี้สิน</t>
  </si>
  <si>
    <t>บาท</t>
  </si>
  <si>
    <t>งบกำไรขาดทุน</t>
  </si>
  <si>
    <t>-</t>
  </si>
  <si>
    <t xml:space="preserve">งบกระแสเงินสด 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</si>
  <si>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</si>
  <si>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</si>
  <si>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</si>
  <si>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</si>
  <si>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</si>
  <si>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เงินปันผลจ่าย</t>
  </si>
  <si>
    <t>ข้อมูลกระแสเงินสดเปิดเผยเพิ่มเติม</t>
  </si>
  <si>
    <t>งบการเงิน</t>
  </si>
  <si>
    <t>เงินสดและรายการเทียบเท่าเงินสด ณ วันที่ 31 ธันวาคม</t>
  </si>
  <si>
    <t>ใบสำคัญแสดง</t>
  </si>
  <si>
    <t>หลักทรัพย์เผื่อขาย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</si>
  <si>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</si>
  <si>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</si>
  <si>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</si>
  <si>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</si>
  <si>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</si>
  <si>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>หุ้นกู้ส่วนที่ถึงกำหนดชำระภายในหนึ่งปี</t>
  </si>
  <si>
    <t xml:space="preserve">   ทุนจดทะเบียน</t>
  </si>
  <si>
    <t xml:space="preserve">   ทุนที่ออกและชำระแล้ว</t>
  </si>
  <si>
    <t>งบการเงินรวม (บาท)</t>
  </si>
  <si>
    <t>เงินสดจ่ายเพื่อชำระคืนหุ้นกู้</t>
  </si>
  <si>
    <t>ที่ออกโดย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</si>
  <si>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</si>
  <si>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</si>
  <si>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</si>
  <si>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ต้นทุนขายอาหารและเครื่องดื่ม</t>
  </si>
  <si>
    <t>สิทธิซื้อหุ้นสามัญ</t>
  </si>
  <si>
    <t>บริษัทย่อย</t>
  </si>
  <si>
    <t>ที่หมดอายุแล้ว</t>
  </si>
  <si>
    <t xml:space="preserve">   เงินปันผลรับ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</si>
  <si>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</si>
  <si>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</si>
  <si>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</si>
  <si>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</si>
  <si>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</si>
  <si>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เงินปันผลรับ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</si>
  <si>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</si>
  <si>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</si>
  <si>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</si>
  <si>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</si>
  <si>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</si>
  <si>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</si>
  <si>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</si>
  <si>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</si>
  <si>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</si>
  <si>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</si>
  <si>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</si>
  <si>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</si>
  <si>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</si>
  <si>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การควบคุมเดียวกัน</t>
  </si>
  <si>
    <t>ต้นทุนทางการเงิน</t>
  </si>
  <si>
    <t>การรวมกิจการภายใต้</t>
  </si>
  <si>
    <t>หนี้สินผลประโยชน์พนักงาน</t>
  </si>
  <si>
    <t>รายได้จากการจัดจำหน่ายและการผลิตสินค้า</t>
  </si>
  <si>
    <t>ต้นทุนขายการจัดจำหน่ายและการผลิตสินค้า</t>
  </si>
  <si>
    <t>จากรวมกิจการ</t>
  </si>
  <si>
    <t>ภายใต้การ</t>
  </si>
  <si>
    <t>ควบคุมเดียวกัน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</si>
  <si>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</si>
  <si>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</si>
  <si>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</si>
  <si>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</si>
  <si>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</si>
  <si>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>ส่วนต่ำ</t>
  </si>
  <si>
    <t>ส่วนต่ำจาก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</si>
  <si>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</si>
  <si>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</si>
  <si>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</si>
  <si>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</si>
  <si>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</si>
  <si>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</si>
  <si>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</t>
  </si>
  <si>
    <t>ส่วนได้เสีย</t>
  </si>
  <si>
    <t>ที่ไม่มีอำนาจ</t>
  </si>
  <si>
    <t>ควบคุม</t>
  </si>
  <si>
    <t>รวมองค์ประกอบอื่น</t>
  </si>
  <si>
    <t xml:space="preserve">    จ่ายดอกเบี้ย</t>
  </si>
  <si>
    <t>อสังหาริมทรัพย์เพื่อการลงทุน</t>
  </si>
  <si>
    <t xml:space="preserve">   ตัดจำหน่ายต้นทุนการกู้ยืม</t>
  </si>
  <si>
    <t>เงินสดจ่ายเพื่อซื้ออสังหาริมทรัพย์เพื่อการลงทุน</t>
  </si>
  <si>
    <t xml:space="preserve">สินค้าคงเหลือ </t>
  </si>
  <si>
    <t>ที่ดินและโครงการพัฒนาอสังหาริมทรัพย์เพื่อขาย</t>
  </si>
  <si>
    <t xml:space="preserve">เงินลงทุนระยะยาวอื่น </t>
  </si>
  <si>
    <t>ลูกหนี้การค้าและลูกหนี้อื่น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</si>
  <si>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</si>
  <si>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</si>
  <si>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</si>
  <si>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 xml:space="preserve">สินทรัพย์ไม่มีตัวตน 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</si>
  <si>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</si>
  <si>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</si>
  <si>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</si>
  <si>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</si>
  <si>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</si>
  <si>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</si>
  <si>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</si>
  <si>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</si>
  <si>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</si>
  <si>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</si>
  <si>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ลงทุนเพิ่ม</t>
  </si>
  <si>
    <t>ส่วนต่ำจากการ</t>
  </si>
  <si>
    <t>เงินลงทุนในหลักทรัพย์เผื่อขาย</t>
  </si>
  <si>
    <t>เงินลงทุนในบริษัทย่อย</t>
  </si>
  <si>
    <t xml:space="preserve">   สินทรัพย์ไม่หมุนเวียนอื่น</t>
  </si>
  <si>
    <t>ค่าเช่าจ่ายล่วงหน้า</t>
  </si>
  <si>
    <t>การเปลี่ยนแปลงในสินทรัพย์และหนี้สินดำเนินงาน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</si>
  <si>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</si>
  <si>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เงินสดและเงินฝากธนาคาร</t>
  </si>
  <si>
    <t xml:space="preserve">   ดอกเบี้ยรับ</t>
  </si>
  <si>
    <t>เงินลงทุนในส่วนได้เสียในกิจการร่วมค้า</t>
  </si>
  <si>
    <t xml:space="preserve">         มูลค่าที่ตราไว้หุ้นละ 1 บาท)</t>
  </si>
  <si>
    <t>เงินลงทุนในบริษัทร่วม</t>
  </si>
  <si>
    <t>สินทรัพย์ภาษีเงินได้รอการตัดบัญชี</t>
  </si>
  <si>
    <t>หนี้สินภาษีเงินได้รอการตัดบัญชี</t>
  </si>
  <si>
    <t>และส่วนได้เสียในกิจการร่วมค้า</t>
  </si>
  <si>
    <t xml:space="preserve">      และส่วนได้เสียในกิจการร่วมค้า</t>
  </si>
  <si>
    <t>ต้นทุนโดยตรงของกิจการโรงแรมและบริการที่เกี่ยวข้อง</t>
  </si>
  <si>
    <t>เงินสดจ่ายเพื่อซื้อเงินลงทุนในหลักทรัพย์เผื่อขาย</t>
  </si>
  <si>
    <t xml:space="preserve">    จัดสรรแล้ว - ทุนสำรองตามกฎหมาย</t>
  </si>
  <si>
    <t>ทุนสำรอง</t>
  </si>
  <si>
    <t>ตามกฎหมาย</t>
  </si>
  <si>
    <t xml:space="preserve">   การด้อยค่าของเงินลงทุนในบริษัทร่วม</t>
  </si>
  <si>
    <t xml:space="preserve">   จ่ายผลประโยชน์พนักงาน</t>
  </si>
  <si>
    <t>งบการเงินเฉพาะกิจการ</t>
  </si>
  <si>
    <t>งบการเงินเฉพาะกิจการ (บาท)</t>
  </si>
  <si>
    <t xml:space="preserve">การเปลี่ยนแปลงในส่วนของเจ้าของสำหรับปี </t>
  </si>
  <si>
    <t>ส่วนของผู้เป็นเจ้าของของบริษัทใหญ่</t>
  </si>
  <si>
    <t>องค์ประกอบอื่นของส่วนของเจ้าของ</t>
  </si>
  <si>
    <t>เจ้าของ</t>
  </si>
  <si>
    <t>ผู้เป็นเจ้าของ</t>
  </si>
  <si>
    <t>ของบริษัทใหญ่</t>
  </si>
  <si>
    <t xml:space="preserve">งบแสดงการเปลี่ยนแปลงส่วนของเจ้าของ </t>
  </si>
  <si>
    <t>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</si>
  <si>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</si>
  <si>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</si>
  <si>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</si>
  <si>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</si>
  <si>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รวมส่วนของผู้เป็นเจ้าของของบริษัทใหญ่</t>
  </si>
  <si>
    <t>เงินสดและรายการเทียบเท่าเงินสดเพิ่มขึ้น(ลดลง)สุทธิ</t>
  </si>
  <si>
    <t xml:space="preserve">   ประมาณการหนี้สินผลประโยชน์พนักงาน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</si>
  <si>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</si>
  <si>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</si>
  <si>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</si>
  <si>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เงินสดได้มาจาก(ใช้ไปใน)กิจกรรมดำเนินงาน</t>
  </si>
  <si>
    <t xml:space="preserve">   (กำไร) ขาดทุนที่ยังไม่เกิดขึ้นจากอัตราแลกเปลี่ยน</t>
  </si>
  <si>
    <t>เงินสดสุทธิได้มาจาก(ใช้ไปใน)กิจกรรมดำเนินงาน</t>
  </si>
  <si>
    <t>รวม</t>
  </si>
  <si>
    <t>รายได้จากกิจการโรงแรมและบริการที่เกี่ยวข้อง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</si>
  <si>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</si>
  <si>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</si>
  <si>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คล้ายทุน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</si>
  <si>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</si>
  <si>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สินทรัพย์ไม่หมุนเวียนที่ถือไว้เพื่อขาย</t>
  </si>
  <si>
    <t>รวมรายการที่จะไม่จัดประเภทรายการใหม่ไปยัง</t>
  </si>
  <si>
    <t>หรือขาดทุนในภายหลัง</t>
  </si>
  <si>
    <t>เงินสดรับจากการขายเงินลงทุน</t>
  </si>
  <si>
    <t xml:space="preserve">    โดยบริษัทย่อยที่หมดอายุแล้ว</t>
  </si>
  <si>
    <t>หุ้นกู้ที่มีลักษณะคล้ายทุน</t>
  </si>
  <si>
    <t>หุ้นกู้ที่มีลักษณะ</t>
  </si>
  <si>
    <t>การเปลี่ยนแปลง</t>
  </si>
  <si>
    <t>ในมูลค่าของ</t>
  </si>
  <si>
    <t>การแปลงค่า</t>
  </si>
  <si>
    <t xml:space="preserve">   การแปลงค่างบการเงิน</t>
  </si>
  <si>
    <t>ซื้อที่ดิน อาคารและอุปกรณ์โดยยังไม่ชำระเงิน</t>
  </si>
  <si>
    <t xml:space="preserve">ผลกระทบหลังจากตีมูลค่ายุติธรรมเสร็จสิ้น
</t>
  </si>
  <si>
    <t>ยอดคงเหลือที่ปรับปรุงแล้ว (ปรับปรุงใหม่)</t>
  </si>
  <si>
    <t>(ตามที่รายงานไว้เดิม)</t>
  </si>
  <si>
    <t>พ.ศ. 2562</t>
  </si>
  <si>
    <t>ยอดคงเหลือ ณ วันที่ 1 มกราคม พ.ศ. 2562</t>
  </si>
  <si>
    <t>ยอดคงเหลือ ณ วันที่ 31 ธันวาคม พ.ศ. 2562</t>
  </si>
  <si>
    <t xml:space="preserve">   ผลกระทบจาก</t>
  </si>
  <si>
    <t>สภาพเศรษฐกิจ</t>
  </si>
  <si>
    <t>ทุนสำรองตามกฎหมาย</t>
  </si>
  <si>
    <t>การเปลี่ยนแปลงนโยบายการบัญชี</t>
  </si>
  <si>
    <t>ดอกเบี้ยจ่ายสำหรับหุ้นกู้ที่มีลักษณะคล้ายทุน</t>
  </si>
  <si>
    <t>การขายเงินลงทุนในบริษัทย่อย</t>
  </si>
  <si>
    <t>ผลกระทบจากสภาพเศรษฐกิจที่มีเงินเฟ้อรุนแรง</t>
  </si>
  <si>
    <t>ส่วนลดของค่าใช้จ่ายในการออกหุ้นกู้</t>
  </si>
  <si>
    <t>ที่มีลักษณะคล้ายทุน</t>
  </si>
  <si>
    <t>เงินให้กู้ยืมแก่บริษัทอื่นลดลง (เพิ่มขึ้น)</t>
  </si>
  <si>
    <t>การใช้สิทธิใบสำคัญแสดงสิทธิ</t>
  </si>
  <si>
    <t>กำไรจากอัตราแลกเปลี่ยน</t>
  </si>
  <si>
    <t>ที่มีเงินเฟ้อรุนแรง</t>
  </si>
  <si>
    <t xml:space="preserve">    ภาษีเงินได้จ่าย</t>
  </si>
  <si>
    <t>เงินสดจ่ายคืนเงินกู้ยืมเพื่อซื้อกิจการ</t>
  </si>
  <si>
    <t xml:space="preserve">   ค่าเผื่อสินค้าเสื่อมสภาพ (กลับรายการ)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</si>
  <si>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</si>
  <si>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</si>
  <si>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>ของส่วนของ</t>
  </si>
  <si>
    <t>องค์ประกอบอื่น</t>
  </si>
  <si>
    <t>ที่มีลักษณะ</t>
  </si>
  <si>
    <t>หุ้นกู้</t>
  </si>
  <si>
    <t xml:space="preserve">   ต้นทุนทางการเงิน</t>
  </si>
  <si>
    <t>เงินสดรับจากการขายเงินลงทุนทั่วไป</t>
  </si>
  <si>
    <t xml:space="preserve">   การกลับรายการการด้อยค่าของเงินลงทุนทั่วไป</t>
  </si>
  <si>
    <t xml:space="preserve">   ที่มีลักษณะคล้ายทุน</t>
  </si>
  <si>
    <t>เงินสดรับจากการขายสินทรัพย์ภายใต้การขาย</t>
  </si>
  <si>
    <t xml:space="preserve">   และการเช่ากลับ (สุทธิจากเงินที่ได้มา)</t>
  </si>
  <si>
    <t xml:space="preserve">เงินสดรับจากการจำหน่ายที่ดิน อาคารและอุปกรณ์ </t>
  </si>
  <si>
    <t>ยอดคงเหลือที่ปรับปรุงแล้ว</t>
  </si>
  <si>
    <t>รายการปรับปรุงจาก TAS 29</t>
  </si>
  <si>
    <t>ปรับปรุงมูลค่ายุติธรรมจากการซื้อบริษัทย่อย</t>
  </si>
  <si>
    <t>การปรับปรุงย้อนหลังจาก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</si>
  <si>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</si>
  <si>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</si>
  <si>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</si>
  <si>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 ณ วันที่ 1 มกราคม พ.ศ. 2563</t>
  </si>
  <si>
    <t>ยอดคงเหลือ ณ วันที่ 31 ธันวาคม พ.ศ. 2563</t>
  </si>
  <si>
    <t>สินทรัพย์อนุพันธ์ทางการเงิน</t>
  </si>
  <si>
    <t>สินทรัพย์สิทธิการใช้</t>
  </si>
  <si>
    <t>หนี้สินอนุพันธ์ทางการเงิน</t>
  </si>
  <si>
    <t>(กำไร) ขาดทุนอื่น - สุทธิ</t>
  </si>
  <si>
    <t xml:space="preserve">ยอดคงเหลือที่ปรับปรุงแล้ว </t>
  </si>
  <si>
    <t>ซื้อธุรกิจ</t>
  </si>
  <si>
    <t>การวัดมูลค่า</t>
  </si>
  <si>
    <t>ตราสารทุนด้วย</t>
  </si>
  <si>
    <t>มูลค่ายุติธรรมผ่าน</t>
  </si>
  <si>
    <t>กำไร (ขาดทุน)</t>
  </si>
  <si>
    <t>เบ็ดเสร็จอื่น</t>
  </si>
  <si>
    <t>การป้องกัน</t>
  </si>
  <si>
    <t>สำรองต้นทุน</t>
  </si>
  <si>
    <t>ความเสี่ยง</t>
  </si>
  <si>
    <t>ของการป้องกัน</t>
  </si>
  <si>
    <t>กระแสเงินสด</t>
  </si>
  <si>
    <t xml:space="preserve">   (ตามที่รายงานไว้เดิม)</t>
  </si>
  <si>
    <t>ความเสี่ยงใน</t>
  </si>
  <si>
    <t xml:space="preserve">กระแสเงินสด
</t>
  </si>
  <si>
    <t xml:space="preserve">   (กำไร) ขาดทุนที่ยังไม่เกิดขึ้นจากการปรับมูลค่ายุติธรรม</t>
  </si>
  <si>
    <t>เงินสดรับจากการออกหุ้นกู้ที่มีลักษณะคล้ายทุน</t>
  </si>
  <si>
    <t>ของสัญญาอนุพันธ์</t>
  </si>
  <si>
    <t>เงินสดรับจากการออกหุ้นสามัญเพิ่มทุน</t>
  </si>
  <si>
    <t xml:space="preserve">      หุ้นสามัญจำนวน 5,887,815,947 หุ้น </t>
  </si>
  <si>
    <t>การเพิ่มหุ้นสามัญ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</si>
  <si>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</si>
  <si>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  ส่วนที่ถึงกำหนดชำระภายในหนึ่งปี</t>
  </si>
  <si>
    <t>เงินกู้ยืมระยะยาวจากสถาบันการเงิน</t>
  </si>
  <si>
    <t xml:space="preserve">   ส่วนที่ถึงกำหนดชำระภายในหนึ่งปี  </t>
  </si>
  <si>
    <t xml:space="preserve">         (พ.ศ. 2562 : 4,849,860,006 หุ้น</t>
  </si>
  <si>
    <t xml:space="preserve">         (พ.ศ. 2562 : 4,619,004,550 หุ้น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</si>
  <si>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</si>
  <si>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</si>
  <si>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</si>
  <si>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</si>
  <si>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</si>
  <si>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</si>
  <si>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</si>
  <si>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</si>
  <si>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</si>
  <si>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</si>
  <si>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</si>
  <si>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</si>
  <si>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</si>
  <si>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ส่วนเกินมูลค่า</t>
  </si>
  <si>
    <t>หุ้นสามัญ</t>
  </si>
  <si>
    <t xml:space="preserve">   ค่าเผื่อผลขาดทุนของลูกหนี้ (กลับรายการ)</t>
  </si>
  <si>
    <t xml:space="preserve">   (กำไร) ขาดทุนจากการขาย การตัดจำหน่าย และการด้อยค่า</t>
  </si>
  <si>
    <t xml:space="preserve">   สินทรัพย์ไม่หมุนเวียนที่ถือไว้เพื่อขาย</t>
  </si>
  <si>
    <t>เงินสดจ่ายเพื่อให้กู้ยืมแก่กิจการที่เกี่ยวข้องกัน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</si>
  <si>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</si>
  <si>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เงินสดจ่ายเพื่อซื้อบริษัทย่อย (สุทธิจากเงินสดที่จ่าย)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</si>
  <si>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</si>
  <si>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</si>
  <si>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เงินสดจ่ายเพื่อซื้อเงินลงทุนเพิ่มในกิจการร่วมค้า</t>
  </si>
  <si>
    <t>เงินสดรับจากการขายเงินลงทุนในกิจการร่วมค้า</t>
  </si>
  <si>
    <t xml:space="preserve">   อสังหาริมทรัพย์เพื่อการลงทุน สินทรัพย์ไม่มีตัวตน</t>
  </si>
  <si>
    <t xml:space="preserve">   และสินทรัพย์สิทธิการใช้</t>
  </si>
  <si>
    <t>เงินกู้ยืมระยะสั้นจากกิจการที่เกี่ยวข้องกันเพิ่มขึ้น (ลดลง)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</si>
  <si>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</si>
  <si>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</si>
  <si>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เงินปันผลจ่ายให้แก่ผู้ถือหุ้น</t>
  </si>
  <si>
    <t>เงินสดจ่ายหนี้สินภายใต้สัญญาเช่า</t>
  </si>
  <si>
    <t xml:space="preserve">รายการที่ไม่ใช่เงินสดที่มีสาระสำคัญสำหรับปีสิ้นสุดวันที่ 31 ธันวาคม พ.ศ. 2563 และ พ.ศ. 2562 ประกอบด้วย </t>
  </si>
  <si>
    <t>สินทรัพย์ที่อาจเกิดขึ้นจากการปรับราคาซื้อขายเงินลงทุน</t>
  </si>
  <si>
    <t xml:space="preserve">         จ่ายชำระแล้วหุ้นละ 1 บาท</t>
  </si>
  <si>
    <t xml:space="preserve">         จ่ายชำระแล้วหุ้นละ 1 บาท)</t>
  </si>
  <si>
    <t>20-23</t>
  </si>
  <si>
    <t>เงินสดจ่ายเพื่อซื้อสินทรัพย์ไม่มีตัวตน</t>
  </si>
  <si>
    <t>หนี้สินตามสัญญาเช่า</t>
  </si>
  <si>
    <t>หนี้สินภายใต้สัญญาเช่าการเงิน</t>
  </si>
  <si>
    <t xml:space="preserve">      หุ้นสามัญจำนวน 5,182,334,589 หุ้น </t>
  </si>
  <si>
    <t xml:space="preserve">   กำไร (ขาดทุน) จากการวัดมูลค่าเงินลงทุนในตราสารทุน</t>
  </si>
  <si>
    <t xml:space="preserve">      ด้วยมูลค่ายุติธรรมผ่านกำไร (ขาดทุน) เบ็ดเสร็จอื่น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</si>
  <si>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</si>
  <si>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</si>
  <si>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 xml:space="preserve">   การป้องกันความเสี่ยงกระแสเงินสด</t>
  </si>
  <si>
    <t xml:space="preserve">   สำรองต้นทุนของการป้องกันความเสี่ยง</t>
  </si>
  <si>
    <t xml:space="preserve">   กำไร (ขาดทุน) จากการวัดมูลค่าเงินลงทุนเผื่อขาย</t>
  </si>
  <si>
    <t xml:space="preserve">   ผลต่างของอัตราแลกเปลี่ยนจากการแปลงค่างบการเงิน </t>
  </si>
  <si>
    <t>รวมรายการที่จะจัดประเภทรายการใหม่ไปยังกำไร</t>
  </si>
  <si>
    <t>รายการที่จะจัดประเภทรายการใหม่ไปยังกำไร</t>
  </si>
  <si>
    <t>กำไรหรือขาดทุนในภายหลัง</t>
  </si>
  <si>
    <t>รายการที่จะไม่จัดประเภทรายการใหม่ไปยังกำไร</t>
  </si>
  <si>
    <t>ผลกระทบของการเปลี่ยนแปลงนโยบายการบัญชี</t>
  </si>
  <si>
    <t>ผลกระทบ</t>
  </si>
  <si>
    <t xml:space="preserve">   จากสภาพ</t>
  </si>
  <si>
    <t>เงินเฟ้อรุนแรง</t>
  </si>
  <si>
    <t>เศรษฐกิจที่มี</t>
  </si>
  <si>
    <t>การรวมกิจการ</t>
  </si>
  <si>
    <t>เดียวกัน</t>
  </si>
  <si>
    <t>ภายใต้การควบคุม</t>
  </si>
  <si>
    <t>มูลค่ายุติธรรม</t>
  </si>
  <si>
    <t>เงินสดจ่ายหนี้สินภายใต้สัญญาเช่าการเงิน</t>
  </si>
  <si>
    <t>เงินปันผลจ่าย - บริษัทย่อย</t>
  </si>
  <si>
    <t>19, 25</t>
  </si>
  <si>
    <t xml:space="preserve">   ส่วนแบ่ง (กำไร) ขาดทุนจากเงินลงทุนในบริษัทร่วม </t>
  </si>
  <si>
    <t>ผ่านกำไร (ขาดทุน)</t>
  </si>
  <si>
    <t xml:space="preserve">   กำไรจากการขายและเช่ากลับ</t>
  </si>
  <si>
    <t xml:space="preserve">   ขาดทุนจากการเปลี่ยนสถานะเงินลงทุนเป็นบริษัทย่อย</t>
  </si>
  <si>
    <t xml:space="preserve">   กำไรจากการขายเงินลงทุนในบริษัทย่อย</t>
  </si>
  <si>
    <t xml:space="preserve">      ที่ดิน อาคารและอุปกรณ์ อสังหาริมทรัพย์เพื่อการลงทุน</t>
  </si>
  <si>
    <t xml:space="preserve">      สินทรัพย์ไม่มีตัวตนและสินทรัพย์สิทธิการใช้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</si>
</sst>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  <font>
      <b/>
      <u/>
      <sz val="12"/>
      <name val="Cordia New"/>
      <family val="2"/>
    </font>
    <font>
      <sz val="12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260">
    <xf numFmtId="0" fontId="0" fillId="0" borderId="0" xfId="0"/>
    <xf numFmtId="166" fontId="4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166" fontId="6" fillId="0" borderId="0" xfId="1" applyNumberFormat="1" applyFont="1" applyFill="1" applyBorder="1" applyAlignment="1">
      <alignment horizontal="centerContinuous" vertical="center"/>
    </xf>
    <xf numFmtId="166" fontId="5" fillId="0" borderId="0" xfId="1" quotePrefix="1" applyNumberFormat="1" applyFont="1" applyFill="1" applyAlignment="1">
      <alignment horizontal="centerContinuous" vertical="center"/>
    </xf>
    <xf numFmtId="166" fontId="6" fillId="0" borderId="0" xfId="1" applyNumberFormat="1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" xfId="0" quotePrefix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166" fontId="6" fillId="0" borderId="3" xfId="1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1" quotePrefix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9" fillId="0" borderId="1" xfId="2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9" fontId="6" fillId="0" borderId="0" xfId="9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right" vertical="center"/>
    </xf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0" fontId="6" fillId="0" borderId="0" xfId="6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0" xfId="6" quotePrefix="1" applyFont="1" applyFill="1" applyAlignment="1">
      <alignment horizontal="left" vertical="center"/>
    </xf>
    <xf numFmtId="0" fontId="6" fillId="0" borderId="0" xfId="6" applyFont="1" applyFill="1" applyAlignment="1">
      <alignment horizontal="centerContinuous" vertical="center"/>
    </xf>
    <xf numFmtId="166" fontId="6" fillId="0" borderId="0" xfId="2" applyNumberFormat="1" applyFont="1" applyFill="1" applyBorder="1" applyAlignment="1">
      <alignment horizontal="centerContinuous" vertical="center"/>
    </xf>
    <xf numFmtId="166" fontId="5" fillId="0" borderId="0" xfId="2" quotePrefix="1" applyNumberFormat="1" applyFont="1" applyFill="1" applyAlignment="1">
      <alignment horizontal="centerContinuous" vertical="center"/>
    </xf>
    <xf numFmtId="0" fontId="5" fillId="0" borderId="0" xfId="6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centerContinuous" vertical="center"/>
    </xf>
    <xf numFmtId="0" fontId="5" fillId="0" borderId="1" xfId="6" applyFont="1" applyFill="1" applyBorder="1" applyAlignment="1">
      <alignment horizontal="left" vertical="center"/>
    </xf>
    <xf numFmtId="0" fontId="6" fillId="0" borderId="1" xfId="6" applyFont="1" applyFill="1" applyBorder="1" applyAlignment="1">
      <alignment horizontal="centerContinuous" vertical="center"/>
    </xf>
    <xf numFmtId="166" fontId="6" fillId="0" borderId="1" xfId="2" applyNumberFormat="1" applyFont="1" applyFill="1" applyBorder="1" applyAlignment="1">
      <alignment horizontal="centerContinuous" vertical="center"/>
    </xf>
    <xf numFmtId="166" fontId="6" fillId="0" borderId="1" xfId="2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left" vertical="center"/>
    </xf>
    <xf numFmtId="0" fontId="6" fillId="0" borderId="0" xfId="6" applyFont="1" applyFill="1" applyBorder="1" applyAlignment="1">
      <alignment horizontal="centerContinuous" vertical="center"/>
    </xf>
    <xf numFmtId="166" fontId="6" fillId="0" borderId="3" xfId="2" applyNumberFormat="1" applyFont="1" applyFill="1" applyBorder="1" applyAlignment="1">
      <alignment horizontal="centerContinuous" vertical="center"/>
    </xf>
    <xf numFmtId="166" fontId="6" fillId="0" borderId="3" xfId="2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5" fillId="0" borderId="0" xfId="6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7" fillId="0" borderId="0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6" applyFont="1" applyFill="1" applyAlignment="1">
      <alignment horizontal="left" vertical="center"/>
    </xf>
    <xf numFmtId="166" fontId="6" fillId="0" borderId="0" xfId="6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166" fontId="5" fillId="0" borderId="0" xfId="6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6" fillId="0" borderId="0" xfId="7" applyFont="1" applyFill="1" applyBorder="1" applyAlignment="1">
      <alignment horizontal="left" vertical="center"/>
    </xf>
    <xf numFmtId="0" fontId="5" fillId="0" borderId="0" xfId="7" applyFont="1" applyFill="1" applyBorder="1" applyAlignment="1">
      <alignment horizontal="centerContinuous" vertical="center"/>
    </xf>
    <xf numFmtId="166" fontId="6" fillId="0" borderId="0" xfId="3" applyNumberFormat="1" applyFont="1" applyFill="1" applyAlignment="1">
      <alignment horizontal="right" vertical="center"/>
    </xf>
    <xf numFmtId="0" fontId="5" fillId="0" borderId="0" xfId="7" applyFont="1" applyFill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166" fontId="6" fillId="0" borderId="0" xfId="3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left" vertical="center"/>
    </xf>
    <xf numFmtId="166" fontId="6" fillId="0" borderId="0" xfId="8" applyNumberFormat="1" applyFont="1" applyFill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6" fillId="0" borderId="3" xfId="3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centerContinuous" vertical="center"/>
    </xf>
    <xf numFmtId="166" fontId="6" fillId="0" borderId="1" xfId="1" applyNumberFormat="1" applyFont="1" applyBorder="1" applyAlignment="1">
      <alignment horizontal="centerContinuous" vertical="center"/>
    </xf>
    <xf numFmtId="166" fontId="6" fillId="0" borderId="3" xfId="1" applyNumberFormat="1" applyFont="1" applyBorder="1" applyAlignment="1">
      <alignment horizontal="centerContinuous" vertical="center"/>
    </xf>
    <xf numFmtId="166" fontId="6" fillId="0" borderId="3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5" fontId="5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Continuous" vertical="center"/>
    </xf>
    <xf numFmtId="0" fontId="6" fillId="0" borderId="0" xfId="8" applyFont="1" applyAlignment="1">
      <alignment vertical="center"/>
    </xf>
    <xf numFmtId="165" fontId="5" fillId="0" borderId="0" xfId="8" quotePrefix="1" applyNumberFormat="1" applyFont="1" applyAlignment="1">
      <alignment horizontal="left" vertical="center"/>
    </xf>
    <xf numFmtId="165" fontId="5" fillId="0" borderId="1" xfId="8" applyNumberFormat="1" applyFont="1" applyBorder="1" applyAlignment="1">
      <alignment horizontal="left" vertical="center"/>
    </xf>
    <xf numFmtId="165" fontId="6" fillId="0" borderId="1" xfId="8" applyNumberFormat="1" applyFont="1" applyBorder="1" applyAlignment="1">
      <alignment horizontal="centerContinuous" vertical="center"/>
    </xf>
    <xf numFmtId="165" fontId="6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165" fontId="5" fillId="0" borderId="0" xfId="8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5" fontId="6" fillId="0" borderId="0" xfId="8" applyNumberFormat="1" applyFont="1" applyAlignment="1">
      <alignment vertical="center"/>
    </xf>
    <xf numFmtId="165" fontId="7" fillId="0" borderId="0" xfId="8" applyNumberFormat="1" applyFont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165" fontId="6" fillId="0" borderId="1" xfId="8" applyNumberFormat="1" applyFont="1" applyBorder="1" applyAlignment="1">
      <alignment horizontal="left" vertical="center"/>
    </xf>
    <xf numFmtId="165" fontId="6" fillId="0" borderId="1" xfId="8" applyNumberFormat="1" applyFont="1" applyBorder="1" applyAlignment="1">
      <alignment horizontal="center" vertical="center"/>
    </xf>
    <xf numFmtId="166" fontId="6" fillId="0" borderId="0" xfId="8" applyNumberFormat="1" applyFont="1" applyAlignment="1">
      <alignment horizontal="right" vertical="center"/>
    </xf>
    <xf numFmtId="166" fontId="6" fillId="0" borderId="0" xfId="8" applyNumberFormat="1" applyFont="1" applyAlignment="1">
      <alignment horizontal="center" vertical="center"/>
    </xf>
    <xf numFmtId="165" fontId="6" fillId="0" borderId="0" xfId="8" quotePrefix="1" applyNumberFormat="1" applyFont="1" applyAlignment="1">
      <alignment horizontal="left" vertical="center"/>
    </xf>
    <xf numFmtId="166" fontId="6" fillId="0" borderId="2" xfId="1" applyNumberFormat="1" applyFont="1" applyBorder="1" applyAlignment="1">
      <alignment horizontal="right" vertical="center"/>
    </xf>
    <xf numFmtId="166" fontId="5" fillId="0" borderId="1" xfId="1" quotePrefix="1" applyNumberFormat="1" applyFont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0" fontId="6" fillId="0" borderId="1" xfId="8" applyFont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3" fillId="0" borderId="0" xfId="0" applyFont="1"/>
    <xf numFmtId="165" fontId="3" fillId="0" borderId="0" xfId="0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4" fillId="0" borderId="0" xfId="1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6" fontId="4" fillId="0" borderId="0" xfId="1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Continuous" vertical="center"/>
    </xf>
    <xf numFmtId="165" fontId="4" fillId="0" borderId="1" xfId="0" applyNumberFormat="1" applyFont="1" applyBorder="1" applyAlignment="1">
      <alignment horizontal="centerContinuous" vertical="center"/>
    </xf>
    <xf numFmtId="166" fontId="4" fillId="0" borderId="1" xfId="1" applyNumberFormat="1" applyFont="1" applyBorder="1" applyAlignment="1">
      <alignment horizontal="centerContinuous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left" vertical="center"/>
    </xf>
    <xf numFmtId="165" fontId="4" fillId="0" borderId="3" xfId="1" applyNumberFormat="1" applyFont="1" applyBorder="1" applyAlignment="1">
      <alignment horizontal="centerContinuous" vertical="center"/>
    </xf>
    <xf numFmtId="165" fontId="4" fillId="0" borderId="3" xfId="0" applyNumberFormat="1" applyFont="1" applyBorder="1" applyAlignment="1">
      <alignment horizontal="centerContinuous" vertical="center"/>
    </xf>
    <xf numFmtId="166" fontId="4" fillId="0" borderId="3" xfId="1" applyNumberFormat="1" applyFont="1" applyBorder="1" applyAlignment="1">
      <alignment horizontal="centerContinuous" vertical="center"/>
    </xf>
    <xf numFmtId="166" fontId="4" fillId="0" borderId="3" xfId="1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7" fillId="0" borderId="0" xfId="6" quotePrefix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6" fillId="0" borderId="0" xfId="8" applyNumberFormat="1" applyFont="1" applyAlignment="1">
      <alignment horizontal="left" vertical="center" indent="2"/>
    </xf>
    <xf numFmtId="0" fontId="4" fillId="0" borderId="0" xfId="0" applyFont="1" applyAlignment="1">
      <alignment horizontal="left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6" fillId="0" borderId="0" xfId="1" applyNumberFormat="1" applyFont="1" applyBorder="1" applyAlignment="1">
      <alignment horizontal="right" vertical="center"/>
    </xf>
    <xf numFmtId="0" fontId="6" fillId="0" borderId="0" xfId="7" applyFont="1" applyFill="1" applyBorder="1" applyAlignment="1">
      <alignment horizontal="center" vertical="center"/>
    </xf>
    <xf numFmtId="165" fontId="3" fillId="0" borderId="0" xfId="8" applyNumberFormat="1" applyFont="1" applyFill="1" applyBorder="1" applyAlignment="1">
      <alignment vertical="center"/>
    </xf>
    <xf numFmtId="165" fontId="4" fillId="0" borderId="0" xfId="8" applyNumberFormat="1" applyFont="1" applyFill="1" applyBorder="1" applyAlignment="1">
      <alignment vertical="center"/>
    </xf>
    <xf numFmtId="166" fontId="4" fillId="0" borderId="0" xfId="8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0" xfId="8" applyNumberFormat="1" applyFont="1" applyFill="1" applyAlignment="1">
      <alignment horizontal="left" vertical="center"/>
    </xf>
    <xf numFmtId="165" fontId="4" fillId="0" borderId="0" xfId="8" applyNumberFormat="1" applyFont="1" applyFill="1" applyAlignment="1">
      <alignment horizontal="centerContinuous" vertical="center"/>
    </xf>
    <xf numFmtId="166" fontId="4" fillId="0" borderId="0" xfId="8" applyNumberFormat="1" applyFont="1" applyFill="1" applyAlignment="1">
      <alignment horizontal="centerContinuous" vertical="center"/>
    </xf>
    <xf numFmtId="166" fontId="4" fillId="0" borderId="0" xfId="1" applyNumberFormat="1" applyFont="1" applyFill="1" applyBorder="1" applyAlignment="1">
      <alignment horizontal="centerContinuous" vertical="center"/>
    </xf>
    <xf numFmtId="166" fontId="4" fillId="0" borderId="0" xfId="1" applyNumberFormat="1" applyFont="1" applyFill="1" applyAlignment="1">
      <alignment horizontal="centerContinuous" vertical="center"/>
    </xf>
    <xf numFmtId="165" fontId="4" fillId="0" borderId="0" xfId="8" applyNumberFormat="1" applyFont="1" applyFill="1" applyAlignment="1">
      <alignment vertical="center"/>
    </xf>
    <xf numFmtId="165" fontId="3" fillId="0" borderId="1" xfId="8" applyNumberFormat="1" applyFont="1" applyFill="1" applyBorder="1" applyAlignment="1">
      <alignment horizontal="left" vertical="center"/>
    </xf>
    <xf numFmtId="165" fontId="4" fillId="0" borderId="1" xfId="8" applyNumberFormat="1" applyFont="1" applyFill="1" applyBorder="1" applyAlignment="1">
      <alignment horizontal="centerContinuous" vertical="center"/>
    </xf>
    <xf numFmtId="166" fontId="4" fillId="0" borderId="1" xfId="8" applyNumberFormat="1" applyFont="1" applyFill="1" applyBorder="1" applyAlignment="1">
      <alignment horizontal="centerContinuous" vertical="center"/>
    </xf>
    <xf numFmtId="166" fontId="4" fillId="0" borderId="1" xfId="1" applyNumberFormat="1" applyFont="1" applyFill="1" applyBorder="1" applyAlignment="1">
      <alignment horizontal="centerContinuous" vertical="center"/>
    </xf>
    <xf numFmtId="166" fontId="4" fillId="0" borderId="1" xfId="1" applyNumberFormat="1" applyFont="1" applyFill="1" applyBorder="1" applyAlignment="1">
      <alignment horizontal="right" vertical="center"/>
    </xf>
    <xf numFmtId="165" fontId="3" fillId="0" borderId="0" xfId="8" applyNumberFormat="1" applyFont="1" applyFill="1" applyBorder="1" applyAlignment="1">
      <alignment horizontal="left" vertical="center"/>
    </xf>
    <xf numFmtId="165" fontId="4" fillId="0" borderId="0" xfId="8" applyNumberFormat="1" applyFont="1" applyFill="1" applyBorder="1" applyAlignment="1">
      <alignment horizontal="centerContinuous" vertical="center"/>
    </xf>
    <xf numFmtId="166" fontId="4" fillId="0" borderId="0" xfId="8" applyNumberFormat="1" applyFont="1" applyFill="1" applyBorder="1" applyAlignment="1">
      <alignment horizontal="centerContinuous" vertical="center"/>
    </xf>
    <xf numFmtId="165" fontId="3" fillId="0" borderId="0" xfId="8" applyNumberFormat="1" applyFont="1" applyFill="1" applyAlignment="1">
      <alignment horizontal="center" vertical="center"/>
    </xf>
    <xf numFmtId="165" fontId="3" fillId="0" borderId="0" xfId="8" applyNumberFormat="1" applyFont="1" applyFill="1" applyBorder="1" applyAlignment="1">
      <alignment horizontal="center" vertical="center"/>
    </xf>
    <xf numFmtId="166" fontId="3" fillId="0" borderId="0" xfId="8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0" xfId="8" applyNumberFormat="1" applyFont="1" applyFill="1" applyAlignment="1">
      <alignment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3" fillId="0" borderId="0" xfId="8" applyNumberFormat="1" applyFont="1" applyFill="1" applyAlignment="1">
      <alignment horizontal="right" vertical="center"/>
    </xf>
    <xf numFmtId="165" fontId="10" fillId="0" borderId="0" xfId="8" applyNumberFormat="1" applyFont="1" applyFill="1" applyAlignment="1">
      <alignment horizontal="center" vertical="center"/>
    </xf>
    <xf numFmtId="165" fontId="3" fillId="0" borderId="0" xfId="8" applyNumberFormat="1" applyFont="1" applyFill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0" fontId="3" fillId="0" borderId="0" xfId="8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0" fontId="3" fillId="0" borderId="1" xfId="8" applyFont="1" applyFill="1" applyBorder="1" applyAlignment="1">
      <alignment horizontal="right" vertical="center"/>
    </xf>
    <xf numFmtId="0" fontId="3" fillId="0" borderId="0" xfId="8" applyFont="1" applyFill="1" applyAlignment="1">
      <alignment vertical="center"/>
    </xf>
    <xf numFmtId="165" fontId="3" fillId="0" borderId="0" xfId="8" quotePrefix="1" applyNumberFormat="1" applyFont="1" applyFill="1" applyAlignment="1">
      <alignment horizontal="left" vertical="center"/>
    </xf>
    <xf numFmtId="165" fontId="4" fillId="0" borderId="0" xfId="8" applyNumberFormat="1" applyFont="1" applyFill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3" fillId="0" borderId="0" xfId="8" applyNumberFormat="1" applyFont="1" applyFill="1" applyBorder="1" applyAlignment="1">
      <alignment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3" fillId="0" borderId="0" xfId="8" applyNumberFormat="1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165" fontId="4" fillId="0" borderId="0" xfId="8" applyNumberFormat="1" applyFont="1" applyFill="1" applyAlignment="1">
      <alignment horizontal="left" vertical="center"/>
    </xf>
    <xf numFmtId="165" fontId="4" fillId="0" borderId="0" xfId="8" quotePrefix="1" applyNumberFormat="1" applyFont="1" applyFill="1" applyAlignment="1">
      <alignment horizontal="center" vertical="center"/>
    </xf>
    <xf numFmtId="165" fontId="3" fillId="0" borderId="0" xfId="8" applyNumberFormat="1" applyFont="1" applyFill="1" applyAlignment="1">
      <alignment vertical="center"/>
    </xf>
    <xf numFmtId="166" fontId="4" fillId="0" borderId="1" xfId="8" applyNumberFormat="1" applyFont="1" applyFill="1" applyBorder="1" applyAlignment="1">
      <alignment vertical="center"/>
    </xf>
    <xf numFmtId="0" fontId="3" fillId="0" borderId="0" xfId="8" applyFont="1" applyFill="1" applyAlignment="1">
      <alignment horizontal="left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0" xfId="8" applyNumberFormat="1" applyFont="1" applyFill="1" applyAlignment="1">
      <alignment horizontal="right" vertical="center"/>
    </xf>
    <xf numFmtId="166" fontId="11" fillId="0" borderId="0" xfId="8" applyNumberFormat="1" applyFont="1" applyFill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165" fontId="4" fillId="0" borderId="1" xfId="8" applyNumberFormat="1" applyFont="1" applyFill="1" applyBorder="1" applyAlignment="1">
      <alignment vertical="center"/>
    </xf>
    <xf numFmtId="165" fontId="4" fillId="0" borderId="1" xfId="8" applyNumberFormat="1" applyFont="1" applyFill="1" applyBorder="1" applyAlignment="1">
      <alignment horizontal="center" vertical="center"/>
    </xf>
    <xf numFmtId="166" fontId="4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left" vertical="center"/>
    </xf>
    <xf numFmtId="166" fontId="5" fillId="0" borderId="1" xfId="2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justify" vertical="center"/>
    </xf>
    <xf numFmtId="166" fontId="3" fillId="0" borderId="1" xfId="8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6" fontId="5" fillId="0" borderId="1" xfId="1" applyNumberFormat="1" applyFont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_RGR Q2'03 - Eng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53"/>
  <sheetViews>
    <sheetView tabSelected="1" zoomScaleNormal="100" zoomScaleSheetLayoutView="100" workbookViewId="0">
      <selection activeCell="A16" sqref="A16"/>
    </sheetView>
  </sheetViews>
  <sheetFormatPr defaultColWidth="9.140625" defaultRowHeight="19.5" customHeight="1" x14ac:dyDescent="0.5"/>
  <cols>
    <col min="1" max="1" width="39.7109375" style="7" customWidth="1"/>
    <col min="2" max="2" width="8.7109375" style="7" customWidth="1"/>
    <col min="3" max="3" width="0.85546875" style="7" customWidth="1"/>
    <col min="4" max="4" width="14.7109375" style="29" bestFit="1" customWidth="1"/>
    <col min="5" max="5" width="0.85546875" style="29" customWidth="1"/>
    <col min="6" max="6" width="14.140625" style="29" customWidth="1"/>
    <col min="7" max="7" width="0.85546875" style="29" customWidth="1"/>
    <col min="8" max="8" width="14.140625" style="29" customWidth="1"/>
    <col min="9" max="9" width="0.85546875" style="29" customWidth="1"/>
    <col min="10" max="10" width="14.140625" style="29" customWidth="1"/>
    <col min="11" max="16384" width="9.140625" style="7"/>
  </cols>
  <sheetData>
    <row r="1" spans="1:10" ht="19.5" customHeight="1" x14ac:dyDescent="0.5">
      <c r="A1" s="2" t="s">
        <v>56</v>
      </c>
      <c r="B1" s="3"/>
      <c r="C1" s="3"/>
      <c r="D1" s="4"/>
      <c r="E1" s="4"/>
      <c r="F1" s="4"/>
      <c r="G1" s="4"/>
      <c r="H1" s="5"/>
      <c r="I1" s="6"/>
      <c r="J1" s="5"/>
    </row>
    <row r="2" spans="1:10" ht="19.5" customHeight="1" x14ac:dyDescent="0.5">
      <c r="A2" s="8" t="s">
        <v>91</v>
      </c>
      <c r="B2" s="3"/>
      <c r="C2" s="3"/>
      <c r="D2" s="4"/>
      <c r="E2" s="4"/>
      <c r="F2" s="4"/>
      <c r="G2" s="4"/>
      <c r="H2" s="6"/>
      <c r="I2" s="6"/>
      <c r="J2" s="6"/>
    </row>
    <row r="3" spans="1:10" ht="19.5" customHeight="1" x14ac:dyDescent="0.5">
      <c r="A3" s="9" t="s">
        <v>225</v>
      </c>
      <c r="B3" s="10"/>
      <c r="C3" s="10"/>
      <c r="D3" s="11"/>
      <c r="E3" s="11"/>
      <c r="F3" s="11"/>
      <c r="G3" s="11"/>
      <c r="H3" s="11"/>
      <c r="I3" s="11"/>
      <c r="J3" s="11"/>
    </row>
    <row r="4" spans="1:10" ht="19.5" customHeight="1" x14ac:dyDescent="0.5">
      <c r="A4" s="12"/>
      <c r="B4" s="13"/>
      <c r="C4" s="13"/>
      <c r="D4" s="14"/>
      <c r="E4" s="14"/>
      <c r="F4" s="14"/>
      <c r="G4" s="14"/>
      <c r="H4" s="14"/>
      <c r="I4" s="14"/>
      <c r="J4" s="14"/>
    </row>
    <row r="5" spans="1:10" s="15" customFormat="1" ht="19.5" customHeight="1" x14ac:dyDescent="0.5">
      <c r="B5" s="16"/>
      <c r="C5" s="16"/>
      <c r="D5" s="252" t="s">
        <v>0</v>
      </c>
      <c r="E5" s="252"/>
      <c r="F5" s="252"/>
      <c r="G5" s="17"/>
      <c r="H5" s="252" t="s">
        <v>145</v>
      </c>
      <c r="I5" s="252"/>
      <c r="J5" s="252"/>
    </row>
    <row r="6" spans="1:10" s="15" customFormat="1" ht="19.5" customHeight="1" x14ac:dyDescent="0.5">
      <c r="B6" s="18"/>
      <c r="C6" s="18"/>
      <c r="D6" s="19" t="s">
        <v>226</v>
      </c>
      <c r="E6" s="20"/>
      <c r="F6" s="19" t="s">
        <v>189</v>
      </c>
      <c r="G6" s="19"/>
      <c r="H6" s="19" t="s">
        <v>226</v>
      </c>
      <c r="I6" s="20"/>
      <c r="J6" s="19" t="s">
        <v>189</v>
      </c>
    </row>
    <row r="7" spans="1:10" s="15" customFormat="1" ht="19.5" customHeight="1" x14ac:dyDescent="0.5">
      <c r="B7" s="21" t="s">
        <v>1</v>
      </c>
      <c r="C7" s="18"/>
      <c r="D7" s="22" t="s">
        <v>19</v>
      </c>
      <c r="E7" s="20"/>
      <c r="F7" s="22" t="s">
        <v>19</v>
      </c>
      <c r="G7" s="19"/>
      <c r="H7" s="22" t="s">
        <v>19</v>
      </c>
      <c r="I7" s="20"/>
      <c r="J7" s="22" t="s">
        <v>19</v>
      </c>
    </row>
    <row r="8" spans="1:10" s="15" customFormat="1" ht="8.1" customHeight="1" x14ac:dyDescent="0.5">
      <c r="B8" s="23"/>
      <c r="C8" s="18"/>
      <c r="D8" s="19"/>
      <c r="E8" s="20"/>
      <c r="F8" s="19"/>
      <c r="G8" s="19"/>
      <c r="H8" s="19"/>
      <c r="I8" s="20"/>
      <c r="J8" s="19"/>
    </row>
    <row r="9" spans="1:10" s="15" customFormat="1" ht="19.5" customHeight="1" x14ac:dyDescent="0.5">
      <c r="A9" s="15" t="s">
        <v>7</v>
      </c>
      <c r="B9" s="23"/>
      <c r="C9" s="23"/>
      <c r="D9" s="24"/>
      <c r="E9" s="20"/>
      <c r="F9" s="24"/>
      <c r="G9" s="24"/>
      <c r="H9" s="25"/>
      <c r="I9" s="26"/>
      <c r="J9" s="25"/>
    </row>
    <row r="10" spans="1:10" ht="8.1" customHeight="1" x14ac:dyDescent="0.5">
      <c r="B10" s="27"/>
      <c r="C10" s="28"/>
      <c r="E10" s="26"/>
      <c r="H10" s="25"/>
      <c r="I10" s="26"/>
      <c r="J10" s="25"/>
    </row>
    <row r="11" spans="1:10" ht="19.5" customHeight="1" x14ac:dyDescent="0.5">
      <c r="A11" s="15" t="s">
        <v>2</v>
      </c>
      <c r="B11" s="27"/>
      <c r="C11" s="28"/>
      <c r="D11" s="26"/>
      <c r="F11" s="26"/>
      <c r="G11" s="26"/>
      <c r="I11" s="26"/>
    </row>
    <row r="12" spans="1:10" ht="8.1" customHeight="1" x14ac:dyDescent="0.5">
      <c r="B12" s="27"/>
      <c r="C12" s="28"/>
      <c r="E12" s="26"/>
      <c r="H12" s="25"/>
      <c r="I12" s="26"/>
      <c r="J12" s="25"/>
    </row>
    <row r="13" spans="1:10" ht="19.5" customHeight="1" x14ac:dyDescent="0.5">
      <c r="A13" s="30" t="s">
        <v>57</v>
      </c>
      <c r="B13" s="186">
        <v>11</v>
      </c>
      <c r="C13" s="28"/>
      <c r="D13" s="31">
        <v>26188115177</v>
      </c>
      <c r="E13" s="32"/>
      <c r="F13" s="31">
        <v>13330821335</v>
      </c>
      <c r="G13" s="32"/>
      <c r="H13" s="31">
        <v>10645335382</v>
      </c>
      <c r="I13" s="32"/>
      <c r="J13" s="31">
        <v>302184102</v>
      </c>
    </row>
    <row r="14" spans="1:10" ht="20.100000000000001" customHeight="1" x14ac:dyDescent="0.5">
      <c r="A14" s="30" t="s">
        <v>106</v>
      </c>
      <c r="B14" s="186">
        <v>12</v>
      </c>
      <c r="C14" s="28"/>
      <c r="D14" s="31">
        <v>12285893681</v>
      </c>
      <c r="E14" s="32"/>
      <c r="F14" s="31">
        <v>15554016990</v>
      </c>
      <c r="G14" s="32"/>
      <c r="H14" s="31">
        <v>4778266452</v>
      </c>
      <c r="I14" s="32"/>
      <c r="J14" s="31">
        <v>1626296403</v>
      </c>
    </row>
    <row r="15" spans="1:10" ht="19.5" customHeight="1" x14ac:dyDescent="0.5">
      <c r="A15" s="30" t="s">
        <v>103</v>
      </c>
      <c r="B15" s="186">
        <v>14</v>
      </c>
      <c r="C15" s="28"/>
      <c r="D15" s="31">
        <v>3682607692</v>
      </c>
      <c r="E15" s="32"/>
      <c r="F15" s="31">
        <v>4139131141</v>
      </c>
      <c r="G15" s="32"/>
      <c r="H15" s="31">
        <v>3187774</v>
      </c>
      <c r="I15" s="32"/>
      <c r="J15" s="31">
        <v>4455702</v>
      </c>
    </row>
    <row r="16" spans="1:10" ht="21.6" customHeight="1" x14ac:dyDescent="0.5">
      <c r="A16" s="7" t="s">
        <v>104</v>
      </c>
      <c r="B16" s="186">
        <v>15</v>
      </c>
      <c r="C16" s="28"/>
      <c r="D16" s="31">
        <v>1957656021</v>
      </c>
      <c r="E16" s="32"/>
      <c r="F16" s="31">
        <v>1427789963</v>
      </c>
      <c r="G16" s="32"/>
      <c r="H16" s="31">
        <v>0</v>
      </c>
      <c r="I16" s="32"/>
      <c r="J16" s="31">
        <v>0</v>
      </c>
    </row>
    <row r="17" spans="1:10" ht="19.5" customHeight="1" x14ac:dyDescent="0.5">
      <c r="A17" s="7" t="s">
        <v>230</v>
      </c>
      <c r="B17" s="186">
        <v>8</v>
      </c>
      <c r="C17" s="28"/>
      <c r="D17" s="31">
        <v>136369251</v>
      </c>
      <c r="E17" s="32"/>
      <c r="F17" s="31">
        <v>0</v>
      </c>
      <c r="G17" s="32"/>
      <c r="H17" s="31">
        <v>136369251</v>
      </c>
      <c r="I17" s="32"/>
      <c r="J17" s="31">
        <v>0</v>
      </c>
    </row>
    <row r="18" spans="1:10" ht="19.5" customHeight="1" x14ac:dyDescent="0.5">
      <c r="A18" s="30" t="s">
        <v>8</v>
      </c>
      <c r="B18" s="186">
        <v>16</v>
      </c>
      <c r="C18" s="28"/>
      <c r="D18" s="31">
        <v>3670620477</v>
      </c>
      <c r="E18" s="32"/>
      <c r="F18" s="31">
        <v>2665312921</v>
      </c>
      <c r="G18" s="32"/>
      <c r="H18" s="31">
        <v>79701170</v>
      </c>
      <c r="I18" s="32"/>
      <c r="J18" s="31">
        <v>42107098</v>
      </c>
    </row>
    <row r="19" spans="1:10" ht="19.5" customHeight="1" x14ac:dyDescent="0.5">
      <c r="A19" s="30" t="s">
        <v>174</v>
      </c>
      <c r="B19" s="186">
        <v>17</v>
      </c>
      <c r="C19" s="28"/>
      <c r="D19" s="33">
        <v>4143208288</v>
      </c>
      <c r="E19" s="32"/>
      <c r="F19" s="33">
        <v>1481717622</v>
      </c>
      <c r="G19" s="32"/>
      <c r="H19" s="33">
        <v>0</v>
      </c>
      <c r="I19" s="32"/>
      <c r="J19" s="33">
        <v>0</v>
      </c>
    </row>
    <row r="20" spans="1:10" ht="8.1" customHeight="1" x14ac:dyDescent="0.5">
      <c r="A20" s="30"/>
      <c r="B20" s="28"/>
      <c r="C20" s="28"/>
      <c r="D20" s="26"/>
      <c r="E20" s="34"/>
      <c r="F20" s="26"/>
      <c r="G20" s="26"/>
      <c r="H20" s="26"/>
      <c r="I20" s="26"/>
      <c r="J20" s="26"/>
    </row>
    <row r="21" spans="1:10" ht="19.5" customHeight="1" x14ac:dyDescent="0.5">
      <c r="A21" s="8" t="s">
        <v>63</v>
      </c>
      <c r="B21" s="27"/>
      <c r="C21" s="28"/>
      <c r="D21" s="35">
        <f>SUM(D13:D19)</f>
        <v>52064470587</v>
      </c>
      <c r="F21" s="35">
        <f>SUM(F13:F19)</f>
        <v>38598789972</v>
      </c>
      <c r="G21" s="26"/>
      <c r="H21" s="35">
        <f>SUM(H13:H19)</f>
        <v>15642860029</v>
      </c>
      <c r="I21" s="26"/>
      <c r="J21" s="35">
        <f>SUM(J13:J19)</f>
        <v>1975043305</v>
      </c>
    </row>
    <row r="22" spans="1:10" ht="19.5" customHeight="1" x14ac:dyDescent="0.5">
      <c r="A22" s="30"/>
      <c r="B22" s="27"/>
      <c r="C22" s="28"/>
      <c r="D22" s="26"/>
      <c r="F22" s="26"/>
      <c r="G22" s="26"/>
      <c r="H22" s="26"/>
      <c r="I22" s="26"/>
      <c r="J22" s="26"/>
    </row>
    <row r="23" spans="1:10" ht="19.5" customHeight="1" x14ac:dyDescent="0.5">
      <c r="A23" s="8" t="s">
        <v>9</v>
      </c>
      <c r="B23" s="27"/>
      <c r="C23" s="28"/>
      <c r="D23" s="26"/>
      <c r="F23" s="26"/>
      <c r="G23" s="26"/>
      <c r="H23" s="25"/>
      <c r="I23" s="26"/>
      <c r="J23" s="25"/>
    </row>
    <row r="24" spans="1:10" ht="8.1" customHeight="1" x14ac:dyDescent="0.5">
      <c r="A24" s="8"/>
      <c r="B24" s="27"/>
      <c r="C24" s="28"/>
      <c r="D24" s="26"/>
      <c r="F24" s="26"/>
      <c r="G24" s="26"/>
      <c r="H24" s="25"/>
      <c r="I24" s="26"/>
      <c r="J24" s="25"/>
    </row>
    <row r="25" spans="1:10" ht="20.45" customHeight="1" x14ac:dyDescent="0.5">
      <c r="A25" s="7" t="s">
        <v>106</v>
      </c>
      <c r="B25" s="27">
        <v>12</v>
      </c>
      <c r="C25" s="28"/>
      <c r="D25" s="31">
        <v>2238025949</v>
      </c>
      <c r="E25" s="32"/>
      <c r="F25" s="31">
        <v>3087693029</v>
      </c>
      <c r="G25" s="32"/>
      <c r="H25" s="31">
        <v>241557170</v>
      </c>
      <c r="I25" s="32"/>
      <c r="J25" s="31">
        <v>0</v>
      </c>
    </row>
    <row r="26" spans="1:10" ht="19.5" customHeight="1" x14ac:dyDescent="0.5">
      <c r="A26" s="7" t="s">
        <v>123</v>
      </c>
      <c r="B26" s="27"/>
      <c r="C26" s="28"/>
      <c r="D26" s="31">
        <v>0</v>
      </c>
      <c r="E26" s="32"/>
      <c r="F26" s="31">
        <v>25631724</v>
      </c>
      <c r="G26" s="32"/>
      <c r="H26" s="31">
        <v>0</v>
      </c>
      <c r="I26" s="32"/>
      <c r="J26" s="31">
        <v>23661565</v>
      </c>
    </row>
    <row r="27" spans="1:10" ht="19.5" customHeight="1" x14ac:dyDescent="0.5">
      <c r="A27" s="7" t="s">
        <v>124</v>
      </c>
      <c r="B27" s="27">
        <v>18</v>
      </c>
      <c r="C27" s="28"/>
      <c r="D27" s="31">
        <v>0</v>
      </c>
      <c r="E27" s="32"/>
      <c r="F27" s="31" t="s">
        <v>21</v>
      </c>
      <c r="G27" s="32"/>
      <c r="H27" s="31">
        <v>8102339365</v>
      </c>
      <c r="I27" s="32"/>
      <c r="J27" s="31">
        <v>8071408665</v>
      </c>
    </row>
    <row r="28" spans="1:10" ht="19.5" customHeight="1" x14ac:dyDescent="0.5">
      <c r="A28" s="7" t="s">
        <v>133</v>
      </c>
      <c r="B28" s="27">
        <v>18</v>
      </c>
      <c r="C28" s="28"/>
      <c r="D28" s="31">
        <v>8413477152</v>
      </c>
      <c r="E28" s="32"/>
      <c r="F28" s="31">
        <v>6359569618</v>
      </c>
      <c r="G28" s="32"/>
      <c r="H28" s="31">
        <v>2787458871</v>
      </c>
      <c r="I28" s="32"/>
      <c r="J28" s="31">
        <v>2783765824</v>
      </c>
    </row>
    <row r="29" spans="1:10" ht="19.5" customHeight="1" x14ac:dyDescent="0.5">
      <c r="A29" s="7" t="s">
        <v>131</v>
      </c>
      <c r="B29" s="27">
        <v>18</v>
      </c>
      <c r="C29" s="28"/>
      <c r="D29" s="31">
        <v>2437174867</v>
      </c>
      <c r="E29" s="32"/>
      <c r="F29" s="31">
        <v>2614326059</v>
      </c>
      <c r="G29" s="32"/>
      <c r="H29" s="31">
        <v>0</v>
      </c>
      <c r="I29" s="32"/>
      <c r="J29" s="31">
        <v>0</v>
      </c>
    </row>
    <row r="30" spans="1:10" ht="19.5" customHeight="1" x14ac:dyDescent="0.5">
      <c r="A30" s="7" t="s">
        <v>105</v>
      </c>
      <c r="B30" s="27"/>
      <c r="C30" s="28"/>
      <c r="D30" s="31">
        <v>0</v>
      </c>
      <c r="E30" s="32"/>
      <c r="F30" s="31">
        <v>166326237</v>
      </c>
      <c r="G30" s="32"/>
      <c r="H30" s="31">
        <v>0</v>
      </c>
      <c r="I30" s="32"/>
      <c r="J30" s="31">
        <v>0</v>
      </c>
    </row>
    <row r="31" spans="1:10" ht="19.5" customHeight="1" x14ac:dyDescent="0.5">
      <c r="A31" s="7" t="s">
        <v>108</v>
      </c>
      <c r="B31" s="27">
        <v>19</v>
      </c>
      <c r="C31" s="28"/>
      <c r="D31" s="31">
        <v>5201233785</v>
      </c>
      <c r="E31" s="32"/>
      <c r="F31" s="31">
        <v>5677839953</v>
      </c>
      <c r="G31" s="32"/>
      <c r="H31" s="31">
        <v>127012395852</v>
      </c>
      <c r="I31" s="32"/>
      <c r="J31" s="31">
        <v>113868224914</v>
      </c>
    </row>
    <row r="32" spans="1:10" ht="19.5" customHeight="1" x14ac:dyDescent="0.5">
      <c r="A32" s="7" t="s">
        <v>100</v>
      </c>
      <c r="B32" s="27">
        <v>20</v>
      </c>
      <c r="C32" s="28"/>
      <c r="D32" s="31">
        <v>1286543740</v>
      </c>
      <c r="E32" s="32"/>
      <c r="F32" s="31">
        <v>1252329153</v>
      </c>
      <c r="G32" s="32"/>
      <c r="H32" s="31">
        <v>0</v>
      </c>
      <c r="I32" s="32"/>
      <c r="J32" s="31">
        <v>0</v>
      </c>
    </row>
    <row r="33" spans="1:10" ht="19.5" customHeight="1" x14ac:dyDescent="0.5">
      <c r="A33" s="36" t="s">
        <v>109</v>
      </c>
      <c r="B33" s="27">
        <v>21</v>
      </c>
      <c r="C33" s="28"/>
      <c r="D33" s="31">
        <v>122718224797</v>
      </c>
      <c r="E33" s="32"/>
      <c r="F33" s="31">
        <v>123129060909</v>
      </c>
      <c r="G33" s="32"/>
      <c r="H33" s="31">
        <v>151323248</v>
      </c>
      <c r="I33" s="32"/>
      <c r="J33" s="31">
        <v>164876724</v>
      </c>
    </row>
    <row r="34" spans="1:10" ht="19.5" customHeight="1" x14ac:dyDescent="0.5">
      <c r="A34" s="30" t="s">
        <v>231</v>
      </c>
      <c r="B34" s="27">
        <v>23</v>
      </c>
      <c r="C34" s="28"/>
      <c r="D34" s="31">
        <v>89076419349</v>
      </c>
      <c r="E34" s="32"/>
      <c r="F34" s="31">
        <v>0</v>
      </c>
      <c r="G34" s="32"/>
      <c r="H34" s="31">
        <v>383362105</v>
      </c>
      <c r="I34" s="32"/>
      <c r="J34" s="31">
        <v>0</v>
      </c>
    </row>
    <row r="35" spans="1:10" ht="19.5" customHeight="1" x14ac:dyDescent="0.5">
      <c r="A35" s="30" t="s">
        <v>110</v>
      </c>
      <c r="B35" s="27">
        <v>22</v>
      </c>
      <c r="C35" s="28"/>
      <c r="D35" s="31">
        <v>67232896238</v>
      </c>
      <c r="E35" s="32"/>
      <c r="F35" s="31">
        <v>59706815690</v>
      </c>
      <c r="G35" s="32"/>
      <c r="H35" s="31">
        <v>23314109</v>
      </c>
      <c r="I35" s="32"/>
      <c r="J35" s="31">
        <v>26151575</v>
      </c>
    </row>
    <row r="36" spans="1:10" ht="19.5" customHeight="1" x14ac:dyDescent="0.5">
      <c r="A36" s="30" t="s">
        <v>126</v>
      </c>
      <c r="B36" s="27"/>
      <c r="C36" s="28"/>
      <c r="D36" s="31">
        <v>0</v>
      </c>
      <c r="E36" s="32"/>
      <c r="F36" s="31">
        <v>2174694504</v>
      </c>
      <c r="G36" s="32"/>
      <c r="H36" s="31">
        <v>0</v>
      </c>
      <c r="I36" s="32"/>
      <c r="J36" s="31">
        <v>9240000</v>
      </c>
    </row>
    <row r="37" spans="1:10" ht="20.45" customHeight="1" x14ac:dyDescent="0.5">
      <c r="A37" s="7" t="s">
        <v>230</v>
      </c>
      <c r="B37" s="27">
        <v>8</v>
      </c>
      <c r="C37" s="28"/>
      <c r="D37" s="31">
        <v>559775675</v>
      </c>
      <c r="E37" s="32"/>
      <c r="F37" s="31">
        <v>0</v>
      </c>
      <c r="G37" s="32"/>
      <c r="H37" s="31">
        <v>559775675</v>
      </c>
      <c r="I37" s="32"/>
      <c r="J37" s="31">
        <v>0</v>
      </c>
    </row>
    <row r="38" spans="1:10" ht="19.5" customHeight="1" x14ac:dyDescent="0.5">
      <c r="A38" s="30" t="s">
        <v>134</v>
      </c>
      <c r="B38" s="27">
        <v>36</v>
      </c>
      <c r="C38" s="28"/>
      <c r="D38" s="31">
        <v>7731939377</v>
      </c>
      <c r="E38" s="32"/>
      <c r="F38" s="31">
        <v>5503259677</v>
      </c>
      <c r="G38" s="32"/>
      <c r="H38" s="31">
        <v>0</v>
      </c>
      <c r="I38" s="32"/>
      <c r="J38" s="31">
        <v>0</v>
      </c>
    </row>
    <row r="39" spans="1:10" s="37" customFormat="1" ht="19.5" customHeight="1" x14ac:dyDescent="0.5">
      <c r="A39" s="37" t="s">
        <v>54</v>
      </c>
      <c r="B39" s="27">
        <v>24</v>
      </c>
      <c r="C39" s="28"/>
      <c r="D39" s="33">
        <v>3366336923</v>
      </c>
      <c r="E39" s="32"/>
      <c r="F39" s="33">
        <v>5887430494</v>
      </c>
      <c r="G39" s="32"/>
      <c r="H39" s="33">
        <v>36158625</v>
      </c>
      <c r="I39" s="32"/>
      <c r="J39" s="33">
        <v>2167485131</v>
      </c>
    </row>
    <row r="40" spans="1:10" ht="8.1" customHeight="1" x14ac:dyDescent="0.5">
      <c r="B40" s="27"/>
      <c r="C40" s="27"/>
      <c r="D40" s="26"/>
      <c r="E40" s="34"/>
      <c r="F40" s="26"/>
      <c r="G40" s="26"/>
      <c r="H40" s="26"/>
      <c r="I40" s="26"/>
      <c r="J40" s="26"/>
    </row>
    <row r="41" spans="1:10" ht="19.5" customHeight="1" x14ac:dyDescent="0.5">
      <c r="A41" s="15" t="s">
        <v>64</v>
      </c>
      <c r="B41" s="27"/>
      <c r="C41" s="27"/>
      <c r="D41" s="35">
        <f>SUM(D25:D39)</f>
        <v>310262047852</v>
      </c>
      <c r="E41" s="34"/>
      <c r="F41" s="35">
        <f>SUM(F25:F39)</f>
        <v>215584977047</v>
      </c>
      <c r="G41" s="26"/>
      <c r="H41" s="35">
        <f>SUM(H25:H39)</f>
        <v>139297685020</v>
      </c>
      <c r="I41" s="26"/>
      <c r="J41" s="35">
        <f>SUM(J25:J39)</f>
        <v>127114814398</v>
      </c>
    </row>
    <row r="42" spans="1:10" ht="8.1" customHeight="1" x14ac:dyDescent="0.5">
      <c r="B42" s="27"/>
      <c r="C42" s="27"/>
      <c r="D42" s="26"/>
      <c r="E42" s="34"/>
      <c r="F42" s="26"/>
      <c r="G42" s="26"/>
      <c r="H42" s="26"/>
      <c r="I42" s="26"/>
      <c r="J42" s="26"/>
    </row>
    <row r="43" spans="1:10" ht="19.5" customHeight="1" thickBot="1" x14ac:dyDescent="0.55000000000000004">
      <c r="A43" s="15" t="s">
        <v>3</v>
      </c>
      <c r="B43" s="27"/>
      <c r="C43" s="27"/>
      <c r="D43" s="38">
        <f>+D41+D21</f>
        <v>362326518439</v>
      </c>
      <c r="E43" s="26"/>
      <c r="F43" s="38">
        <f>+F41+F21</f>
        <v>254183767019</v>
      </c>
      <c r="G43" s="26"/>
      <c r="H43" s="38">
        <f>+H41+H21</f>
        <v>154940545049</v>
      </c>
      <c r="I43" s="26"/>
      <c r="J43" s="38">
        <f>+J41+J21</f>
        <v>129089857703</v>
      </c>
    </row>
    <row r="44" spans="1:10" ht="19.5" customHeight="1" thickTop="1" x14ac:dyDescent="0.5">
      <c r="A44" s="15"/>
      <c r="B44" s="27"/>
      <c r="C44" s="27"/>
      <c r="D44" s="26"/>
      <c r="E44" s="26"/>
      <c r="F44" s="26"/>
      <c r="G44" s="26"/>
      <c r="H44" s="26"/>
      <c r="I44" s="26"/>
      <c r="J44" s="26"/>
    </row>
    <row r="45" spans="1:10" ht="19.5" customHeight="1" x14ac:dyDescent="0.5">
      <c r="A45" s="15"/>
      <c r="B45" s="27"/>
      <c r="C45" s="27"/>
      <c r="D45" s="26"/>
      <c r="E45" s="26"/>
      <c r="F45" s="26"/>
      <c r="G45" s="26"/>
      <c r="H45" s="26"/>
      <c r="I45" s="26"/>
      <c r="J45" s="26"/>
    </row>
    <row r="46" spans="1:10" ht="19.5" customHeight="1" x14ac:dyDescent="0.5">
      <c r="A46" s="15"/>
      <c r="B46" s="27"/>
      <c r="C46" s="27"/>
      <c r="D46" s="26"/>
      <c r="E46" s="26"/>
      <c r="F46" s="26"/>
      <c r="G46" s="26"/>
      <c r="H46" s="26"/>
      <c r="I46" s="26"/>
      <c r="J46" s="26"/>
    </row>
    <row r="47" spans="1:10" ht="15" customHeight="1" x14ac:dyDescent="0.5">
      <c r="A47" s="15"/>
      <c r="B47" s="27"/>
      <c r="C47" s="27"/>
      <c r="D47" s="26"/>
      <c r="E47" s="26"/>
      <c r="F47" s="26"/>
      <c r="G47" s="26"/>
      <c r="H47" s="26"/>
      <c r="I47" s="26"/>
      <c r="J47" s="26"/>
    </row>
    <row r="48" spans="1:10" ht="19.5" customHeight="1" x14ac:dyDescent="0.5">
      <c r="A48" s="7" t="s">
        <v>16</v>
      </c>
      <c r="B48" s="27"/>
      <c r="C48" s="27"/>
      <c r="D48" s="26"/>
      <c r="E48" s="39"/>
      <c r="F48" s="26"/>
      <c r="G48" s="26"/>
      <c r="H48" s="26"/>
      <c r="I48" s="26"/>
      <c r="J48" s="26"/>
    </row>
    <row r="49" spans="1:10" ht="16.5" customHeight="1" x14ac:dyDescent="0.5">
      <c r="B49" s="27"/>
      <c r="C49" s="27"/>
      <c r="D49" s="26"/>
      <c r="E49" s="39"/>
      <c r="F49" s="26"/>
      <c r="G49" s="26"/>
      <c r="H49" s="26"/>
      <c r="I49" s="26"/>
      <c r="J49" s="26"/>
    </row>
    <row r="50" spans="1:10" ht="5.25" customHeight="1" x14ac:dyDescent="0.5">
      <c r="B50" s="27"/>
      <c r="C50" s="27"/>
      <c r="D50" s="26"/>
      <c r="E50" s="39"/>
      <c r="F50" s="26"/>
      <c r="G50" s="26"/>
      <c r="H50" s="26"/>
      <c r="I50" s="26"/>
      <c r="J50" s="26"/>
    </row>
    <row r="51" spans="1:10" s="37" customFormat="1" ht="21.95" customHeight="1" x14ac:dyDescent="0.5">
      <c r="A51" s="40" t="s">
        <v>255</v>
      </c>
      <c r="B51" s="41"/>
      <c r="C51" s="41"/>
      <c r="D51" s="35"/>
      <c r="E51" s="35"/>
      <c r="F51" s="35"/>
      <c r="G51" s="35"/>
      <c r="H51" s="35"/>
      <c r="I51" s="35"/>
      <c r="J51" s="35"/>
    </row>
    <row r="52" spans="1:10" ht="19.5" customHeight="1" x14ac:dyDescent="0.5">
      <c r="A52" s="2" t="s">
        <v>56</v>
      </c>
      <c r="B52" s="3"/>
      <c r="C52" s="3"/>
      <c r="D52" s="4"/>
      <c r="E52" s="4"/>
      <c r="F52" s="4"/>
      <c r="G52" s="4"/>
      <c r="H52" s="5"/>
      <c r="I52" s="6"/>
      <c r="J52" s="5"/>
    </row>
    <row r="53" spans="1:10" ht="19.5" customHeight="1" x14ac:dyDescent="0.5">
      <c r="A53" s="8" t="s">
        <v>112</v>
      </c>
      <c r="B53" s="3"/>
      <c r="C53" s="3"/>
      <c r="D53" s="4"/>
      <c r="E53" s="4"/>
      <c r="F53" s="4"/>
      <c r="G53" s="4"/>
      <c r="H53" s="6"/>
      <c r="I53" s="6"/>
      <c r="J53" s="6"/>
    </row>
    <row r="54" spans="1:10" ht="19.5" customHeight="1" x14ac:dyDescent="0.5">
      <c r="A54" s="9" t="s">
        <v>225</v>
      </c>
      <c r="B54" s="10"/>
      <c r="C54" s="10"/>
      <c r="D54" s="11"/>
      <c r="E54" s="11"/>
      <c r="F54" s="11"/>
      <c r="G54" s="11"/>
      <c r="H54" s="11"/>
      <c r="I54" s="11"/>
      <c r="J54" s="11"/>
    </row>
    <row r="55" spans="1:10" ht="19.5" customHeight="1" x14ac:dyDescent="0.5">
      <c r="A55" s="12"/>
      <c r="B55" s="13"/>
      <c r="C55" s="13"/>
      <c r="D55" s="14"/>
      <c r="E55" s="14"/>
      <c r="F55" s="14"/>
      <c r="G55" s="14"/>
      <c r="H55" s="14"/>
      <c r="I55" s="14"/>
      <c r="J55" s="14"/>
    </row>
    <row r="56" spans="1:10" s="15" customFormat="1" ht="19.5" customHeight="1" x14ac:dyDescent="0.5">
      <c r="B56" s="16"/>
      <c r="C56" s="16"/>
      <c r="D56" s="252" t="s">
        <v>0</v>
      </c>
      <c r="E56" s="252"/>
      <c r="F56" s="252"/>
      <c r="G56" s="17"/>
      <c r="H56" s="252" t="s">
        <v>145</v>
      </c>
      <c r="I56" s="252"/>
      <c r="J56" s="252"/>
    </row>
    <row r="57" spans="1:10" s="15" customFormat="1" ht="19.5" customHeight="1" x14ac:dyDescent="0.5">
      <c r="B57" s="18"/>
      <c r="C57" s="18"/>
      <c r="D57" s="19" t="s">
        <v>226</v>
      </c>
      <c r="E57" s="20"/>
      <c r="F57" s="19" t="s">
        <v>189</v>
      </c>
      <c r="G57" s="19"/>
      <c r="H57" s="19" t="s">
        <v>226</v>
      </c>
      <c r="I57" s="20"/>
      <c r="J57" s="19" t="s">
        <v>189</v>
      </c>
    </row>
    <row r="58" spans="1:10" s="15" customFormat="1" ht="19.5" customHeight="1" x14ac:dyDescent="0.5">
      <c r="B58" s="21" t="s">
        <v>1</v>
      </c>
      <c r="C58" s="18"/>
      <c r="D58" s="22" t="s">
        <v>19</v>
      </c>
      <c r="E58" s="20"/>
      <c r="F58" s="22" t="s">
        <v>19</v>
      </c>
      <c r="G58" s="19"/>
      <c r="H58" s="22" t="s">
        <v>19</v>
      </c>
      <c r="I58" s="20"/>
      <c r="J58" s="22" t="s">
        <v>19</v>
      </c>
    </row>
    <row r="59" spans="1:10" ht="8.1" customHeight="1" x14ac:dyDescent="0.5">
      <c r="B59" s="27"/>
      <c r="C59" s="27"/>
      <c r="D59" s="26"/>
      <c r="E59" s="26"/>
      <c r="F59" s="26"/>
      <c r="G59" s="26"/>
      <c r="H59" s="25"/>
      <c r="I59" s="26"/>
      <c r="J59" s="25"/>
    </row>
    <row r="60" spans="1:10" ht="19.5" customHeight="1" x14ac:dyDescent="0.5">
      <c r="A60" s="8" t="s">
        <v>155</v>
      </c>
      <c r="B60" s="23"/>
      <c r="C60" s="23"/>
      <c r="D60" s="20"/>
      <c r="E60" s="20"/>
      <c r="F60" s="20"/>
      <c r="G60" s="20"/>
      <c r="H60" s="25"/>
      <c r="I60" s="26"/>
      <c r="J60" s="25"/>
    </row>
    <row r="61" spans="1:10" ht="8.1" customHeight="1" x14ac:dyDescent="0.5">
      <c r="B61" s="27"/>
      <c r="C61" s="27"/>
      <c r="D61" s="26"/>
      <c r="E61" s="26"/>
      <c r="F61" s="26"/>
      <c r="G61" s="26"/>
      <c r="H61" s="25"/>
      <c r="I61" s="26"/>
      <c r="J61" s="25"/>
    </row>
    <row r="62" spans="1:10" ht="19.5" customHeight="1" x14ac:dyDescent="0.5">
      <c r="A62" s="15" t="s">
        <v>4</v>
      </c>
      <c r="B62" s="42"/>
      <c r="C62" s="42"/>
      <c r="D62" s="25"/>
      <c r="E62" s="26"/>
      <c r="F62" s="25"/>
      <c r="G62" s="25"/>
      <c r="H62" s="25"/>
      <c r="I62" s="26"/>
      <c r="J62" s="25"/>
    </row>
    <row r="63" spans="1:10" ht="8.1" customHeight="1" x14ac:dyDescent="0.5">
      <c r="A63" s="15"/>
      <c r="B63" s="42"/>
      <c r="C63" s="42"/>
      <c r="D63" s="25"/>
      <c r="E63" s="26"/>
      <c r="F63" s="25"/>
      <c r="G63" s="25"/>
      <c r="H63" s="25"/>
      <c r="I63" s="26"/>
      <c r="J63" s="25"/>
    </row>
    <row r="64" spans="1:10" ht="20.100000000000001" customHeight="1" x14ac:dyDescent="0.5">
      <c r="A64" s="30" t="s">
        <v>81</v>
      </c>
      <c r="B64" s="42"/>
      <c r="C64" s="42"/>
      <c r="D64" s="25"/>
      <c r="E64" s="26"/>
      <c r="F64" s="25"/>
      <c r="G64" s="25"/>
      <c r="H64" s="25"/>
      <c r="I64" s="26"/>
      <c r="J64" s="25"/>
    </row>
    <row r="65" spans="1:10" ht="19.5" customHeight="1" x14ac:dyDescent="0.5">
      <c r="A65" s="30" t="s">
        <v>82</v>
      </c>
      <c r="B65" s="42">
        <v>25</v>
      </c>
      <c r="C65" s="42"/>
      <c r="D65" s="31">
        <v>140440279</v>
      </c>
      <c r="E65" s="39"/>
      <c r="F65" s="31">
        <v>300000000</v>
      </c>
      <c r="G65" s="26"/>
      <c r="H65" s="31">
        <v>0</v>
      </c>
      <c r="I65" s="26"/>
      <c r="J65" s="31">
        <v>300000000</v>
      </c>
    </row>
    <row r="66" spans="1:10" ht="20.45" customHeight="1" x14ac:dyDescent="0.5">
      <c r="A66" s="7" t="s">
        <v>107</v>
      </c>
      <c r="B66" s="42">
        <v>26</v>
      </c>
      <c r="C66" s="42"/>
      <c r="D66" s="31">
        <v>15310437933</v>
      </c>
      <c r="E66" s="26"/>
      <c r="F66" s="31">
        <v>20036179357</v>
      </c>
      <c r="G66" s="26"/>
      <c r="H66" s="31">
        <v>681785891</v>
      </c>
      <c r="I66" s="26"/>
      <c r="J66" s="31">
        <v>713649472</v>
      </c>
    </row>
    <row r="67" spans="1:10" ht="20.100000000000001" customHeight="1" x14ac:dyDescent="0.5">
      <c r="A67" s="36" t="s">
        <v>111</v>
      </c>
      <c r="B67" s="42" t="s">
        <v>325</v>
      </c>
      <c r="C67" s="27"/>
      <c r="D67" s="31">
        <v>0</v>
      </c>
      <c r="E67" s="26"/>
      <c r="F67" s="31">
        <v>0</v>
      </c>
      <c r="G67" s="26"/>
      <c r="H67" s="31">
        <v>5379401907</v>
      </c>
      <c r="I67" s="26"/>
      <c r="J67" s="31">
        <v>4338917425</v>
      </c>
    </row>
    <row r="68" spans="1:10" ht="19.5" customHeight="1" x14ac:dyDescent="0.5">
      <c r="A68" s="43" t="s">
        <v>257</v>
      </c>
      <c r="B68" s="42"/>
      <c r="C68" s="27"/>
      <c r="D68" s="31"/>
      <c r="E68" s="26"/>
      <c r="F68" s="31"/>
      <c r="G68" s="26"/>
      <c r="H68" s="31"/>
      <c r="I68" s="26"/>
      <c r="J68" s="31"/>
    </row>
    <row r="69" spans="1:10" ht="19.5" customHeight="1" x14ac:dyDescent="0.5">
      <c r="A69" s="7" t="s">
        <v>258</v>
      </c>
      <c r="B69" s="42">
        <v>25</v>
      </c>
      <c r="C69" s="27"/>
      <c r="D69" s="31">
        <v>1705669746</v>
      </c>
      <c r="E69" s="26"/>
      <c r="F69" s="31">
        <v>5659718000</v>
      </c>
      <c r="G69" s="26"/>
      <c r="H69" s="31">
        <v>0</v>
      </c>
      <c r="I69" s="26"/>
      <c r="J69" s="31">
        <v>2935438202</v>
      </c>
    </row>
    <row r="70" spans="1:10" ht="19.5" customHeight="1" x14ac:dyDescent="0.5">
      <c r="A70" s="43" t="s">
        <v>39</v>
      </c>
      <c r="B70" s="42">
        <v>25</v>
      </c>
      <c r="C70" s="27"/>
      <c r="D70" s="31">
        <v>4596224129</v>
      </c>
      <c r="E70" s="26"/>
      <c r="F70" s="31">
        <v>4000000000</v>
      </c>
      <c r="G70" s="26"/>
      <c r="H70" s="31">
        <v>4596224129</v>
      </c>
      <c r="I70" s="26"/>
      <c r="J70" s="31">
        <v>4000000000</v>
      </c>
    </row>
    <row r="71" spans="1:10" ht="19.5" customHeight="1" x14ac:dyDescent="0.5">
      <c r="A71" s="36" t="s">
        <v>61</v>
      </c>
      <c r="B71" s="42"/>
      <c r="C71" s="27"/>
      <c r="D71" s="31">
        <v>353730137</v>
      </c>
      <c r="E71" s="26"/>
      <c r="F71" s="31">
        <v>251942817</v>
      </c>
      <c r="G71" s="26"/>
      <c r="H71" s="31">
        <v>178600</v>
      </c>
      <c r="I71" s="26"/>
      <c r="J71" s="31">
        <v>120538</v>
      </c>
    </row>
    <row r="72" spans="1:10" ht="19.5" customHeight="1" x14ac:dyDescent="0.5">
      <c r="A72" s="30" t="s">
        <v>15</v>
      </c>
      <c r="B72" s="42"/>
      <c r="C72" s="27"/>
      <c r="D72" s="31">
        <v>430302737</v>
      </c>
      <c r="E72" s="26"/>
      <c r="F72" s="31">
        <v>1859595861</v>
      </c>
      <c r="G72" s="26"/>
      <c r="H72" s="31">
        <v>0</v>
      </c>
      <c r="I72" s="26"/>
      <c r="J72" s="31">
        <v>0</v>
      </c>
    </row>
    <row r="73" spans="1:10" ht="20.25" customHeight="1" x14ac:dyDescent="0.5">
      <c r="A73" s="7" t="s">
        <v>299</v>
      </c>
      <c r="B73" s="42"/>
      <c r="C73" s="42"/>
      <c r="D73" s="7"/>
      <c r="E73" s="26"/>
      <c r="F73" s="7"/>
      <c r="G73" s="26"/>
      <c r="H73" s="7"/>
      <c r="I73" s="26"/>
      <c r="J73" s="7"/>
    </row>
    <row r="74" spans="1:10" ht="19.5" customHeight="1" x14ac:dyDescent="0.5">
      <c r="A74" s="7" t="s">
        <v>256</v>
      </c>
      <c r="B74" s="42"/>
      <c r="C74" s="27"/>
      <c r="D74" s="31">
        <v>12782363002</v>
      </c>
      <c r="E74" s="26"/>
      <c r="F74" s="31">
        <v>0</v>
      </c>
      <c r="G74" s="26"/>
      <c r="H74" s="31">
        <v>170802720</v>
      </c>
      <c r="I74" s="26"/>
      <c r="J74" s="31">
        <v>0</v>
      </c>
    </row>
    <row r="75" spans="1:10" ht="20.100000000000001" customHeight="1" x14ac:dyDescent="0.5">
      <c r="A75" s="36" t="s">
        <v>300</v>
      </c>
      <c r="B75" s="42"/>
      <c r="C75" s="27"/>
      <c r="D75" s="31"/>
      <c r="E75" s="26"/>
      <c r="F75" s="31"/>
      <c r="G75" s="26"/>
      <c r="H75" s="31"/>
      <c r="I75" s="26"/>
      <c r="J75" s="31"/>
    </row>
    <row r="76" spans="1:10" ht="20.100000000000001" customHeight="1" x14ac:dyDescent="0.5">
      <c r="A76" s="7" t="s">
        <v>256</v>
      </c>
      <c r="B76" s="42"/>
      <c r="C76" s="27"/>
      <c r="D76" s="31">
        <v>0</v>
      </c>
      <c r="E76" s="26"/>
      <c r="F76" s="31">
        <v>11500436</v>
      </c>
      <c r="G76" s="26"/>
      <c r="H76" s="31">
        <v>0</v>
      </c>
      <c r="I76" s="26"/>
      <c r="J76" s="31">
        <v>0</v>
      </c>
    </row>
    <row r="77" spans="1:10" ht="19.5" customHeight="1" x14ac:dyDescent="0.5">
      <c r="A77" s="7" t="s">
        <v>232</v>
      </c>
      <c r="B77" s="42">
        <v>8</v>
      </c>
      <c r="C77" s="27"/>
      <c r="D77" s="31">
        <v>1044482878</v>
      </c>
      <c r="E77" s="26"/>
      <c r="F77" s="31">
        <v>0</v>
      </c>
      <c r="G77" s="26"/>
      <c r="H77" s="31">
        <v>963409113</v>
      </c>
      <c r="I77" s="26"/>
      <c r="J77" s="31">
        <v>0</v>
      </c>
    </row>
    <row r="78" spans="1:10" ht="20.25" customHeight="1" x14ac:dyDescent="0.5">
      <c r="A78" s="30" t="s">
        <v>10</v>
      </c>
      <c r="B78" s="42">
        <v>27</v>
      </c>
      <c r="C78" s="27"/>
      <c r="D78" s="33">
        <v>4874349707</v>
      </c>
      <c r="E78" s="26"/>
      <c r="F78" s="33">
        <v>3472707737</v>
      </c>
      <c r="G78" s="26"/>
      <c r="H78" s="33">
        <v>32783420</v>
      </c>
      <c r="I78" s="26"/>
      <c r="J78" s="33">
        <v>28824148</v>
      </c>
    </row>
    <row r="79" spans="1:10" ht="8.1" customHeight="1" x14ac:dyDescent="0.5">
      <c r="A79" s="30"/>
      <c r="B79" s="42"/>
      <c r="C79" s="42"/>
      <c r="D79" s="26"/>
      <c r="E79" s="26"/>
      <c r="F79" s="26"/>
      <c r="G79" s="26"/>
      <c r="H79" s="26"/>
      <c r="I79" s="26"/>
      <c r="J79" s="26"/>
    </row>
    <row r="80" spans="1:10" ht="19.5" customHeight="1" x14ac:dyDescent="0.5">
      <c r="A80" s="15" t="s">
        <v>65</v>
      </c>
      <c r="B80" s="42"/>
      <c r="C80" s="42"/>
      <c r="D80" s="35">
        <f>SUM(D65:D78)</f>
        <v>41238000548</v>
      </c>
      <c r="E80" s="26"/>
      <c r="F80" s="35">
        <f>SUM(F65:F78)</f>
        <v>35591644208</v>
      </c>
      <c r="G80" s="26"/>
      <c r="H80" s="35">
        <f>SUM(H65:H78)</f>
        <v>11824585780</v>
      </c>
      <c r="I80" s="26"/>
      <c r="J80" s="35">
        <f>SUM(J65:J78)</f>
        <v>12316949785</v>
      </c>
    </row>
    <row r="81" spans="1:10" ht="19.5" customHeight="1" x14ac:dyDescent="0.5">
      <c r="B81" s="42"/>
      <c r="C81" s="42"/>
      <c r="D81" s="26"/>
      <c r="E81" s="26"/>
      <c r="F81" s="26"/>
      <c r="G81" s="26"/>
      <c r="H81" s="26"/>
      <c r="I81" s="26"/>
      <c r="J81" s="26"/>
    </row>
    <row r="82" spans="1:10" ht="19.5" customHeight="1" x14ac:dyDescent="0.5">
      <c r="A82" s="8" t="s">
        <v>11</v>
      </c>
      <c r="B82" s="42"/>
      <c r="C82" s="42"/>
      <c r="D82" s="26"/>
      <c r="E82" s="39"/>
      <c r="F82" s="26"/>
      <c r="G82" s="26"/>
      <c r="H82" s="26"/>
      <c r="I82" s="26"/>
      <c r="J82" s="26"/>
    </row>
    <row r="83" spans="1:10" ht="8.1" customHeight="1" x14ac:dyDescent="0.5">
      <c r="A83" s="8"/>
      <c r="B83" s="42"/>
      <c r="C83" s="42"/>
      <c r="D83" s="26"/>
      <c r="E83" s="39"/>
      <c r="F83" s="26"/>
      <c r="G83" s="26"/>
      <c r="H83" s="26"/>
      <c r="I83" s="26"/>
      <c r="J83" s="26"/>
    </row>
    <row r="84" spans="1:10" ht="19.5" customHeight="1" x14ac:dyDescent="0.5">
      <c r="A84" s="36" t="s">
        <v>257</v>
      </c>
      <c r="B84" s="42">
        <v>25</v>
      </c>
      <c r="C84" s="27"/>
      <c r="D84" s="31">
        <v>70097857804</v>
      </c>
      <c r="E84" s="26"/>
      <c r="F84" s="31">
        <v>39010772801</v>
      </c>
      <c r="G84" s="26"/>
      <c r="H84" s="31">
        <v>25351716289</v>
      </c>
      <c r="I84" s="26"/>
      <c r="J84" s="31">
        <v>16268952920</v>
      </c>
    </row>
    <row r="85" spans="1:10" ht="19.5" customHeight="1" x14ac:dyDescent="0.5">
      <c r="A85" s="30" t="s">
        <v>55</v>
      </c>
      <c r="B85" s="42">
        <v>25</v>
      </c>
      <c r="C85" s="27"/>
      <c r="D85" s="31">
        <v>59798677975</v>
      </c>
      <c r="E85" s="26"/>
      <c r="F85" s="31">
        <v>63375519560</v>
      </c>
      <c r="G85" s="26"/>
      <c r="H85" s="31">
        <v>46665828580</v>
      </c>
      <c r="I85" s="26"/>
      <c r="J85" s="31">
        <v>51064612531</v>
      </c>
    </row>
    <row r="86" spans="1:10" ht="20.100000000000001" customHeight="1" x14ac:dyDescent="0.5">
      <c r="A86" s="30" t="s">
        <v>299</v>
      </c>
      <c r="B86" s="42"/>
      <c r="C86" s="27"/>
      <c r="D86" s="31">
        <v>81819643110</v>
      </c>
      <c r="E86" s="26"/>
      <c r="F86" s="31">
        <v>0</v>
      </c>
      <c r="G86" s="26"/>
      <c r="H86" s="31">
        <v>548106084</v>
      </c>
      <c r="I86" s="26"/>
      <c r="J86" s="31">
        <v>0</v>
      </c>
    </row>
    <row r="87" spans="1:10" ht="20.100000000000001" customHeight="1" x14ac:dyDescent="0.5">
      <c r="A87" s="30" t="s">
        <v>300</v>
      </c>
      <c r="B87" s="42"/>
      <c r="C87" s="27"/>
      <c r="D87" s="31">
        <v>0</v>
      </c>
      <c r="E87" s="26"/>
      <c r="F87" s="31">
        <v>15841420</v>
      </c>
      <c r="G87" s="26"/>
      <c r="H87" s="31">
        <v>0</v>
      </c>
      <c r="I87" s="26"/>
      <c r="J87" s="31">
        <v>0</v>
      </c>
    </row>
    <row r="88" spans="1:10" ht="20.25" customHeight="1" x14ac:dyDescent="0.5">
      <c r="A88" s="30" t="s">
        <v>75</v>
      </c>
      <c r="B88" s="42">
        <v>28</v>
      </c>
      <c r="C88" s="27"/>
      <c r="D88" s="31">
        <v>1407946345</v>
      </c>
      <c r="E88" s="26"/>
      <c r="F88" s="31">
        <v>1322469480</v>
      </c>
      <c r="G88" s="26"/>
      <c r="H88" s="31">
        <v>28032394</v>
      </c>
      <c r="I88" s="26"/>
      <c r="J88" s="31">
        <v>17613950</v>
      </c>
    </row>
    <row r="89" spans="1:10" ht="20.100000000000001" customHeight="1" x14ac:dyDescent="0.5">
      <c r="A89" s="30" t="s">
        <v>232</v>
      </c>
      <c r="B89" s="42">
        <v>8</v>
      </c>
      <c r="C89" s="27"/>
      <c r="D89" s="31">
        <v>3492479390</v>
      </c>
      <c r="E89" s="26"/>
      <c r="F89" s="31">
        <v>0</v>
      </c>
      <c r="G89" s="26"/>
      <c r="H89" s="31">
        <v>3465462817</v>
      </c>
      <c r="I89" s="26"/>
      <c r="J89" s="31">
        <v>0</v>
      </c>
    </row>
    <row r="90" spans="1:10" ht="20.25" customHeight="1" x14ac:dyDescent="0.5">
      <c r="A90" s="30" t="s">
        <v>135</v>
      </c>
      <c r="B90" s="42">
        <v>36</v>
      </c>
      <c r="C90" s="27"/>
      <c r="D90" s="31">
        <v>25122429640</v>
      </c>
      <c r="E90" s="26"/>
      <c r="F90" s="31">
        <v>24144264318</v>
      </c>
      <c r="G90" s="26"/>
      <c r="H90" s="31">
        <v>203221909</v>
      </c>
      <c r="I90" s="26"/>
      <c r="J90" s="31">
        <v>200138201</v>
      </c>
    </row>
    <row r="91" spans="1:10" ht="20.25" customHeight="1" x14ac:dyDescent="0.5">
      <c r="A91" s="7" t="s">
        <v>46</v>
      </c>
      <c r="B91" s="42">
        <v>29</v>
      </c>
      <c r="C91" s="27"/>
      <c r="D91" s="33">
        <v>3025579841</v>
      </c>
      <c r="E91" s="26"/>
      <c r="F91" s="33">
        <v>4855410499</v>
      </c>
      <c r="G91" s="26"/>
      <c r="H91" s="33">
        <v>6368649</v>
      </c>
      <c r="I91" s="26"/>
      <c r="J91" s="33">
        <v>5146756</v>
      </c>
    </row>
    <row r="92" spans="1:10" ht="8.1" customHeight="1" x14ac:dyDescent="0.5">
      <c r="B92" s="27"/>
      <c r="C92" s="27"/>
      <c r="D92" s="26"/>
      <c r="E92" s="26"/>
      <c r="F92" s="26"/>
      <c r="G92" s="26"/>
      <c r="H92" s="26"/>
      <c r="I92" s="26"/>
      <c r="J92" s="26"/>
    </row>
    <row r="93" spans="1:10" ht="19.5" customHeight="1" x14ac:dyDescent="0.5">
      <c r="A93" s="15" t="s">
        <v>66</v>
      </c>
      <c r="B93" s="42"/>
      <c r="C93" s="42"/>
      <c r="D93" s="35">
        <f>SUM(D84:D91)</f>
        <v>244764614105</v>
      </c>
      <c r="E93" s="26"/>
      <c r="F93" s="35">
        <f>SUM(F84:F91)</f>
        <v>132724278078</v>
      </c>
      <c r="G93" s="26"/>
      <c r="H93" s="35">
        <f>SUM(H84:H91)</f>
        <v>76268736722</v>
      </c>
      <c r="I93" s="26"/>
      <c r="J93" s="35">
        <f>SUM(J84:J91)</f>
        <v>67556464358</v>
      </c>
    </row>
    <row r="94" spans="1:10" ht="8.1" customHeight="1" x14ac:dyDescent="0.5">
      <c r="A94" s="15"/>
      <c r="B94" s="42"/>
      <c r="C94" s="42"/>
      <c r="D94" s="26"/>
      <c r="E94" s="26"/>
      <c r="F94" s="26"/>
      <c r="G94" s="26"/>
      <c r="H94" s="26"/>
      <c r="I94" s="26"/>
      <c r="J94" s="26"/>
    </row>
    <row r="95" spans="1:10" ht="19.5" customHeight="1" x14ac:dyDescent="0.5">
      <c r="A95" s="15" t="s">
        <v>18</v>
      </c>
      <c r="B95" s="44"/>
      <c r="C95" s="44"/>
      <c r="D95" s="35">
        <f>+D93+D80</f>
        <v>286002614653</v>
      </c>
      <c r="E95" s="26"/>
      <c r="F95" s="35">
        <f>+F93+F80</f>
        <v>168315922286</v>
      </c>
      <c r="G95" s="26"/>
      <c r="H95" s="35">
        <f>+H93+H80</f>
        <v>88093322502</v>
      </c>
      <c r="I95" s="26"/>
      <c r="J95" s="35">
        <f>+J93+J80</f>
        <v>79873414143</v>
      </c>
    </row>
    <row r="96" spans="1:10" ht="19.5" customHeight="1" x14ac:dyDescent="0.5">
      <c r="A96" s="15"/>
      <c r="B96" s="44"/>
      <c r="C96" s="44"/>
      <c r="D96" s="26"/>
      <c r="E96" s="26"/>
      <c r="F96" s="26"/>
      <c r="G96" s="26"/>
      <c r="H96" s="26"/>
      <c r="I96" s="26"/>
      <c r="J96" s="26"/>
    </row>
    <row r="97" spans="1:10" ht="19.5" customHeight="1" x14ac:dyDescent="0.5">
      <c r="A97" s="15"/>
      <c r="B97" s="44"/>
      <c r="C97" s="44"/>
      <c r="D97" s="26"/>
      <c r="E97" s="26"/>
      <c r="F97" s="26"/>
      <c r="G97" s="26"/>
      <c r="H97" s="26"/>
      <c r="I97" s="26"/>
      <c r="J97" s="26"/>
    </row>
    <row r="98" spans="1:10" ht="19.5" customHeight="1" x14ac:dyDescent="0.5">
      <c r="A98" s="15"/>
      <c r="B98" s="44"/>
      <c r="C98" s="44"/>
      <c r="D98" s="26"/>
      <c r="E98" s="26"/>
      <c r="F98" s="26"/>
      <c r="G98" s="26"/>
      <c r="H98" s="26"/>
      <c r="I98" s="26"/>
      <c r="J98" s="26"/>
    </row>
    <row r="99" spans="1:10" ht="19.5" customHeight="1" x14ac:dyDescent="0.5">
      <c r="A99" s="15"/>
      <c r="B99" s="44"/>
      <c r="C99" s="44"/>
      <c r="D99" s="26"/>
      <c r="E99" s="26"/>
      <c r="F99" s="26"/>
      <c r="G99" s="26"/>
      <c r="H99" s="26"/>
      <c r="I99" s="26"/>
      <c r="J99" s="26"/>
    </row>
    <row r="100" spans="1:10" ht="13.5" customHeight="1" x14ac:dyDescent="0.5">
      <c r="A100" s="15"/>
      <c r="B100" s="44"/>
      <c r="C100" s="44"/>
      <c r="D100" s="26"/>
      <c r="E100" s="26"/>
      <c r="F100" s="26"/>
      <c r="G100" s="26"/>
      <c r="H100" s="26"/>
      <c r="I100" s="26"/>
      <c r="J100" s="26"/>
    </row>
    <row r="101" spans="1:10" s="37" customFormat="1" ht="21.95" customHeight="1" x14ac:dyDescent="0.5">
      <c r="A101" s="40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41"/>
      <c r="C101" s="41"/>
      <c r="D101" s="35"/>
      <c r="E101" s="35"/>
      <c r="F101" s="35"/>
      <c r="G101" s="35"/>
      <c r="H101" s="35"/>
      <c r="I101" s="35"/>
      <c r="J101" s="35"/>
    </row>
    <row r="102" spans="1:10" ht="19.5" customHeight="1" x14ac:dyDescent="0.5">
      <c r="A102" s="2" t="s">
        <v>56</v>
      </c>
      <c r="B102" s="3"/>
      <c r="C102" s="3"/>
      <c r="D102" s="4"/>
      <c r="E102" s="4"/>
      <c r="F102" s="4"/>
      <c r="G102" s="4"/>
      <c r="H102" s="5"/>
      <c r="I102" s="6"/>
      <c r="J102" s="5"/>
    </row>
    <row r="103" spans="1:10" ht="19.5" customHeight="1" x14ac:dyDescent="0.5">
      <c r="A103" s="8" t="s">
        <v>112</v>
      </c>
      <c r="B103" s="3"/>
      <c r="C103" s="3"/>
      <c r="D103" s="4"/>
      <c r="E103" s="4"/>
      <c r="F103" s="4"/>
      <c r="G103" s="4"/>
      <c r="H103" s="6"/>
      <c r="I103" s="6"/>
      <c r="J103" s="6"/>
    </row>
    <row r="104" spans="1:10" s="15" customFormat="1" ht="19.5" customHeight="1" x14ac:dyDescent="0.5">
      <c r="A104" s="9" t="s">
        <v>225</v>
      </c>
      <c r="B104" s="10"/>
      <c r="C104" s="10"/>
      <c r="D104" s="11"/>
      <c r="E104" s="11"/>
      <c r="F104" s="11"/>
      <c r="G104" s="11"/>
      <c r="H104" s="11"/>
      <c r="I104" s="11"/>
      <c r="J104" s="11"/>
    </row>
    <row r="105" spans="1:10" s="15" customFormat="1" ht="19.5" customHeight="1" x14ac:dyDescent="0.5">
      <c r="A105" s="12"/>
      <c r="B105" s="13"/>
      <c r="C105" s="13"/>
      <c r="D105" s="14"/>
      <c r="E105" s="14"/>
      <c r="F105" s="14"/>
      <c r="G105" s="14"/>
      <c r="H105" s="14"/>
      <c r="I105" s="14"/>
      <c r="J105" s="14"/>
    </row>
    <row r="106" spans="1:10" s="15" customFormat="1" ht="19.5" customHeight="1" x14ac:dyDescent="0.5">
      <c r="B106" s="16"/>
      <c r="C106" s="16"/>
      <c r="D106" s="252" t="s">
        <v>0</v>
      </c>
      <c r="E106" s="252"/>
      <c r="F106" s="252"/>
      <c r="G106" s="17"/>
      <c r="H106" s="252" t="s">
        <v>145</v>
      </c>
      <c r="I106" s="252"/>
      <c r="J106" s="252"/>
    </row>
    <row r="107" spans="1:10" s="15" customFormat="1" ht="19.5" customHeight="1" x14ac:dyDescent="0.5">
      <c r="B107" s="18"/>
      <c r="C107" s="18"/>
      <c r="D107" s="19" t="s">
        <v>226</v>
      </c>
      <c r="E107" s="20"/>
      <c r="F107" s="19" t="s">
        <v>189</v>
      </c>
      <c r="G107" s="19"/>
      <c r="H107" s="19" t="s">
        <v>226</v>
      </c>
      <c r="I107" s="20"/>
      <c r="J107" s="19" t="s">
        <v>189</v>
      </c>
    </row>
    <row r="108" spans="1:10" s="15" customFormat="1" ht="19.5" customHeight="1" x14ac:dyDescent="0.5">
      <c r="B108" s="21" t="s">
        <v>1</v>
      </c>
      <c r="C108" s="18"/>
      <c r="D108" s="22" t="s">
        <v>19</v>
      </c>
      <c r="E108" s="20"/>
      <c r="F108" s="22" t="s">
        <v>19</v>
      </c>
      <c r="G108" s="19"/>
      <c r="H108" s="22" t="s">
        <v>19</v>
      </c>
      <c r="I108" s="20"/>
      <c r="J108" s="22" t="s">
        <v>19</v>
      </c>
    </row>
    <row r="109" spans="1:10" ht="8.1" customHeight="1" x14ac:dyDescent="0.5">
      <c r="A109" s="8"/>
      <c r="B109" s="23"/>
      <c r="C109" s="23"/>
      <c r="D109" s="20"/>
      <c r="E109" s="20"/>
      <c r="F109" s="20"/>
      <c r="G109" s="20"/>
      <c r="H109" s="25"/>
      <c r="I109" s="26"/>
      <c r="J109" s="25"/>
    </row>
    <row r="110" spans="1:10" ht="18.95" customHeight="1" x14ac:dyDescent="0.5">
      <c r="A110" s="8" t="s">
        <v>173</v>
      </c>
      <c r="B110" s="23"/>
      <c r="C110" s="23"/>
      <c r="D110" s="20"/>
      <c r="E110" s="20"/>
      <c r="F110" s="20"/>
      <c r="G110" s="20"/>
      <c r="H110" s="25"/>
      <c r="I110" s="26"/>
      <c r="J110" s="25"/>
    </row>
    <row r="111" spans="1:10" ht="8.1" customHeight="1" x14ac:dyDescent="0.5">
      <c r="A111" s="8"/>
      <c r="B111" s="23"/>
      <c r="C111" s="23"/>
      <c r="D111" s="20"/>
      <c r="E111" s="20"/>
      <c r="F111" s="20"/>
      <c r="G111" s="20"/>
      <c r="H111" s="25"/>
      <c r="I111" s="26"/>
      <c r="J111" s="25"/>
    </row>
    <row r="112" spans="1:10" ht="18.95" customHeight="1" x14ac:dyDescent="0.5">
      <c r="A112" s="15" t="s">
        <v>156</v>
      </c>
      <c r="B112" s="45"/>
      <c r="C112" s="45"/>
      <c r="D112" s="26"/>
      <c r="E112" s="26"/>
      <c r="F112" s="26"/>
      <c r="G112" s="26"/>
      <c r="H112" s="46"/>
      <c r="I112" s="46"/>
      <c r="J112" s="46"/>
    </row>
    <row r="113" spans="1:10" ht="8.1" customHeight="1" x14ac:dyDescent="0.5">
      <c r="A113" s="15"/>
      <c r="B113" s="45"/>
      <c r="C113" s="45"/>
      <c r="D113" s="26"/>
      <c r="E113" s="26"/>
      <c r="F113" s="26"/>
      <c r="G113" s="26"/>
      <c r="H113" s="46"/>
      <c r="I113" s="46"/>
      <c r="J113" s="46"/>
    </row>
    <row r="114" spans="1:10" ht="18.95" customHeight="1" x14ac:dyDescent="0.5">
      <c r="A114" s="7" t="s">
        <v>5</v>
      </c>
      <c r="B114" s="27">
        <v>30</v>
      </c>
      <c r="C114" s="27"/>
      <c r="D114" s="26"/>
      <c r="E114" s="26"/>
      <c r="F114" s="26"/>
      <c r="G114" s="26"/>
      <c r="H114" s="26"/>
      <c r="I114" s="26"/>
      <c r="J114" s="26"/>
    </row>
    <row r="115" spans="1:10" ht="18.95" customHeight="1" x14ac:dyDescent="0.5">
      <c r="A115" s="7" t="s">
        <v>40</v>
      </c>
      <c r="B115" s="27"/>
      <c r="C115" s="27"/>
      <c r="D115" s="26"/>
      <c r="E115" s="26"/>
      <c r="F115" s="26"/>
      <c r="G115" s="26"/>
      <c r="H115" s="26"/>
      <c r="I115" s="26"/>
      <c r="J115" s="26"/>
    </row>
    <row r="116" spans="1:10" ht="18.95" customHeight="1" x14ac:dyDescent="0.5">
      <c r="A116" s="7" t="s">
        <v>253</v>
      </c>
      <c r="B116" s="27"/>
      <c r="C116" s="27"/>
    </row>
    <row r="117" spans="1:10" ht="18.95" customHeight="1" x14ac:dyDescent="0.5">
      <c r="A117" s="7" t="s">
        <v>88</v>
      </c>
      <c r="B117" s="27"/>
      <c r="C117" s="27"/>
    </row>
    <row r="118" spans="1:10" ht="18.95" customHeight="1" x14ac:dyDescent="0.5">
      <c r="A118" s="7" t="s">
        <v>259</v>
      </c>
      <c r="B118" s="27"/>
      <c r="C118" s="27"/>
    </row>
    <row r="119" spans="1:10" ht="18.95" customHeight="1" thickBot="1" x14ac:dyDescent="0.55000000000000004">
      <c r="A119" s="7" t="s">
        <v>132</v>
      </c>
      <c r="B119" s="27"/>
      <c r="C119" s="27"/>
      <c r="D119" s="47">
        <v>5887815947</v>
      </c>
      <c r="E119" s="7"/>
      <c r="F119" s="47">
        <v>4849860006</v>
      </c>
      <c r="G119" s="7"/>
      <c r="H119" s="47">
        <v>5887815947</v>
      </c>
      <c r="I119" s="7"/>
      <c r="J119" s="47">
        <v>4849860006</v>
      </c>
    </row>
    <row r="120" spans="1:10" ht="8.1" customHeight="1" thickTop="1" x14ac:dyDescent="0.5">
      <c r="B120" s="27"/>
      <c r="C120" s="27"/>
      <c r="D120" s="26"/>
      <c r="E120" s="7"/>
      <c r="F120" s="26"/>
      <c r="G120" s="7"/>
      <c r="H120" s="26"/>
      <c r="I120" s="7"/>
      <c r="J120" s="26"/>
    </row>
    <row r="121" spans="1:10" ht="18.95" customHeight="1" x14ac:dyDescent="0.5">
      <c r="A121" s="7" t="s">
        <v>41</v>
      </c>
      <c r="B121" s="27"/>
      <c r="C121" s="27"/>
      <c r="D121" s="26"/>
      <c r="E121" s="7"/>
      <c r="F121" s="26"/>
      <c r="G121" s="7"/>
      <c r="H121" s="26"/>
      <c r="I121" s="7"/>
      <c r="J121" s="26"/>
    </row>
    <row r="122" spans="1:10" ht="18.95" customHeight="1" x14ac:dyDescent="0.5">
      <c r="A122" s="7" t="s">
        <v>301</v>
      </c>
      <c r="B122" s="27"/>
      <c r="C122" s="27"/>
      <c r="D122" s="7"/>
      <c r="E122" s="7"/>
      <c r="F122" s="7"/>
      <c r="G122" s="7"/>
      <c r="H122" s="7"/>
      <c r="I122" s="7"/>
      <c r="J122" s="7"/>
    </row>
    <row r="123" spans="1:10" ht="18.95" customHeight="1" x14ac:dyDescent="0.5">
      <c r="A123" s="7" t="s">
        <v>295</v>
      </c>
      <c r="D123" s="7"/>
      <c r="E123" s="7"/>
      <c r="F123" s="7"/>
      <c r="G123" s="7"/>
      <c r="H123" s="7"/>
      <c r="I123" s="7"/>
      <c r="J123" s="7"/>
    </row>
    <row r="124" spans="1:10" ht="18.95" customHeight="1" x14ac:dyDescent="0.5">
      <c r="A124" s="7" t="s">
        <v>260</v>
      </c>
      <c r="B124" s="27"/>
      <c r="C124" s="31"/>
      <c r="D124" s="31"/>
      <c r="E124" s="31"/>
      <c r="F124" s="31"/>
      <c r="G124" s="31"/>
      <c r="H124" s="31"/>
      <c r="I124" s="31"/>
      <c r="J124" s="31"/>
    </row>
    <row r="125" spans="1:10" ht="18.95" customHeight="1" x14ac:dyDescent="0.5">
      <c r="A125" s="7" t="s">
        <v>296</v>
      </c>
      <c r="B125" s="27">
        <v>30</v>
      </c>
      <c r="C125" s="31"/>
      <c r="D125" s="31">
        <v>5182334589</v>
      </c>
      <c r="E125" s="31"/>
      <c r="F125" s="31">
        <v>4619004550</v>
      </c>
      <c r="G125" s="31"/>
      <c r="H125" s="31">
        <v>5182334589</v>
      </c>
      <c r="I125" s="31"/>
      <c r="J125" s="31">
        <v>4619004550</v>
      </c>
    </row>
    <row r="126" spans="1:10" ht="18.95" customHeight="1" x14ac:dyDescent="0.5">
      <c r="A126" s="30" t="s">
        <v>164</v>
      </c>
      <c r="B126" s="27">
        <v>30</v>
      </c>
      <c r="C126" s="27"/>
      <c r="D126" s="31">
        <v>24195693420</v>
      </c>
      <c r="E126" s="31"/>
      <c r="F126" s="31">
        <v>15018400595</v>
      </c>
      <c r="G126" s="31"/>
      <c r="H126" s="31">
        <v>24170041044</v>
      </c>
      <c r="I126" s="31"/>
      <c r="J126" s="31">
        <v>14992748219</v>
      </c>
    </row>
    <row r="127" spans="1:10" ht="19.7" customHeight="1" x14ac:dyDescent="0.5">
      <c r="A127" s="30" t="s">
        <v>45</v>
      </c>
      <c r="B127" s="27"/>
      <c r="C127" s="27"/>
      <c r="D127" s="7"/>
      <c r="E127" s="31"/>
      <c r="F127" s="7"/>
      <c r="G127" s="31"/>
      <c r="H127" s="7"/>
      <c r="I127" s="31"/>
      <c r="J127" s="7"/>
    </row>
    <row r="128" spans="1:10" ht="18.95" customHeight="1" x14ac:dyDescent="0.5">
      <c r="A128" s="30" t="s">
        <v>178</v>
      </c>
      <c r="B128" s="27"/>
      <c r="C128" s="27"/>
      <c r="D128" s="31">
        <v>104788723</v>
      </c>
      <c r="E128" s="31"/>
      <c r="F128" s="31">
        <v>104788723</v>
      </c>
      <c r="G128" s="31"/>
      <c r="H128" s="31">
        <v>0</v>
      </c>
      <c r="I128" s="31"/>
      <c r="J128" s="31">
        <v>0</v>
      </c>
    </row>
    <row r="129" spans="1:10" ht="18.95" customHeight="1" x14ac:dyDescent="0.5">
      <c r="A129" s="7" t="s">
        <v>6</v>
      </c>
      <c r="B129" s="27"/>
      <c r="D129" s="31"/>
      <c r="E129" s="31"/>
      <c r="F129" s="31"/>
      <c r="G129" s="31"/>
      <c r="H129" s="31"/>
      <c r="I129" s="31"/>
      <c r="J129" s="31"/>
    </row>
    <row r="130" spans="1:10" ht="18.95" customHeight="1" x14ac:dyDescent="0.5">
      <c r="A130" s="7" t="s">
        <v>140</v>
      </c>
      <c r="B130" s="27">
        <v>32</v>
      </c>
      <c r="C130" s="27"/>
      <c r="D130" s="31">
        <v>588781595</v>
      </c>
      <c r="E130" s="31"/>
      <c r="F130" s="31">
        <v>484986001</v>
      </c>
      <c r="G130" s="31"/>
      <c r="H130" s="31">
        <v>588781595</v>
      </c>
      <c r="I130" s="31"/>
      <c r="J130" s="31">
        <v>484986001</v>
      </c>
    </row>
    <row r="131" spans="1:10" ht="18.95" customHeight="1" x14ac:dyDescent="0.5">
      <c r="A131" s="37" t="s">
        <v>17</v>
      </c>
      <c r="B131" s="27"/>
      <c r="C131" s="27"/>
      <c r="D131" s="31">
        <v>15087318549</v>
      </c>
      <c r="E131" s="31"/>
      <c r="F131" s="31">
        <v>40916449877</v>
      </c>
      <c r="G131" s="31"/>
      <c r="H131" s="31">
        <v>6775514981</v>
      </c>
      <c r="I131" s="31"/>
      <c r="J131" s="31">
        <v>5916609913</v>
      </c>
    </row>
    <row r="132" spans="1:10" ht="18.95" customHeight="1" x14ac:dyDescent="0.5">
      <c r="A132" s="37" t="s">
        <v>149</v>
      </c>
      <c r="B132" s="27"/>
      <c r="C132" s="28"/>
      <c r="D132" s="33">
        <v>-10247161732</v>
      </c>
      <c r="E132" s="26"/>
      <c r="F132" s="33">
        <v>-9470039126</v>
      </c>
      <c r="G132" s="26"/>
      <c r="H132" s="33">
        <v>-1938593387</v>
      </c>
      <c r="I132" s="26"/>
      <c r="J132" s="33">
        <v>-584563325</v>
      </c>
    </row>
    <row r="133" spans="1:10" ht="8.1" customHeight="1" x14ac:dyDescent="0.5">
      <c r="A133" s="37"/>
      <c r="B133" s="28"/>
      <c r="C133" s="28"/>
      <c r="D133" s="26"/>
      <c r="E133" s="26"/>
      <c r="F133" s="26"/>
      <c r="G133" s="26"/>
      <c r="H133" s="26"/>
      <c r="I133" s="26"/>
      <c r="J133" s="26"/>
    </row>
    <row r="134" spans="1:10" s="48" customFormat="1" ht="18.95" customHeight="1" x14ac:dyDescent="0.5">
      <c r="A134" s="48" t="s">
        <v>168</v>
      </c>
      <c r="B134" s="49"/>
      <c r="C134" s="50"/>
      <c r="D134" s="51">
        <f>SUM(D124:D132)</f>
        <v>34911755144</v>
      </c>
      <c r="E134" s="26"/>
      <c r="F134" s="51">
        <f>SUM(F124:F132)</f>
        <v>51673590620</v>
      </c>
      <c r="G134" s="26"/>
      <c r="H134" s="51">
        <f>SUM(H124:H132)</f>
        <v>34778078822</v>
      </c>
      <c r="I134" s="26"/>
      <c r="J134" s="51">
        <f>SUM(J124:J132)</f>
        <v>25428785358</v>
      </c>
    </row>
    <row r="135" spans="1:10" s="48" customFormat="1" ht="19.5" customHeight="1" x14ac:dyDescent="0.5">
      <c r="A135" s="52" t="s">
        <v>179</v>
      </c>
      <c r="B135" s="50">
        <v>39</v>
      </c>
      <c r="C135" s="50"/>
      <c r="D135" s="35">
        <v>32069143725</v>
      </c>
      <c r="E135" s="26"/>
      <c r="F135" s="35">
        <v>23787658202</v>
      </c>
      <c r="G135" s="26"/>
      <c r="H135" s="35">
        <v>32069143725</v>
      </c>
      <c r="I135" s="26"/>
      <c r="J135" s="35">
        <v>23787658202</v>
      </c>
    </row>
    <row r="136" spans="1:10" s="48" customFormat="1" ht="8.1" customHeight="1" x14ac:dyDescent="0.5">
      <c r="A136" s="52"/>
      <c r="B136" s="50"/>
      <c r="C136" s="50"/>
      <c r="D136" s="26"/>
      <c r="E136" s="26"/>
      <c r="F136" s="26"/>
      <c r="G136" s="26"/>
      <c r="H136" s="26"/>
      <c r="I136" s="26"/>
      <c r="J136" s="26"/>
    </row>
    <row r="137" spans="1:10" ht="18.95" customHeight="1" x14ac:dyDescent="0.5">
      <c r="A137" s="36" t="s">
        <v>159</v>
      </c>
      <c r="B137" s="45"/>
      <c r="C137" s="45"/>
      <c r="D137" s="26">
        <f>SUM(D134:D135)</f>
        <v>66980898869</v>
      </c>
      <c r="E137" s="26"/>
      <c r="F137" s="26">
        <f>SUM(F134:F135)</f>
        <v>75461248822</v>
      </c>
      <c r="G137" s="26"/>
      <c r="H137" s="26">
        <f>SUM(H134:H135)</f>
        <v>66847222547</v>
      </c>
      <c r="I137" s="26"/>
      <c r="J137" s="26">
        <f>SUM(J134:J135)</f>
        <v>49216443560</v>
      </c>
    </row>
    <row r="138" spans="1:10" ht="18.95" customHeight="1" x14ac:dyDescent="0.5">
      <c r="A138" s="30" t="s">
        <v>119</v>
      </c>
      <c r="B138" s="27"/>
      <c r="C138" s="45"/>
      <c r="D138" s="33">
        <v>9343004917</v>
      </c>
      <c r="E138" s="26"/>
      <c r="F138" s="33">
        <v>10406595911</v>
      </c>
      <c r="G138" s="53"/>
      <c r="H138" s="33">
        <v>0</v>
      </c>
      <c r="I138" s="26"/>
      <c r="J138" s="33">
        <v>0</v>
      </c>
    </row>
    <row r="139" spans="1:10" ht="8.1" customHeight="1" x14ac:dyDescent="0.5">
      <c r="A139" s="30"/>
      <c r="B139" s="27"/>
      <c r="C139" s="45"/>
      <c r="D139" s="26"/>
      <c r="E139" s="26"/>
      <c r="F139" s="26"/>
      <c r="G139" s="26"/>
      <c r="H139" s="26"/>
      <c r="I139" s="26"/>
      <c r="J139" s="26"/>
    </row>
    <row r="140" spans="1:10" ht="18.95" customHeight="1" x14ac:dyDescent="0.5">
      <c r="A140" s="8" t="s">
        <v>157</v>
      </c>
      <c r="B140" s="27"/>
      <c r="C140" s="45"/>
      <c r="D140" s="35">
        <f>SUM(D137:D138)</f>
        <v>76323903786</v>
      </c>
      <c r="E140" s="26"/>
      <c r="F140" s="35">
        <f>SUM(F137:F138)</f>
        <v>85867844733</v>
      </c>
      <c r="G140" s="26"/>
      <c r="H140" s="35">
        <f>SUM(H137:H138)</f>
        <v>66847222547</v>
      </c>
      <c r="I140" s="26"/>
      <c r="J140" s="35">
        <f>SUM(J137:J138)</f>
        <v>49216443560</v>
      </c>
    </row>
    <row r="141" spans="1:10" ht="8.1" customHeight="1" x14ac:dyDescent="0.5">
      <c r="A141" s="8"/>
      <c r="B141" s="27"/>
      <c r="C141" s="45"/>
      <c r="D141" s="26"/>
      <c r="E141" s="26"/>
      <c r="F141" s="26"/>
      <c r="G141" s="26"/>
      <c r="H141" s="26"/>
      <c r="I141" s="26"/>
      <c r="J141" s="26"/>
    </row>
    <row r="142" spans="1:10" ht="18.95" customHeight="1" thickBot="1" x14ac:dyDescent="0.55000000000000004">
      <c r="A142" s="8" t="s">
        <v>158</v>
      </c>
      <c r="B142" s="27"/>
      <c r="C142" s="27"/>
      <c r="D142" s="38">
        <f>+D140+D95</f>
        <v>362326518439</v>
      </c>
      <c r="E142" s="26"/>
      <c r="F142" s="38">
        <f>+F140+F95</f>
        <v>254183767019</v>
      </c>
      <c r="G142" s="26"/>
      <c r="H142" s="38">
        <f>+H140+H95</f>
        <v>154940545049</v>
      </c>
      <c r="I142" s="26"/>
      <c r="J142" s="38">
        <f>+J140+J95</f>
        <v>129089857703</v>
      </c>
    </row>
    <row r="143" spans="1:10" ht="18.95" customHeight="1" thickTop="1" x14ac:dyDescent="0.5">
      <c r="A143" s="8"/>
      <c r="B143" s="27"/>
      <c r="C143" s="27"/>
      <c r="D143" s="26"/>
      <c r="E143" s="26"/>
      <c r="F143" s="26"/>
      <c r="G143" s="26"/>
      <c r="H143" s="26"/>
      <c r="I143" s="26"/>
      <c r="J143" s="26"/>
    </row>
    <row r="144" spans="1:10" ht="18.95" customHeight="1" x14ac:dyDescent="0.5">
      <c r="A144" s="8"/>
      <c r="B144" s="27"/>
      <c r="C144" s="27"/>
      <c r="D144" s="26"/>
      <c r="E144" s="26"/>
      <c r="F144" s="26"/>
      <c r="G144" s="26"/>
      <c r="H144" s="26"/>
      <c r="I144" s="26"/>
      <c r="J144" s="26"/>
    </row>
    <row r="145" spans="1:10" ht="18.95" customHeight="1" x14ac:dyDescent="0.5">
      <c r="A145" s="8"/>
      <c r="B145" s="27"/>
      <c r="C145" s="27"/>
      <c r="D145" s="26"/>
      <c r="E145" s="26"/>
      <c r="F145" s="26"/>
      <c r="G145" s="26"/>
      <c r="H145" s="26"/>
      <c r="I145" s="26"/>
      <c r="J145" s="26"/>
    </row>
    <row r="146" spans="1:10" ht="18.95" customHeight="1" x14ac:dyDescent="0.5">
      <c r="A146" s="8"/>
      <c r="B146" s="27"/>
      <c r="C146" s="27"/>
      <c r="D146" s="26"/>
      <c r="E146" s="26"/>
      <c r="F146" s="26"/>
      <c r="G146" s="26"/>
      <c r="H146" s="26"/>
      <c r="I146" s="26"/>
      <c r="J146" s="26"/>
    </row>
    <row r="147" spans="1:10" ht="18.95" customHeight="1" x14ac:dyDescent="0.5">
      <c r="A147" s="8"/>
      <c r="B147" s="27"/>
      <c r="C147" s="27"/>
      <c r="D147" s="26"/>
      <c r="E147" s="26"/>
      <c r="F147" s="26"/>
      <c r="G147" s="26"/>
      <c r="H147" s="26"/>
      <c r="I147" s="26"/>
      <c r="J147" s="26"/>
    </row>
    <row r="148" spans="1:10" ht="18.95" customHeight="1" x14ac:dyDescent="0.5">
      <c r="A148" s="8"/>
      <c r="B148" s="27"/>
      <c r="C148" s="27"/>
      <c r="D148" s="26"/>
      <c r="E148" s="26"/>
      <c r="F148" s="26"/>
      <c r="G148" s="26"/>
      <c r="H148" s="26"/>
      <c r="I148" s="26"/>
      <c r="J148" s="26"/>
    </row>
    <row r="149" spans="1:10" ht="18.95" customHeight="1" x14ac:dyDescent="0.5">
      <c r="A149" s="8"/>
      <c r="B149" s="27"/>
      <c r="C149" s="27"/>
      <c r="D149" s="26"/>
      <c r="E149" s="26"/>
      <c r="F149" s="26"/>
      <c r="G149" s="26"/>
      <c r="H149" s="26"/>
      <c r="I149" s="26"/>
      <c r="J149" s="26"/>
    </row>
    <row r="150" spans="1:10" ht="18.95" customHeight="1" x14ac:dyDescent="0.5">
      <c r="A150" s="8"/>
      <c r="B150" s="27"/>
      <c r="C150" s="27"/>
      <c r="D150" s="26"/>
      <c r="E150" s="26"/>
      <c r="F150" s="26"/>
      <c r="G150" s="26"/>
      <c r="H150" s="26"/>
      <c r="I150" s="26"/>
      <c r="J150" s="26"/>
    </row>
    <row r="151" spans="1:10" ht="18.95" customHeight="1" x14ac:dyDescent="0.5">
      <c r="A151" s="8"/>
      <c r="B151" s="27"/>
      <c r="C151" s="27"/>
      <c r="D151" s="26"/>
      <c r="E151" s="26"/>
      <c r="F151" s="26"/>
      <c r="G151" s="26"/>
      <c r="H151" s="26"/>
      <c r="I151" s="26"/>
      <c r="J151" s="26"/>
    </row>
    <row r="152" spans="1:10" ht="12.75" customHeight="1" x14ac:dyDescent="0.5">
      <c r="A152" s="8"/>
      <c r="B152" s="27"/>
      <c r="C152" s="27"/>
      <c r="D152" s="26"/>
      <c r="E152" s="26"/>
      <c r="F152" s="26"/>
      <c r="G152" s="26"/>
      <c r="H152" s="26"/>
      <c r="I152" s="26"/>
      <c r="J152" s="26"/>
    </row>
    <row r="153" spans="1:10" s="37" customFormat="1" ht="21.95" customHeight="1" x14ac:dyDescent="0.5">
      <c r="A153" s="40" t="str">
        <f>+A51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53" s="41"/>
      <c r="C153" s="41"/>
      <c r="D153" s="35"/>
      <c r="E153" s="35"/>
      <c r="F153" s="35"/>
      <c r="G153" s="35"/>
      <c r="H153" s="35"/>
      <c r="I153" s="35"/>
      <c r="J153" s="35"/>
    </row>
  </sheetData>
  <mergeCells count="6">
    <mergeCell ref="H106:J106"/>
    <mergeCell ref="H5:J5"/>
    <mergeCell ref="H56:J56"/>
    <mergeCell ref="D5:F5"/>
    <mergeCell ref="D56:F56"/>
    <mergeCell ref="D106:F106"/>
  </mergeCells>
  <phoneticPr fontId="0" type="noConversion"/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&amp;R&amp;13&amp;P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8"/>
  <sheetViews>
    <sheetView zoomScaleNormal="100" zoomScaleSheetLayoutView="100" workbookViewId="0">
      <selection activeCell="A16" sqref="A16"/>
    </sheetView>
  </sheetViews>
  <sheetFormatPr defaultColWidth="9.140625" defaultRowHeight="15.95" customHeight="1" x14ac:dyDescent="0.5"/>
  <cols>
    <col min="1" max="1" width="1.42578125" style="48" customWidth="1"/>
    <col min="2" max="2" width="39.28515625" style="48" customWidth="1"/>
    <col min="3" max="3" width="7.7109375" style="48" customWidth="1"/>
    <col min="4" max="4" width="0.7109375" style="48" customWidth="1"/>
    <col min="5" max="5" width="14.7109375" style="80" bestFit="1" customWidth="1"/>
    <col min="6" max="6" width="0.7109375" style="80" customWidth="1"/>
    <col min="7" max="7" width="14.42578125" style="80" bestFit="1" customWidth="1"/>
    <col min="8" max="8" width="0.7109375" style="77" customWidth="1"/>
    <col min="9" max="9" width="13.7109375" style="80" customWidth="1"/>
    <col min="10" max="10" width="0.7109375" style="80" customWidth="1"/>
    <col min="11" max="11" width="13.7109375" style="80" customWidth="1"/>
    <col min="12" max="16384" width="9.140625" style="48"/>
  </cols>
  <sheetData>
    <row r="1" spans="1:11" s="32" customFormat="1" ht="17.100000000000001" customHeight="1" x14ac:dyDescent="0.5">
      <c r="A1" s="2" t="s">
        <v>56</v>
      </c>
      <c r="B1" s="54"/>
      <c r="C1" s="55"/>
      <c r="D1" s="55"/>
      <c r="E1" s="56"/>
      <c r="F1" s="56"/>
      <c r="G1" s="56"/>
      <c r="I1" s="57"/>
      <c r="J1" s="57"/>
      <c r="K1" s="57"/>
    </row>
    <row r="2" spans="1:11" s="32" customFormat="1" ht="17.100000000000001" customHeight="1" x14ac:dyDescent="0.5">
      <c r="A2" s="58" t="s">
        <v>20</v>
      </c>
      <c r="B2" s="58"/>
      <c r="C2" s="55"/>
      <c r="D2" s="55"/>
      <c r="E2" s="56"/>
      <c r="F2" s="56"/>
      <c r="G2" s="56"/>
      <c r="I2" s="59"/>
      <c r="J2" s="59"/>
      <c r="K2" s="59"/>
    </row>
    <row r="3" spans="1:11" s="32" customFormat="1" ht="17.100000000000001" customHeight="1" x14ac:dyDescent="0.5">
      <c r="A3" s="60" t="s">
        <v>227</v>
      </c>
      <c r="B3" s="60"/>
      <c r="C3" s="61"/>
      <c r="D3" s="61"/>
      <c r="E3" s="62"/>
      <c r="F3" s="62"/>
      <c r="G3" s="62"/>
      <c r="H3" s="63"/>
      <c r="I3" s="62"/>
      <c r="J3" s="62"/>
      <c r="K3" s="62"/>
    </row>
    <row r="4" spans="1:11" s="32" customFormat="1" ht="17.100000000000001" customHeight="1" x14ac:dyDescent="0.5">
      <c r="A4" s="64"/>
      <c r="B4" s="64"/>
      <c r="C4" s="65"/>
      <c r="D4" s="65"/>
      <c r="E4" s="66"/>
      <c r="F4" s="66"/>
      <c r="G4" s="66"/>
      <c r="H4" s="67"/>
      <c r="I4" s="66"/>
      <c r="J4" s="66"/>
      <c r="K4" s="66"/>
    </row>
    <row r="5" spans="1:11" s="32" customFormat="1" ht="17.100000000000001" customHeight="1" x14ac:dyDescent="0.5">
      <c r="A5" s="68"/>
      <c r="B5" s="68"/>
      <c r="C5" s="69"/>
      <c r="D5" s="70"/>
      <c r="E5" s="254" t="s">
        <v>0</v>
      </c>
      <c r="F5" s="254"/>
      <c r="G5" s="254"/>
      <c r="H5" s="71"/>
      <c r="I5" s="254" t="s">
        <v>145</v>
      </c>
      <c r="J5" s="254"/>
      <c r="K5" s="254"/>
    </row>
    <row r="6" spans="1:11" s="32" customFormat="1" ht="17.100000000000001" customHeight="1" x14ac:dyDescent="0.5">
      <c r="A6" s="48"/>
      <c r="B6" s="48"/>
      <c r="C6" s="72"/>
      <c r="D6" s="185"/>
      <c r="E6" s="19" t="s">
        <v>226</v>
      </c>
      <c r="F6" s="20"/>
      <c r="G6" s="19" t="s">
        <v>189</v>
      </c>
      <c r="H6" s="19"/>
      <c r="I6" s="19" t="s">
        <v>226</v>
      </c>
      <c r="J6" s="20"/>
      <c r="K6" s="19" t="s">
        <v>189</v>
      </c>
    </row>
    <row r="7" spans="1:11" s="32" customFormat="1" ht="17.100000000000001" customHeight="1" x14ac:dyDescent="0.5">
      <c r="A7" s="48"/>
      <c r="B7" s="48"/>
      <c r="C7" s="74" t="s">
        <v>1</v>
      </c>
      <c r="D7" s="70"/>
      <c r="E7" s="75" t="s">
        <v>19</v>
      </c>
      <c r="F7" s="76"/>
      <c r="G7" s="75" t="s">
        <v>19</v>
      </c>
      <c r="H7" s="76"/>
      <c r="I7" s="75" t="s">
        <v>19</v>
      </c>
      <c r="J7" s="76"/>
      <c r="K7" s="75" t="s">
        <v>19</v>
      </c>
    </row>
    <row r="8" spans="1:11" s="32" customFormat="1" ht="6" customHeight="1" x14ac:dyDescent="0.5">
      <c r="A8" s="68"/>
      <c r="B8" s="48"/>
      <c r="C8" s="49"/>
      <c r="D8" s="50"/>
    </row>
    <row r="9" spans="1:11" s="32" customFormat="1" ht="18" customHeight="1" x14ac:dyDescent="0.5">
      <c r="A9" s="68" t="s">
        <v>12</v>
      </c>
      <c r="B9" s="68"/>
      <c r="C9" s="50">
        <v>10</v>
      </c>
      <c r="D9" s="50"/>
      <c r="E9" s="77"/>
      <c r="G9" s="77"/>
      <c r="I9" s="77"/>
      <c r="K9" s="77"/>
    </row>
    <row r="10" spans="1:11" s="32" customFormat="1" ht="18" customHeight="1" x14ac:dyDescent="0.5">
      <c r="A10" s="78" t="s">
        <v>169</v>
      </c>
      <c r="B10" s="78"/>
      <c r="C10" s="49"/>
      <c r="D10" s="50"/>
      <c r="E10" s="32">
        <v>30749218993</v>
      </c>
      <c r="G10" s="32">
        <v>85550647727</v>
      </c>
      <c r="H10" s="26"/>
      <c r="I10" s="32">
        <v>192481321</v>
      </c>
      <c r="J10" s="26"/>
      <c r="K10" s="32">
        <v>608293580</v>
      </c>
    </row>
    <row r="11" spans="1:11" s="32" customFormat="1" ht="18" customHeight="1" x14ac:dyDescent="0.5">
      <c r="A11" s="78" t="s">
        <v>170</v>
      </c>
      <c r="B11" s="78"/>
      <c r="C11" s="49"/>
      <c r="D11" s="50"/>
      <c r="E11" s="32">
        <v>2077714937</v>
      </c>
      <c r="G11" s="32">
        <v>5889120670</v>
      </c>
      <c r="H11" s="26"/>
      <c r="I11" s="32">
        <v>0</v>
      </c>
      <c r="J11" s="26"/>
      <c r="K11" s="32">
        <v>0</v>
      </c>
    </row>
    <row r="12" spans="1:11" s="32" customFormat="1" ht="18" customHeight="1" x14ac:dyDescent="0.5">
      <c r="A12" s="78" t="s">
        <v>47</v>
      </c>
      <c r="B12" s="78"/>
      <c r="C12" s="49"/>
      <c r="D12" s="50"/>
      <c r="E12" s="32">
        <v>19474448092</v>
      </c>
      <c r="G12" s="32">
        <v>22665775128</v>
      </c>
      <c r="H12" s="26"/>
      <c r="I12" s="32">
        <v>0</v>
      </c>
      <c r="J12" s="26"/>
      <c r="K12" s="32">
        <v>0</v>
      </c>
    </row>
    <row r="13" spans="1:11" s="32" customFormat="1" ht="18" customHeight="1" x14ac:dyDescent="0.5">
      <c r="A13" s="78" t="s">
        <v>76</v>
      </c>
      <c r="B13" s="78"/>
      <c r="C13" s="49"/>
      <c r="D13" s="50"/>
      <c r="E13" s="32">
        <v>3652594396</v>
      </c>
      <c r="G13" s="32">
        <v>4917109983</v>
      </c>
      <c r="H13" s="26"/>
      <c r="I13" s="32">
        <v>0</v>
      </c>
      <c r="J13" s="26"/>
      <c r="K13" s="32">
        <v>0</v>
      </c>
    </row>
    <row r="14" spans="1:11" s="32" customFormat="1" ht="18" customHeight="1" x14ac:dyDescent="0.5">
      <c r="A14" s="78" t="s">
        <v>58</v>
      </c>
      <c r="B14" s="78"/>
      <c r="C14" s="49"/>
      <c r="D14" s="50"/>
      <c r="E14" s="32">
        <v>701700</v>
      </c>
      <c r="G14" s="32">
        <v>2016240</v>
      </c>
      <c r="H14" s="26"/>
      <c r="I14" s="32">
        <v>129030749</v>
      </c>
      <c r="J14" s="26"/>
      <c r="K14" s="32">
        <v>2458006000</v>
      </c>
    </row>
    <row r="15" spans="1:11" s="32" customFormat="1" ht="20.100000000000001" customHeight="1" x14ac:dyDescent="0.5">
      <c r="A15" s="78" t="s">
        <v>69</v>
      </c>
      <c r="B15" s="78"/>
      <c r="C15" s="49"/>
      <c r="D15" s="50"/>
      <c r="E15" s="32">
        <v>576293763</v>
      </c>
      <c r="G15" s="32">
        <v>721974306</v>
      </c>
      <c r="H15" s="26"/>
      <c r="I15" s="32">
        <v>4307746852</v>
      </c>
      <c r="J15" s="26"/>
      <c r="K15" s="32">
        <v>4035684539</v>
      </c>
    </row>
    <row r="16" spans="1:11" s="32" customFormat="1" ht="18" customHeight="1" x14ac:dyDescent="0.5">
      <c r="A16" s="78" t="s">
        <v>13</v>
      </c>
      <c r="B16" s="78"/>
      <c r="C16" s="49">
        <v>33</v>
      </c>
      <c r="D16" s="50"/>
      <c r="E16" s="63">
        <v>2164663174</v>
      </c>
      <c r="G16" s="63">
        <v>9314957011</v>
      </c>
      <c r="I16" s="63">
        <v>26915884</v>
      </c>
      <c r="J16" s="26"/>
      <c r="K16" s="63">
        <v>564590457</v>
      </c>
    </row>
    <row r="17" spans="1:11" s="32" customFormat="1" ht="6" customHeight="1" x14ac:dyDescent="0.5">
      <c r="A17" s="68"/>
      <c r="B17" s="48"/>
      <c r="C17" s="49"/>
      <c r="D17" s="50"/>
    </row>
    <row r="18" spans="1:11" s="32" customFormat="1" ht="18" customHeight="1" x14ac:dyDescent="0.5">
      <c r="A18" s="68" t="s">
        <v>67</v>
      </c>
      <c r="B18" s="48"/>
      <c r="C18" s="49"/>
      <c r="D18" s="50"/>
      <c r="E18" s="63">
        <f>SUM(E10:E17)</f>
        <v>58695635055</v>
      </c>
      <c r="G18" s="63">
        <f>SUM(G10:G17)</f>
        <v>129061601065</v>
      </c>
      <c r="I18" s="63">
        <f>SUM(I10:I17)</f>
        <v>4656174806</v>
      </c>
      <c r="K18" s="63">
        <f>SUM(K10:K17)</f>
        <v>7666574576</v>
      </c>
    </row>
    <row r="19" spans="1:11" s="32" customFormat="1" ht="15" customHeight="1" x14ac:dyDescent="0.5">
      <c r="A19" s="68"/>
      <c r="B19" s="48"/>
      <c r="C19" s="49"/>
      <c r="D19" s="50"/>
    </row>
    <row r="20" spans="1:11" s="32" customFormat="1" ht="18" customHeight="1" x14ac:dyDescent="0.5">
      <c r="A20" s="68" t="s">
        <v>14</v>
      </c>
      <c r="B20" s="68"/>
      <c r="C20" s="49">
        <v>35</v>
      </c>
      <c r="D20" s="49"/>
      <c r="E20" s="77"/>
      <c r="G20" s="77"/>
      <c r="I20" s="77"/>
      <c r="K20" s="77"/>
    </row>
    <row r="21" spans="1:11" s="32" customFormat="1" ht="18" customHeight="1" x14ac:dyDescent="0.5">
      <c r="A21" s="78" t="s">
        <v>138</v>
      </c>
      <c r="B21" s="78"/>
      <c r="C21" s="49"/>
      <c r="D21" s="49"/>
      <c r="E21" s="32">
        <v>38190441891</v>
      </c>
      <c r="G21" s="32">
        <v>53573740969</v>
      </c>
      <c r="H21" s="26"/>
      <c r="I21" s="32">
        <v>152717620</v>
      </c>
      <c r="J21" s="26"/>
      <c r="K21" s="32">
        <v>220131606</v>
      </c>
    </row>
    <row r="22" spans="1:11" s="32" customFormat="1" ht="18" customHeight="1" x14ac:dyDescent="0.5">
      <c r="A22" s="78" t="s">
        <v>171</v>
      </c>
      <c r="B22" s="78"/>
      <c r="C22" s="49"/>
      <c r="D22" s="49"/>
      <c r="E22" s="32">
        <v>698841047</v>
      </c>
      <c r="G22" s="32">
        <v>2267462854</v>
      </c>
      <c r="H22" s="26"/>
      <c r="I22" s="32">
        <v>0</v>
      </c>
      <c r="J22" s="26"/>
      <c r="K22" s="32">
        <v>0</v>
      </c>
    </row>
    <row r="23" spans="1:11" s="32" customFormat="1" ht="18" customHeight="1" x14ac:dyDescent="0.5">
      <c r="A23" s="78" t="s">
        <v>48</v>
      </c>
      <c r="B23" s="78"/>
      <c r="C23" s="49"/>
      <c r="D23" s="49"/>
      <c r="E23" s="32">
        <v>6020272440</v>
      </c>
      <c r="G23" s="32">
        <v>6581115203</v>
      </c>
      <c r="H23" s="26"/>
      <c r="I23" s="32">
        <v>0</v>
      </c>
      <c r="J23" s="26"/>
      <c r="K23" s="32">
        <v>0</v>
      </c>
    </row>
    <row r="24" spans="1:11" s="32" customFormat="1" ht="18" customHeight="1" x14ac:dyDescent="0.5">
      <c r="A24" s="78" t="s">
        <v>77</v>
      </c>
      <c r="B24" s="78"/>
      <c r="C24" s="49"/>
      <c r="D24" s="49"/>
      <c r="E24" s="32">
        <v>2344425172</v>
      </c>
      <c r="G24" s="32">
        <v>2771653077</v>
      </c>
      <c r="H24" s="26"/>
      <c r="I24" s="32">
        <v>0</v>
      </c>
      <c r="J24" s="26"/>
      <c r="K24" s="32">
        <v>0</v>
      </c>
    </row>
    <row r="25" spans="1:11" s="32" customFormat="1" ht="18" customHeight="1" x14ac:dyDescent="0.5">
      <c r="A25" s="78" t="s">
        <v>83</v>
      </c>
      <c r="B25" s="48"/>
      <c r="C25" s="49"/>
      <c r="D25" s="49"/>
      <c r="E25" s="32">
        <v>15571714309</v>
      </c>
      <c r="F25" s="77"/>
      <c r="G25" s="32">
        <v>23802014964</v>
      </c>
      <c r="H25" s="26"/>
      <c r="I25" s="32">
        <v>68822747</v>
      </c>
      <c r="J25" s="26"/>
      <c r="K25" s="32">
        <v>100878850</v>
      </c>
    </row>
    <row r="26" spans="1:11" s="32" customFormat="1" ht="18" customHeight="1" x14ac:dyDescent="0.5">
      <c r="A26" s="78" t="s">
        <v>71</v>
      </c>
      <c r="B26" s="48"/>
      <c r="C26" s="49"/>
      <c r="D26" s="49"/>
      <c r="E26" s="32">
        <v>12476934963</v>
      </c>
      <c r="G26" s="25">
        <v>22631813694</v>
      </c>
      <c r="H26" s="26"/>
      <c r="I26" s="32">
        <v>370774445</v>
      </c>
      <c r="J26" s="26"/>
      <c r="K26" s="25">
        <v>633899048</v>
      </c>
    </row>
    <row r="27" spans="1:11" s="32" customFormat="1" ht="18" customHeight="1" x14ac:dyDescent="0.5">
      <c r="A27" s="78" t="s">
        <v>233</v>
      </c>
      <c r="B27" s="48"/>
      <c r="C27" s="49">
        <v>34</v>
      </c>
      <c r="D27" s="49"/>
      <c r="E27" s="32">
        <v>625215095</v>
      </c>
      <c r="G27" s="25">
        <v>892767946</v>
      </c>
      <c r="H27" s="26"/>
      <c r="I27" s="32">
        <v>363334330</v>
      </c>
      <c r="J27" s="26"/>
      <c r="K27" s="25">
        <v>778449170</v>
      </c>
    </row>
    <row r="28" spans="1:11" s="32" customFormat="1" ht="18" customHeight="1" x14ac:dyDescent="0.5">
      <c r="A28" s="48" t="s">
        <v>73</v>
      </c>
      <c r="B28" s="48"/>
      <c r="C28" s="49"/>
      <c r="D28" s="49"/>
      <c r="E28" s="63">
        <v>7452436707</v>
      </c>
      <c r="G28" s="63">
        <v>4081485853</v>
      </c>
      <c r="H28" s="26"/>
      <c r="I28" s="63">
        <v>2235140515</v>
      </c>
      <c r="J28" s="26"/>
      <c r="K28" s="63">
        <v>1998208723</v>
      </c>
    </row>
    <row r="29" spans="1:11" s="32" customFormat="1" ht="6" customHeight="1" x14ac:dyDescent="0.5">
      <c r="A29" s="68"/>
      <c r="B29" s="48"/>
      <c r="C29" s="49"/>
      <c r="D29" s="50"/>
    </row>
    <row r="30" spans="1:11" s="32" customFormat="1" ht="18" customHeight="1" x14ac:dyDescent="0.5">
      <c r="A30" s="68" t="s">
        <v>68</v>
      </c>
      <c r="B30" s="48"/>
      <c r="C30" s="49"/>
      <c r="D30" s="49"/>
      <c r="E30" s="63">
        <f>SUM(E21:E28)</f>
        <v>83380281624</v>
      </c>
      <c r="G30" s="63">
        <f>SUM(G21:G28)</f>
        <v>116602054560</v>
      </c>
      <c r="I30" s="63">
        <f>SUM(I21:I29)</f>
        <v>3190789657</v>
      </c>
      <c r="K30" s="63">
        <f>SUM(K21:K29)</f>
        <v>3731567397</v>
      </c>
    </row>
    <row r="31" spans="1:11" s="32" customFormat="1" ht="15" customHeight="1" x14ac:dyDescent="0.5">
      <c r="A31" s="68"/>
      <c r="B31" s="48"/>
      <c r="C31" s="49"/>
      <c r="D31" s="50"/>
    </row>
    <row r="32" spans="1:11" s="32" customFormat="1" ht="18" customHeight="1" x14ac:dyDescent="0.5">
      <c r="A32" s="58" t="s">
        <v>261</v>
      </c>
      <c r="B32" s="78"/>
      <c r="C32" s="49"/>
      <c r="D32" s="48"/>
      <c r="E32" s="32">
        <f>E18-E30</f>
        <v>-24684646569</v>
      </c>
      <c r="G32" s="32">
        <f>G18-G30</f>
        <v>12459546505</v>
      </c>
      <c r="I32" s="32">
        <f>I18-I30</f>
        <v>1465385149</v>
      </c>
      <c r="K32" s="32">
        <f>K18-K30</f>
        <v>3935007179</v>
      </c>
    </row>
    <row r="33" spans="1:11" s="32" customFormat="1" ht="18" customHeight="1" x14ac:dyDescent="0.5">
      <c r="A33" s="78" t="s">
        <v>262</v>
      </c>
      <c r="B33" s="78"/>
      <c r="C33" s="49"/>
      <c r="D33" s="48"/>
    </row>
    <row r="34" spans="1:11" s="32" customFormat="1" ht="18" customHeight="1" x14ac:dyDescent="0.5">
      <c r="B34" s="78" t="s">
        <v>136</v>
      </c>
      <c r="C34" s="49">
        <v>18</v>
      </c>
      <c r="D34" s="48"/>
      <c r="E34" s="63">
        <v>-463901650</v>
      </c>
      <c r="G34" s="63">
        <v>827509233</v>
      </c>
      <c r="H34" s="26"/>
      <c r="I34" s="63">
        <v>0</v>
      </c>
      <c r="J34" s="26"/>
      <c r="K34" s="63">
        <v>0</v>
      </c>
    </row>
    <row r="35" spans="1:11" s="32" customFormat="1" ht="6" customHeight="1" x14ac:dyDescent="0.5">
      <c r="A35" s="68"/>
      <c r="B35" s="48"/>
      <c r="C35" s="49"/>
      <c r="D35" s="50"/>
    </row>
    <row r="36" spans="1:11" s="32" customFormat="1" ht="18" customHeight="1" x14ac:dyDescent="0.5">
      <c r="A36" s="68" t="s">
        <v>263</v>
      </c>
      <c r="B36" s="48"/>
      <c r="C36" s="49"/>
      <c r="D36" s="49"/>
      <c r="E36" s="80">
        <f>SUM(E32:E34)</f>
        <v>-25148548219</v>
      </c>
      <c r="F36" s="81"/>
      <c r="G36" s="80">
        <f>SUM(G32:G34)</f>
        <v>13287055738</v>
      </c>
      <c r="I36" s="80">
        <f>SUM(I32:I34)</f>
        <v>1465385149</v>
      </c>
      <c r="J36" s="81"/>
      <c r="K36" s="80">
        <f>SUM(K32:K34)</f>
        <v>3935007179</v>
      </c>
    </row>
    <row r="37" spans="1:11" s="32" customFormat="1" ht="18" customHeight="1" x14ac:dyDescent="0.5">
      <c r="A37" s="78" t="s">
        <v>120</v>
      </c>
      <c r="B37" s="78"/>
      <c r="C37" s="49">
        <v>36</v>
      </c>
      <c r="D37" s="49"/>
      <c r="E37" s="63">
        <v>2445312131</v>
      </c>
      <c r="G37" s="63">
        <v>-2292951302</v>
      </c>
      <c r="H37" s="26"/>
      <c r="I37" s="63">
        <v>84334413</v>
      </c>
      <c r="J37" s="26"/>
      <c r="K37" s="63">
        <v>-88850806</v>
      </c>
    </row>
    <row r="38" spans="1:11" s="32" customFormat="1" ht="6" customHeight="1" x14ac:dyDescent="0.5">
      <c r="A38" s="68"/>
      <c r="B38" s="48"/>
      <c r="C38" s="49"/>
      <c r="D38" s="50"/>
    </row>
    <row r="39" spans="1:11" s="32" customFormat="1" ht="18" customHeight="1" thickBot="1" x14ac:dyDescent="0.55000000000000004">
      <c r="A39" s="82" t="s">
        <v>264</v>
      </c>
      <c r="B39" s="82"/>
      <c r="C39" s="50"/>
      <c r="D39" s="52"/>
      <c r="E39" s="38">
        <f>SUM(E36:E38)</f>
        <v>-22703236088</v>
      </c>
      <c r="F39" s="26"/>
      <c r="G39" s="38">
        <f>SUM(G36:G38)</f>
        <v>10994104436</v>
      </c>
      <c r="H39" s="26"/>
      <c r="I39" s="38">
        <f>SUM(I36:I38)</f>
        <v>1549719562</v>
      </c>
      <c r="J39" s="26"/>
      <c r="K39" s="38">
        <f>SUM(K36:K38)</f>
        <v>3846156373</v>
      </c>
    </row>
    <row r="40" spans="1:11" s="32" customFormat="1" ht="15" customHeight="1" thickTop="1" x14ac:dyDescent="0.5">
      <c r="A40" s="68"/>
      <c r="B40" s="48"/>
      <c r="C40" s="49"/>
      <c r="D40" s="50"/>
    </row>
    <row r="41" spans="1:11" s="32" customFormat="1" ht="18" customHeight="1" x14ac:dyDescent="0.5">
      <c r="A41" s="82" t="s">
        <v>265</v>
      </c>
      <c r="B41" s="82"/>
      <c r="C41" s="50"/>
      <c r="D41" s="52"/>
      <c r="E41" s="84"/>
      <c r="F41" s="79"/>
      <c r="G41" s="84"/>
      <c r="H41" s="84"/>
      <c r="I41" s="84"/>
      <c r="J41" s="79"/>
      <c r="K41" s="84"/>
    </row>
    <row r="42" spans="1:11" s="32" customFormat="1" ht="18" customHeight="1" x14ac:dyDescent="0.5">
      <c r="B42" s="52" t="s">
        <v>266</v>
      </c>
      <c r="C42" s="50"/>
      <c r="D42" s="52"/>
      <c r="E42" s="26">
        <v>-21407335947</v>
      </c>
      <c r="F42" s="26"/>
      <c r="G42" s="26">
        <v>10697926668</v>
      </c>
      <c r="H42" s="26"/>
      <c r="I42" s="26">
        <v>1549719562</v>
      </c>
      <c r="J42" s="26"/>
      <c r="K42" s="26">
        <v>3846156373</v>
      </c>
    </row>
    <row r="43" spans="1:11" s="32" customFormat="1" ht="18" customHeight="1" x14ac:dyDescent="0.5">
      <c r="B43" s="52" t="s">
        <v>92</v>
      </c>
      <c r="C43" s="50"/>
      <c r="D43" s="52"/>
      <c r="E43" s="35">
        <v>-1295900141</v>
      </c>
      <c r="F43" s="26"/>
      <c r="G43" s="35">
        <v>296177768</v>
      </c>
      <c r="H43" s="26"/>
      <c r="I43" s="35">
        <v>0</v>
      </c>
      <c r="J43" s="26"/>
      <c r="K43" s="35">
        <v>0</v>
      </c>
    </row>
    <row r="44" spans="1:11" s="32" customFormat="1" ht="6" customHeight="1" x14ac:dyDescent="0.5">
      <c r="A44" s="68"/>
      <c r="B44" s="48"/>
      <c r="C44" s="49"/>
      <c r="D44" s="50"/>
    </row>
    <row r="45" spans="1:11" s="32" customFormat="1" ht="18" customHeight="1" thickBot="1" x14ac:dyDescent="0.55000000000000004">
      <c r="A45" s="82"/>
      <c r="B45" s="82"/>
      <c r="C45" s="50"/>
      <c r="D45" s="52"/>
      <c r="E45" s="83">
        <f>SUM(E42:E44)</f>
        <v>-22703236088</v>
      </c>
      <c r="G45" s="83">
        <f>SUM(G42:G44)</f>
        <v>10994104436</v>
      </c>
      <c r="I45" s="83">
        <f>SUM(I42:I44)</f>
        <v>1549719562</v>
      </c>
      <c r="K45" s="83">
        <f>SUM(K42:K44)</f>
        <v>3846156373</v>
      </c>
    </row>
    <row r="46" spans="1:11" s="32" customFormat="1" ht="15" customHeight="1" thickTop="1" x14ac:dyDescent="0.5">
      <c r="A46" s="58"/>
      <c r="B46" s="58"/>
      <c r="C46" s="48"/>
      <c r="D46" s="48"/>
      <c r="E46" s="85"/>
      <c r="F46" s="85"/>
      <c r="G46" s="85"/>
      <c r="I46" s="85"/>
      <c r="J46" s="85"/>
      <c r="K46" s="85"/>
    </row>
    <row r="47" spans="1:11" s="32" customFormat="1" ht="17.100000000000001" customHeight="1" x14ac:dyDescent="0.5">
      <c r="A47" s="58" t="s">
        <v>267</v>
      </c>
      <c r="B47" s="58"/>
      <c r="C47" s="105">
        <v>37</v>
      </c>
      <c r="D47" s="49"/>
      <c r="E47" s="84"/>
      <c r="F47" s="84"/>
      <c r="G47" s="84"/>
      <c r="H47" s="84"/>
      <c r="I47" s="84"/>
      <c r="J47" s="84"/>
      <c r="K47" s="84"/>
    </row>
    <row r="48" spans="1:11" s="52" customFormat="1" ht="20.100000000000001" customHeight="1" x14ac:dyDescent="0.5">
      <c r="B48" s="48" t="s">
        <v>268</v>
      </c>
      <c r="C48" s="49"/>
      <c r="D48" s="49"/>
      <c r="E48" s="86">
        <v>-4.7077</v>
      </c>
      <c r="F48" s="86"/>
      <c r="G48" s="86">
        <v>2.0371000000000001</v>
      </c>
      <c r="H48" s="87"/>
      <c r="I48" s="86">
        <v>1.83E-2</v>
      </c>
      <c r="J48" s="87"/>
      <c r="K48" s="86">
        <v>0.55369999999999997</v>
      </c>
    </row>
    <row r="49" spans="1:11" s="52" customFormat="1" ht="20.100000000000001" customHeight="1" x14ac:dyDescent="0.5">
      <c r="B49" s="48" t="s">
        <v>269</v>
      </c>
      <c r="C49" s="49"/>
      <c r="D49" s="49"/>
      <c r="E49" s="86">
        <v>-4.7077</v>
      </c>
      <c r="F49" s="86"/>
      <c r="G49" s="86">
        <v>2.0371000000000001</v>
      </c>
      <c r="H49" s="86"/>
      <c r="I49" s="86">
        <v>1.83E-2</v>
      </c>
      <c r="J49" s="86"/>
      <c r="K49" s="86">
        <v>0.55369999999999997</v>
      </c>
    </row>
    <row r="50" spans="1:11" s="52" customFormat="1" ht="20.100000000000001" customHeight="1" x14ac:dyDescent="0.5">
      <c r="B50" s="48"/>
      <c r="C50" s="49"/>
      <c r="D50" s="49"/>
      <c r="E50" s="86"/>
      <c r="F50" s="86"/>
      <c r="G50" s="86"/>
      <c r="H50" s="86"/>
      <c r="I50" s="86"/>
      <c r="J50" s="86"/>
      <c r="K50" s="86"/>
    </row>
    <row r="51" spans="1:11" s="52" customFormat="1" ht="20.100000000000001" customHeight="1" x14ac:dyDescent="0.5">
      <c r="B51" s="48"/>
      <c r="C51" s="49"/>
      <c r="D51" s="49"/>
      <c r="E51" s="86"/>
      <c r="F51" s="86"/>
      <c r="G51" s="86"/>
      <c r="H51" s="86"/>
      <c r="I51" s="86"/>
      <c r="J51" s="86"/>
      <c r="K51" s="86"/>
    </row>
    <row r="52" spans="1:11" s="52" customFormat="1" ht="20.100000000000001" customHeight="1" x14ac:dyDescent="0.5">
      <c r="B52" s="48"/>
      <c r="C52" s="49"/>
      <c r="D52" s="49"/>
      <c r="E52" s="86"/>
      <c r="F52" s="86"/>
      <c r="G52" s="86"/>
      <c r="H52" s="86"/>
      <c r="I52" s="86"/>
      <c r="J52" s="86"/>
      <c r="K52" s="86"/>
    </row>
    <row r="53" spans="1:11" s="52" customFormat="1" ht="13.5" customHeight="1" x14ac:dyDescent="0.5">
      <c r="B53" s="48"/>
      <c r="C53" s="49"/>
      <c r="D53" s="49"/>
      <c r="E53" s="86"/>
      <c r="F53" s="86"/>
      <c r="G53" s="86"/>
      <c r="H53" s="86"/>
      <c r="I53" s="86"/>
      <c r="J53" s="86"/>
      <c r="K53" s="86"/>
    </row>
    <row r="54" spans="1:11" s="52" customFormat="1" ht="21.95" customHeight="1" x14ac:dyDescent="0.5">
      <c r="A54" s="255" t="str">
        <f>+'8-10'!A51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</row>
    <row r="55" spans="1:11" ht="15.95" customHeight="1" x14ac:dyDescent="0.5">
      <c r="A55" s="2" t="s">
        <v>56</v>
      </c>
      <c r="B55" s="54"/>
      <c r="C55" s="55"/>
      <c r="D55" s="55"/>
      <c r="E55" s="56"/>
      <c r="F55" s="56"/>
      <c r="G55" s="56"/>
      <c r="H55" s="32"/>
      <c r="I55" s="57"/>
      <c r="J55" s="57"/>
      <c r="K55" s="57"/>
    </row>
    <row r="56" spans="1:11" ht="15.95" customHeight="1" x14ac:dyDescent="0.5">
      <c r="A56" s="58" t="s">
        <v>93</v>
      </c>
      <c r="B56" s="58"/>
      <c r="C56" s="55"/>
      <c r="D56" s="55"/>
      <c r="E56" s="56"/>
      <c r="F56" s="56"/>
      <c r="G56" s="56"/>
      <c r="H56" s="32"/>
      <c r="I56" s="59"/>
      <c r="J56" s="59"/>
      <c r="K56" s="59"/>
    </row>
    <row r="57" spans="1:11" ht="15.95" customHeight="1" x14ac:dyDescent="0.5">
      <c r="A57" s="60" t="s">
        <v>227</v>
      </c>
      <c r="B57" s="60"/>
      <c r="C57" s="61"/>
      <c r="D57" s="61"/>
      <c r="E57" s="62"/>
      <c r="F57" s="62"/>
      <c r="G57" s="62"/>
      <c r="H57" s="63"/>
      <c r="I57" s="62"/>
      <c r="J57" s="62"/>
      <c r="K57" s="62"/>
    </row>
    <row r="58" spans="1:11" ht="17.100000000000001" customHeight="1" x14ac:dyDescent="0.5">
      <c r="A58" s="64"/>
      <c r="B58" s="64"/>
      <c r="C58" s="65"/>
      <c r="D58" s="65"/>
      <c r="E58" s="66"/>
      <c r="F58" s="66"/>
      <c r="G58" s="66"/>
      <c r="H58" s="67"/>
      <c r="I58" s="66"/>
      <c r="J58" s="66"/>
      <c r="K58" s="66"/>
    </row>
    <row r="59" spans="1:11" ht="17.100000000000001" customHeight="1" x14ac:dyDescent="0.5">
      <c r="A59" s="68"/>
      <c r="B59" s="68"/>
      <c r="C59" s="69"/>
      <c r="D59" s="70"/>
      <c r="E59" s="254" t="s">
        <v>0</v>
      </c>
      <c r="F59" s="254"/>
      <c r="G59" s="254"/>
      <c r="H59" s="71"/>
      <c r="I59" s="254" t="s">
        <v>145</v>
      </c>
      <c r="J59" s="254"/>
      <c r="K59" s="254"/>
    </row>
    <row r="60" spans="1:11" ht="17.25" customHeight="1" x14ac:dyDescent="0.5">
      <c r="C60" s="73"/>
      <c r="D60" s="73"/>
      <c r="E60" s="19" t="s">
        <v>226</v>
      </c>
      <c r="F60" s="20"/>
      <c r="G60" s="19" t="s">
        <v>189</v>
      </c>
      <c r="H60" s="19"/>
      <c r="I60" s="19" t="s">
        <v>226</v>
      </c>
      <c r="J60" s="20"/>
      <c r="K60" s="19" t="s">
        <v>189</v>
      </c>
    </row>
    <row r="61" spans="1:11" ht="17.100000000000001" customHeight="1" x14ac:dyDescent="0.5">
      <c r="C61" s="74" t="s">
        <v>1</v>
      </c>
      <c r="D61" s="70"/>
      <c r="E61" s="75" t="s">
        <v>19</v>
      </c>
      <c r="F61" s="76"/>
      <c r="G61" s="75" t="s">
        <v>19</v>
      </c>
      <c r="H61" s="76"/>
      <c r="I61" s="75" t="s">
        <v>19</v>
      </c>
      <c r="J61" s="76"/>
      <c r="K61" s="75" t="s">
        <v>19</v>
      </c>
    </row>
    <row r="62" spans="1:11" ht="8.1" customHeight="1" x14ac:dyDescent="0.5">
      <c r="C62" s="70"/>
      <c r="D62" s="70"/>
      <c r="E62" s="76"/>
      <c r="F62" s="76"/>
      <c r="G62" s="76"/>
      <c r="H62" s="76"/>
      <c r="I62" s="76"/>
      <c r="J62" s="76"/>
      <c r="K62" s="76"/>
    </row>
    <row r="63" spans="1:11" ht="20.100000000000001" customHeight="1" x14ac:dyDescent="0.5">
      <c r="A63" s="88" t="s">
        <v>264</v>
      </c>
      <c r="C63" s="89"/>
      <c r="D63" s="90"/>
      <c r="E63" s="99">
        <f>E45</f>
        <v>-22703236088</v>
      </c>
      <c r="F63" s="100"/>
      <c r="G63" s="99">
        <f>G45</f>
        <v>10994104436</v>
      </c>
      <c r="H63" s="100"/>
      <c r="I63" s="99">
        <f>I45</f>
        <v>1549719562</v>
      </c>
      <c r="J63" s="100"/>
      <c r="K63" s="99">
        <f>K45</f>
        <v>3846156373</v>
      </c>
    </row>
    <row r="64" spans="1:11" ht="8.1" customHeight="1" x14ac:dyDescent="0.5">
      <c r="A64" s="92"/>
      <c r="C64" s="89"/>
      <c r="D64" s="90"/>
      <c r="E64" s="91"/>
      <c r="F64" s="91"/>
      <c r="G64" s="91"/>
      <c r="H64" s="91"/>
      <c r="I64" s="91"/>
      <c r="J64" s="91"/>
      <c r="K64" s="91"/>
    </row>
    <row r="65" spans="1:11" ht="20.100000000000001" customHeight="1" x14ac:dyDescent="0.5">
      <c r="A65" s="15" t="s">
        <v>270</v>
      </c>
      <c r="C65" s="37"/>
      <c r="D65" s="93"/>
      <c r="E65" s="91"/>
      <c r="F65" s="91"/>
      <c r="G65" s="91"/>
      <c r="H65" s="91"/>
      <c r="I65" s="91"/>
      <c r="J65" s="91"/>
      <c r="K65" s="91"/>
    </row>
    <row r="66" spans="1:11" ht="20.100000000000001" customHeight="1" x14ac:dyDescent="0.5">
      <c r="A66" s="7" t="s">
        <v>313</v>
      </c>
      <c r="C66" s="37"/>
      <c r="D66" s="93"/>
      <c r="E66" s="91"/>
      <c r="F66" s="91"/>
      <c r="G66" s="91"/>
      <c r="H66" s="91"/>
      <c r="I66" s="91"/>
      <c r="J66" s="91"/>
      <c r="K66" s="91"/>
    </row>
    <row r="67" spans="1:11" ht="20.100000000000001" customHeight="1" x14ac:dyDescent="0.5">
      <c r="A67" s="15"/>
      <c r="B67" s="48" t="s">
        <v>176</v>
      </c>
      <c r="C67" s="37"/>
      <c r="D67" s="93"/>
      <c r="E67" s="91"/>
      <c r="F67" s="91"/>
      <c r="G67" s="91"/>
      <c r="H67" s="91"/>
      <c r="I67" s="91"/>
      <c r="J67" s="91"/>
      <c r="K67" s="91"/>
    </row>
    <row r="68" spans="1:11" ht="20.100000000000001" customHeight="1" x14ac:dyDescent="0.5">
      <c r="A68" s="15"/>
      <c r="B68" s="48" t="s">
        <v>302</v>
      </c>
      <c r="C68" s="37"/>
      <c r="D68" s="93"/>
      <c r="E68" s="91"/>
      <c r="F68" s="91"/>
      <c r="G68" s="91"/>
      <c r="H68" s="91"/>
      <c r="I68" s="91"/>
      <c r="J68" s="91"/>
      <c r="K68" s="91"/>
    </row>
    <row r="69" spans="1:11" ht="20.100000000000001" customHeight="1" x14ac:dyDescent="0.5">
      <c r="A69" s="15"/>
      <c r="B69" s="48" t="s">
        <v>303</v>
      </c>
      <c r="C69" s="37"/>
      <c r="D69" s="93"/>
      <c r="E69" s="91">
        <v>-1554405</v>
      </c>
      <c r="F69" s="91"/>
      <c r="G69" s="91">
        <v>0</v>
      </c>
      <c r="H69" s="91"/>
      <c r="I69" s="91">
        <v>-1877420</v>
      </c>
      <c r="J69" s="91"/>
      <c r="K69" s="91">
        <v>0</v>
      </c>
    </row>
    <row r="70" spans="1:11" ht="20.100000000000001" customHeight="1" x14ac:dyDescent="0.5">
      <c r="A70" s="15"/>
      <c r="B70" s="7" t="s">
        <v>304</v>
      </c>
      <c r="C70" s="37"/>
      <c r="D70" s="93"/>
      <c r="E70" s="91"/>
      <c r="F70" s="91"/>
      <c r="G70" s="91"/>
      <c r="H70" s="91"/>
      <c r="I70" s="91"/>
      <c r="J70" s="91"/>
      <c r="K70" s="91"/>
    </row>
    <row r="71" spans="1:11" ht="20.100000000000001" customHeight="1" x14ac:dyDescent="0.5">
      <c r="A71" s="7"/>
      <c r="B71" s="7" t="s">
        <v>305</v>
      </c>
      <c r="C71" s="93"/>
      <c r="D71" s="93"/>
      <c r="E71" s="101">
        <v>46509293</v>
      </c>
      <c r="F71" s="51"/>
      <c r="G71" s="101">
        <v>0</v>
      </c>
      <c r="H71" s="51"/>
      <c r="I71" s="101">
        <v>-3842895</v>
      </c>
      <c r="J71" s="51"/>
      <c r="K71" s="101">
        <v>0</v>
      </c>
    </row>
    <row r="72" spans="1:11" ht="8.1" customHeight="1" x14ac:dyDescent="0.5">
      <c r="A72" s="7"/>
      <c r="B72" s="7"/>
      <c r="C72" s="93"/>
      <c r="D72" s="93"/>
      <c r="E72" s="51"/>
      <c r="F72" s="51"/>
      <c r="G72" s="51"/>
      <c r="H72" s="51"/>
      <c r="I72" s="51"/>
      <c r="J72" s="51"/>
      <c r="K72" s="51"/>
    </row>
    <row r="73" spans="1:11" ht="20.100000000000001" customHeight="1" x14ac:dyDescent="0.5">
      <c r="A73" s="7" t="s">
        <v>175</v>
      </c>
      <c r="C73" s="37"/>
      <c r="D73" s="93"/>
      <c r="E73" s="91"/>
      <c r="F73" s="91"/>
      <c r="G73" s="91"/>
      <c r="H73" s="91"/>
      <c r="I73" s="91"/>
      <c r="J73" s="91"/>
      <c r="K73" s="91"/>
    </row>
    <row r="74" spans="1:11" ht="20.100000000000001" customHeight="1" x14ac:dyDescent="0.5">
      <c r="A74" s="15"/>
      <c r="B74" s="48" t="s">
        <v>312</v>
      </c>
      <c r="C74" s="37"/>
      <c r="D74" s="93"/>
      <c r="E74" s="101">
        <f>SUM(E67:E71)</f>
        <v>44954888</v>
      </c>
      <c r="F74" s="51"/>
      <c r="G74" s="101">
        <v>0</v>
      </c>
      <c r="H74" s="51"/>
      <c r="I74" s="101">
        <f>SUM(I67:I71)</f>
        <v>-5720315</v>
      </c>
      <c r="J74" s="51"/>
      <c r="K74" s="101">
        <v>0</v>
      </c>
    </row>
    <row r="75" spans="1:11" ht="8.1" customHeight="1" x14ac:dyDescent="0.5">
      <c r="A75" s="15"/>
      <c r="C75" s="37"/>
      <c r="D75" s="93"/>
      <c r="E75" s="97"/>
      <c r="F75" s="91"/>
      <c r="G75" s="97"/>
      <c r="H75" s="91"/>
      <c r="I75" s="97"/>
      <c r="J75" s="91"/>
      <c r="K75" s="97"/>
    </row>
    <row r="76" spans="1:11" ht="20.100000000000001" customHeight="1" x14ac:dyDescent="0.5">
      <c r="A76" s="7" t="s">
        <v>311</v>
      </c>
      <c r="C76" s="37"/>
      <c r="D76" s="93"/>
      <c r="E76" s="91"/>
      <c r="F76" s="91"/>
      <c r="G76" s="91"/>
      <c r="H76" s="91"/>
      <c r="I76" s="91"/>
      <c r="J76" s="91"/>
      <c r="K76" s="91"/>
    </row>
    <row r="77" spans="1:11" ht="20.100000000000001" customHeight="1" x14ac:dyDescent="0.5">
      <c r="A77" s="7"/>
      <c r="B77" s="48" t="s">
        <v>176</v>
      </c>
      <c r="C77" s="37"/>
      <c r="D77" s="93"/>
      <c r="E77" s="91"/>
      <c r="F77" s="91"/>
      <c r="G77" s="91"/>
      <c r="H77" s="91"/>
      <c r="I77" s="91"/>
      <c r="J77" s="91"/>
      <c r="K77" s="91"/>
    </row>
    <row r="78" spans="1:11" ht="20.100000000000001" customHeight="1" x14ac:dyDescent="0.5">
      <c r="A78" s="7"/>
      <c r="B78" s="48" t="s">
        <v>306</v>
      </c>
      <c r="C78" s="28">
        <v>7</v>
      </c>
      <c r="D78" s="93"/>
      <c r="E78" s="91">
        <v>-2740220</v>
      </c>
      <c r="F78" s="91"/>
      <c r="G78" s="91">
        <v>0</v>
      </c>
      <c r="H78" s="91"/>
      <c r="I78" s="91">
        <v>-783341281</v>
      </c>
      <c r="J78" s="91"/>
      <c r="K78" s="91">
        <v>0</v>
      </c>
    </row>
    <row r="79" spans="1:11" ht="20.100000000000001" customHeight="1" x14ac:dyDescent="0.5">
      <c r="A79" s="7"/>
      <c r="B79" s="7" t="s">
        <v>307</v>
      </c>
      <c r="C79" s="193">
        <v>7</v>
      </c>
      <c r="D79" s="93"/>
      <c r="E79" s="91">
        <v>-535165928</v>
      </c>
      <c r="F79" s="100"/>
      <c r="G79" s="51">
        <v>0</v>
      </c>
      <c r="H79" s="51"/>
      <c r="I79" s="91">
        <v>-568811361</v>
      </c>
      <c r="J79" s="51"/>
      <c r="K79" s="51">
        <v>0</v>
      </c>
    </row>
    <row r="80" spans="1:11" ht="20.100000000000001" customHeight="1" x14ac:dyDescent="0.5">
      <c r="A80" s="7"/>
      <c r="B80" s="7" t="s">
        <v>308</v>
      </c>
      <c r="C80" s="93"/>
      <c r="D80" s="93"/>
      <c r="E80" s="51">
        <v>0</v>
      </c>
      <c r="F80" s="100"/>
      <c r="G80" s="51">
        <v>-430485</v>
      </c>
      <c r="H80" s="51"/>
      <c r="I80" s="51">
        <v>0</v>
      </c>
      <c r="J80" s="51"/>
      <c r="K80" s="51">
        <v>-956500</v>
      </c>
    </row>
    <row r="81" spans="1:11" ht="20.100000000000001" customHeight="1" x14ac:dyDescent="0.5">
      <c r="B81" s="7" t="s">
        <v>309</v>
      </c>
      <c r="C81" s="93"/>
      <c r="D81" s="93"/>
      <c r="E81" s="101">
        <v>300031856</v>
      </c>
      <c r="F81" s="51"/>
      <c r="G81" s="101">
        <v>-3809349170</v>
      </c>
      <c r="H81" s="51"/>
      <c r="I81" s="101">
        <v>0</v>
      </c>
      <c r="J81" s="51"/>
      <c r="K81" s="101">
        <v>0</v>
      </c>
    </row>
    <row r="82" spans="1:11" ht="8.1" customHeight="1" x14ac:dyDescent="0.5">
      <c r="B82" s="7"/>
      <c r="C82" s="93"/>
      <c r="D82" s="93"/>
      <c r="E82" s="51"/>
      <c r="F82" s="51"/>
      <c r="G82" s="51"/>
      <c r="H82" s="51"/>
      <c r="I82" s="51"/>
      <c r="J82" s="51"/>
      <c r="K82" s="51"/>
    </row>
    <row r="83" spans="1:11" ht="20.100000000000001" customHeight="1" x14ac:dyDescent="0.5">
      <c r="A83" s="7" t="s">
        <v>310</v>
      </c>
      <c r="C83" s="37"/>
      <c r="D83" s="93"/>
      <c r="E83" s="91"/>
      <c r="F83" s="91"/>
      <c r="G83" s="91"/>
      <c r="H83" s="91"/>
      <c r="I83" s="91"/>
      <c r="J83" s="91"/>
      <c r="K83" s="91"/>
    </row>
    <row r="84" spans="1:11" ht="20.100000000000001" customHeight="1" x14ac:dyDescent="0.5">
      <c r="A84" s="15"/>
      <c r="B84" s="48" t="s">
        <v>176</v>
      </c>
      <c r="C84" s="37"/>
      <c r="D84" s="93"/>
      <c r="E84" s="101">
        <f>SUM(E78:E81)</f>
        <v>-237874292</v>
      </c>
      <c r="F84" s="51"/>
      <c r="G84" s="101">
        <f>SUM(G78:G81)</f>
        <v>-3809779655</v>
      </c>
      <c r="H84" s="51"/>
      <c r="I84" s="101">
        <f>SUM(I78:I81)</f>
        <v>-1352152642</v>
      </c>
      <c r="J84" s="51"/>
      <c r="K84" s="101">
        <f>SUM(K78:K81)</f>
        <v>-956500</v>
      </c>
    </row>
    <row r="85" spans="1:11" ht="8.1" customHeight="1" x14ac:dyDescent="0.5">
      <c r="A85" s="15"/>
      <c r="C85" s="7"/>
      <c r="D85" s="93"/>
      <c r="E85" s="102"/>
      <c r="F85" s="91"/>
      <c r="G85" s="102"/>
      <c r="H85" s="91"/>
      <c r="I85" s="97"/>
      <c r="J85" s="91"/>
      <c r="K85" s="97"/>
    </row>
    <row r="86" spans="1:11" ht="20.100000000000001" customHeight="1" x14ac:dyDescent="0.5">
      <c r="A86" s="15" t="s">
        <v>271</v>
      </c>
      <c r="C86" s="7"/>
      <c r="D86" s="93"/>
      <c r="E86" s="94">
        <f>E84+E74</f>
        <v>-192919404</v>
      </c>
      <c r="F86" s="91"/>
      <c r="G86" s="94">
        <f>G84+G74</f>
        <v>-3809779655</v>
      </c>
      <c r="H86" s="91"/>
      <c r="I86" s="94">
        <f>I84+I74</f>
        <v>-1357872957</v>
      </c>
      <c r="J86" s="91"/>
      <c r="K86" s="94">
        <f>K84+K74</f>
        <v>-956500</v>
      </c>
    </row>
    <row r="87" spans="1:11" ht="6" customHeight="1" x14ac:dyDescent="0.5">
      <c r="A87" s="88"/>
      <c r="C87" s="88"/>
      <c r="D87" s="93"/>
      <c r="E87" s="91"/>
      <c r="F87" s="91"/>
      <c r="G87" s="91"/>
      <c r="H87" s="91"/>
      <c r="I87" s="91"/>
      <c r="J87" s="91"/>
      <c r="K87" s="91"/>
    </row>
    <row r="88" spans="1:11" ht="20.100000000000001" customHeight="1" thickBot="1" x14ac:dyDescent="0.55000000000000004">
      <c r="A88" s="15" t="s">
        <v>272</v>
      </c>
      <c r="C88" s="7"/>
      <c r="D88" s="93"/>
      <c r="E88" s="95">
        <f>+E86+E45</f>
        <v>-22896155492</v>
      </c>
      <c r="F88" s="91"/>
      <c r="G88" s="95">
        <f>+G86+G45</f>
        <v>7184324781</v>
      </c>
      <c r="H88" s="91"/>
      <c r="I88" s="95">
        <f>+I86+I45</f>
        <v>191846605</v>
      </c>
      <c r="J88" s="91"/>
      <c r="K88" s="95">
        <f>+K86+K45</f>
        <v>3845199873</v>
      </c>
    </row>
    <row r="89" spans="1:11" ht="17.100000000000001" customHeight="1" thickTop="1" x14ac:dyDescent="0.5">
      <c r="A89" s="7"/>
      <c r="C89" s="7"/>
      <c r="D89" s="93"/>
      <c r="E89" s="91"/>
      <c r="F89" s="91"/>
      <c r="G89" s="91"/>
      <c r="H89" s="91"/>
      <c r="I89" s="91"/>
      <c r="J89" s="91"/>
      <c r="K89" s="91"/>
    </row>
    <row r="90" spans="1:11" ht="20.100000000000001" customHeight="1" x14ac:dyDescent="0.5">
      <c r="A90" s="15" t="s">
        <v>273</v>
      </c>
      <c r="C90" s="7"/>
      <c r="D90" s="93"/>
      <c r="E90" s="91"/>
      <c r="F90" s="91"/>
      <c r="G90" s="91"/>
      <c r="H90" s="91"/>
      <c r="I90" s="91"/>
      <c r="J90" s="91"/>
      <c r="K90" s="91"/>
    </row>
    <row r="91" spans="1:11" ht="20.100000000000001" customHeight="1" x14ac:dyDescent="0.5">
      <c r="A91" s="7"/>
      <c r="B91" s="48" t="s">
        <v>266</v>
      </c>
      <c r="C91" s="93"/>
      <c r="D91" s="93"/>
      <c r="E91" s="100">
        <v>-22096274260</v>
      </c>
      <c r="F91" s="100"/>
      <c r="G91" s="100">
        <v>7641448253</v>
      </c>
      <c r="H91" s="100"/>
      <c r="I91" s="100">
        <v>191846605</v>
      </c>
      <c r="J91" s="100"/>
      <c r="K91" s="100">
        <v>3845199873</v>
      </c>
    </row>
    <row r="92" spans="1:11" ht="20.100000000000001" customHeight="1" x14ac:dyDescent="0.5">
      <c r="A92" s="7"/>
      <c r="B92" s="48" t="s">
        <v>92</v>
      </c>
      <c r="C92" s="93"/>
      <c r="D92" s="93"/>
      <c r="E92" s="101">
        <v>-799881232</v>
      </c>
      <c r="F92" s="103"/>
      <c r="G92" s="101">
        <v>-457123472</v>
      </c>
      <c r="H92" s="103"/>
      <c r="I92" s="101">
        <v>0</v>
      </c>
      <c r="J92" s="103"/>
      <c r="K92" s="101">
        <v>0</v>
      </c>
    </row>
    <row r="93" spans="1:11" ht="6" customHeight="1" x14ac:dyDescent="0.5">
      <c r="A93" s="7"/>
      <c r="C93" s="96"/>
      <c r="D93" s="96"/>
      <c r="E93" s="91"/>
      <c r="F93" s="91"/>
      <c r="G93" s="91"/>
      <c r="H93" s="91"/>
      <c r="I93" s="91"/>
      <c r="J93" s="91"/>
      <c r="K93" s="91"/>
    </row>
    <row r="94" spans="1:11" ht="20.100000000000001" customHeight="1" thickBot="1" x14ac:dyDescent="0.55000000000000004">
      <c r="A94" s="98"/>
      <c r="C94" s="96"/>
      <c r="D94" s="96"/>
      <c r="E94" s="95">
        <f>SUM(E91:E93)</f>
        <v>-22896155492</v>
      </c>
      <c r="F94" s="91"/>
      <c r="G94" s="95">
        <f>SUM(G91:G93)</f>
        <v>7184324781</v>
      </c>
      <c r="H94" s="91"/>
      <c r="I94" s="95">
        <f>SUM(I91:I93)</f>
        <v>191846605</v>
      </c>
      <c r="J94" s="91"/>
      <c r="K94" s="95">
        <f>SUM(K91:K93)</f>
        <v>3845199873</v>
      </c>
    </row>
    <row r="95" spans="1:11" ht="15.95" customHeight="1" thickTop="1" x14ac:dyDescent="0.5">
      <c r="A95" s="98"/>
      <c r="C95" s="96"/>
      <c r="D95" s="96"/>
      <c r="E95" s="91"/>
      <c r="F95" s="91"/>
      <c r="G95" s="91"/>
      <c r="H95" s="91"/>
      <c r="I95" s="91"/>
      <c r="J95" s="91"/>
      <c r="K95" s="91"/>
    </row>
    <row r="96" spans="1:11" ht="15.95" customHeight="1" x14ac:dyDescent="0.5">
      <c r="A96" s="98"/>
      <c r="C96" s="96"/>
      <c r="D96" s="96"/>
      <c r="E96" s="91"/>
      <c r="F96" s="91"/>
      <c r="G96" s="91"/>
      <c r="H96" s="91"/>
      <c r="I96" s="91"/>
      <c r="J96" s="91"/>
      <c r="K96" s="91"/>
    </row>
    <row r="97" spans="1:11" ht="15.95" customHeight="1" x14ac:dyDescent="0.5">
      <c r="A97" s="98"/>
      <c r="C97" s="96"/>
      <c r="D97" s="96"/>
      <c r="E97" s="91"/>
      <c r="F97" s="91"/>
      <c r="G97" s="91"/>
      <c r="H97" s="91"/>
      <c r="I97" s="91"/>
      <c r="J97" s="91"/>
      <c r="K97" s="91"/>
    </row>
    <row r="98" spans="1:11" ht="15.95" customHeight="1" x14ac:dyDescent="0.5">
      <c r="A98" s="98"/>
      <c r="C98" s="96"/>
      <c r="D98" s="96"/>
      <c r="E98" s="91"/>
      <c r="F98" s="91"/>
      <c r="G98" s="91"/>
      <c r="H98" s="91"/>
      <c r="I98" s="91"/>
      <c r="J98" s="91"/>
      <c r="K98" s="91"/>
    </row>
    <row r="99" spans="1:11" ht="15.95" customHeight="1" x14ac:dyDescent="0.5">
      <c r="A99" s="98"/>
      <c r="C99" s="96"/>
      <c r="D99" s="96"/>
      <c r="E99" s="91"/>
      <c r="F99" s="91"/>
      <c r="G99" s="91"/>
      <c r="H99" s="91"/>
      <c r="I99" s="91"/>
      <c r="J99" s="91"/>
      <c r="K99" s="91"/>
    </row>
    <row r="100" spans="1:11" ht="15.95" customHeight="1" x14ac:dyDescent="0.5">
      <c r="A100" s="98"/>
      <c r="C100" s="96"/>
      <c r="D100" s="96"/>
      <c r="E100" s="91"/>
      <c r="F100" s="91"/>
      <c r="G100" s="91"/>
      <c r="H100" s="91"/>
      <c r="I100" s="91"/>
      <c r="J100" s="91"/>
      <c r="K100" s="91"/>
    </row>
    <row r="101" spans="1:11" ht="15.95" customHeight="1" x14ac:dyDescent="0.5">
      <c r="A101" s="98"/>
      <c r="C101" s="96"/>
      <c r="D101" s="96"/>
      <c r="E101" s="91"/>
      <c r="F101" s="91"/>
      <c r="G101" s="91"/>
      <c r="H101" s="91"/>
      <c r="I101" s="91"/>
      <c r="J101" s="91"/>
      <c r="K101" s="91"/>
    </row>
    <row r="102" spans="1:11" ht="15.95" customHeight="1" x14ac:dyDescent="0.5">
      <c r="A102" s="98"/>
      <c r="C102" s="96"/>
      <c r="D102" s="96"/>
      <c r="E102" s="91"/>
      <c r="F102" s="91"/>
      <c r="G102" s="91"/>
      <c r="H102" s="91"/>
      <c r="I102" s="91"/>
      <c r="J102" s="91"/>
      <c r="K102" s="91"/>
    </row>
    <row r="103" spans="1:11" ht="15.95" customHeight="1" x14ac:dyDescent="0.5">
      <c r="A103" s="98"/>
      <c r="C103" s="96"/>
      <c r="D103" s="96"/>
      <c r="E103" s="91"/>
      <c r="F103" s="91"/>
      <c r="G103" s="91"/>
      <c r="H103" s="91"/>
      <c r="I103" s="91"/>
      <c r="J103" s="91"/>
      <c r="K103" s="91"/>
    </row>
    <row r="104" spans="1:11" ht="15.95" customHeight="1" x14ac:dyDescent="0.5">
      <c r="A104" s="98"/>
      <c r="C104" s="96"/>
      <c r="D104" s="96"/>
      <c r="E104" s="91"/>
      <c r="F104" s="91"/>
      <c r="G104" s="91"/>
      <c r="H104" s="91"/>
      <c r="I104" s="91"/>
      <c r="J104" s="91"/>
      <c r="K104" s="91"/>
    </row>
    <row r="105" spans="1:11" ht="15.95" customHeight="1" x14ac:dyDescent="0.5">
      <c r="A105" s="98"/>
      <c r="C105" s="96"/>
      <c r="D105" s="96"/>
      <c r="E105" s="91"/>
      <c r="F105" s="91"/>
      <c r="G105" s="91"/>
      <c r="H105" s="91"/>
      <c r="I105" s="91"/>
      <c r="J105" s="91"/>
      <c r="K105" s="91"/>
    </row>
    <row r="106" spans="1:11" ht="15.95" customHeight="1" x14ac:dyDescent="0.5">
      <c r="A106" s="98"/>
      <c r="C106" s="96"/>
      <c r="D106" s="96"/>
      <c r="E106" s="91"/>
      <c r="F106" s="91"/>
      <c r="G106" s="91"/>
      <c r="H106" s="91"/>
      <c r="I106" s="91"/>
      <c r="J106" s="91"/>
      <c r="K106" s="91"/>
    </row>
    <row r="107" spans="1:11" ht="1.5" customHeight="1" x14ac:dyDescent="0.5">
      <c r="A107" s="98"/>
      <c r="C107" s="96"/>
      <c r="D107" s="96"/>
      <c r="E107" s="91"/>
      <c r="F107" s="91"/>
      <c r="G107" s="91"/>
      <c r="H107" s="91"/>
      <c r="I107" s="91"/>
      <c r="J107" s="91"/>
      <c r="K107" s="91"/>
    </row>
    <row r="108" spans="1:11" ht="21.95" customHeight="1" x14ac:dyDescent="0.5">
      <c r="A108" s="253" t="str">
        <f>+'8-10'!A51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253"/>
      <c r="C108" s="253"/>
      <c r="D108" s="253"/>
      <c r="E108" s="253"/>
      <c r="F108" s="253"/>
      <c r="G108" s="253"/>
      <c r="H108" s="253"/>
      <c r="I108" s="253"/>
      <c r="J108" s="253"/>
      <c r="K108" s="253"/>
    </row>
  </sheetData>
  <mergeCells count="6">
    <mergeCell ref="A108:K108"/>
    <mergeCell ref="E5:G5"/>
    <mergeCell ref="I5:K5"/>
    <mergeCell ref="A54:K54"/>
    <mergeCell ref="E59:G59"/>
    <mergeCell ref="I59:K59"/>
  </mergeCells>
  <pageMargins left="0.8" right="0.5" top="0.5" bottom="0.6" header="0.49" footer="0.4"/>
  <pageSetup paperSize="9" scale="91" firstPageNumber="11" orientation="portrait" useFirstPageNumber="1" horizontalDpi="1200" verticalDpi="1200" r:id="rId1"/>
  <headerFooter>
    <oddFooter>&amp;R&amp;13   &amp;P</oddFooter>
  </headerFooter>
  <rowBreaks count="1" manualBreakCount="1">
    <brk id="5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3"/>
  <sheetViews>
    <sheetView zoomScaleNormal="100" zoomScaleSheetLayoutView="90" workbookViewId="0">
      <selection activeCell="A16" sqref="A16"/>
    </sheetView>
  </sheetViews>
  <sheetFormatPr defaultColWidth="9.140625" defaultRowHeight="21" customHeight="1" x14ac:dyDescent="0.5"/>
  <cols>
    <col min="1" max="1" width="1.7109375" style="204" customWidth="1"/>
    <col min="2" max="2" width="30.140625" style="204" customWidth="1"/>
    <col min="3" max="3" width="7.7109375" style="204" customWidth="1"/>
    <col min="4" max="4" width="0.5703125" style="204" customWidth="1"/>
    <col min="5" max="5" width="11.140625" style="218" customWidth="1"/>
    <col min="6" max="6" width="0.5703125" style="218" customWidth="1"/>
    <col min="7" max="7" width="11.5703125" style="218" customWidth="1"/>
    <col min="8" max="8" width="0.5703125" style="218" customWidth="1"/>
    <col min="9" max="9" width="11.5703125" style="218" customWidth="1"/>
    <col min="10" max="10" width="0.5703125" style="218" customWidth="1"/>
    <col min="11" max="11" width="10.28515625" style="218" customWidth="1"/>
    <col min="12" max="12" width="0.5703125" style="251" customWidth="1"/>
    <col min="13" max="13" width="12" style="1" bestFit="1" customWidth="1"/>
    <col min="14" max="14" width="0.5703125" style="1" customWidth="1"/>
    <col min="15" max="15" width="11.140625" style="218" customWidth="1"/>
    <col min="16" max="16" width="0.5703125" style="218" customWidth="1"/>
    <col min="17" max="17" width="11.5703125" style="218" customWidth="1"/>
    <col min="18" max="18" width="0.85546875" style="218" customWidth="1"/>
    <col min="19" max="19" width="11.28515625" style="218" customWidth="1"/>
    <col min="20" max="20" width="0.5703125" style="218" customWidth="1"/>
    <col min="21" max="21" width="13.42578125" style="251" customWidth="1"/>
    <col min="22" max="22" width="0.5703125" style="251" customWidth="1"/>
    <col min="23" max="23" width="12" style="251" bestFit="1" customWidth="1"/>
    <col min="24" max="24" width="0.5703125" style="251" customWidth="1"/>
    <col min="25" max="25" width="11.85546875" style="251" customWidth="1"/>
    <col min="26" max="26" width="0.5703125" style="196" customWidth="1"/>
    <col min="27" max="27" width="11.7109375" style="196" bestFit="1" customWidth="1"/>
    <col min="28" max="28" width="0.5703125" style="196" customWidth="1"/>
    <col min="29" max="29" width="11.5703125" style="196" customWidth="1"/>
    <col min="30" max="30" width="0.5703125" style="196" customWidth="1"/>
    <col min="31" max="31" width="11.7109375" style="218" bestFit="1" customWidth="1"/>
    <col min="32" max="32" width="0.5703125" style="196" customWidth="1"/>
    <col min="33" max="33" width="12" style="218" bestFit="1" customWidth="1"/>
    <col min="34" max="16384" width="9.140625" style="204"/>
  </cols>
  <sheetData>
    <row r="1" spans="1:33" s="195" customFormat="1" ht="20.100000000000001" customHeight="1" x14ac:dyDescent="0.5">
      <c r="A1" s="194" t="s">
        <v>56</v>
      </c>
      <c r="E1" s="196"/>
      <c r="F1" s="196"/>
      <c r="G1" s="196"/>
      <c r="H1" s="196"/>
      <c r="I1" s="196"/>
      <c r="J1" s="196"/>
      <c r="K1" s="196"/>
      <c r="L1" s="197"/>
      <c r="M1" s="198"/>
      <c r="N1" s="198"/>
      <c r="O1" s="196"/>
      <c r="P1" s="196"/>
      <c r="Q1" s="196"/>
      <c r="R1" s="196"/>
      <c r="S1" s="196"/>
      <c r="T1" s="196"/>
      <c r="U1" s="197"/>
      <c r="V1" s="197"/>
      <c r="W1" s="197"/>
      <c r="X1" s="197"/>
      <c r="Y1" s="197"/>
      <c r="Z1" s="196"/>
      <c r="AA1" s="196"/>
      <c r="AB1" s="196"/>
      <c r="AC1" s="196"/>
      <c r="AD1" s="196"/>
      <c r="AE1" s="196"/>
      <c r="AF1" s="196"/>
      <c r="AG1" s="196"/>
    </row>
    <row r="2" spans="1:33" ht="20.100000000000001" customHeight="1" x14ac:dyDescent="0.5">
      <c r="A2" s="199" t="s">
        <v>153</v>
      </c>
      <c r="B2" s="199"/>
      <c r="C2" s="200"/>
      <c r="D2" s="200"/>
      <c r="E2" s="201"/>
      <c r="F2" s="201"/>
      <c r="G2" s="201"/>
      <c r="H2" s="201"/>
      <c r="I2" s="201"/>
      <c r="J2" s="201"/>
      <c r="K2" s="201"/>
      <c r="L2" s="201"/>
      <c r="M2" s="202"/>
      <c r="N2" s="201"/>
      <c r="O2" s="201"/>
      <c r="P2" s="201"/>
      <c r="Q2" s="201"/>
      <c r="R2" s="201"/>
      <c r="S2" s="201"/>
      <c r="T2" s="201"/>
      <c r="U2" s="202"/>
      <c r="V2" s="202"/>
      <c r="W2" s="198"/>
      <c r="X2" s="198"/>
      <c r="Y2" s="198"/>
      <c r="Z2" s="198"/>
      <c r="AA2" s="198"/>
      <c r="AB2" s="198"/>
      <c r="AC2" s="198"/>
      <c r="AD2" s="198"/>
      <c r="AE2" s="203"/>
      <c r="AF2" s="198"/>
      <c r="AG2" s="203"/>
    </row>
    <row r="3" spans="1:33" s="195" customFormat="1" ht="20.100000000000001" customHeight="1" x14ac:dyDescent="0.5">
      <c r="A3" s="205" t="s">
        <v>227</v>
      </c>
      <c r="B3" s="205"/>
      <c r="C3" s="206"/>
      <c r="D3" s="206"/>
      <c r="E3" s="207"/>
      <c r="F3" s="207"/>
      <c r="G3" s="207"/>
      <c r="H3" s="207"/>
      <c r="I3" s="207"/>
      <c r="J3" s="207"/>
      <c r="K3" s="207"/>
      <c r="L3" s="207"/>
      <c r="M3" s="208"/>
      <c r="N3" s="207"/>
      <c r="O3" s="207"/>
      <c r="P3" s="207"/>
      <c r="Q3" s="207"/>
      <c r="R3" s="207"/>
      <c r="S3" s="207"/>
      <c r="T3" s="207"/>
      <c r="U3" s="208"/>
      <c r="V3" s="208"/>
      <c r="W3" s="209"/>
      <c r="X3" s="209"/>
      <c r="Y3" s="209"/>
      <c r="Z3" s="209"/>
      <c r="AA3" s="209"/>
      <c r="AB3" s="209"/>
      <c r="AC3" s="209"/>
      <c r="AD3" s="209"/>
      <c r="AE3" s="208"/>
      <c r="AF3" s="209"/>
      <c r="AG3" s="208"/>
    </row>
    <row r="4" spans="1:33" ht="20.100000000000001" customHeight="1" x14ac:dyDescent="0.5">
      <c r="A4" s="210"/>
      <c r="B4" s="210"/>
      <c r="C4" s="211"/>
      <c r="D4" s="211"/>
      <c r="E4" s="212"/>
      <c r="F4" s="212"/>
      <c r="G4" s="212"/>
      <c r="H4" s="212"/>
      <c r="I4" s="212"/>
      <c r="J4" s="212"/>
      <c r="K4" s="212"/>
      <c r="L4" s="212"/>
      <c r="M4" s="202"/>
      <c r="N4" s="212"/>
      <c r="O4" s="212"/>
      <c r="P4" s="212"/>
      <c r="Q4" s="212"/>
      <c r="R4" s="212"/>
      <c r="S4" s="212"/>
      <c r="T4" s="212"/>
      <c r="U4" s="202"/>
      <c r="V4" s="202"/>
      <c r="W4" s="198"/>
      <c r="X4" s="198"/>
      <c r="Y4" s="198"/>
      <c r="Z4" s="198"/>
      <c r="AA4" s="198"/>
      <c r="AB4" s="198"/>
      <c r="AC4" s="198"/>
      <c r="AD4" s="198"/>
      <c r="AE4" s="202"/>
      <c r="AF4" s="198"/>
      <c r="AG4" s="202"/>
    </row>
    <row r="5" spans="1:33" ht="20.100000000000001" customHeight="1" x14ac:dyDescent="0.5">
      <c r="A5" s="213"/>
      <c r="B5" s="213"/>
      <c r="C5" s="214"/>
      <c r="D5" s="214"/>
      <c r="E5" s="256" t="s">
        <v>42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</row>
    <row r="6" spans="1:33" ht="20.100000000000001" customHeight="1" x14ac:dyDescent="0.5">
      <c r="A6" s="213"/>
      <c r="B6" s="213"/>
      <c r="C6" s="214"/>
      <c r="D6" s="214"/>
      <c r="E6" s="256" t="s">
        <v>148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15"/>
      <c r="AE6" s="215"/>
      <c r="AF6" s="215"/>
      <c r="AG6" s="215"/>
    </row>
    <row r="7" spans="1:33" ht="20.100000000000001" customHeight="1" x14ac:dyDescent="0.5">
      <c r="A7" s="213"/>
      <c r="B7" s="213"/>
      <c r="C7" s="214"/>
      <c r="D7" s="214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56" t="s">
        <v>149</v>
      </c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15"/>
      <c r="AA7" s="215"/>
      <c r="AB7" s="215"/>
      <c r="AC7" s="215"/>
      <c r="AD7" s="215"/>
      <c r="AE7" s="215"/>
      <c r="AF7" s="215"/>
      <c r="AG7" s="215"/>
    </row>
    <row r="8" spans="1:33" ht="20.100000000000001" customHeight="1" x14ac:dyDescent="0.5">
      <c r="A8" s="213"/>
      <c r="B8" s="213"/>
      <c r="C8" s="214"/>
      <c r="D8" s="214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56" t="s">
        <v>270</v>
      </c>
      <c r="V8" s="256"/>
      <c r="W8" s="256"/>
      <c r="X8" s="215"/>
      <c r="Y8" s="215"/>
      <c r="Z8" s="215"/>
      <c r="AA8" s="215"/>
      <c r="AB8" s="215"/>
      <c r="AC8" s="215"/>
      <c r="AD8" s="215"/>
      <c r="AE8" s="215"/>
      <c r="AF8" s="215"/>
      <c r="AG8" s="215"/>
    </row>
    <row r="9" spans="1:33" ht="20.100000000000001" customHeight="1" x14ac:dyDescent="0.5">
      <c r="A9" s="213"/>
      <c r="B9" s="213"/>
      <c r="C9" s="214"/>
      <c r="D9" s="214"/>
      <c r="E9" s="216"/>
      <c r="F9" s="216"/>
      <c r="G9" s="216"/>
      <c r="H9" s="216"/>
      <c r="I9" s="217" t="s">
        <v>32</v>
      </c>
      <c r="J9" s="216"/>
      <c r="L9" s="216"/>
      <c r="M9" s="217"/>
      <c r="N9" s="216"/>
      <c r="O9" s="216"/>
      <c r="P9" s="216"/>
      <c r="Q9" s="219"/>
      <c r="R9" s="219"/>
      <c r="S9" s="219"/>
      <c r="T9" s="216"/>
      <c r="U9" s="220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G9" s="219"/>
    </row>
    <row r="10" spans="1:33" s="213" customFormat="1" ht="20.100000000000001" customHeight="1" x14ac:dyDescent="0.5">
      <c r="C10" s="221"/>
      <c r="D10" s="221"/>
      <c r="E10" s="220"/>
      <c r="F10" s="220"/>
      <c r="G10" s="220"/>
      <c r="H10" s="220"/>
      <c r="I10" s="220" t="s">
        <v>49</v>
      </c>
      <c r="J10" s="220"/>
      <c r="L10" s="220"/>
      <c r="N10" s="220"/>
      <c r="O10" s="220" t="s">
        <v>86</v>
      </c>
      <c r="P10" s="220"/>
      <c r="Q10" s="219"/>
      <c r="R10" s="219"/>
      <c r="S10" s="219" t="s">
        <v>315</v>
      </c>
      <c r="T10" s="220"/>
      <c r="U10" s="220" t="s">
        <v>181</v>
      </c>
      <c r="V10" s="220"/>
      <c r="W10" s="220"/>
      <c r="X10" s="220"/>
      <c r="Y10" s="222" t="s">
        <v>168</v>
      </c>
      <c r="Z10" s="219"/>
      <c r="AB10" s="219"/>
      <c r="AD10" s="219"/>
      <c r="AE10" s="220"/>
      <c r="AG10" s="219"/>
    </row>
    <row r="11" spans="1:33" s="213" customFormat="1" ht="20.100000000000001" customHeight="1" x14ac:dyDescent="0.5">
      <c r="C11" s="221"/>
      <c r="D11" s="221"/>
      <c r="E11" s="217"/>
      <c r="F11" s="223"/>
      <c r="G11" s="217"/>
      <c r="H11" s="217"/>
      <c r="I11" s="217" t="s">
        <v>44</v>
      </c>
      <c r="J11" s="223"/>
      <c r="L11" s="223"/>
      <c r="N11" s="217"/>
      <c r="O11" s="217" t="s">
        <v>78</v>
      </c>
      <c r="P11" s="223"/>
      <c r="Q11" s="219" t="s">
        <v>122</v>
      </c>
      <c r="R11" s="219"/>
      <c r="S11" s="217" t="s">
        <v>316</v>
      </c>
      <c r="T11" s="217"/>
      <c r="U11" s="220" t="s">
        <v>182</v>
      </c>
      <c r="V11" s="217"/>
      <c r="W11" s="220"/>
      <c r="X11" s="220"/>
      <c r="Y11" s="224" t="s">
        <v>211</v>
      </c>
      <c r="AA11" s="222" t="s">
        <v>213</v>
      </c>
      <c r="AC11" s="224" t="s">
        <v>94</v>
      </c>
      <c r="AD11" s="219"/>
      <c r="AE11" s="224" t="s">
        <v>95</v>
      </c>
      <c r="AF11" s="219"/>
      <c r="AG11" s="220"/>
    </row>
    <row r="12" spans="1:33" s="213" customFormat="1" ht="20.100000000000001" customHeight="1" x14ac:dyDescent="0.5">
      <c r="C12" s="221"/>
      <c r="D12" s="221"/>
      <c r="E12" s="217" t="s">
        <v>84</v>
      </c>
      <c r="F12" s="223"/>
      <c r="G12" s="217" t="s">
        <v>274</v>
      </c>
      <c r="H12" s="217"/>
      <c r="I12" s="217" t="s">
        <v>50</v>
      </c>
      <c r="J12" s="223"/>
      <c r="K12" s="219" t="s">
        <v>141</v>
      </c>
      <c r="L12" s="223"/>
      <c r="M12" s="219" t="s">
        <v>90</v>
      </c>
      <c r="N12" s="217"/>
      <c r="O12" s="217" t="s">
        <v>79</v>
      </c>
      <c r="P12" s="223"/>
      <c r="Q12" s="217" t="s">
        <v>121</v>
      </c>
      <c r="R12" s="217"/>
      <c r="S12" s="217" t="s">
        <v>318</v>
      </c>
      <c r="T12" s="217"/>
      <c r="U12" s="220" t="s">
        <v>62</v>
      </c>
      <c r="V12" s="217"/>
      <c r="W12" s="217" t="s">
        <v>183</v>
      </c>
      <c r="X12" s="217"/>
      <c r="Y12" s="222" t="s">
        <v>210</v>
      </c>
      <c r="AA12" s="224" t="s">
        <v>212</v>
      </c>
      <c r="AC12" s="222" t="s">
        <v>151</v>
      </c>
      <c r="AD12" s="219"/>
      <c r="AE12" s="220" t="s">
        <v>96</v>
      </c>
      <c r="AG12" s="224" t="s">
        <v>94</v>
      </c>
    </row>
    <row r="13" spans="1:33" s="213" customFormat="1" ht="20.100000000000001" customHeight="1" x14ac:dyDescent="0.5">
      <c r="C13" s="225" t="s">
        <v>1</v>
      </c>
      <c r="D13" s="221"/>
      <c r="E13" s="226" t="s">
        <v>85</v>
      </c>
      <c r="F13" s="223"/>
      <c r="G13" s="226" t="s">
        <v>275</v>
      </c>
      <c r="H13" s="217"/>
      <c r="I13" s="226" t="s">
        <v>51</v>
      </c>
      <c r="J13" s="223"/>
      <c r="K13" s="227" t="s">
        <v>142</v>
      </c>
      <c r="L13" s="223"/>
      <c r="M13" s="227" t="s">
        <v>89</v>
      </c>
      <c r="N13" s="217"/>
      <c r="O13" s="226" t="s">
        <v>80</v>
      </c>
      <c r="P13" s="223"/>
      <c r="Q13" s="226" t="s">
        <v>117</v>
      </c>
      <c r="R13" s="217"/>
      <c r="S13" s="226" t="s">
        <v>317</v>
      </c>
      <c r="T13" s="217"/>
      <c r="U13" s="227" t="s">
        <v>33</v>
      </c>
      <c r="V13" s="217"/>
      <c r="W13" s="226" t="s">
        <v>30</v>
      </c>
      <c r="X13" s="217"/>
      <c r="Y13" s="228" t="s">
        <v>150</v>
      </c>
      <c r="AA13" s="227" t="s">
        <v>172</v>
      </c>
      <c r="AC13" s="227" t="s">
        <v>152</v>
      </c>
      <c r="AD13" s="219"/>
      <c r="AE13" s="227" t="s">
        <v>97</v>
      </c>
      <c r="AG13" s="229" t="s">
        <v>150</v>
      </c>
    </row>
    <row r="14" spans="1:33" s="213" customFormat="1" ht="8.1" customHeight="1" x14ac:dyDescent="0.5">
      <c r="C14" s="214"/>
      <c r="D14" s="221"/>
      <c r="E14" s="217"/>
      <c r="F14" s="223"/>
      <c r="G14" s="217"/>
      <c r="H14" s="217"/>
      <c r="I14" s="223"/>
      <c r="J14" s="223"/>
      <c r="K14" s="219"/>
      <c r="L14" s="223"/>
      <c r="M14" s="219"/>
      <c r="N14" s="217"/>
      <c r="O14" s="223"/>
      <c r="P14" s="223"/>
      <c r="Q14" s="217"/>
      <c r="R14" s="217"/>
      <c r="S14" s="217"/>
      <c r="T14" s="217"/>
      <c r="U14" s="217"/>
      <c r="V14" s="217"/>
      <c r="W14" s="217"/>
      <c r="X14" s="217"/>
      <c r="AA14" s="220"/>
      <c r="AC14" s="220"/>
      <c r="AD14" s="219"/>
      <c r="AE14" s="219"/>
      <c r="AG14" s="219"/>
    </row>
    <row r="15" spans="1:33" ht="20.100000000000001" customHeight="1" x14ac:dyDescent="0.5">
      <c r="A15" s="230" t="s">
        <v>190</v>
      </c>
      <c r="B15" s="231"/>
      <c r="C15" s="232"/>
      <c r="D15" s="232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</row>
    <row r="16" spans="1:33" ht="20.100000000000001" customHeight="1" x14ac:dyDescent="0.5">
      <c r="B16" s="230" t="s">
        <v>188</v>
      </c>
      <c r="C16" s="232"/>
      <c r="D16" s="232"/>
      <c r="E16" s="233">
        <v>4618914291</v>
      </c>
      <c r="F16" s="234"/>
      <c r="G16" s="233">
        <v>15014609717</v>
      </c>
      <c r="H16" s="234"/>
      <c r="I16" s="233">
        <v>104788723</v>
      </c>
      <c r="J16" s="234"/>
      <c r="K16" s="233">
        <v>464178907</v>
      </c>
      <c r="L16" s="234"/>
      <c r="M16" s="233">
        <v>34624841755</v>
      </c>
      <c r="N16" s="234"/>
      <c r="O16" s="233">
        <v>-755412590</v>
      </c>
      <c r="P16" s="234"/>
      <c r="Q16" s="233">
        <v>-1841755212</v>
      </c>
      <c r="R16" s="233"/>
      <c r="S16" s="233">
        <v>0</v>
      </c>
      <c r="T16" s="234"/>
      <c r="U16" s="233">
        <v>4497090</v>
      </c>
      <c r="V16" s="215"/>
      <c r="W16" s="233">
        <v>-4088817307</v>
      </c>
      <c r="X16" s="234"/>
      <c r="Y16" s="233">
        <f>SUM(W16,U16,Q16,O16,S16)</f>
        <v>-6681488019</v>
      </c>
      <c r="Z16" s="234"/>
      <c r="AA16" s="234">
        <v>23777899602</v>
      </c>
      <c r="AB16" s="235"/>
      <c r="AC16" s="234">
        <f>SUM(AA16,Y16,M16,K16,I16,G16,E16)</f>
        <v>71923744976</v>
      </c>
      <c r="AD16" s="233"/>
      <c r="AE16" s="196">
        <v>11150377544</v>
      </c>
      <c r="AF16" s="234"/>
      <c r="AG16" s="234">
        <f t="shared" ref="AG16:AG18" si="0">SUM(AE16,AC16)</f>
        <v>83074122520</v>
      </c>
    </row>
    <row r="17" spans="1:33" ht="20.100000000000001" customHeight="1" x14ac:dyDescent="0.5">
      <c r="A17" s="204" t="s">
        <v>186</v>
      </c>
      <c r="B17" s="230"/>
      <c r="C17" s="232"/>
      <c r="D17" s="232"/>
      <c r="E17" s="233">
        <v>0</v>
      </c>
      <c r="F17" s="234"/>
      <c r="G17" s="233">
        <v>0</v>
      </c>
      <c r="H17" s="234"/>
      <c r="I17" s="233">
        <v>0</v>
      </c>
      <c r="J17" s="234"/>
      <c r="K17" s="233">
        <v>0</v>
      </c>
      <c r="L17" s="234"/>
      <c r="M17" s="233">
        <v>-708000000</v>
      </c>
      <c r="N17" s="234"/>
      <c r="O17" s="233">
        <v>0</v>
      </c>
      <c r="P17" s="234"/>
      <c r="Q17" s="233">
        <v>0</v>
      </c>
      <c r="R17" s="233"/>
      <c r="S17" s="233">
        <v>0</v>
      </c>
      <c r="T17" s="234"/>
      <c r="U17" s="233">
        <v>0</v>
      </c>
      <c r="V17" s="215"/>
      <c r="W17" s="233">
        <v>0</v>
      </c>
      <c r="X17" s="234"/>
      <c r="Y17" s="233">
        <f>SUM(W17,U17,Q17,O17,S17)</f>
        <v>0</v>
      </c>
      <c r="Z17" s="234"/>
      <c r="AA17" s="233">
        <v>0</v>
      </c>
      <c r="AB17" s="235"/>
      <c r="AC17" s="234">
        <f>SUM(AA17,Y17,M17,K17,I17,G17,E17)</f>
        <v>-708000000</v>
      </c>
      <c r="AD17" s="233"/>
      <c r="AE17" s="233">
        <v>-65129077</v>
      </c>
      <c r="AF17" s="234"/>
      <c r="AG17" s="234">
        <f t="shared" si="0"/>
        <v>-773129077</v>
      </c>
    </row>
    <row r="18" spans="1:33" ht="20.100000000000001" customHeight="1" x14ac:dyDescent="0.5">
      <c r="A18" s="204" t="s">
        <v>222</v>
      </c>
      <c r="C18" s="232"/>
      <c r="D18" s="232"/>
      <c r="E18" s="236">
        <v>0</v>
      </c>
      <c r="F18" s="234"/>
      <c r="G18" s="236">
        <v>0</v>
      </c>
      <c r="H18" s="234"/>
      <c r="I18" s="236">
        <v>0</v>
      </c>
      <c r="J18" s="234"/>
      <c r="K18" s="236">
        <v>0</v>
      </c>
      <c r="L18" s="234"/>
      <c r="M18" s="236">
        <v>-229102812</v>
      </c>
      <c r="N18" s="234"/>
      <c r="O18" s="236">
        <v>0</v>
      </c>
      <c r="P18" s="234"/>
      <c r="Q18" s="236">
        <v>0</v>
      </c>
      <c r="R18" s="233"/>
      <c r="S18" s="236">
        <v>229102812</v>
      </c>
      <c r="T18" s="234"/>
      <c r="U18" s="236">
        <v>0</v>
      </c>
      <c r="V18" s="237"/>
      <c r="W18" s="236">
        <v>0</v>
      </c>
      <c r="X18" s="234"/>
      <c r="Y18" s="236">
        <f>SUM(W18,U18,Q18,O18,S18)</f>
        <v>229102812</v>
      </c>
      <c r="Z18" s="234"/>
      <c r="AA18" s="236">
        <v>0</v>
      </c>
      <c r="AB18" s="235"/>
      <c r="AC18" s="236">
        <f>SUM(AA18,Y18,M18,K18,I18,G18,E18)</f>
        <v>0</v>
      </c>
      <c r="AD18" s="233"/>
      <c r="AE18" s="236">
        <v>0</v>
      </c>
      <c r="AF18" s="234"/>
      <c r="AG18" s="236">
        <f t="shared" si="0"/>
        <v>0</v>
      </c>
    </row>
    <row r="19" spans="1:33" ht="8.1" customHeight="1" x14ac:dyDescent="0.5">
      <c r="A19" s="238"/>
      <c r="B19" s="239"/>
      <c r="C19" s="232"/>
      <c r="D19" s="232"/>
      <c r="E19" s="195"/>
      <c r="F19" s="204"/>
      <c r="G19" s="195"/>
      <c r="H19" s="204"/>
      <c r="I19" s="195"/>
      <c r="J19" s="204"/>
      <c r="K19" s="195"/>
      <c r="L19" s="204"/>
      <c r="M19" s="195"/>
      <c r="N19" s="204"/>
      <c r="O19" s="195"/>
      <c r="P19" s="204"/>
      <c r="Q19" s="195"/>
      <c r="R19" s="195"/>
      <c r="S19" s="195"/>
      <c r="T19" s="204"/>
      <c r="U19" s="195"/>
      <c r="V19" s="204"/>
      <c r="W19" s="195"/>
      <c r="X19" s="195"/>
      <c r="Y19" s="195"/>
      <c r="Z19" s="195"/>
      <c r="AA19" s="195"/>
      <c r="AB19" s="195"/>
      <c r="AC19" s="195"/>
      <c r="AD19" s="195"/>
      <c r="AE19" s="195"/>
      <c r="AG19" s="196"/>
    </row>
    <row r="20" spans="1:33" s="241" customFormat="1" ht="20.100000000000001" customHeight="1" x14ac:dyDescent="0.5">
      <c r="A20" s="230" t="s">
        <v>187</v>
      </c>
      <c r="B20" s="199"/>
      <c r="C20" s="240"/>
      <c r="D20" s="232"/>
      <c r="E20" s="218">
        <f>SUM(E16:E18)</f>
        <v>4618914291</v>
      </c>
      <c r="F20" s="204"/>
      <c r="G20" s="218">
        <f>SUM(G16:G18)</f>
        <v>15014609717</v>
      </c>
      <c r="H20" s="204"/>
      <c r="I20" s="218">
        <f>SUM(I16:I18)</f>
        <v>104788723</v>
      </c>
      <c r="J20" s="204"/>
      <c r="K20" s="218">
        <f>SUM(K16:K18)</f>
        <v>464178907</v>
      </c>
      <c r="L20" s="204"/>
      <c r="M20" s="218">
        <f>SUM(M16:M18)</f>
        <v>33687738943</v>
      </c>
      <c r="N20" s="204"/>
      <c r="O20" s="218">
        <f>SUM(O16:O18)</f>
        <v>-755412590</v>
      </c>
      <c r="P20" s="204"/>
      <c r="Q20" s="218">
        <f>SUM(Q16:Q18)</f>
        <v>-1841755212</v>
      </c>
      <c r="R20" s="204"/>
      <c r="S20" s="218">
        <f>SUM(S16:S18)</f>
        <v>229102812</v>
      </c>
      <c r="T20" s="204"/>
      <c r="U20" s="218">
        <f>SUM(U16:U18)</f>
        <v>4497090</v>
      </c>
      <c r="V20" s="218"/>
      <c r="W20" s="218">
        <f>SUM(W16:W18)</f>
        <v>-4088817307</v>
      </c>
      <c r="X20" s="218"/>
      <c r="Y20" s="218">
        <f>SUM(Y16:Y18)</f>
        <v>-6452385207</v>
      </c>
      <c r="Z20" s="218"/>
      <c r="AA20" s="218">
        <f>SUM(AA16:AA18)</f>
        <v>23777899602</v>
      </c>
      <c r="AB20" s="218"/>
      <c r="AC20" s="218">
        <f>SUM(AC16:AC18)</f>
        <v>71215744976</v>
      </c>
      <c r="AD20" s="218"/>
      <c r="AE20" s="218">
        <f>SUM(AE16:AE18)</f>
        <v>11085248467</v>
      </c>
      <c r="AF20" s="218"/>
      <c r="AG20" s="218">
        <f>SUM(AG16:AG18)</f>
        <v>82300993443</v>
      </c>
    </row>
    <row r="21" spans="1:33" s="241" customFormat="1" ht="4.5" customHeight="1" x14ac:dyDescent="0.5">
      <c r="A21" s="230"/>
      <c r="B21" s="199"/>
      <c r="C21" s="240"/>
      <c r="D21" s="232"/>
      <c r="E21" s="218"/>
      <c r="F21" s="204"/>
      <c r="G21" s="218"/>
      <c r="H21" s="204"/>
      <c r="I21" s="218"/>
      <c r="J21" s="204"/>
      <c r="K21" s="218"/>
      <c r="L21" s="204"/>
      <c r="M21" s="218"/>
      <c r="N21" s="204"/>
      <c r="O21" s="218"/>
      <c r="P21" s="204"/>
      <c r="Q21" s="218"/>
      <c r="R21" s="204"/>
      <c r="S21" s="218"/>
      <c r="T21" s="204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</row>
    <row r="22" spans="1:33" s="241" customFormat="1" ht="20.100000000000001" customHeight="1" x14ac:dyDescent="0.5">
      <c r="A22" s="204" t="s">
        <v>224</v>
      </c>
      <c r="B22" s="199"/>
      <c r="C22" s="232"/>
      <c r="D22" s="232"/>
      <c r="E22" s="218"/>
      <c r="F22" s="204"/>
      <c r="G22" s="218"/>
      <c r="H22" s="204"/>
      <c r="I22" s="218"/>
      <c r="J22" s="204"/>
      <c r="K22" s="218"/>
      <c r="L22" s="204"/>
      <c r="M22" s="218"/>
      <c r="N22" s="204"/>
      <c r="O22" s="218"/>
      <c r="P22" s="204"/>
      <c r="Q22" s="218"/>
      <c r="R22" s="204"/>
      <c r="S22" s="218"/>
      <c r="T22" s="204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18"/>
      <c r="AG22" s="218"/>
    </row>
    <row r="23" spans="1:33" s="241" customFormat="1" ht="20.100000000000001" customHeight="1" x14ac:dyDescent="0.5">
      <c r="A23" s="238"/>
      <c r="B23" s="238" t="s">
        <v>195</v>
      </c>
      <c r="C23" s="240"/>
      <c r="D23" s="232"/>
      <c r="E23" s="242">
        <v>0</v>
      </c>
      <c r="F23" s="204"/>
      <c r="G23" s="242">
        <v>0</v>
      </c>
      <c r="H23" s="204"/>
      <c r="I23" s="242">
        <v>0</v>
      </c>
      <c r="J23" s="204"/>
      <c r="K23" s="242">
        <v>0</v>
      </c>
      <c r="L23" s="204"/>
      <c r="M23" s="242">
        <v>-288721383</v>
      </c>
      <c r="N23" s="204"/>
      <c r="O23" s="242">
        <v>0</v>
      </c>
      <c r="P23" s="204"/>
      <c r="Q23" s="242">
        <v>0</v>
      </c>
      <c r="R23" s="204"/>
      <c r="S23" s="242">
        <v>0</v>
      </c>
      <c r="T23" s="204"/>
      <c r="U23" s="242">
        <v>0</v>
      </c>
      <c r="V23" s="218"/>
      <c r="W23" s="242">
        <v>0</v>
      </c>
      <c r="X23" s="218"/>
      <c r="Y23" s="242">
        <f>SUM(W23,U23,Q23,O23,S23)</f>
        <v>0</v>
      </c>
      <c r="Z23" s="218"/>
      <c r="AA23" s="242">
        <v>0</v>
      </c>
      <c r="AB23" s="218"/>
      <c r="AC23" s="236">
        <f>SUM(AA23,Y23,M23,K23,I23,G23,E23)</f>
        <v>-288721383</v>
      </c>
      <c r="AD23" s="218"/>
      <c r="AE23" s="242">
        <v>-26029795</v>
      </c>
      <c r="AF23" s="218"/>
      <c r="AG23" s="236">
        <f>SUM(AE23,AC23)</f>
        <v>-314751178</v>
      </c>
    </row>
    <row r="24" spans="1:33" s="241" customFormat="1" ht="6" customHeight="1" x14ac:dyDescent="0.5">
      <c r="A24" s="230"/>
      <c r="B24" s="199"/>
      <c r="C24" s="240"/>
      <c r="D24" s="232"/>
      <c r="E24" s="218"/>
      <c r="F24" s="204"/>
      <c r="G24" s="218"/>
      <c r="H24" s="204"/>
      <c r="I24" s="218"/>
      <c r="J24" s="204"/>
      <c r="K24" s="218"/>
      <c r="L24" s="204"/>
      <c r="M24" s="218"/>
      <c r="N24" s="204"/>
      <c r="O24" s="218"/>
      <c r="P24" s="204"/>
      <c r="Q24" s="218"/>
      <c r="R24" s="204"/>
      <c r="S24" s="218"/>
      <c r="T24" s="204"/>
      <c r="U24" s="218"/>
      <c r="V24" s="218"/>
      <c r="W24" s="218"/>
      <c r="X24" s="218"/>
      <c r="Y24" s="218"/>
      <c r="Z24" s="218"/>
      <c r="AA24" s="218"/>
      <c r="AB24" s="218"/>
      <c r="AC24" s="218"/>
      <c r="AD24" s="218"/>
      <c r="AE24" s="218"/>
      <c r="AF24" s="218"/>
      <c r="AG24" s="218"/>
    </row>
    <row r="25" spans="1:33" s="241" customFormat="1" ht="20.100000000000001" customHeight="1" x14ac:dyDescent="0.5">
      <c r="A25" s="230" t="s">
        <v>221</v>
      </c>
      <c r="B25" s="199"/>
      <c r="C25" s="240"/>
      <c r="D25" s="232"/>
      <c r="E25" s="233">
        <f>SUM(E20:E23)</f>
        <v>4618914291</v>
      </c>
      <c r="F25" s="204"/>
      <c r="G25" s="233">
        <f>SUM(G20:G23)</f>
        <v>15014609717</v>
      </c>
      <c r="H25" s="204"/>
      <c r="I25" s="233">
        <f>SUM(I20:I23)</f>
        <v>104788723</v>
      </c>
      <c r="J25" s="204"/>
      <c r="K25" s="233">
        <f>SUM(K20:K23)</f>
        <v>464178907</v>
      </c>
      <c r="L25" s="204"/>
      <c r="M25" s="233">
        <f>SUM(M20:M23)</f>
        <v>33399017560</v>
      </c>
      <c r="N25" s="204"/>
      <c r="O25" s="233">
        <f>SUM(O20:O23)</f>
        <v>-755412590</v>
      </c>
      <c r="P25" s="204"/>
      <c r="Q25" s="233">
        <f>SUM(Q20:Q23)</f>
        <v>-1841755212</v>
      </c>
      <c r="R25" s="204"/>
      <c r="S25" s="233">
        <f>SUM(S20:S23)</f>
        <v>229102812</v>
      </c>
      <c r="T25" s="204"/>
      <c r="U25" s="233">
        <f>SUM(U20:U23)</f>
        <v>4497090</v>
      </c>
      <c r="V25" s="218"/>
      <c r="W25" s="233">
        <f>SUM(W20:W23)</f>
        <v>-4088817307</v>
      </c>
      <c r="X25" s="218"/>
      <c r="Y25" s="233">
        <f>SUM(Y20:Y23)</f>
        <v>-6452385207</v>
      </c>
      <c r="Z25" s="218"/>
      <c r="AA25" s="233">
        <f>SUM(AA20:AA23)</f>
        <v>23777899602</v>
      </c>
      <c r="AB25" s="218"/>
      <c r="AC25" s="233">
        <f>SUM(AC20:AC23)</f>
        <v>70927023593</v>
      </c>
      <c r="AD25" s="218"/>
      <c r="AE25" s="233">
        <f>SUM(AE20:AE23)</f>
        <v>11059218672</v>
      </c>
      <c r="AF25" s="218"/>
      <c r="AG25" s="233">
        <f>SUM(AG20:AG23)</f>
        <v>81986242265</v>
      </c>
    </row>
    <row r="26" spans="1:33" ht="8.1" customHeight="1" x14ac:dyDescent="0.5">
      <c r="A26" s="238"/>
      <c r="B26" s="239"/>
      <c r="C26" s="232"/>
      <c r="D26" s="232"/>
      <c r="E26" s="195"/>
      <c r="F26" s="204"/>
      <c r="G26" s="195"/>
      <c r="H26" s="204"/>
      <c r="I26" s="195"/>
      <c r="J26" s="204"/>
      <c r="K26" s="195"/>
      <c r="L26" s="204"/>
      <c r="M26" s="195"/>
      <c r="N26" s="204"/>
      <c r="O26" s="195"/>
      <c r="P26" s="204"/>
      <c r="Q26" s="195"/>
      <c r="R26" s="195"/>
      <c r="S26" s="195"/>
      <c r="T26" s="204"/>
      <c r="U26" s="195"/>
      <c r="V26" s="204"/>
      <c r="W26" s="195"/>
      <c r="X26" s="195"/>
      <c r="Y26" s="195"/>
      <c r="Z26" s="195"/>
      <c r="AA26" s="195"/>
      <c r="AB26" s="195"/>
      <c r="AC26" s="195"/>
      <c r="AD26" s="195"/>
      <c r="AE26" s="195"/>
      <c r="AG26" s="196"/>
    </row>
    <row r="27" spans="1:33" s="241" customFormat="1" ht="20.100000000000001" customHeight="1" x14ac:dyDescent="0.5">
      <c r="A27" s="243" t="s">
        <v>147</v>
      </c>
      <c r="B27" s="204"/>
      <c r="C27" s="240"/>
      <c r="D27" s="232"/>
      <c r="E27" s="198"/>
      <c r="F27" s="198"/>
      <c r="G27" s="198"/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218"/>
      <c r="Z27" s="233"/>
      <c r="AA27" s="218"/>
      <c r="AB27" s="233"/>
      <c r="AC27" s="218"/>
      <c r="AD27" s="235"/>
      <c r="AE27" s="244"/>
      <c r="AF27" s="235"/>
      <c r="AG27" s="235"/>
    </row>
    <row r="28" spans="1:33" ht="20.100000000000001" customHeight="1" x14ac:dyDescent="0.5">
      <c r="A28" s="238" t="s">
        <v>202</v>
      </c>
      <c r="C28" s="240"/>
      <c r="D28" s="232"/>
      <c r="E28" s="233">
        <v>90259</v>
      </c>
      <c r="F28" s="233"/>
      <c r="G28" s="233">
        <v>3790878</v>
      </c>
      <c r="H28" s="233"/>
      <c r="I28" s="233">
        <v>0</v>
      </c>
      <c r="J28" s="233"/>
      <c r="K28" s="233">
        <v>0</v>
      </c>
      <c r="L28" s="233"/>
      <c r="M28" s="233">
        <v>0</v>
      </c>
      <c r="N28" s="233"/>
      <c r="O28" s="233">
        <v>0</v>
      </c>
      <c r="P28" s="233"/>
      <c r="Q28" s="233">
        <v>0</v>
      </c>
      <c r="R28" s="233"/>
      <c r="S28" s="233">
        <v>0</v>
      </c>
      <c r="T28" s="233"/>
      <c r="U28" s="233">
        <v>0</v>
      </c>
      <c r="V28" s="233"/>
      <c r="W28" s="233">
        <v>0</v>
      </c>
      <c r="X28" s="233"/>
      <c r="Y28" s="233">
        <f t="shared" ref="Y28:Y34" si="1">SUM(W28,U28,Q28,O28,S28)</f>
        <v>0</v>
      </c>
      <c r="Z28" s="233"/>
      <c r="AA28" s="233">
        <v>0</v>
      </c>
      <c r="AB28" s="235"/>
      <c r="AC28" s="234">
        <f t="shared" ref="AC28:AC34" si="2">SUM(AA28,Y28,M28,K28,I28,G28,E28)</f>
        <v>3881137</v>
      </c>
      <c r="AD28" s="233"/>
      <c r="AE28" s="233">
        <v>0</v>
      </c>
      <c r="AF28" s="233"/>
      <c r="AG28" s="234">
        <f>SUM(AE28,AC28)</f>
        <v>3881137</v>
      </c>
    </row>
    <row r="29" spans="1:33" ht="20.100000000000001" customHeight="1" x14ac:dyDescent="0.5">
      <c r="A29" s="238" t="s">
        <v>194</v>
      </c>
      <c r="C29" s="240">
        <v>32</v>
      </c>
      <c r="D29" s="232"/>
      <c r="E29" s="233">
        <v>0</v>
      </c>
      <c r="F29" s="233"/>
      <c r="G29" s="233">
        <v>0</v>
      </c>
      <c r="H29" s="233"/>
      <c r="I29" s="233">
        <v>0</v>
      </c>
      <c r="J29" s="233"/>
      <c r="K29" s="233">
        <v>20807094</v>
      </c>
      <c r="L29" s="233"/>
      <c r="M29" s="233">
        <v>-20807094</v>
      </c>
      <c r="N29" s="233"/>
      <c r="O29" s="233">
        <v>0</v>
      </c>
      <c r="P29" s="233"/>
      <c r="Q29" s="233">
        <v>0</v>
      </c>
      <c r="R29" s="233"/>
      <c r="S29" s="233">
        <v>0</v>
      </c>
      <c r="T29" s="233"/>
      <c r="U29" s="233">
        <v>0</v>
      </c>
      <c r="V29" s="233"/>
      <c r="W29" s="233">
        <v>0</v>
      </c>
      <c r="X29" s="233"/>
      <c r="Y29" s="233">
        <f t="shared" si="1"/>
        <v>0</v>
      </c>
      <c r="Z29" s="233"/>
      <c r="AA29" s="233">
        <v>0</v>
      </c>
      <c r="AB29" s="235"/>
      <c r="AC29" s="234">
        <f t="shared" si="2"/>
        <v>0</v>
      </c>
      <c r="AD29" s="233"/>
      <c r="AE29" s="233">
        <v>0</v>
      </c>
      <c r="AF29" s="233"/>
      <c r="AG29" s="234">
        <f t="shared" ref="AG29:AG37" si="3">SUM(AE29,AC29)</f>
        <v>0</v>
      </c>
    </row>
    <row r="30" spans="1:33" ht="20.100000000000001" customHeight="1" x14ac:dyDescent="0.5">
      <c r="A30" s="238" t="s">
        <v>223</v>
      </c>
      <c r="C30" s="240"/>
      <c r="D30" s="232"/>
      <c r="E30" s="233">
        <v>0</v>
      </c>
      <c r="F30" s="233"/>
      <c r="G30" s="233">
        <v>0</v>
      </c>
      <c r="H30" s="233"/>
      <c r="I30" s="233">
        <v>0</v>
      </c>
      <c r="J30" s="233"/>
      <c r="K30" s="233">
        <v>0</v>
      </c>
      <c r="L30" s="233"/>
      <c r="M30" s="233">
        <v>0</v>
      </c>
      <c r="N30" s="233"/>
      <c r="O30" s="233">
        <v>0</v>
      </c>
      <c r="P30" s="233"/>
      <c r="Q30" s="233">
        <v>0</v>
      </c>
      <c r="R30" s="233"/>
      <c r="S30" s="233">
        <v>0</v>
      </c>
      <c r="T30" s="233"/>
      <c r="U30" s="233">
        <v>0</v>
      </c>
      <c r="V30" s="233"/>
      <c r="W30" s="233">
        <v>0</v>
      </c>
      <c r="X30" s="233"/>
      <c r="Y30" s="233">
        <f t="shared" si="1"/>
        <v>0</v>
      </c>
      <c r="Z30" s="233"/>
      <c r="AA30" s="233">
        <v>0</v>
      </c>
      <c r="AB30" s="235"/>
      <c r="AC30" s="234">
        <f t="shared" si="2"/>
        <v>0</v>
      </c>
      <c r="AD30" s="233"/>
      <c r="AE30" s="233">
        <v>4439003</v>
      </c>
      <c r="AF30" s="233"/>
      <c r="AG30" s="234">
        <f t="shared" si="3"/>
        <v>4439003</v>
      </c>
    </row>
    <row r="31" spans="1:33" ht="20.100000000000001" customHeight="1" x14ac:dyDescent="0.5">
      <c r="A31" s="238" t="s">
        <v>197</v>
      </c>
      <c r="C31" s="240"/>
      <c r="D31" s="232"/>
      <c r="E31" s="233">
        <v>0</v>
      </c>
      <c r="F31" s="245"/>
      <c r="G31" s="233">
        <v>0</v>
      </c>
      <c r="H31" s="245"/>
      <c r="I31" s="233">
        <v>0</v>
      </c>
      <c r="J31" s="245"/>
      <c r="K31" s="233">
        <v>0</v>
      </c>
      <c r="L31" s="245"/>
      <c r="M31" s="233">
        <v>0</v>
      </c>
      <c r="N31" s="245"/>
      <c r="O31" s="233">
        <v>0</v>
      </c>
      <c r="P31" s="245"/>
      <c r="Q31" s="233">
        <v>0</v>
      </c>
      <c r="R31" s="233"/>
      <c r="S31" s="233">
        <v>0</v>
      </c>
      <c r="T31" s="245"/>
      <c r="U31" s="233">
        <v>0</v>
      </c>
      <c r="V31" s="245"/>
      <c r="W31" s="233">
        <v>0</v>
      </c>
      <c r="X31" s="245"/>
      <c r="Y31" s="233">
        <f t="shared" si="1"/>
        <v>0</v>
      </c>
      <c r="Z31" s="245"/>
      <c r="AA31" s="233">
        <v>0</v>
      </c>
      <c r="AB31" s="235"/>
      <c r="AC31" s="234">
        <f t="shared" si="2"/>
        <v>0</v>
      </c>
      <c r="AD31" s="233"/>
      <c r="AE31" s="233">
        <v>48915760</v>
      </c>
      <c r="AF31" s="233"/>
      <c r="AG31" s="234">
        <f t="shared" si="3"/>
        <v>48915760</v>
      </c>
    </row>
    <row r="32" spans="1:33" ht="20.100000000000001" customHeight="1" x14ac:dyDescent="0.5">
      <c r="A32" s="238" t="s">
        <v>198</v>
      </c>
      <c r="C32" s="240"/>
      <c r="D32" s="232"/>
      <c r="E32" s="233">
        <v>0</v>
      </c>
      <c r="F32" s="233"/>
      <c r="G32" s="233">
        <v>0</v>
      </c>
      <c r="H32" s="233"/>
      <c r="I32" s="233">
        <v>0</v>
      </c>
      <c r="J32" s="233"/>
      <c r="K32" s="233">
        <v>0</v>
      </c>
      <c r="L32" s="233"/>
      <c r="M32" s="233">
        <v>0</v>
      </c>
      <c r="N32" s="233"/>
      <c r="O32" s="233">
        <v>0</v>
      </c>
      <c r="P32" s="233"/>
      <c r="Q32" s="233">
        <v>0</v>
      </c>
      <c r="R32" s="246"/>
      <c r="S32" s="233">
        <v>38824496</v>
      </c>
      <c r="T32" s="233"/>
      <c r="U32" s="233">
        <v>0</v>
      </c>
      <c r="V32" s="233"/>
      <c r="W32" s="233">
        <v>0</v>
      </c>
      <c r="X32" s="233"/>
      <c r="Y32" s="233">
        <f t="shared" si="1"/>
        <v>38824496</v>
      </c>
      <c r="Z32" s="233"/>
      <c r="AA32" s="233">
        <v>0</v>
      </c>
      <c r="AB32" s="235"/>
      <c r="AC32" s="234">
        <f t="shared" si="2"/>
        <v>38824496</v>
      </c>
      <c r="AD32" s="233"/>
      <c r="AE32" s="233">
        <v>26209064</v>
      </c>
      <c r="AF32" s="233"/>
      <c r="AG32" s="234">
        <f t="shared" si="3"/>
        <v>65033560</v>
      </c>
    </row>
    <row r="33" spans="1:33" ht="20.100000000000001" customHeight="1" x14ac:dyDescent="0.5">
      <c r="A33" s="238" t="s">
        <v>28</v>
      </c>
      <c r="B33" s="239"/>
      <c r="C33" s="240">
        <v>38</v>
      </c>
      <c r="D33" s="232"/>
      <c r="E33" s="233">
        <v>0</v>
      </c>
      <c r="F33" s="233"/>
      <c r="G33" s="233">
        <v>0</v>
      </c>
      <c r="H33" s="233"/>
      <c r="I33" s="233">
        <v>0</v>
      </c>
      <c r="J33" s="233"/>
      <c r="K33" s="233">
        <v>0</v>
      </c>
      <c r="L33" s="233"/>
      <c r="M33" s="233">
        <v>-1847544926</v>
      </c>
      <c r="N33" s="233"/>
      <c r="O33" s="233">
        <v>0</v>
      </c>
      <c r="P33" s="233"/>
      <c r="Q33" s="233">
        <v>0</v>
      </c>
      <c r="R33" s="233"/>
      <c r="S33" s="233">
        <v>0</v>
      </c>
      <c r="T33" s="247"/>
      <c r="U33" s="233">
        <v>0</v>
      </c>
      <c r="V33" s="247"/>
      <c r="W33" s="233">
        <v>0</v>
      </c>
      <c r="X33" s="233"/>
      <c r="Y33" s="233">
        <f t="shared" si="1"/>
        <v>0</v>
      </c>
      <c r="Z33" s="233"/>
      <c r="AA33" s="233">
        <v>0</v>
      </c>
      <c r="AB33" s="235"/>
      <c r="AC33" s="234">
        <f t="shared" si="2"/>
        <v>-1847544926</v>
      </c>
      <c r="AD33" s="233"/>
      <c r="AE33" s="233">
        <v>-275063116</v>
      </c>
      <c r="AF33" s="233"/>
      <c r="AG33" s="234">
        <f t="shared" si="3"/>
        <v>-2122608042</v>
      </c>
    </row>
    <row r="34" spans="1:33" ht="20.100000000000001" customHeight="1" x14ac:dyDescent="0.5">
      <c r="A34" s="238" t="s">
        <v>196</v>
      </c>
      <c r="B34" s="239"/>
      <c r="C34" s="240">
        <v>39</v>
      </c>
      <c r="D34" s="232"/>
      <c r="E34" s="233">
        <v>0</v>
      </c>
      <c r="F34" s="234"/>
      <c r="G34" s="233">
        <v>0</v>
      </c>
      <c r="H34" s="234"/>
      <c r="I34" s="233">
        <v>0</v>
      </c>
      <c r="J34" s="234"/>
      <c r="K34" s="233">
        <v>0</v>
      </c>
      <c r="L34" s="234"/>
      <c r="M34" s="233">
        <v>-1312142331</v>
      </c>
      <c r="N34" s="234"/>
      <c r="O34" s="233">
        <v>0</v>
      </c>
      <c r="P34" s="234"/>
      <c r="Q34" s="233">
        <v>0</v>
      </c>
      <c r="R34" s="233"/>
      <c r="S34" s="233">
        <v>0</v>
      </c>
      <c r="T34" s="234"/>
      <c r="U34" s="233">
        <v>0</v>
      </c>
      <c r="V34" s="215"/>
      <c r="W34" s="233">
        <v>0</v>
      </c>
      <c r="X34" s="234"/>
      <c r="Y34" s="233">
        <f t="shared" si="1"/>
        <v>0</v>
      </c>
      <c r="Z34" s="234"/>
      <c r="AA34" s="233">
        <v>0</v>
      </c>
      <c r="AB34" s="235"/>
      <c r="AC34" s="234">
        <f t="shared" si="2"/>
        <v>-1312142331</v>
      </c>
      <c r="AD34" s="233"/>
      <c r="AE34" s="233">
        <v>0</v>
      </c>
      <c r="AF34" s="234"/>
      <c r="AG34" s="234">
        <f t="shared" si="3"/>
        <v>-1312142331</v>
      </c>
    </row>
    <row r="35" spans="1:33" ht="20.100000000000001" customHeight="1" x14ac:dyDescent="0.5">
      <c r="A35" s="238" t="s">
        <v>199</v>
      </c>
      <c r="B35" s="239"/>
      <c r="C35" s="240"/>
      <c r="D35" s="232"/>
      <c r="E35" s="233"/>
      <c r="F35" s="234"/>
      <c r="G35" s="233"/>
      <c r="H35" s="234"/>
      <c r="I35" s="233"/>
      <c r="J35" s="234"/>
      <c r="K35" s="233"/>
      <c r="L35" s="234"/>
      <c r="M35" s="233"/>
      <c r="N35" s="234"/>
      <c r="O35" s="233"/>
      <c r="P35" s="234"/>
      <c r="Q35" s="233"/>
      <c r="R35" s="233"/>
      <c r="S35" s="233"/>
      <c r="T35" s="234"/>
      <c r="U35" s="233"/>
      <c r="V35" s="215"/>
      <c r="W35" s="233"/>
      <c r="X35" s="234"/>
      <c r="Y35" s="233"/>
      <c r="Z35" s="234"/>
      <c r="AA35" s="233"/>
      <c r="AB35" s="235"/>
      <c r="AC35" s="233"/>
      <c r="AD35" s="233"/>
      <c r="AF35" s="234"/>
      <c r="AG35" s="234"/>
    </row>
    <row r="36" spans="1:33" ht="20.100000000000001" customHeight="1" x14ac:dyDescent="0.5">
      <c r="B36" s="238" t="s">
        <v>200</v>
      </c>
      <c r="C36" s="240"/>
      <c r="D36" s="232"/>
      <c r="E36" s="233">
        <v>0</v>
      </c>
      <c r="F36" s="234"/>
      <c r="G36" s="233">
        <v>0</v>
      </c>
      <c r="H36" s="234"/>
      <c r="I36" s="233">
        <v>0</v>
      </c>
      <c r="J36" s="234"/>
      <c r="K36" s="233">
        <v>0</v>
      </c>
      <c r="L36" s="234"/>
      <c r="M36" s="233">
        <v>0</v>
      </c>
      <c r="N36" s="234"/>
      <c r="O36" s="233">
        <v>0</v>
      </c>
      <c r="P36" s="234"/>
      <c r="Q36" s="233">
        <v>0</v>
      </c>
      <c r="R36" s="233"/>
      <c r="S36" s="233">
        <v>0</v>
      </c>
      <c r="T36" s="234"/>
      <c r="U36" s="233">
        <v>0</v>
      </c>
      <c r="V36" s="215"/>
      <c r="W36" s="233">
        <v>0</v>
      </c>
      <c r="X36" s="234"/>
      <c r="Y36" s="233">
        <f t="shared" ref="Y36:Y37" si="4">SUM(W36,U36,Q36,O36,S36)</f>
        <v>0</v>
      </c>
      <c r="Z36" s="234"/>
      <c r="AA36" s="233">
        <v>9758600</v>
      </c>
      <c r="AB36" s="235"/>
      <c r="AC36" s="234">
        <f t="shared" ref="AC36:AC37" si="5">SUM(AA36,Y36,M36,K36,I36,G36,E36)</f>
        <v>9758600</v>
      </c>
      <c r="AD36" s="233"/>
      <c r="AE36" s="233">
        <v>0</v>
      </c>
      <c r="AF36" s="234"/>
      <c r="AG36" s="234">
        <f t="shared" si="3"/>
        <v>9758600</v>
      </c>
    </row>
    <row r="37" spans="1:33" ht="20.100000000000001" customHeight="1" x14ac:dyDescent="0.5">
      <c r="A37" s="238" t="s">
        <v>272</v>
      </c>
      <c r="B37" s="239"/>
      <c r="C37" s="240"/>
      <c r="D37" s="232"/>
      <c r="E37" s="242">
        <v>0</v>
      </c>
      <c r="F37" s="204"/>
      <c r="G37" s="242">
        <v>0</v>
      </c>
      <c r="H37" s="204"/>
      <c r="I37" s="242">
        <v>0</v>
      </c>
      <c r="J37" s="204"/>
      <c r="K37" s="242">
        <v>0</v>
      </c>
      <c r="L37" s="204"/>
      <c r="M37" s="242">
        <v>10697926668</v>
      </c>
      <c r="N37" s="204"/>
      <c r="O37" s="242">
        <v>0</v>
      </c>
      <c r="P37" s="204"/>
      <c r="Q37" s="242">
        <v>0</v>
      </c>
      <c r="R37" s="204"/>
      <c r="S37" s="242">
        <v>0</v>
      </c>
      <c r="T37" s="204"/>
      <c r="U37" s="242">
        <v>-430485</v>
      </c>
      <c r="V37" s="218"/>
      <c r="W37" s="242">
        <v>-3056047930</v>
      </c>
      <c r="X37" s="218"/>
      <c r="Y37" s="242">
        <f t="shared" si="4"/>
        <v>-3056478415</v>
      </c>
      <c r="Z37" s="218"/>
      <c r="AA37" s="242">
        <v>0</v>
      </c>
      <c r="AB37" s="218"/>
      <c r="AC37" s="236">
        <f t="shared" si="5"/>
        <v>7641448253</v>
      </c>
      <c r="AD37" s="218"/>
      <c r="AE37" s="242">
        <v>-457123472</v>
      </c>
      <c r="AF37" s="218"/>
      <c r="AG37" s="236">
        <f t="shared" si="3"/>
        <v>7184324781</v>
      </c>
    </row>
    <row r="38" spans="1:33" ht="8.1" customHeight="1" x14ac:dyDescent="0.5">
      <c r="A38" s="238"/>
      <c r="B38" s="239"/>
      <c r="C38" s="232"/>
      <c r="D38" s="232"/>
      <c r="E38" s="195"/>
      <c r="F38" s="204"/>
      <c r="G38" s="195"/>
      <c r="H38" s="204"/>
      <c r="I38" s="195"/>
      <c r="J38" s="204"/>
      <c r="K38" s="195"/>
      <c r="L38" s="204"/>
      <c r="M38" s="195"/>
      <c r="N38" s="204"/>
      <c r="O38" s="195"/>
      <c r="P38" s="204"/>
      <c r="Q38" s="195"/>
      <c r="R38" s="195"/>
      <c r="S38" s="195"/>
      <c r="T38" s="204"/>
      <c r="U38" s="195"/>
      <c r="V38" s="204"/>
      <c r="W38" s="195"/>
      <c r="X38" s="195"/>
      <c r="Y38" s="195"/>
      <c r="Z38" s="195"/>
      <c r="AA38" s="195"/>
      <c r="AB38" s="195"/>
      <c r="AC38" s="195"/>
      <c r="AD38" s="195"/>
      <c r="AE38" s="195"/>
      <c r="AG38" s="196"/>
    </row>
    <row r="39" spans="1:33" ht="20.100000000000001" customHeight="1" thickBot="1" x14ac:dyDescent="0.55000000000000004">
      <c r="A39" s="230" t="s">
        <v>191</v>
      </c>
      <c r="B39" s="231"/>
      <c r="C39" s="232"/>
      <c r="D39" s="232"/>
      <c r="E39" s="248">
        <f>SUM(E25:E37)</f>
        <v>4619004550</v>
      </c>
      <c r="F39" s="198"/>
      <c r="G39" s="248">
        <f>SUM(G25:G37)</f>
        <v>15018400595</v>
      </c>
      <c r="H39" s="198"/>
      <c r="I39" s="248">
        <f>SUM(I25:I37)</f>
        <v>104788723</v>
      </c>
      <c r="J39" s="198"/>
      <c r="K39" s="248">
        <f>SUM(K25:K37)</f>
        <v>484986001</v>
      </c>
      <c r="L39" s="198"/>
      <c r="M39" s="248">
        <f>SUM(M25:M37)</f>
        <v>40916449877</v>
      </c>
      <c r="N39" s="198"/>
      <c r="O39" s="248">
        <f>SUM(O25:O37)</f>
        <v>-755412590</v>
      </c>
      <c r="P39" s="198"/>
      <c r="Q39" s="248">
        <f>SUM(Q25:Q37)</f>
        <v>-1841755212</v>
      </c>
      <c r="R39" s="198"/>
      <c r="S39" s="248">
        <f>SUM(S25:S37)</f>
        <v>267927308</v>
      </c>
      <c r="T39" s="198"/>
      <c r="U39" s="248">
        <f>SUM(U25:U37)</f>
        <v>4066605</v>
      </c>
      <c r="V39" s="198"/>
      <c r="W39" s="248">
        <f>SUM(W25:W37)</f>
        <v>-7144865237</v>
      </c>
      <c r="X39" s="198"/>
      <c r="Y39" s="248">
        <f>SUM(Y25:Y37)</f>
        <v>-9470039126</v>
      </c>
      <c r="Z39" s="198"/>
      <c r="AA39" s="248">
        <f>SUM(AA25:AA37)</f>
        <v>23787658202</v>
      </c>
      <c r="AB39" s="198"/>
      <c r="AC39" s="248">
        <f>SUM(AC25:AC37)</f>
        <v>75461248822</v>
      </c>
      <c r="AD39" s="198"/>
      <c r="AE39" s="248">
        <f>SUM(AE25:AE37)</f>
        <v>10406595911</v>
      </c>
      <c r="AF39" s="198"/>
      <c r="AG39" s="248">
        <f>SUM(AG25:AG37)</f>
        <v>85867844733</v>
      </c>
    </row>
    <row r="40" spans="1:33" ht="20.100000000000001" customHeight="1" thickTop="1" x14ac:dyDescent="0.5">
      <c r="A40" s="230"/>
      <c r="B40" s="231"/>
      <c r="C40" s="232"/>
      <c r="D40" s="232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</row>
    <row r="41" spans="1:33" ht="21" customHeight="1" x14ac:dyDescent="0.5">
      <c r="A41" s="230"/>
      <c r="B41" s="231"/>
      <c r="C41" s="232"/>
      <c r="D41" s="232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</row>
    <row r="42" spans="1:33" ht="18.75" customHeight="1" x14ac:dyDescent="0.5">
      <c r="A42" s="230"/>
      <c r="B42" s="231"/>
      <c r="C42" s="232"/>
      <c r="D42" s="232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</row>
    <row r="43" spans="1:33" s="195" customFormat="1" ht="21.95" customHeight="1" x14ac:dyDescent="0.5">
      <c r="A43" s="249" t="str">
        <f>'8-10'!A51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43" s="249"/>
      <c r="C43" s="250"/>
      <c r="D43" s="250"/>
      <c r="E43" s="209"/>
      <c r="F43" s="209"/>
      <c r="G43" s="209"/>
      <c r="H43" s="209"/>
      <c r="I43" s="209"/>
      <c r="J43" s="209"/>
      <c r="K43" s="209"/>
      <c r="L43" s="209"/>
      <c r="M43" s="242"/>
      <c r="N43" s="209"/>
      <c r="O43" s="209"/>
      <c r="P43" s="209"/>
      <c r="Q43" s="209"/>
      <c r="R43" s="209"/>
      <c r="S43" s="209"/>
      <c r="T43" s="209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242"/>
      <c r="AG43" s="242"/>
    </row>
  </sheetData>
  <mergeCells count="4">
    <mergeCell ref="E5:AG5"/>
    <mergeCell ref="E6:AC6"/>
    <mergeCell ref="O7:Y7"/>
    <mergeCell ref="U8:W8"/>
  </mergeCells>
  <pageMargins left="0.3" right="0.3" top="0.5" bottom="0.6" header="0.49" footer="0.4"/>
  <pageSetup paperSize="9" scale="70" firstPageNumber="13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FE82-A5D3-4BE1-BB98-AC1AF9C434ED}">
  <sheetPr>
    <pageSetUpPr fitToPage="1"/>
  </sheetPr>
  <dimension ref="A1:AO48"/>
  <sheetViews>
    <sheetView topLeftCell="A28" zoomScaleNormal="100" zoomScaleSheetLayoutView="100" workbookViewId="0">
      <selection activeCell="A16" sqref="A16"/>
    </sheetView>
  </sheetViews>
  <sheetFormatPr defaultColWidth="9.140625" defaultRowHeight="21" customHeight="1" x14ac:dyDescent="0.5"/>
  <cols>
    <col min="1" max="1" width="1.7109375" style="204" customWidth="1"/>
    <col min="2" max="2" width="34.42578125" style="204" customWidth="1"/>
    <col min="3" max="3" width="7.5703125" style="204" customWidth="1"/>
    <col min="4" max="4" width="0.5703125" style="204" customWidth="1"/>
    <col min="5" max="5" width="11.140625" style="218" customWidth="1"/>
    <col min="6" max="6" width="0.5703125" style="218" customWidth="1"/>
    <col min="7" max="7" width="11.5703125" style="218" customWidth="1"/>
    <col min="8" max="8" width="0.5703125" style="218" customWidth="1"/>
    <col min="9" max="9" width="12.5703125" style="218" customWidth="1"/>
    <col min="10" max="10" width="0.5703125" style="218" customWidth="1"/>
    <col min="11" max="11" width="10.28515625" style="218" customWidth="1"/>
    <col min="12" max="12" width="0.5703125" style="251" customWidth="1"/>
    <col min="13" max="13" width="12.5703125" style="1" customWidth="1"/>
    <col min="14" max="14" width="0.5703125" style="1" customWidth="1"/>
    <col min="15" max="15" width="11.85546875" style="218" customWidth="1"/>
    <col min="16" max="16" width="0.5703125" style="218" customWidth="1"/>
    <col min="17" max="17" width="11.7109375" style="218" customWidth="1"/>
    <col min="18" max="18" width="0.5703125" style="218" customWidth="1"/>
    <col min="19" max="19" width="13.28515625" style="218" customWidth="1"/>
    <col min="20" max="20" width="0.5703125" style="218" customWidth="1"/>
    <col min="21" max="21" width="14" style="251" customWidth="1"/>
    <col min="22" max="22" width="0.5703125" style="251" customWidth="1"/>
    <col min="23" max="23" width="11.140625" style="251" customWidth="1"/>
    <col min="24" max="24" width="0.5703125" style="251" customWidth="1"/>
    <col min="25" max="25" width="11.85546875" style="251" customWidth="1"/>
    <col min="26" max="26" width="0.5703125" style="251" customWidth="1"/>
    <col min="27" max="27" width="12.7109375" style="251" customWidth="1"/>
    <col min="28" max="28" width="0.5703125" style="251" customWidth="1"/>
    <col min="29" max="29" width="12.7109375" style="251" customWidth="1"/>
    <col min="30" max="30" width="0.5703125" style="196" customWidth="1"/>
    <col min="31" max="31" width="12.7109375" style="196" customWidth="1"/>
    <col min="32" max="32" width="0.5703125" style="196" customWidth="1"/>
    <col min="33" max="33" width="12.7109375" style="196" customWidth="1"/>
    <col min="34" max="34" width="0.5703125" style="196" customWidth="1"/>
    <col min="35" max="35" width="11.7109375" style="218" customWidth="1"/>
    <col min="36" max="36" width="0.5703125" style="196" customWidth="1"/>
    <col min="37" max="37" width="12.7109375" style="218" customWidth="1"/>
    <col min="38" max="38" width="10.7109375" style="204" bestFit="1" customWidth="1"/>
    <col min="39" max="16384" width="9.140625" style="204"/>
  </cols>
  <sheetData>
    <row r="1" spans="1:37" s="195" customFormat="1" ht="20.100000000000001" customHeight="1" x14ac:dyDescent="0.5">
      <c r="A1" s="194" t="s">
        <v>56</v>
      </c>
      <c r="E1" s="196"/>
      <c r="F1" s="196"/>
      <c r="G1" s="196"/>
      <c r="H1" s="196"/>
      <c r="I1" s="196"/>
      <c r="J1" s="196"/>
      <c r="K1" s="196"/>
      <c r="L1" s="197"/>
      <c r="M1" s="198"/>
      <c r="N1" s="198"/>
      <c r="O1" s="196"/>
      <c r="P1" s="196"/>
      <c r="Q1" s="196"/>
      <c r="R1" s="196"/>
      <c r="S1" s="196"/>
      <c r="T1" s="196"/>
      <c r="U1" s="197"/>
      <c r="V1" s="197"/>
      <c r="W1" s="197"/>
      <c r="X1" s="197"/>
      <c r="Y1" s="197"/>
      <c r="Z1" s="197"/>
      <c r="AA1" s="197"/>
      <c r="AB1" s="197"/>
      <c r="AC1" s="197"/>
      <c r="AD1" s="196"/>
      <c r="AE1" s="196"/>
      <c r="AF1" s="196"/>
      <c r="AG1" s="196"/>
      <c r="AH1" s="196"/>
      <c r="AI1" s="196"/>
      <c r="AJ1" s="196"/>
      <c r="AK1" s="196"/>
    </row>
    <row r="2" spans="1:37" ht="20.100000000000001" customHeight="1" x14ac:dyDescent="0.5">
      <c r="A2" s="199" t="s">
        <v>153</v>
      </c>
      <c r="B2" s="199"/>
      <c r="C2" s="200"/>
      <c r="D2" s="200"/>
      <c r="E2" s="201"/>
      <c r="F2" s="201"/>
      <c r="G2" s="201"/>
      <c r="H2" s="201"/>
      <c r="I2" s="201"/>
      <c r="J2" s="201"/>
      <c r="K2" s="201"/>
      <c r="L2" s="201"/>
      <c r="M2" s="202"/>
      <c r="N2" s="201"/>
      <c r="O2" s="201"/>
      <c r="P2" s="201"/>
      <c r="Q2" s="201"/>
      <c r="R2" s="201"/>
      <c r="S2" s="201"/>
      <c r="T2" s="201"/>
      <c r="U2" s="202"/>
      <c r="V2" s="202"/>
      <c r="W2" s="202"/>
      <c r="X2" s="202"/>
      <c r="Y2" s="202"/>
      <c r="Z2" s="202"/>
      <c r="AA2" s="198"/>
      <c r="AB2" s="198"/>
      <c r="AC2" s="198"/>
      <c r="AD2" s="198"/>
      <c r="AE2" s="198"/>
      <c r="AF2" s="198"/>
      <c r="AG2" s="198"/>
      <c r="AH2" s="198"/>
      <c r="AI2" s="203"/>
      <c r="AJ2" s="198"/>
      <c r="AK2" s="203"/>
    </row>
    <row r="3" spans="1:37" s="195" customFormat="1" ht="20.100000000000001" customHeight="1" x14ac:dyDescent="0.5">
      <c r="A3" s="205" t="s">
        <v>227</v>
      </c>
      <c r="B3" s="205"/>
      <c r="C3" s="206"/>
      <c r="D3" s="206"/>
      <c r="E3" s="207"/>
      <c r="F3" s="207"/>
      <c r="G3" s="207"/>
      <c r="H3" s="207"/>
      <c r="I3" s="207"/>
      <c r="J3" s="207"/>
      <c r="K3" s="207"/>
      <c r="L3" s="207"/>
      <c r="M3" s="208"/>
      <c r="N3" s="207"/>
      <c r="O3" s="207"/>
      <c r="P3" s="207"/>
      <c r="Q3" s="207"/>
      <c r="R3" s="207"/>
      <c r="S3" s="207"/>
      <c r="T3" s="207"/>
      <c r="U3" s="208"/>
      <c r="V3" s="208"/>
      <c r="W3" s="208"/>
      <c r="X3" s="208"/>
      <c r="Y3" s="208"/>
      <c r="Z3" s="208"/>
      <c r="AA3" s="209"/>
      <c r="AB3" s="209"/>
      <c r="AC3" s="209"/>
      <c r="AD3" s="209"/>
      <c r="AE3" s="209"/>
      <c r="AF3" s="209"/>
      <c r="AG3" s="209"/>
      <c r="AH3" s="209"/>
      <c r="AI3" s="208"/>
      <c r="AJ3" s="209"/>
      <c r="AK3" s="208"/>
    </row>
    <row r="4" spans="1:37" ht="20.100000000000001" customHeight="1" x14ac:dyDescent="0.5">
      <c r="A4" s="210"/>
      <c r="B4" s="210"/>
      <c r="C4" s="211"/>
      <c r="D4" s="211"/>
      <c r="E4" s="212"/>
      <c r="F4" s="212"/>
      <c r="G4" s="212"/>
      <c r="H4" s="212"/>
      <c r="I4" s="212"/>
      <c r="J4" s="212"/>
      <c r="K4" s="212"/>
      <c r="L4" s="212"/>
      <c r="M4" s="202"/>
      <c r="N4" s="212"/>
      <c r="O4" s="212"/>
      <c r="P4" s="212"/>
      <c r="Q4" s="212"/>
      <c r="R4" s="212"/>
      <c r="S4" s="212"/>
      <c r="T4" s="212"/>
      <c r="U4" s="202"/>
      <c r="V4" s="202"/>
      <c r="W4" s="202"/>
      <c r="X4" s="202"/>
      <c r="Y4" s="202"/>
      <c r="Z4" s="202"/>
      <c r="AA4" s="198"/>
      <c r="AB4" s="198"/>
      <c r="AC4" s="198"/>
      <c r="AD4" s="198"/>
      <c r="AE4" s="198"/>
      <c r="AF4" s="198"/>
      <c r="AG4" s="198"/>
      <c r="AH4" s="198"/>
      <c r="AI4" s="202"/>
      <c r="AJ4" s="198"/>
      <c r="AK4" s="202"/>
    </row>
    <row r="5" spans="1:37" ht="20.100000000000001" customHeight="1" x14ac:dyDescent="0.5">
      <c r="A5" s="213"/>
      <c r="B5" s="213"/>
      <c r="C5" s="214"/>
      <c r="D5" s="214"/>
      <c r="E5" s="256" t="s">
        <v>42</v>
      </c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  <c r="Y5" s="256"/>
      <c r="Z5" s="256"/>
      <c r="AA5" s="256"/>
      <c r="AB5" s="256"/>
      <c r="AC5" s="256"/>
      <c r="AD5" s="256"/>
      <c r="AE5" s="256"/>
      <c r="AF5" s="256"/>
      <c r="AG5" s="256"/>
      <c r="AH5" s="256"/>
      <c r="AI5" s="256"/>
      <c r="AJ5" s="256"/>
      <c r="AK5" s="256"/>
    </row>
    <row r="6" spans="1:37" ht="20.100000000000001" customHeight="1" x14ac:dyDescent="0.5">
      <c r="A6" s="213"/>
      <c r="B6" s="213"/>
      <c r="C6" s="214"/>
      <c r="D6" s="214"/>
      <c r="E6" s="256" t="s">
        <v>148</v>
      </c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  <c r="Y6" s="256"/>
      <c r="Z6" s="256"/>
      <c r="AA6" s="256"/>
      <c r="AB6" s="256"/>
      <c r="AC6" s="256"/>
      <c r="AD6" s="256"/>
      <c r="AE6" s="256"/>
      <c r="AF6" s="256"/>
      <c r="AG6" s="256"/>
      <c r="AH6" s="215"/>
      <c r="AI6" s="215"/>
      <c r="AJ6" s="215"/>
      <c r="AK6" s="215"/>
    </row>
    <row r="7" spans="1:37" ht="20.100000000000001" customHeight="1" x14ac:dyDescent="0.5">
      <c r="A7" s="213"/>
      <c r="B7" s="213"/>
      <c r="C7" s="214"/>
      <c r="D7" s="214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56" t="s">
        <v>149</v>
      </c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15"/>
      <c r="AE7" s="215"/>
      <c r="AF7" s="215"/>
      <c r="AG7" s="215"/>
      <c r="AH7" s="215"/>
      <c r="AI7" s="215"/>
      <c r="AJ7" s="215"/>
      <c r="AK7" s="215"/>
    </row>
    <row r="8" spans="1:37" ht="20.100000000000001" customHeight="1" x14ac:dyDescent="0.5">
      <c r="A8" s="213"/>
      <c r="B8" s="213"/>
      <c r="C8" s="214"/>
      <c r="D8" s="214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56" t="s">
        <v>270</v>
      </c>
      <c r="V8" s="256"/>
      <c r="W8" s="256"/>
      <c r="X8" s="256"/>
      <c r="Y8" s="256"/>
      <c r="Z8" s="256"/>
      <c r="AA8" s="256"/>
      <c r="AB8" s="215"/>
      <c r="AC8" s="215"/>
      <c r="AD8" s="215"/>
      <c r="AE8" s="215"/>
      <c r="AF8" s="215"/>
      <c r="AG8" s="215"/>
      <c r="AH8" s="215"/>
      <c r="AI8" s="215"/>
      <c r="AJ8" s="215"/>
      <c r="AK8" s="215"/>
    </row>
    <row r="9" spans="1:37" ht="20.100000000000001" customHeight="1" x14ac:dyDescent="0.5">
      <c r="A9" s="213"/>
      <c r="B9" s="213"/>
      <c r="C9" s="214"/>
      <c r="D9" s="214"/>
      <c r="E9" s="215"/>
      <c r="F9" s="215"/>
      <c r="G9" s="215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9" t="s">
        <v>236</v>
      </c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5"/>
      <c r="AG9" s="215"/>
      <c r="AH9" s="215"/>
      <c r="AI9" s="215"/>
      <c r="AJ9" s="215"/>
      <c r="AK9" s="215"/>
    </row>
    <row r="10" spans="1:37" ht="20.100000000000001" customHeight="1" x14ac:dyDescent="0.5">
      <c r="A10" s="213"/>
      <c r="B10" s="213"/>
      <c r="C10" s="214"/>
      <c r="D10" s="214"/>
      <c r="E10" s="216"/>
      <c r="F10" s="216"/>
      <c r="G10" s="216"/>
      <c r="H10" s="216"/>
      <c r="I10" s="217" t="s">
        <v>32</v>
      </c>
      <c r="J10" s="216"/>
      <c r="L10" s="216"/>
      <c r="M10" s="217"/>
      <c r="N10" s="216"/>
      <c r="O10" s="216"/>
      <c r="P10" s="216"/>
      <c r="Q10" s="219"/>
      <c r="R10" s="219"/>
      <c r="S10" s="219"/>
      <c r="T10" s="216"/>
      <c r="U10" s="220" t="s">
        <v>62</v>
      </c>
      <c r="V10" s="216"/>
      <c r="W10" s="220"/>
      <c r="X10" s="216"/>
      <c r="Y10" s="220"/>
      <c r="Z10" s="216"/>
      <c r="AA10" s="216"/>
      <c r="AB10" s="216"/>
      <c r="AC10" s="216"/>
      <c r="AD10" s="216"/>
      <c r="AE10" s="216"/>
      <c r="AF10" s="216"/>
      <c r="AG10" s="216"/>
      <c r="AH10" s="216"/>
      <c r="AI10" s="216"/>
      <c r="AK10" s="219"/>
    </row>
    <row r="11" spans="1:37" s="213" customFormat="1" ht="20.100000000000001" customHeight="1" x14ac:dyDescent="0.5">
      <c r="C11" s="221"/>
      <c r="D11" s="221"/>
      <c r="E11" s="220"/>
      <c r="F11" s="220"/>
      <c r="G11" s="220"/>
      <c r="H11" s="220"/>
      <c r="I11" s="220" t="s">
        <v>49</v>
      </c>
      <c r="J11" s="220"/>
      <c r="L11" s="220"/>
      <c r="N11" s="220"/>
      <c r="O11" s="220" t="s">
        <v>86</v>
      </c>
      <c r="P11" s="220"/>
      <c r="Q11" s="219"/>
      <c r="R11" s="219"/>
      <c r="S11" s="219"/>
      <c r="T11" s="220"/>
      <c r="U11" s="220" t="s">
        <v>237</v>
      </c>
      <c r="V11" s="220"/>
      <c r="W11" s="220"/>
      <c r="X11" s="220"/>
      <c r="Y11" s="220"/>
      <c r="Z11" s="220"/>
      <c r="AA11" s="220"/>
      <c r="AB11" s="220"/>
      <c r="AC11" s="222" t="s">
        <v>168</v>
      </c>
      <c r="AD11" s="219"/>
      <c r="AF11" s="219"/>
      <c r="AH11" s="219"/>
      <c r="AI11" s="220"/>
      <c r="AK11" s="219"/>
    </row>
    <row r="12" spans="1:37" s="213" customFormat="1" ht="20.100000000000001" customHeight="1" x14ac:dyDescent="0.5">
      <c r="C12" s="221"/>
      <c r="D12" s="221"/>
      <c r="E12" s="217"/>
      <c r="F12" s="223"/>
      <c r="G12" s="217"/>
      <c r="H12" s="217"/>
      <c r="I12" s="217" t="s">
        <v>44</v>
      </c>
      <c r="J12" s="223"/>
      <c r="L12" s="223"/>
      <c r="N12" s="217"/>
      <c r="O12" s="217" t="s">
        <v>78</v>
      </c>
      <c r="P12" s="223"/>
      <c r="Q12" s="219" t="s">
        <v>122</v>
      </c>
      <c r="R12" s="219"/>
      <c r="S12" s="217" t="s">
        <v>192</v>
      </c>
      <c r="T12" s="217"/>
      <c r="U12" s="220" t="s">
        <v>238</v>
      </c>
      <c r="V12" s="217"/>
      <c r="W12" s="220" t="s">
        <v>241</v>
      </c>
      <c r="X12" s="217"/>
      <c r="Y12" s="220" t="s">
        <v>242</v>
      </c>
      <c r="Z12" s="217"/>
      <c r="AA12" s="220"/>
      <c r="AB12" s="220"/>
      <c r="AC12" s="224" t="s">
        <v>211</v>
      </c>
      <c r="AE12" s="222" t="s">
        <v>213</v>
      </c>
      <c r="AG12" s="224" t="s">
        <v>94</v>
      </c>
      <c r="AH12" s="219"/>
      <c r="AI12" s="224" t="s">
        <v>95</v>
      </c>
      <c r="AJ12" s="219"/>
      <c r="AK12" s="220"/>
    </row>
    <row r="13" spans="1:37" s="213" customFormat="1" ht="20.100000000000001" customHeight="1" x14ac:dyDescent="0.5">
      <c r="C13" s="221"/>
      <c r="D13" s="221"/>
      <c r="E13" s="217" t="s">
        <v>84</v>
      </c>
      <c r="F13" s="223"/>
      <c r="G13" s="217" t="s">
        <v>274</v>
      </c>
      <c r="H13" s="217"/>
      <c r="I13" s="217" t="s">
        <v>50</v>
      </c>
      <c r="J13" s="223"/>
      <c r="K13" s="219" t="s">
        <v>141</v>
      </c>
      <c r="L13" s="223"/>
      <c r="M13" s="219" t="s">
        <v>90</v>
      </c>
      <c r="N13" s="217"/>
      <c r="O13" s="217" t="s">
        <v>79</v>
      </c>
      <c r="P13" s="223"/>
      <c r="Q13" s="217" t="s">
        <v>121</v>
      </c>
      <c r="R13" s="217"/>
      <c r="S13" s="217" t="s">
        <v>193</v>
      </c>
      <c r="T13" s="217"/>
      <c r="U13" s="220" t="s">
        <v>239</v>
      </c>
      <c r="V13" s="217"/>
      <c r="W13" s="220" t="s">
        <v>243</v>
      </c>
      <c r="X13" s="217"/>
      <c r="Y13" s="220" t="s">
        <v>244</v>
      </c>
      <c r="Z13" s="217"/>
      <c r="AA13" s="217" t="s">
        <v>183</v>
      </c>
      <c r="AB13" s="217"/>
      <c r="AC13" s="222" t="s">
        <v>210</v>
      </c>
      <c r="AE13" s="224" t="s">
        <v>212</v>
      </c>
      <c r="AG13" s="222" t="s">
        <v>151</v>
      </c>
      <c r="AH13" s="219"/>
      <c r="AI13" s="220" t="s">
        <v>96</v>
      </c>
      <c r="AK13" s="224" t="s">
        <v>94</v>
      </c>
    </row>
    <row r="14" spans="1:37" s="213" customFormat="1" ht="20.100000000000001" customHeight="1" x14ac:dyDescent="0.5">
      <c r="C14" s="225" t="s">
        <v>1</v>
      </c>
      <c r="D14" s="221"/>
      <c r="E14" s="226" t="s">
        <v>85</v>
      </c>
      <c r="F14" s="223"/>
      <c r="G14" s="226" t="s">
        <v>275</v>
      </c>
      <c r="H14" s="217"/>
      <c r="I14" s="226" t="s">
        <v>51</v>
      </c>
      <c r="J14" s="223"/>
      <c r="K14" s="227" t="s">
        <v>142</v>
      </c>
      <c r="L14" s="223"/>
      <c r="M14" s="227" t="s">
        <v>89</v>
      </c>
      <c r="N14" s="217"/>
      <c r="O14" s="226" t="s">
        <v>80</v>
      </c>
      <c r="P14" s="223"/>
      <c r="Q14" s="226" t="s">
        <v>117</v>
      </c>
      <c r="R14" s="217"/>
      <c r="S14" s="226" t="s">
        <v>204</v>
      </c>
      <c r="T14" s="217"/>
      <c r="U14" s="227" t="s">
        <v>240</v>
      </c>
      <c r="V14" s="217"/>
      <c r="W14" s="227" t="s">
        <v>245</v>
      </c>
      <c r="X14" s="217"/>
      <c r="Y14" s="227" t="s">
        <v>243</v>
      </c>
      <c r="Z14" s="217"/>
      <c r="AA14" s="226" t="s">
        <v>30</v>
      </c>
      <c r="AB14" s="217"/>
      <c r="AC14" s="228" t="s">
        <v>150</v>
      </c>
      <c r="AE14" s="227" t="s">
        <v>172</v>
      </c>
      <c r="AG14" s="227" t="s">
        <v>152</v>
      </c>
      <c r="AH14" s="219"/>
      <c r="AI14" s="227" t="s">
        <v>97</v>
      </c>
      <c r="AK14" s="229" t="s">
        <v>150</v>
      </c>
    </row>
    <row r="15" spans="1:37" s="213" customFormat="1" ht="8.1" customHeight="1" x14ac:dyDescent="0.5">
      <c r="C15" s="214"/>
      <c r="D15" s="221"/>
      <c r="E15" s="217"/>
      <c r="F15" s="223"/>
      <c r="G15" s="217"/>
      <c r="H15" s="217"/>
      <c r="I15" s="223"/>
      <c r="J15" s="223"/>
      <c r="K15" s="219"/>
      <c r="L15" s="223"/>
      <c r="M15" s="219"/>
      <c r="N15" s="217"/>
      <c r="O15" s="223"/>
      <c r="P15" s="223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E15" s="220"/>
      <c r="AG15" s="220"/>
      <c r="AH15" s="219"/>
      <c r="AI15" s="219"/>
      <c r="AK15" s="219"/>
    </row>
    <row r="16" spans="1:37" ht="20.100000000000001" customHeight="1" x14ac:dyDescent="0.5">
      <c r="A16" s="230" t="s">
        <v>228</v>
      </c>
      <c r="B16" s="231"/>
      <c r="C16" s="232"/>
      <c r="D16" s="232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8"/>
      <c r="AI16" s="198"/>
      <c r="AJ16" s="198"/>
      <c r="AK16" s="198"/>
    </row>
    <row r="17" spans="1:41" ht="20.100000000000001" customHeight="1" x14ac:dyDescent="0.5">
      <c r="B17" s="230" t="s">
        <v>188</v>
      </c>
      <c r="C17" s="232"/>
      <c r="D17" s="232"/>
      <c r="E17" s="233">
        <v>4619004550</v>
      </c>
      <c r="F17" s="234"/>
      <c r="G17" s="233">
        <v>15018400595</v>
      </c>
      <c r="H17" s="234"/>
      <c r="I17" s="233">
        <v>104788723</v>
      </c>
      <c r="J17" s="234"/>
      <c r="K17" s="233">
        <v>484986001</v>
      </c>
      <c r="L17" s="234"/>
      <c r="M17" s="233">
        <v>40916449877</v>
      </c>
      <c r="N17" s="234"/>
      <c r="O17" s="233">
        <v>-755412590</v>
      </c>
      <c r="P17" s="234"/>
      <c r="Q17" s="233">
        <v>-1841755212</v>
      </c>
      <c r="R17" s="233"/>
      <c r="S17" s="233">
        <v>267927308</v>
      </c>
      <c r="T17" s="234"/>
      <c r="U17" s="233">
        <v>4066605</v>
      </c>
      <c r="V17" s="215"/>
      <c r="W17" s="233">
        <v>0</v>
      </c>
      <c r="X17" s="215"/>
      <c r="Y17" s="233">
        <v>0</v>
      </c>
      <c r="Z17" s="215"/>
      <c r="AA17" s="234">
        <v>-7144865237</v>
      </c>
      <c r="AB17" s="234"/>
      <c r="AC17" s="234">
        <f>SUM(O17:AA17)</f>
        <v>-9470039126</v>
      </c>
      <c r="AD17" s="234"/>
      <c r="AE17" s="234">
        <v>23787658202</v>
      </c>
      <c r="AF17" s="235"/>
      <c r="AG17" s="234">
        <f>SUM(AE17,AC17,M17,K17,I17,G17,E17)</f>
        <v>75461248822</v>
      </c>
      <c r="AH17" s="233"/>
      <c r="AI17" s="196">
        <v>10406595911</v>
      </c>
      <c r="AJ17" s="234"/>
      <c r="AK17" s="233">
        <f>SUM(AG17:AI17)</f>
        <v>85867844733</v>
      </c>
    </row>
    <row r="18" spans="1:41" ht="20.100000000000001" customHeight="1" x14ac:dyDescent="0.5">
      <c r="A18" s="204" t="s">
        <v>314</v>
      </c>
      <c r="C18" s="232">
        <v>5</v>
      </c>
      <c r="D18" s="232"/>
      <c r="E18" s="236">
        <v>0</v>
      </c>
      <c r="F18" s="234"/>
      <c r="G18" s="236">
        <v>0</v>
      </c>
      <c r="H18" s="234"/>
      <c r="I18" s="236">
        <v>0</v>
      </c>
      <c r="J18" s="234"/>
      <c r="K18" s="236">
        <v>0</v>
      </c>
      <c r="L18" s="234"/>
      <c r="M18" s="236">
        <v>-2909458826</v>
      </c>
      <c r="N18" s="234"/>
      <c r="O18" s="236">
        <v>0</v>
      </c>
      <c r="P18" s="234"/>
      <c r="Q18" s="236">
        <v>0</v>
      </c>
      <c r="R18" s="233"/>
      <c r="S18" s="236">
        <v>0</v>
      </c>
      <c r="T18" s="234"/>
      <c r="U18" s="236">
        <v>0</v>
      </c>
      <c r="V18" s="237"/>
      <c r="W18" s="236">
        <v>-41675000</v>
      </c>
      <c r="X18" s="237"/>
      <c r="Y18" s="236">
        <v>0</v>
      </c>
      <c r="Z18" s="237"/>
      <c r="AA18" s="236">
        <v>0</v>
      </c>
      <c r="AB18" s="234"/>
      <c r="AC18" s="236">
        <f>SUM(O18,Q18,S18,U18,W18,Y18,AA18)</f>
        <v>-41675000</v>
      </c>
      <c r="AD18" s="234"/>
      <c r="AE18" s="236">
        <v>0</v>
      </c>
      <c r="AF18" s="235"/>
      <c r="AG18" s="236">
        <f>SUM(AE18,AC18,M18,K18,I18,G18,E18)</f>
        <v>-2951133826</v>
      </c>
      <c r="AH18" s="233"/>
      <c r="AI18" s="236">
        <v>-216519000</v>
      </c>
      <c r="AJ18" s="234"/>
      <c r="AK18" s="236">
        <f>SUM(AG18:AI18)</f>
        <v>-3167652826</v>
      </c>
    </row>
    <row r="19" spans="1:41" ht="8.1" customHeight="1" x14ac:dyDescent="0.5">
      <c r="A19" s="238"/>
      <c r="B19" s="239"/>
      <c r="C19" s="232"/>
      <c r="D19" s="232"/>
      <c r="E19" s="195"/>
      <c r="F19" s="204"/>
      <c r="G19" s="195"/>
      <c r="H19" s="204"/>
      <c r="I19" s="195"/>
      <c r="J19" s="204"/>
      <c r="K19" s="195"/>
      <c r="L19" s="204"/>
      <c r="M19" s="195"/>
      <c r="N19" s="204"/>
      <c r="O19" s="195"/>
      <c r="P19" s="204"/>
      <c r="Q19" s="195"/>
      <c r="R19" s="195"/>
      <c r="S19" s="195"/>
      <c r="T19" s="204"/>
      <c r="U19" s="195"/>
      <c r="V19" s="204"/>
      <c r="W19" s="195"/>
      <c r="X19" s="204"/>
      <c r="Y19" s="195"/>
      <c r="Z19" s="204"/>
      <c r="AA19" s="195"/>
      <c r="AB19" s="195"/>
      <c r="AC19" s="195"/>
      <c r="AD19" s="195"/>
      <c r="AE19" s="195"/>
      <c r="AF19" s="195"/>
      <c r="AG19" s="195"/>
      <c r="AH19" s="195"/>
      <c r="AI19" s="195"/>
      <c r="AK19" s="196"/>
    </row>
    <row r="20" spans="1:41" s="241" customFormat="1" ht="20.100000000000001" customHeight="1" x14ac:dyDescent="0.5">
      <c r="A20" s="230" t="s">
        <v>234</v>
      </c>
      <c r="B20" s="199"/>
      <c r="C20" s="240"/>
      <c r="D20" s="232"/>
      <c r="E20" s="218">
        <f>SUM(E17:E18)</f>
        <v>4619004550</v>
      </c>
      <c r="F20" s="204"/>
      <c r="G20" s="218">
        <f>SUM(G17:G18)</f>
        <v>15018400595</v>
      </c>
      <c r="H20" s="204"/>
      <c r="I20" s="218">
        <f>SUM(I17:I18)</f>
        <v>104788723</v>
      </c>
      <c r="J20" s="204"/>
      <c r="K20" s="218">
        <f>SUM(K17:K18)</f>
        <v>484986001</v>
      </c>
      <c r="L20" s="204"/>
      <c r="M20" s="218">
        <f>SUM(M17:M18)</f>
        <v>38006991051</v>
      </c>
      <c r="N20" s="204"/>
      <c r="O20" s="218">
        <f>SUM(O17:O18)</f>
        <v>-755412590</v>
      </c>
      <c r="P20" s="204"/>
      <c r="Q20" s="218">
        <f>SUM(Q17:Q18)</f>
        <v>-1841755212</v>
      </c>
      <c r="R20" s="204"/>
      <c r="S20" s="218">
        <f>SUM(S17:S18)</f>
        <v>267927308</v>
      </c>
      <c r="T20" s="204"/>
      <c r="U20" s="218">
        <f>SUM(U17:U18)</f>
        <v>4066605</v>
      </c>
      <c r="V20" s="218"/>
      <c r="W20" s="218">
        <f>SUM(W17:W18)</f>
        <v>-41675000</v>
      </c>
      <c r="X20" s="218"/>
      <c r="Y20" s="218">
        <f>SUM(Y17:Y18)</f>
        <v>0</v>
      </c>
      <c r="Z20" s="218"/>
      <c r="AA20" s="218">
        <f>SUM(AA17:AA18)</f>
        <v>-7144865237</v>
      </c>
      <c r="AB20" s="218"/>
      <c r="AC20" s="218">
        <f>SUM(AC17:AC18)</f>
        <v>-9511714126</v>
      </c>
      <c r="AD20" s="218"/>
      <c r="AE20" s="218">
        <f>SUM(AE17:AE18)</f>
        <v>23787658202</v>
      </c>
      <c r="AF20" s="218"/>
      <c r="AG20" s="218">
        <f>SUM(AG17:AG18)</f>
        <v>72510114996</v>
      </c>
      <c r="AH20" s="218"/>
      <c r="AI20" s="218">
        <f>SUM(AI17:AI18)</f>
        <v>10190076911</v>
      </c>
      <c r="AJ20" s="218"/>
      <c r="AK20" s="218">
        <f>SUM(E20:AA20,AE20,AI20)</f>
        <v>82700191907</v>
      </c>
    </row>
    <row r="21" spans="1:41" s="241" customFormat="1" ht="4.5" customHeight="1" x14ac:dyDescent="0.5">
      <c r="A21" s="230"/>
      <c r="B21" s="199"/>
      <c r="C21" s="240"/>
      <c r="D21" s="232"/>
      <c r="E21" s="218"/>
      <c r="F21" s="204"/>
      <c r="G21" s="218"/>
      <c r="H21" s="204"/>
      <c r="I21" s="218"/>
      <c r="J21" s="204"/>
      <c r="K21" s="218"/>
      <c r="L21" s="204"/>
      <c r="M21" s="218"/>
      <c r="N21" s="204"/>
      <c r="O21" s="218"/>
      <c r="P21" s="204"/>
      <c r="Q21" s="218"/>
      <c r="R21" s="204"/>
      <c r="S21" s="218"/>
      <c r="T21" s="204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</row>
    <row r="22" spans="1:41" s="241" customFormat="1" ht="20.100000000000001" customHeight="1" x14ac:dyDescent="0.5">
      <c r="A22" s="243" t="s">
        <v>147</v>
      </c>
      <c r="B22" s="204"/>
      <c r="C22" s="240"/>
      <c r="D22" s="232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98"/>
      <c r="X22" s="198"/>
      <c r="Y22" s="198"/>
      <c r="Z22" s="198"/>
      <c r="AA22" s="198"/>
      <c r="AB22" s="198"/>
      <c r="AC22" s="218"/>
      <c r="AD22" s="233"/>
      <c r="AE22" s="218"/>
      <c r="AF22" s="233"/>
      <c r="AG22" s="218"/>
      <c r="AH22" s="235"/>
      <c r="AI22" s="244"/>
      <c r="AJ22" s="235"/>
      <c r="AK22" s="235"/>
    </row>
    <row r="23" spans="1:41" ht="20.100000000000001" customHeight="1" x14ac:dyDescent="0.5">
      <c r="A23" s="238" t="s">
        <v>254</v>
      </c>
      <c r="C23" s="240">
        <v>30</v>
      </c>
      <c r="D23" s="232"/>
      <c r="E23" s="233">
        <v>563330039</v>
      </c>
      <c r="F23" s="233"/>
      <c r="G23" s="233">
        <v>9177292825</v>
      </c>
      <c r="H23" s="233"/>
      <c r="I23" s="233">
        <v>0</v>
      </c>
      <c r="J23" s="233"/>
      <c r="K23" s="233">
        <v>0</v>
      </c>
      <c r="L23" s="233"/>
      <c r="M23" s="233">
        <v>0</v>
      </c>
      <c r="N23" s="233"/>
      <c r="O23" s="233">
        <v>0</v>
      </c>
      <c r="P23" s="233"/>
      <c r="Q23" s="233">
        <v>0</v>
      </c>
      <c r="R23" s="233"/>
      <c r="S23" s="233">
        <v>0</v>
      </c>
      <c r="T23" s="233"/>
      <c r="U23" s="233">
        <v>0</v>
      </c>
      <c r="V23" s="233"/>
      <c r="W23" s="233">
        <v>0</v>
      </c>
      <c r="X23" s="233"/>
      <c r="Y23" s="233">
        <v>0</v>
      </c>
      <c r="Z23" s="233"/>
      <c r="AA23" s="233">
        <v>0</v>
      </c>
      <c r="AB23" s="233"/>
      <c r="AC23" s="233">
        <f t="shared" ref="AC23:AC28" si="0">SUM(O23,Q23,S23,U23,W23,Y23,AA23)</f>
        <v>0</v>
      </c>
      <c r="AD23" s="233"/>
      <c r="AE23" s="233">
        <v>0</v>
      </c>
      <c r="AF23" s="235"/>
      <c r="AG23" s="234">
        <v>9740622864</v>
      </c>
      <c r="AH23" s="233"/>
      <c r="AI23" s="233">
        <v>0</v>
      </c>
      <c r="AJ23" s="233"/>
      <c r="AK23" s="234">
        <f t="shared" ref="AK23:AK29" si="1">SUM(AG23:AI23)</f>
        <v>9740622864</v>
      </c>
      <c r="AO23" s="241"/>
    </row>
    <row r="24" spans="1:41" ht="20.100000000000001" customHeight="1" x14ac:dyDescent="0.5">
      <c r="A24" s="238" t="s">
        <v>194</v>
      </c>
      <c r="C24" s="240">
        <v>32</v>
      </c>
      <c r="D24" s="232"/>
      <c r="E24" s="233">
        <v>0</v>
      </c>
      <c r="F24" s="233"/>
      <c r="G24" s="233">
        <v>0</v>
      </c>
      <c r="H24" s="233"/>
      <c r="I24" s="233">
        <v>0</v>
      </c>
      <c r="J24" s="233"/>
      <c r="K24" s="233">
        <v>103795594</v>
      </c>
      <c r="L24" s="233"/>
      <c r="M24" s="233">
        <v>-103795594</v>
      </c>
      <c r="N24" s="233"/>
      <c r="O24" s="233">
        <v>0</v>
      </c>
      <c r="P24" s="233"/>
      <c r="Q24" s="233">
        <v>0</v>
      </c>
      <c r="R24" s="233"/>
      <c r="S24" s="233">
        <v>0</v>
      </c>
      <c r="T24" s="233"/>
      <c r="U24" s="233">
        <v>0</v>
      </c>
      <c r="V24" s="233"/>
      <c r="W24" s="233">
        <v>0</v>
      </c>
      <c r="X24" s="233"/>
      <c r="Y24" s="233">
        <v>0</v>
      </c>
      <c r="Z24" s="233"/>
      <c r="AA24" s="233">
        <v>0</v>
      </c>
      <c r="AB24" s="233"/>
      <c r="AC24" s="233">
        <f t="shared" si="0"/>
        <v>0</v>
      </c>
      <c r="AD24" s="233"/>
      <c r="AE24" s="233">
        <v>0</v>
      </c>
      <c r="AF24" s="235"/>
      <c r="AG24" s="234">
        <f t="shared" ref="AG24:AG30" si="2">SUM(AE24,AC24,M24,K24,I24,G24,E24)</f>
        <v>0</v>
      </c>
      <c r="AH24" s="233"/>
      <c r="AI24" s="233">
        <v>0</v>
      </c>
      <c r="AJ24" s="233"/>
      <c r="AK24" s="234">
        <f t="shared" si="1"/>
        <v>0</v>
      </c>
      <c r="AO24" s="241"/>
    </row>
    <row r="25" spans="1:41" ht="20.100000000000001" customHeight="1" x14ac:dyDescent="0.5">
      <c r="A25" s="238" t="s">
        <v>235</v>
      </c>
      <c r="C25" s="240">
        <v>40</v>
      </c>
      <c r="D25" s="232"/>
      <c r="E25" s="233">
        <v>0</v>
      </c>
      <c r="F25" s="233"/>
      <c r="G25" s="233">
        <v>0</v>
      </c>
      <c r="H25" s="233"/>
      <c r="I25" s="233">
        <v>0</v>
      </c>
      <c r="J25" s="233"/>
      <c r="K25" s="233">
        <v>0</v>
      </c>
      <c r="L25" s="233"/>
      <c r="M25" s="233">
        <v>0</v>
      </c>
      <c r="N25" s="233"/>
      <c r="O25" s="233">
        <v>0</v>
      </c>
      <c r="P25" s="233"/>
      <c r="Q25" s="233">
        <v>0</v>
      </c>
      <c r="R25" s="233"/>
      <c r="S25" s="233">
        <v>0</v>
      </c>
      <c r="T25" s="233"/>
      <c r="U25" s="233">
        <v>0</v>
      </c>
      <c r="V25" s="233"/>
      <c r="W25" s="233">
        <v>0</v>
      </c>
      <c r="X25" s="233"/>
      <c r="Y25" s="233">
        <v>0</v>
      </c>
      <c r="Z25" s="233"/>
      <c r="AA25" s="233">
        <v>0</v>
      </c>
      <c r="AB25" s="233"/>
      <c r="AC25" s="233">
        <f t="shared" si="0"/>
        <v>0</v>
      </c>
      <c r="AD25" s="233"/>
      <c r="AE25" s="233">
        <v>0</v>
      </c>
      <c r="AF25" s="235"/>
      <c r="AG25" s="234">
        <f t="shared" si="2"/>
        <v>0</v>
      </c>
      <c r="AH25" s="233"/>
      <c r="AI25" s="233">
        <v>-38197319</v>
      </c>
      <c r="AJ25" s="233"/>
      <c r="AK25" s="233">
        <f t="shared" si="1"/>
        <v>-38197319</v>
      </c>
      <c r="AO25" s="241"/>
    </row>
    <row r="26" spans="1:41" ht="20.100000000000001" customHeight="1" x14ac:dyDescent="0.5">
      <c r="A26" s="238" t="s">
        <v>223</v>
      </c>
      <c r="C26" s="240"/>
      <c r="D26" s="232"/>
      <c r="E26" s="233">
        <v>0</v>
      </c>
      <c r="F26" s="233"/>
      <c r="G26" s="233">
        <v>0</v>
      </c>
      <c r="H26" s="233"/>
      <c r="I26" s="233">
        <v>0</v>
      </c>
      <c r="J26" s="233"/>
      <c r="K26" s="233">
        <v>0</v>
      </c>
      <c r="L26" s="233"/>
      <c r="M26" s="233">
        <v>0</v>
      </c>
      <c r="N26" s="233"/>
      <c r="O26" s="233">
        <v>0</v>
      </c>
      <c r="P26" s="233"/>
      <c r="Q26" s="233">
        <v>0</v>
      </c>
      <c r="R26" s="233"/>
      <c r="S26" s="233">
        <v>0</v>
      </c>
      <c r="T26" s="233"/>
      <c r="U26" s="233">
        <v>0</v>
      </c>
      <c r="V26" s="233"/>
      <c r="W26" s="233">
        <v>0</v>
      </c>
      <c r="X26" s="233"/>
      <c r="Y26" s="233">
        <v>0</v>
      </c>
      <c r="Z26" s="233"/>
      <c r="AA26" s="233">
        <v>0</v>
      </c>
      <c r="AB26" s="233"/>
      <c r="AC26" s="233">
        <f t="shared" si="0"/>
        <v>0</v>
      </c>
      <c r="AD26" s="233"/>
      <c r="AE26" s="233">
        <v>0</v>
      </c>
      <c r="AF26" s="235"/>
      <c r="AG26" s="234">
        <f t="shared" si="2"/>
        <v>0</v>
      </c>
      <c r="AH26" s="233"/>
      <c r="AI26" s="233">
        <v>-2355487</v>
      </c>
      <c r="AJ26" s="233"/>
      <c r="AK26" s="233">
        <f t="shared" si="1"/>
        <v>-2355487</v>
      </c>
      <c r="AO26" s="241"/>
    </row>
    <row r="27" spans="1:41" ht="20.100000000000001" customHeight="1" x14ac:dyDescent="0.5">
      <c r="A27" s="238" t="s">
        <v>324</v>
      </c>
      <c r="B27" s="239"/>
      <c r="C27" s="240"/>
      <c r="D27" s="232"/>
      <c r="E27" s="233">
        <v>0</v>
      </c>
      <c r="F27" s="233"/>
      <c r="G27" s="233">
        <v>0</v>
      </c>
      <c r="H27" s="233"/>
      <c r="I27" s="233">
        <v>0</v>
      </c>
      <c r="J27" s="233"/>
      <c r="K27" s="233">
        <v>0</v>
      </c>
      <c r="L27" s="233"/>
      <c r="M27" s="233">
        <v>0</v>
      </c>
      <c r="N27" s="233"/>
      <c r="O27" s="233">
        <v>0</v>
      </c>
      <c r="P27" s="233"/>
      <c r="Q27" s="233">
        <v>0</v>
      </c>
      <c r="R27" s="233"/>
      <c r="S27" s="233">
        <v>0</v>
      </c>
      <c r="T27" s="247"/>
      <c r="U27" s="233">
        <v>0</v>
      </c>
      <c r="V27" s="247"/>
      <c r="W27" s="233">
        <v>0</v>
      </c>
      <c r="X27" s="247"/>
      <c r="Y27" s="233">
        <v>0</v>
      </c>
      <c r="Z27" s="247"/>
      <c r="AA27" s="233">
        <v>0</v>
      </c>
      <c r="AB27" s="233"/>
      <c r="AC27" s="233">
        <f t="shared" si="0"/>
        <v>0</v>
      </c>
      <c r="AD27" s="233"/>
      <c r="AE27" s="233">
        <v>0</v>
      </c>
      <c r="AF27" s="235"/>
      <c r="AG27" s="234">
        <f t="shared" si="2"/>
        <v>0</v>
      </c>
      <c r="AH27" s="233"/>
      <c r="AI27" s="233">
        <v>-6637956</v>
      </c>
      <c r="AJ27" s="233"/>
      <c r="AK27" s="233">
        <f t="shared" si="1"/>
        <v>-6637956</v>
      </c>
    </row>
    <row r="28" spans="1:41" ht="20.100000000000001" customHeight="1" x14ac:dyDescent="0.5">
      <c r="A28" s="238" t="s">
        <v>179</v>
      </c>
      <c r="B28" s="238"/>
      <c r="C28" s="240">
        <v>39</v>
      </c>
      <c r="D28" s="232"/>
      <c r="E28" s="233">
        <v>0</v>
      </c>
      <c r="F28" s="234"/>
      <c r="G28" s="233">
        <v>0</v>
      </c>
      <c r="H28" s="234"/>
      <c r="I28" s="233">
        <v>0</v>
      </c>
      <c r="J28" s="234"/>
      <c r="K28" s="233">
        <v>0</v>
      </c>
      <c r="L28" s="234"/>
      <c r="M28" s="233">
        <v>0</v>
      </c>
      <c r="N28" s="234"/>
      <c r="O28" s="233">
        <v>0</v>
      </c>
      <c r="P28" s="234"/>
      <c r="Q28" s="233">
        <v>0</v>
      </c>
      <c r="R28" s="233"/>
      <c r="S28" s="233">
        <v>0</v>
      </c>
      <c r="T28" s="234"/>
      <c r="U28" s="233">
        <v>0</v>
      </c>
      <c r="V28" s="215"/>
      <c r="W28" s="233">
        <v>0</v>
      </c>
      <c r="X28" s="215"/>
      <c r="Y28" s="233">
        <v>0</v>
      </c>
      <c r="Z28" s="215"/>
      <c r="AA28" s="233">
        <v>0</v>
      </c>
      <c r="AB28" s="234"/>
      <c r="AC28" s="233">
        <f t="shared" si="0"/>
        <v>0</v>
      </c>
      <c r="AD28" s="234"/>
      <c r="AE28" s="233">
        <v>8281485523</v>
      </c>
      <c r="AF28" s="235"/>
      <c r="AG28" s="234">
        <f t="shared" si="2"/>
        <v>8281485523</v>
      </c>
      <c r="AH28" s="233"/>
      <c r="AI28" s="233">
        <v>0</v>
      </c>
      <c r="AJ28" s="234"/>
      <c r="AK28" s="233">
        <f>SUM(AG28:AI28)</f>
        <v>8281485523</v>
      </c>
    </row>
    <row r="29" spans="1:41" ht="20.100000000000001" customHeight="1" x14ac:dyDescent="0.5">
      <c r="A29" s="238" t="s">
        <v>196</v>
      </c>
      <c r="B29" s="239"/>
      <c r="C29" s="240">
        <v>39</v>
      </c>
      <c r="D29" s="232"/>
      <c r="E29" s="233">
        <v>0</v>
      </c>
      <c r="F29" s="234"/>
      <c r="G29" s="233">
        <v>0</v>
      </c>
      <c r="H29" s="234"/>
      <c r="I29" s="233">
        <v>0</v>
      </c>
      <c r="J29" s="234"/>
      <c r="K29" s="233">
        <v>0</v>
      </c>
      <c r="L29" s="234"/>
      <c r="M29" s="233">
        <v>-1455050254</v>
      </c>
      <c r="N29" s="234"/>
      <c r="O29" s="233">
        <v>0</v>
      </c>
      <c r="P29" s="234"/>
      <c r="Q29" s="233">
        <v>0</v>
      </c>
      <c r="R29" s="233"/>
      <c r="S29" s="233">
        <v>0</v>
      </c>
      <c r="T29" s="234"/>
      <c r="U29" s="233">
        <v>0</v>
      </c>
      <c r="V29" s="215"/>
      <c r="W29" s="233">
        <v>0</v>
      </c>
      <c r="X29" s="215"/>
      <c r="Y29" s="233">
        <v>0</v>
      </c>
      <c r="Z29" s="215"/>
      <c r="AA29" s="233">
        <v>0</v>
      </c>
      <c r="AB29" s="234"/>
      <c r="AC29" s="233">
        <f>SUM(O29,Q29,S29,U29,W29,Y29,AA29)</f>
        <v>0</v>
      </c>
      <c r="AD29" s="234"/>
      <c r="AE29" s="233">
        <v>0</v>
      </c>
      <c r="AF29" s="235"/>
      <c r="AG29" s="234">
        <f t="shared" si="2"/>
        <v>-1455050254</v>
      </c>
      <c r="AH29" s="233"/>
      <c r="AI29" s="233">
        <v>0</v>
      </c>
      <c r="AJ29" s="234"/>
      <c r="AK29" s="233">
        <f t="shared" si="1"/>
        <v>-1455050254</v>
      </c>
    </row>
    <row r="30" spans="1:41" ht="20.100000000000001" customHeight="1" x14ac:dyDescent="0.5">
      <c r="A30" s="238" t="s">
        <v>272</v>
      </c>
      <c r="B30" s="239"/>
      <c r="C30" s="240"/>
      <c r="D30" s="232"/>
      <c r="E30" s="242">
        <v>0</v>
      </c>
      <c r="F30" s="204"/>
      <c r="G30" s="242">
        <v>0</v>
      </c>
      <c r="H30" s="204"/>
      <c r="I30" s="242">
        <v>0</v>
      </c>
      <c r="J30" s="204"/>
      <c r="K30" s="242">
        <v>0</v>
      </c>
      <c r="L30" s="204"/>
      <c r="M30" s="242">
        <v>-21360826654</v>
      </c>
      <c r="N30" s="204"/>
      <c r="O30" s="242">
        <v>0</v>
      </c>
      <c r="P30" s="204"/>
      <c r="Q30" s="242">
        <v>0</v>
      </c>
      <c r="R30" s="204"/>
      <c r="S30" s="242">
        <v>0</v>
      </c>
      <c r="T30" s="204"/>
      <c r="U30" s="242">
        <v>-1555825</v>
      </c>
      <c r="V30" s="218"/>
      <c r="W30" s="242">
        <v>-2740220</v>
      </c>
      <c r="X30" s="218"/>
      <c r="Y30" s="242">
        <v>-535165928</v>
      </c>
      <c r="Z30" s="218"/>
      <c r="AA30" s="242">
        <v>-195985633</v>
      </c>
      <c r="AB30" s="218"/>
      <c r="AC30" s="236">
        <f>SUM(O30,Q30,S30,U30,W30,Y30,AA30)</f>
        <v>-735447606</v>
      </c>
      <c r="AD30" s="218"/>
      <c r="AE30" s="242">
        <v>0</v>
      </c>
      <c r="AF30" s="218"/>
      <c r="AG30" s="236">
        <f t="shared" si="2"/>
        <v>-22096274260</v>
      </c>
      <c r="AH30" s="218"/>
      <c r="AI30" s="242">
        <v>-799881232</v>
      </c>
      <c r="AJ30" s="218"/>
      <c r="AK30" s="236">
        <f>SUM(AG30:AI30)</f>
        <v>-22896155492</v>
      </c>
    </row>
    <row r="31" spans="1:41" ht="8.1" customHeight="1" x14ac:dyDescent="0.5">
      <c r="A31" s="238"/>
      <c r="B31" s="239"/>
      <c r="C31" s="232"/>
      <c r="D31" s="232"/>
      <c r="E31" s="195"/>
      <c r="F31" s="204"/>
      <c r="G31" s="195"/>
      <c r="H31" s="204"/>
      <c r="I31" s="195"/>
      <c r="J31" s="204"/>
      <c r="K31" s="195"/>
      <c r="L31" s="204"/>
      <c r="M31" s="195"/>
      <c r="N31" s="204"/>
      <c r="O31" s="195"/>
      <c r="P31" s="204"/>
      <c r="Q31" s="195"/>
      <c r="R31" s="195"/>
      <c r="S31" s="195"/>
      <c r="T31" s="204"/>
      <c r="U31" s="195"/>
      <c r="V31" s="204"/>
      <c r="W31" s="195"/>
      <c r="X31" s="204"/>
      <c r="Y31" s="195"/>
      <c r="Z31" s="204"/>
      <c r="AA31" s="195"/>
      <c r="AB31" s="195"/>
      <c r="AC31" s="195"/>
      <c r="AD31" s="195"/>
      <c r="AE31" s="195"/>
      <c r="AF31" s="195"/>
      <c r="AG31" s="195"/>
      <c r="AH31" s="195"/>
      <c r="AI31" s="195"/>
      <c r="AK31" s="196"/>
    </row>
    <row r="32" spans="1:41" ht="20.100000000000001" customHeight="1" thickBot="1" x14ac:dyDescent="0.55000000000000004">
      <c r="A32" s="230" t="s">
        <v>229</v>
      </c>
      <c r="B32" s="231"/>
      <c r="C32" s="232"/>
      <c r="D32" s="232"/>
      <c r="E32" s="248">
        <f>SUM(E20:E30)</f>
        <v>5182334589</v>
      </c>
      <c r="F32" s="198"/>
      <c r="G32" s="248">
        <f>SUM(G20:G30)</f>
        <v>24195693420</v>
      </c>
      <c r="H32" s="198"/>
      <c r="I32" s="248">
        <f>SUM(I20:I30)</f>
        <v>104788723</v>
      </c>
      <c r="J32" s="198"/>
      <c r="K32" s="248">
        <f>SUM(K20:K30)</f>
        <v>588781595</v>
      </c>
      <c r="L32" s="198"/>
      <c r="M32" s="248">
        <f>SUM(M20:M30)</f>
        <v>15087318549</v>
      </c>
      <c r="N32" s="198"/>
      <c r="O32" s="248">
        <f>SUM(O20:O30)</f>
        <v>-755412590</v>
      </c>
      <c r="P32" s="198"/>
      <c r="Q32" s="248">
        <f>SUM(Q20:Q30)</f>
        <v>-1841755212</v>
      </c>
      <c r="R32" s="198"/>
      <c r="S32" s="248">
        <f>SUM(S20:S30)</f>
        <v>267927308</v>
      </c>
      <c r="T32" s="198"/>
      <c r="U32" s="248">
        <f>SUM(U20:U30)</f>
        <v>2510780</v>
      </c>
      <c r="V32" s="198"/>
      <c r="W32" s="248">
        <f>SUM(W20:W30)</f>
        <v>-44415220</v>
      </c>
      <c r="X32" s="198"/>
      <c r="Y32" s="248">
        <f>SUM(Y20:Y30)</f>
        <v>-535165928</v>
      </c>
      <c r="Z32" s="198"/>
      <c r="AA32" s="248">
        <f>SUM(AA20:AA30)</f>
        <v>-7340850870</v>
      </c>
      <c r="AB32" s="198"/>
      <c r="AC32" s="248">
        <f>SUM(AC20:AC30)</f>
        <v>-10247161732</v>
      </c>
      <c r="AD32" s="198"/>
      <c r="AE32" s="248">
        <f>SUM(AE20:AE30)</f>
        <v>32069143725</v>
      </c>
      <c r="AF32" s="198"/>
      <c r="AG32" s="248">
        <f>SUM(AG20:AG30)</f>
        <v>66980898869</v>
      </c>
      <c r="AH32" s="198"/>
      <c r="AI32" s="248">
        <f>SUM(AI20:AI30)</f>
        <v>9343004917</v>
      </c>
      <c r="AJ32" s="198"/>
      <c r="AK32" s="248">
        <f>SUM(AK20:AK30)</f>
        <v>76323903786</v>
      </c>
    </row>
    <row r="33" spans="1:37" ht="20.100000000000001" customHeight="1" thickTop="1" x14ac:dyDescent="0.5">
      <c r="A33" s="230"/>
      <c r="B33" s="231"/>
      <c r="C33" s="232"/>
      <c r="D33" s="232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</row>
    <row r="34" spans="1:37" ht="20.100000000000001" customHeight="1" x14ac:dyDescent="0.5">
      <c r="A34" s="230"/>
      <c r="B34" s="231"/>
      <c r="C34" s="232"/>
      <c r="D34" s="232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</row>
    <row r="35" spans="1:37" ht="20.100000000000001" customHeight="1" x14ac:dyDescent="0.5">
      <c r="A35" s="230"/>
      <c r="B35" s="231"/>
      <c r="C35" s="232"/>
      <c r="D35" s="232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198"/>
      <c r="AG35" s="198"/>
      <c r="AH35" s="198"/>
      <c r="AI35" s="198"/>
      <c r="AJ35" s="198"/>
      <c r="AK35" s="198"/>
    </row>
    <row r="36" spans="1:37" ht="20.100000000000001" customHeight="1" x14ac:dyDescent="0.5">
      <c r="A36" s="230"/>
      <c r="B36" s="231"/>
      <c r="C36" s="232"/>
      <c r="D36" s="232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98"/>
      <c r="AB36" s="198"/>
      <c r="AC36" s="198"/>
      <c r="AD36" s="198"/>
      <c r="AE36" s="198"/>
      <c r="AF36" s="198"/>
      <c r="AG36" s="198"/>
      <c r="AH36" s="198"/>
      <c r="AI36" s="198"/>
      <c r="AJ36" s="198"/>
      <c r="AK36" s="198"/>
    </row>
    <row r="37" spans="1:37" ht="20.100000000000001" customHeight="1" x14ac:dyDescent="0.5">
      <c r="A37" s="230"/>
      <c r="B37" s="231"/>
      <c r="C37" s="232"/>
      <c r="D37" s="232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</row>
    <row r="38" spans="1:37" ht="20.100000000000001" customHeight="1" x14ac:dyDescent="0.5">
      <c r="A38" s="230"/>
      <c r="B38" s="231"/>
      <c r="C38" s="232"/>
      <c r="D38" s="232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</row>
    <row r="39" spans="1:37" ht="20.100000000000001" customHeight="1" x14ac:dyDescent="0.5">
      <c r="A39" s="230"/>
      <c r="B39" s="231"/>
      <c r="C39" s="232"/>
      <c r="D39" s="232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  <c r="AB39" s="198"/>
      <c r="AC39" s="198"/>
      <c r="AD39" s="198"/>
      <c r="AE39" s="198"/>
      <c r="AF39" s="198"/>
      <c r="AG39" s="198"/>
      <c r="AH39" s="198"/>
      <c r="AI39" s="198"/>
      <c r="AJ39" s="198"/>
      <c r="AK39" s="198"/>
    </row>
    <row r="40" spans="1:37" ht="20.100000000000001" customHeight="1" x14ac:dyDescent="0.5">
      <c r="A40" s="230"/>
      <c r="B40" s="231"/>
      <c r="C40" s="232"/>
      <c r="D40" s="232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198"/>
      <c r="AG40" s="198"/>
      <c r="AH40" s="198"/>
      <c r="AI40" s="198"/>
      <c r="AJ40" s="198"/>
      <c r="AK40" s="198"/>
    </row>
    <row r="41" spans="1:37" ht="20.100000000000001" customHeight="1" x14ac:dyDescent="0.5">
      <c r="A41" s="230"/>
      <c r="B41" s="231"/>
      <c r="C41" s="232"/>
      <c r="D41" s="232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198"/>
      <c r="AG41" s="198"/>
      <c r="AH41" s="198"/>
      <c r="AI41" s="198"/>
      <c r="AJ41" s="198"/>
      <c r="AK41" s="198"/>
    </row>
    <row r="42" spans="1:37" ht="20.100000000000001" customHeight="1" x14ac:dyDescent="0.5">
      <c r="A42" s="230"/>
      <c r="B42" s="231"/>
      <c r="C42" s="232"/>
      <c r="D42" s="232"/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  <c r="AA42" s="198"/>
      <c r="AB42" s="198"/>
      <c r="AC42" s="198"/>
      <c r="AD42" s="198"/>
      <c r="AE42" s="198"/>
      <c r="AF42" s="198"/>
      <c r="AG42" s="198"/>
      <c r="AH42" s="198"/>
      <c r="AI42" s="198"/>
      <c r="AJ42" s="198"/>
      <c r="AK42" s="198"/>
    </row>
    <row r="43" spans="1:37" ht="20.100000000000001" customHeight="1" x14ac:dyDescent="0.5">
      <c r="A43" s="230"/>
      <c r="B43" s="231"/>
      <c r="C43" s="232"/>
      <c r="D43" s="232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</row>
    <row r="44" spans="1:37" ht="20.100000000000001" customHeight="1" x14ac:dyDescent="0.5">
      <c r="A44" s="230"/>
      <c r="B44" s="231"/>
      <c r="C44" s="232"/>
      <c r="D44" s="232"/>
      <c r="E44" s="198"/>
      <c r="F44" s="198"/>
      <c r="G44" s="198"/>
      <c r="H44" s="198"/>
      <c r="I44" s="198"/>
      <c r="J44" s="198"/>
      <c r="K44" s="198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198"/>
      <c r="AB44" s="198"/>
      <c r="AC44" s="198"/>
      <c r="AD44" s="198"/>
      <c r="AE44" s="198"/>
      <c r="AF44" s="198"/>
      <c r="AG44" s="198"/>
      <c r="AH44" s="198"/>
      <c r="AI44" s="198"/>
      <c r="AJ44" s="198"/>
      <c r="AK44" s="198"/>
    </row>
    <row r="45" spans="1:37" ht="20.100000000000001" customHeight="1" x14ac:dyDescent="0.5">
      <c r="A45" s="230"/>
      <c r="B45" s="231"/>
      <c r="C45" s="232"/>
      <c r="D45" s="232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  <c r="AB45" s="198"/>
      <c r="AC45" s="198"/>
      <c r="AD45" s="198"/>
      <c r="AE45" s="198"/>
      <c r="AF45" s="198"/>
      <c r="AG45" s="198"/>
      <c r="AH45" s="198"/>
      <c r="AI45" s="198"/>
      <c r="AJ45" s="198"/>
      <c r="AK45" s="198"/>
    </row>
    <row r="46" spans="1:37" ht="20.100000000000001" customHeight="1" x14ac:dyDescent="0.5">
      <c r="A46" s="230"/>
      <c r="B46" s="231"/>
      <c r="C46" s="232"/>
      <c r="D46" s="232"/>
      <c r="E46" s="198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198"/>
      <c r="AG46" s="198"/>
      <c r="AH46" s="198"/>
      <c r="AI46" s="198"/>
      <c r="AJ46" s="198"/>
      <c r="AK46" s="198"/>
    </row>
    <row r="47" spans="1:37" ht="8.25" customHeight="1" x14ac:dyDescent="0.5">
      <c r="A47" s="230"/>
      <c r="B47" s="231"/>
      <c r="C47" s="232"/>
      <c r="D47" s="232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  <c r="AB47" s="198"/>
      <c r="AC47" s="198"/>
      <c r="AD47" s="198"/>
      <c r="AE47" s="198"/>
      <c r="AF47" s="198"/>
      <c r="AG47" s="198"/>
      <c r="AH47" s="198"/>
      <c r="AI47" s="198"/>
      <c r="AJ47" s="198"/>
      <c r="AK47" s="198"/>
    </row>
    <row r="48" spans="1:37" s="195" customFormat="1" ht="21.95" customHeight="1" x14ac:dyDescent="0.5">
      <c r="A48" s="249" t="str">
        <f>'8-10'!A51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249"/>
      <c r="C48" s="250"/>
      <c r="D48" s="250"/>
      <c r="E48" s="209"/>
      <c r="F48" s="209"/>
      <c r="G48" s="209"/>
      <c r="H48" s="209"/>
      <c r="I48" s="209"/>
      <c r="J48" s="209"/>
      <c r="K48" s="209"/>
      <c r="L48" s="209"/>
      <c r="M48" s="242"/>
      <c r="N48" s="209"/>
      <c r="O48" s="209"/>
      <c r="P48" s="209"/>
      <c r="Q48" s="209"/>
      <c r="R48" s="209"/>
      <c r="S48" s="209"/>
      <c r="T48" s="209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242"/>
      <c r="AG48" s="242"/>
      <c r="AH48" s="242"/>
      <c r="AI48" s="242"/>
      <c r="AJ48" s="242"/>
      <c r="AK48" s="242"/>
    </row>
  </sheetData>
  <mergeCells count="4">
    <mergeCell ref="E5:AK5"/>
    <mergeCell ref="E6:AG6"/>
    <mergeCell ref="O7:AC7"/>
    <mergeCell ref="U8:AA8"/>
  </mergeCells>
  <pageMargins left="0.2" right="0.2" top="0.5" bottom="0.6" header="0.49" footer="0.4"/>
  <pageSetup paperSize="9" scale="61" firstPageNumber="14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4"/>
  <sheetViews>
    <sheetView zoomScale="85" zoomScaleNormal="85" zoomScaleSheetLayoutView="90" workbookViewId="0">
      <selection activeCell="A16" sqref="A16"/>
    </sheetView>
  </sheetViews>
  <sheetFormatPr defaultColWidth="12.5703125" defaultRowHeight="20.100000000000001" customHeight="1" x14ac:dyDescent="0.5"/>
  <cols>
    <col min="1" max="1" width="33.5703125" style="148" customWidth="1"/>
    <col min="2" max="2" width="7.5703125" style="147" customWidth="1"/>
    <col min="3" max="3" width="0.7109375" style="148" customWidth="1"/>
    <col min="4" max="4" width="11.5703125" style="149" customWidth="1"/>
    <col min="5" max="5" width="0.7109375" style="149" customWidth="1"/>
    <col min="6" max="6" width="12.28515625" style="150" customWidth="1"/>
    <col min="7" max="7" width="0.7109375" style="150" customWidth="1"/>
    <col min="8" max="8" width="11.140625" style="150" customWidth="1"/>
    <col min="9" max="9" width="0.7109375" style="150" customWidth="1"/>
    <col min="10" max="10" width="13.28515625" style="149" customWidth="1"/>
    <col min="11" max="11" width="0.7109375" style="149" customWidth="1"/>
    <col min="12" max="12" width="16.28515625" style="151" customWidth="1"/>
    <col min="13" max="13" width="0.7109375" style="151" customWidth="1"/>
    <col min="14" max="14" width="19.140625" style="151" customWidth="1"/>
    <col min="15" max="15" width="0.7109375" style="151" customWidth="1"/>
    <col min="16" max="16" width="15.42578125" style="151" customWidth="1"/>
    <col min="17" max="17" width="0.7109375" style="151" customWidth="1"/>
    <col min="18" max="18" width="12.42578125" style="151" customWidth="1"/>
    <col min="19" max="19" width="0.7109375" style="151" customWidth="1"/>
    <col min="20" max="20" width="12.85546875" style="151" customWidth="1"/>
    <col min="21" max="16384" width="12.5703125" style="148"/>
  </cols>
  <sheetData>
    <row r="1" spans="1:20" ht="20.100000000000001" customHeight="1" x14ac:dyDescent="0.5">
      <c r="A1" s="146" t="s">
        <v>56</v>
      </c>
    </row>
    <row r="2" spans="1:20" ht="20.100000000000001" customHeight="1" x14ac:dyDescent="0.5">
      <c r="A2" s="152" t="s">
        <v>153</v>
      </c>
      <c r="B2" s="153"/>
      <c r="C2" s="154"/>
      <c r="D2" s="155"/>
      <c r="E2" s="155"/>
      <c r="J2" s="155"/>
      <c r="K2" s="155"/>
    </row>
    <row r="3" spans="1:20" ht="20.100000000000001" customHeight="1" x14ac:dyDescent="0.5">
      <c r="A3" s="156" t="s">
        <v>227</v>
      </c>
      <c r="B3" s="157"/>
      <c r="C3" s="158"/>
      <c r="D3" s="159"/>
      <c r="E3" s="159"/>
      <c r="F3" s="160"/>
      <c r="G3" s="160"/>
      <c r="H3" s="160"/>
      <c r="I3" s="160"/>
      <c r="J3" s="159"/>
      <c r="K3" s="159"/>
      <c r="L3" s="161"/>
      <c r="M3" s="161"/>
      <c r="N3" s="161"/>
      <c r="O3" s="161"/>
      <c r="P3" s="161"/>
      <c r="Q3" s="161"/>
      <c r="R3" s="161"/>
      <c r="S3" s="161"/>
      <c r="T3" s="161"/>
    </row>
    <row r="4" spans="1:20" ht="20.100000000000001" customHeight="1" x14ac:dyDescent="0.5">
      <c r="A4" s="162"/>
      <c r="B4" s="163"/>
      <c r="C4" s="164"/>
      <c r="D4" s="165"/>
      <c r="E4" s="165"/>
      <c r="F4" s="166"/>
      <c r="G4" s="166"/>
      <c r="H4" s="166"/>
      <c r="I4" s="166"/>
      <c r="J4" s="165"/>
      <c r="K4" s="155"/>
    </row>
    <row r="5" spans="1:20" ht="18.95" customHeight="1" x14ac:dyDescent="0.4">
      <c r="A5" s="146"/>
      <c r="D5" s="257" t="s">
        <v>146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</row>
    <row r="6" spans="1:20" ht="18.95" customHeight="1" x14ac:dyDescent="0.4">
      <c r="A6" s="146"/>
      <c r="D6" s="167"/>
      <c r="E6" s="167"/>
      <c r="F6" s="167"/>
      <c r="G6" s="167"/>
      <c r="H6" s="167"/>
      <c r="I6" s="167"/>
      <c r="J6" s="167"/>
      <c r="K6" s="167"/>
      <c r="L6" s="257" t="s">
        <v>149</v>
      </c>
      <c r="M6" s="257"/>
      <c r="N6" s="257"/>
      <c r="O6" s="257"/>
      <c r="P6" s="257"/>
      <c r="Q6" s="167"/>
      <c r="R6" s="167"/>
      <c r="S6" s="167"/>
      <c r="T6" s="167"/>
    </row>
    <row r="7" spans="1:20" ht="18.95" customHeight="1" x14ac:dyDescent="0.4">
      <c r="A7" s="146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42" t="s">
        <v>270</v>
      </c>
      <c r="O7" s="168"/>
      <c r="P7" s="168"/>
      <c r="Q7" s="167"/>
      <c r="R7" s="167"/>
      <c r="S7" s="167"/>
      <c r="T7" s="167"/>
    </row>
    <row r="8" spans="1:20" ht="18.95" customHeight="1" x14ac:dyDescent="0.4">
      <c r="A8" s="146"/>
      <c r="D8" s="167"/>
      <c r="E8" s="167"/>
      <c r="F8" s="167"/>
      <c r="G8" s="167"/>
      <c r="I8" s="167"/>
      <c r="K8" s="167"/>
      <c r="L8" s="167"/>
      <c r="M8" s="167"/>
      <c r="N8" s="169" t="s">
        <v>181</v>
      </c>
      <c r="O8" s="169"/>
      <c r="Q8" s="148"/>
      <c r="R8" s="167"/>
      <c r="S8" s="148"/>
      <c r="T8" s="167"/>
    </row>
    <row r="9" spans="1:20" s="170" customFormat="1" ht="18.95" customHeight="1" x14ac:dyDescent="0.5">
      <c r="D9" s="171"/>
      <c r="E9" s="172"/>
      <c r="F9" s="173"/>
      <c r="G9" s="172"/>
      <c r="I9" s="169"/>
      <c r="J9" s="169"/>
      <c r="K9" s="169"/>
      <c r="L9" s="169" t="s">
        <v>87</v>
      </c>
      <c r="M9" s="171"/>
      <c r="N9" s="169" t="s">
        <v>182</v>
      </c>
      <c r="O9" s="169"/>
      <c r="T9" s="169"/>
    </row>
    <row r="10" spans="1:20" s="170" customFormat="1" ht="18.95" customHeight="1" x14ac:dyDescent="0.4">
      <c r="D10" s="171" t="s">
        <v>84</v>
      </c>
      <c r="E10" s="172"/>
      <c r="F10" s="171" t="s">
        <v>274</v>
      </c>
      <c r="G10" s="172"/>
      <c r="H10" s="169" t="s">
        <v>141</v>
      </c>
      <c r="I10" s="169"/>
      <c r="J10" s="169" t="s">
        <v>6</v>
      </c>
      <c r="K10" s="169"/>
      <c r="L10" s="169" t="s">
        <v>74</v>
      </c>
      <c r="M10" s="171"/>
      <c r="N10" s="169" t="s">
        <v>62</v>
      </c>
      <c r="O10" s="169"/>
      <c r="P10" s="143" t="s">
        <v>98</v>
      </c>
      <c r="R10" s="169" t="s">
        <v>180</v>
      </c>
      <c r="T10" s="169" t="s">
        <v>94</v>
      </c>
    </row>
    <row r="11" spans="1:20" s="170" customFormat="1" ht="18.95" customHeight="1" x14ac:dyDescent="0.5">
      <c r="B11" s="174" t="s">
        <v>1</v>
      </c>
      <c r="D11" s="175" t="s">
        <v>85</v>
      </c>
      <c r="E11" s="172"/>
      <c r="F11" s="175" t="s">
        <v>275</v>
      </c>
      <c r="G11" s="172"/>
      <c r="H11" s="176" t="s">
        <v>142</v>
      </c>
      <c r="I11" s="169"/>
      <c r="J11" s="176" t="s">
        <v>59</v>
      </c>
      <c r="K11" s="169"/>
      <c r="L11" s="175" t="s">
        <v>72</v>
      </c>
      <c r="M11" s="171"/>
      <c r="N11" s="176" t="s">
        <v>33</v>
      </c>
      <c r="O11" s="169"/>
      <c r="P11" s="177" t="s">
        <v>154</v>
      </c>
      <c r="R11" s="176" t="s">
        <v>172</v>
      </c>
      <c r="T11" s="176" t="s">
        <v>150</v>
      </c>
    </row>
    <row r="12" spans="1:20" s="170" customFormat="1" ht="8.1" customHeight="1" x14ac:dyDescent="0.5">
      <c r="D12" s="171"/>
      <c r="E12" s="172"/>
      <c r="F12" s="171"/>
      <c r="G12" s="172"/>
      <c r="H12" s="172"/>
      <c r="I12" s="172"/>
      <c r="J12" s="169"/>
      <c r="K12" s="169"/>
      <c r="L12" s="169"/>
      <c r="M12" s="171"/>
      <c r="N12" s="169"/>
      <c r="O12" s="169"/>
      <c r="R12" s="169"/>
      <c r="T12" s="169"/>
    </row>
    <row r="13" spans="1:20" s="146" customFormat="1" ht="18.95" customHeight="1" x14ac:dyDescent="0.5">
      <c r="A13" s="144" t="s">
        <v>190</v>
      </c>
      <c r="B13" s="152"/>
      <c r="C13" s="178"/>
      <c r="D13" s="179">
        <v>4618914291</v>
      </c>
      <c r="E13" s="179"/>
      <c r="F13" s="179">
        <v>14988957341</v>
      </c>
      <c r="G13" s="179"/>
      <c r="H13" s="179">
        <v>464178907</v>
      </c>
      <c r="I13" s="179"/>
      <c r="J13" s="179">
        <v>5250947891</v>
      </c>
      <c r="K13" s="179"/>
      <c r="L13" s="179">
        <v>-587397515</v>
      </c>
      <c r="M13" s="179"/>
      <c r="N13" s="179">
        <v>3790690</v>
      </c>
      <c r="O13" s="179"/>
      <c r="P13" s="179">
        <f>SUM(N13,L13)</f>
        <v>-583606825</v>
      </c>
      <c r="Q13" s="179"/>
      <c r="R13" s="179">
        <v>23777899602</v>
      </c>
      <c r="S13" s="179"/>
      <c r="T13" s="179">
        <f>SUM(R13,P13,J13,H13,F13,D13)</f>
        <v>48517291207</v>
      </c>
    </row>
    <row r="14" spans="1:20" s="146" customFormat="1" ht="8.1" customHeight="1" x14ac:dyDescent="0.5">
      <c r="A14" s="144"/>
      <c r="B14" s="152"/>
      <c r="C14" s="178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</row>
    <row r="15" spans="1:20" ht="18.95" customHeight="1" x14ac:dyDescent="0.5">
      <c r="A15" s="144" t="s">
        <v>147</v>
      </c>
      <c r="B15" s="178"/>
      <c r="C15" s="178"/>
      <c r="D15" s="150"/>
      <c r="E15" s="150"/>
      <c r="J15" s="150"/>
      <c r="K15" s="151"/>
      <c r="L15" s="150"/>
      <c r="M15" s="150"/>
      <c r="N15" s="150"/>
      <c r="Q15" s="148"/>
      <c r="S15" s="148"/>
    </row>
    <row r="16" spans="1:20" ht="18.95" customHeight="1" x14ac:dyDescent="0.5">
      <c r="A16" s="180" t="s">
        <v>202</v>
      </c>
      <c r="B16" s="178"/>
      <c r="C16" s="178"/>
      <c r="D16" s="150">
        <v>90259</v>
      </c>
      <c r="E16" s="150"/>
      <c r="F16" s="150">
        <v>3790878</v>
      </c>
      <c r="H16" s="150">
        <v>0</v>
      </c>
      <c r="J16" s="150">
        <v>0</v>
      </c>
      <c r="K16" s="151"/>
      <c r="L16" s="150">
        <v>0</v>
      </c>
      <c r="M16" s="150"/>
      <c r="N16" s="150">
        <v>0</v>
      </c>
      <c r="P16" s="179">
        <f t="shared" ref="P16:P19" si="0">SUM(N16,L16)</f>
        <v>0</v>
      </c>
      <c r="Q16" s="148"/>
      <c r="R16" s="150">
        <v>0</v>
      </c>
      <c r="S16" s="148"/>
      <c r="T16" s="179">
        <f t="shared" ref="T16:T21" si="1">SUM(R16,P16,J16,H16,F16,D16)</f>
        <v>3881137</v>
      </c>
    </row>
    <row r="17" spans="1:20" ht="18.95" customHeight="1" x14ac:dyDescent="0.5">
      <c r="A17" s="180" t="s">
        <v>194</v>
      </c>
      <c r="B17" s="178">
        <v>32</v>
      </c>
      <c r="C17" s="178"/>
      <c r="D17" s="150">
        <v>0</v>
      </c>
      <c r="E17" s="150"/>
      <c r="F17" s="150">
        <v>0</v>
      </c>
      <c r="H17" s="150">
        <v>20807094</v>
      </c>
      <c r="J17" s="150">
        <v>-20807094</v>
      </c>
      <c r="K17" s="151"/>
      <c r="L17" s="150">
        <v>0</v>
      </c>
      <c r="M17" s="150"/>
      <c r="N17" s="150">
        <v>0</v>
      </c>
      <c r="P17" s="179">
        <f t="shared" si="0"/>
        <v>0</v>
      </c>
      <c r="Q17" s="148"/>
      <c r="R17" s="150">
        <v>0</v>
      </c>
      <c r="S17" s="148"/>
      <c r="T17" s="179">
        <f t="shared" si="1"/>
        <v>0</v>
      </c>
    </row>
    <row r="18" spans="1:20" ht="18.95" customHeight="1" x14ac:dyDescent="0.5">
      <c r="A18" s="180" t="s">
        <v>28</v>
      </c>
      <c r="B18" s="178">
        <v>38</v>
      </c>
      <c r="C18" s="178"/>
      <c r="D18" s="150">
        <v>0</v>
      </c>
      <c r="E18" s="179"/>
      <c r="F18" s="150">
        <v>0</v>
      </c>
      <c r="G18" s="179"/>
      <c r="H18" s="150">
        <v>0</v>
      </c>
      <c r="I18" s="179"/>
      <c r="J18" s="150">
        <v>-1847544926</v>
      </c>
      <c r="K18" s="179"/>
      <c r="L18" s="150">
        <v>0</v>
      </c>
      <c r="M18" s="179"/>
      <c r="N18" s="150">
        <v>0</v>
      </c>
      <c r="O18" s="179"/>
      <c r="P18" s="179">
        <f t="shared" si="0"/>
        <v>0</v>
      </c>
      <c r="Q18" s="179"/>
      <c r="R18" s="150">
        <v>0</v>
      </c>
      <c r="S18" s="179"/>
      <c r="T18" s="179">
        <f t="shared" si="1"/>
        <v>-1847544926</v>
      </c>
    </row>
    <row r="19" spans="1:20" ht="18.95" customHeight="1" x14ac:dyDescent="0.5">
      <c r="A19" s="180" t="s">
        <v>196</v>
      </c>
      <c r="B19" s="178">
        <v>39</v>
      </c>
      <c r="C19" s="178"/>
      <c r="D19" s="150">
        <v>0</v>
      </c>
      <c r="E19" s="179"/>
      <c r="F19" s="150">
        <v>0</v>
      </c>
      <c r="G19" s="179"/>
      <c r="H19" s="150">
        <v>0</v>
      </c>
      <c r="I19" s="179"/>
      <c r="J19" s="150">
        <v>-1312142331</v>
      </c>
      <c r="K19" s="179"/>
      <c r="L19" s="150">
        <v>0</v>
      </c>
      <c r="M19" s="179"/>
      <c r="N19" s="150">
        <v>0</v>
      </c>
      <c r="O19" s="179"/>
      <c r="P19" s="179">
        <f t="shared" si="0"/>
        <v>0</v>
      </c>
      <c r="Q19" s="179"/>
      <c r="R19" s="150">
        <v>0</v>
      </c>
      <c r="S19" s="179"/>
      <c r="T19" s="179">
        <f t="shared" si="1"/>
        <v>-1312142331</v>
      </c>
    </row>
    <row r="20" spans="1:20" ht="18.95" customHeight="1" x14ac:dyDescent="0.5">
      <c r="A20" s="180" t="s">
        <v>199</v>
      </c>
      <c r="B20" s="178"/>
      <c r="C20" s="178"/>
      <c r="D20" s="150"/>
      <c r="E20" s="179"/>
      <c r="G20" s="179"/>
      <c r="I20" s="179"/>
      <c r="J20" s="150"/>
      <c r="K20" s="179"/>
      <c r="L20" s="150"/>
      <c r="M20" s="179"/>
      <c r="N20" s="150"/>
      <c r="O20" s="179"/>
      <c r="P20" s="150"/>
      <c r="Q20" s="179"/>
      <c r="R20" s="150"/>
      <c r="S20" s="179"/>
      <c r="T20" s="179"/>
    </row>
    <row r="21" spans="1:20" ht="18.95" customHeight="1" x14ac:dyDescent="0.5">
      <c r="A21" s="180" t="s">
        <v>217</v>
      </c>
      <c r="B21" s="178"/>
      <c r="C21" s="178"/>
      <c r="D21" s="150">
        <v>0</v>
      </c>
      <c r="E21" s="179"/>
      <c r="F21" s="150">
        <v>0</v>
      </c>
      <c r="G21" s="179"/>
      <c r="H21" s="150">
        <v>0</v>
      </c>
      <c r="I21" s="179"/>
      <c r="J21" s="150">
        <v>0</v>
      </c>
      <c r="K21" s="179"/>
      <c r="L21" s="150">
        <v>0</v>
      </c>
      <c r="M21" s="179"/>
      <c r="N21" s="150">
        <v>0</v>
      </c>
      <c r="O21" s="179"/>
      <c r="P21" s="179">
        <f>SUM(N21,L21)</f>
        <v>0</v>
      </c>
      <c r="Q21" s="179"/>
      <c r="R21" s="150">
        <v>9758600</v>
      </c>
      <c r="S21" s="179"/>
      <c r="T21" s="179">
        <f t="shared" si="1"/>
        <v>9758600</v>
      </c>
    </row>
    <row r="22" spans="1:20" ht="18.95" customHeight="1" x14ac:dyDescent="0.5">
      <c r="A22" s="180" t="s">
        <v>272</v>
      </c>
      <c r="B22" s="178"/>
      <c r="C22" s="178"/>
      <c r="D22" s="160">
        <v>0</v>
      </c>
      <c r="E22" s="179"/>
      <c r="F22" s="160">
        <v>0</v>
      </c>
      <c r="G22" s="179"/>
      <c r="H22" s="160">
        <v>0</v>
      </c>
      <c r="I22" s="179"/>
      <c r="J22" s="160">
        <v>3846156373</v>
      </c>
      <c r="K22" s="179"/>
      <c r="L22" s="160">
        <v>0</v>
      </c>
      <c r="M22" s="179"/>
      <c r="N22" s="160">
        <v>-956500</v>
      </c>
      <c r="O22" s="179"/>
      <c r="P22" s="160">
        <f>SUM(N22,L22)</f>
        <v>-956500</v>
      </c>
      <c r="Q22" s="179"/>
      <c r="R22" s="160">
        <v>0</v>
      </c>
      <c r="S22" s="179"/>
      <c r="T22" s="181">
        <f>SUM(R22,P22,J22,H22,F22,D22)</f>
        <v>3845199873</v>
      </c>
    </row>
    <row r="23" spans="1:20" s="170" customFormat="1" ht="8.1" customHeight="1" x14ac:dyDescent="0.5">
      <c r="D23" s="171"/>
      <c r="E23" s="172"/>
      <c r="F23" s="171"/>
      <c r="G23" s="172"/>
      <c r="H23" s="171"/>
      <c r="I23" s="172"/>
      <c r="J23" s="171"/>
      <c r="K23" s="169"/>
      <c r="L23" s="171"/>
      <c r="M23" s="171"/>
      <c r="N23" s="171"/>
      <c r="O23" s="169"/>
      <c r="R23" s="169"/>
      <c r="T23" s="169"/>
    </row>
    <row r="24" spans="1:20" ht="18.95" customHeight="1" thickBot="1" x14ac:dyDescent="0.45">
      <c r="A24" s="145" t="s">
        <v>191</v>
      </c>
      <c r="B24" s="178"/>
      <c r="C24" s="178"/>
      <c r="D24" s="182">
        <f>SUM(D13:D23)</f>
        <v>4619004550</v>
      </c>
      <c r="E24" s="151"/>
      <c r="F24" s="182">
        <f>SUM(F13:F23)</f>
        <v>14992748219</v>
      </c>
      <c r="G24" s="151"/>
      <c r="H24" s="182">
        <f>SUM(H13:H23)</f>
        <v>484986001</v>
      </c>
      <c r="I24" s="151"/>
      <c r="J24" s="182">
        <f>SUM(J13:J23)</f>
        <v>5916609913</v>
      </c>
      <c r="K24" s="151"/>
      <c r="L24" s="182">
        <f>SUM(L13:L23)</f>
        <v>-587397515</v>
      </c>
      <c r="N24" s="182">
        <f>SUM(N13:N23)</f>
        <v>2834190</v>
      </c>
      <c r="P24" s="182">
        <f>SUM(P13:P23)</f>
        <v>-584563325</v>
      </c>
      <c r="R24" s="182">
        <f>SUM(R13:R23)</f>
        <v>23787658202</v>
      </c>
      <c r="T24" s="182">
        <f>SUM(T13:T23)</f>
        <v>49216443560</v>
      </c>
    </row>
    <row r="25" spans="1:20" ht="18.95" customHeight="1" thickTop="1" x14ac:dyDescent="0.5">
      <c r="A25" s="152"/>
      <c r="B25" s="178"/>
      <c r="C25" s="178"/>
      <c r="D25" s="151"/>
      <c r="E25" s="150"/>
      <c r="F25" s="151"/>
      <c r="H25" s="151"/>
      <c r="J25" s="151"/>
      <c r="K25" s="150"/>
      <c r="M25" s="150"/>
      <c r="Q25" s="148"/>
      <c r="R25" s="148"/>
      <c r="S25" s="148"/>
      <c r="T25" s="148"/>
    </row>
    <row r="26" spans="1:20" ht="18.95" customHeight="1" x14ac:dyDescent="0.5">
      <c r="A26" s="152"/>
      <c r="B26" s="178"/>
      <c r="C26" s="178"/>
      <c r="D26" s="151"/>
      <c r="E26" s="150"/>
      <c r="F26" s="151"/>
      <c r="H26" s="151"/>
      <c r="J26" s="151"/>
      <c r="K26" s="150"/>
      <c r="M26" s="150"/>
      <c r="Q26" s="148"/>
      <c r="R26" s="148"/>
      <c r="S26" s="148"/>
      <c r="T26" s="148"/>
    </row>
    <row r="27" spans="1:20" ht="18.95" customHeight="1" x14ac:dyDescent="0.5">
      <c r="A27" s="152"/>
      <c r="B27" s="178"/>
      <c r="C27" s="178"/>
      <c r="D27" s="151"/>
      <c r="E27" s="150"/>
      <c r="F27" s="151"/>
      <c r="H27" s="151"/>
      <c r="J27" s="151"/>
      <c r="K27" s="150"/>
      <c r="M27" s="150"/>
      <c r="Q27" s="148"/>
      <c r="R27" s="148"/>
      <c r="S27" s="148"/>
      <c r="T27" s="148"/>
    </row>
    <row r="28" spans="1:20" ht="18.95" customHeight="1" x14ac:dyDescent="0.5">
      <c r="A28" s="152"/>
      <c r="B28" s="178"/>
      <c r="C28" s="178"/>
      <c r="D28" s="151"/>
      <c r="E28" s="150"/>
      <c r="F28" s="151"/>
      <c r="H28" s="151"/>
      <c r="J28" s="151"/>
      <c r="K28" s="150"/>
      <c r="M28" s="150"/>
      <c r="Q28" s="148"/>
      <c r="R28" s="148"/>
      <c r="S28" s="148"/>
      <c r="T28" s="148"/>
    </row>
    <row r="29" spans="1:20" ht="18.95" customHeight="1" x14ac:dyDescent="0.5">
      <c r="A29" s="152"/>
      <c r="B29" s="178"/>
      <c r="C29" s="178"/>
      <c r="D29" s="151"/>
      <c r="E29" s="150"/>
      <c r="F29" s="151"/>
      <c r="H29" s="151"/>
      <c r="J29" s="151"/>
      <c r="K29" s="150"/>
      <c r="M29" s="150"/>
      <c r="Q29" s="148"/>
      <c r="R29" s="148"/>
      <c r="S29" s="148"/>
      <c r="T29" s="148"/>
    </row>
    <row r="30" spans="1:20" ht="18.95" customHeight="1" x14ac:dyDescent="0.5">
      <c r="A30" s="152"/>
      <c r="B30" s="178"/>
      <c r="C30" s="178"/>
    </row>
    <row r="31" spans="1:20" ht="18.95" customHeight="1" x14ac:dyDescent="0.5">
      <c r="A31" s="152"/>
      <c r="B31" s="178"/>
      <c r="C31" s="178"/>
    </row>
    <row r="32" spans="1:20" ht="18.95" customHeight="1" x14ac:dyDescent="0.5">
      <c r="A32" s="152"/>
      <c r="B32" s="178"/>
      <c r="C32" s="178"/>
      <c r="D32" s="151"/>
      <c r="E32" s="150"/>
      <c r="F32" s="151"/>
      <c r="H32" s="151"/>
      <c r="J32" s="151"/>
      <c r="K32" s="150"/>
      <c r="M32" s="150"/>
    </row>
    <row r="33" spans="1:20" ht="6" customHeight="1" x14ac:dyDescent="0.5">
      <c r="A33" s="152"/>
      <c r="B33" s="178"/>
      <c r="C33" s="178"/>
      <c r="D33" s="151"/>
      <c r="E33" s="150"/>
      <c r="F33" s="151"/>
      <c r="H33" s="151"/>
      <c r="J33" s="151"/>
      <c r="K33" s="150"/>
      <c r="M33" s="150"/>
    </row>
    <row r="34" spans="1:20" ht="21.95" customHeight="1" x14ac:dyDescent="0.5">
      <c r="A34" s="183" t="str">
        <f>'8-10'!A51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184"/>
      <c r="C34" s="184"/>
      <c r="D34" s="161"/>
      <c r="E34" s="160"/>
      <c r="F34" s="161"/>
      <c r="G34" s="160"/>
      <c r="H34" s="161"/>
      <c r="I34" s="160"/>
      <c r="J34" s="161"/>
      <c r="K34" s="160"/>
      <c r="L34" s="161"/>
      <c r="M34" s="160"/>
      <c r="N34" s="161"/>
      <c r="O34" s="161"/>
      <c r="P34" s="161"/>
      <c r="Q34" s="161"/>
      <c r="R34" s="161"/>
      <c r="S34" s="161"/>
      <c r="T34" s="161"/>
    </row>
  </sheetData>
  <mergeCells count="2">
    <mergeCell ref="D5:T5"/>
    <mergeCell ref="L6:P6"/>
  </mergeCells>
  <pageMargins left="0.35" right="0.35" top="0.5" bottom="0.6" header="0.49" footer="0.4"/>
  <pageSetup paperSize="9" scale="90" firstPageNumber="15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8"/>
  <sheetViews>
    <sheetView zoomScale="90" zoomScaleNormal="90" zoomScaleSheetLayoutView="70" workbookViewId="0">
      <selection activeCell="A16" sqref="A16"/>
    </sheetView>
  </sheetViews>
  <sheetFormatPr defaultColWidth="12.5703125" defaultRowHeight="20.100000000000001" customHeight="1" x14ac:dyDescent="0.5"/>
  <cols>
    <col min="1" max="1" width="36.7109375" style="148" customWidth="1"/>
    <col min="2" max="2" width="7.5703125" style="147" customWidth="1"/>
    <col min="3" max="3" width="0.7109375" style="148" customWidth="1"/>
    <col min="4" max="4" width="11.5703125" style="149" customWidth="1"/>
    <col min="5" max="5" width="0.7109375" style="149" customWidth="1"/>
    <col min="6" max="6" width="11.5703125" style="150" customWidth="1"/>
    <col min="7" max="7" width="0.7109375" style="150" customWidth="1"/>
    <col min="8" max="8" width="11.5703125" style="150" customWidth="1"/>
    <col min="9" max="9" width="0.7109375" style="150" customWidth="1"/>
    <col min="10" max="10" width="12.7109375" style="149" customWidth="1"/>
    <col min="11" max="11" width="0.7109375" style="149" customWidth="1"/>
    <col min="12" max="12" width="13.85546875" style="151" customWidth="1"/>
    <col min="13" max="13" width="0.7109375" style="151" customWidth="1"/>
    <col min="14" max="14" width="14.42578125" style="151" customWidth="1"/>
    <col min="15" max="15" width="0.7109375" style="151" customWidth="1"/>
    <col min="16" max="16" width="12" style="151" customWidth="1"/>
    <col min="17" max="17" width="0.7109375" style="151" customWidth="1"/>
    <col min="18" max="18" width="12.42578125" style="151" customWidth="1"/>
    <col min="19" max="19" width="0.7109375" style="151" customWidth="1"/>
    <col min="20" max="20" width="15.140625" style="151" customWidth="1"/>
    <col min="21" max="21" width="0.7109375" style="151" customWidth="1"/>
    <col min="22" max="22" width="12.42578125" style="151" customWidth="1"/>
    <col min="23" max="23" width="0.7109375" style="151" customWidth="1"/>
    <col min="24" max="24" width="12" style="151" customWidth="1"/>
    <col min="25" max="16384" width="12.5703125" style="148"/>
  </cols>
  <sheetData>
    <row r="1" spans="1:24" ht="20.100000000000001" customHeight="1" x14ac:dyDescent="0.5">
      <c r="A1" s="146" t="s">
        <v>56</v>
      </c>
    </row>
    <row r="2" spans="1:24" ht="20.100000000000001" customHeight="1" x14ac:dyDescent="0.5">
      <c r="A2" s="152" t="s">
        <v>153</v>
      </c>
      <c r="B2" s="153"/>
      <c r="C2" s="154"/>
      <c r="D2" s="155"/>
      <c r="E2" s="155"/>
      <c r="J2" s="155"/>
      <c r="K2" s="155"/>
    </row>
    <row r="3" spans="1:24" ht="20.100000000000001" customHeight="1" x14ac:dyDescent="0.5">
      <c r="A3" s="156" t="s">
        <v>227</v>
      </c>
      <c r="B3" s="157"/>
      <c r="C3" s="158"/>
      <c r="D3" s="159"/>
      <c r="E3" s="159"/>
      <c r="F3" s="160"/>
      <c r="G3" s="160"/>
      <c r="H3" s="160"/>
      <c r="I3" s="160"/>
      <c r="J3" s="159"/>
      <c r="K3" s="159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</row>
    <row r="4" spans="1:24" ht="20.100000000000001" customHeight="1" x14ac:dyDescent="0.5">
      <c r="A4" s="162"/>
      <c r="B4" s="163"/>
      <c r="C4" s="164"/>
      <c r="D4" s="165"/>
      <c r="E4" s="165"/>
      <c r="F4" s="166"/>
      <c r="G4" s="166"/>
      <c r="H4" s="166"/>
      <c r="I4" s="166"/>
      <c r="J4" s="165"/>
      <c r="K4" s="155"/>
    </row>
    <row r="5" spans="1:24" ht="18.95" customHeight="1" x14ac:dyDescent="0.4">
      <c r="A5" s="146"/>
      <c r="D5" s="257" t="s">
        <v>146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</row>
    <row r="6" spans="1:24" ht="18.95" customHeight="1" x14ac:dyDescent="0.4">
      <c r="A6" s="146"/>
      <c r="D6" s="167"/>
      <c r="E6" s="167"/>
      <c r="F6" s="167"/>
      <c r="G6" s="167"/>
      <c r="H6" s="167"/>
      <c r="I6" s="167"/>
      <c r="J6" s="167"/>
      <c r="K6" s="167"/>
      <c r="L6" s="257" t="s">
        <v>149</v>
      </c>
      <c r="M6" s="257"/>
      <c r="N6" s="257"/>
      <c r="O6" s="257"/>
      <c r="P6" s="257"/>
      <c r="Q6" s="257"/>
      <c r="R6" s="257"/>
      <c r="S6" s="257"/>
      <c r="T6" s="257"/>
      <c r="U6" s="167"/>
      <c r="V6" s="167"/>
      <c r="W6" s="167"/>
      <c r="X6" s="167"/>
    </row>
    <row r="7" spans="1:24" ht="18.95" customHeight="1" x14ac:dyDescent="0.4">
      <c r="A7" s="146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258" t="s">
        <v>270</v>
      </c>
      <c r="O7" s="258"/>
      <c r="P7" s="258"/>
      <c r="Q7" s="258"/>
      <c r="R7" s="258"/>
      <c r="S7" s="168"/>
      <c r="T7" s="168"/>
      <c r="U7" s="167"/>
      <c r="V7" s="167"/>
      <c r="W7" s="167"/>
      <c r="X7" s="167"/>
    </row>
    <row r="8" spans="1:24" ht="18.95" customHeight="1" x14ac:dyDescent="0.4">
      <c r="A8" s="146"/>
      <c r="D8" s="167"/>
      <c r="E8" s="167"/>
      <c r="F8" s="167"/>
      <c r="G8" s="167"/>
      <c r="I8" s="167"/>
      <c r="K8" s="167"/>
      <c r="L8" s="167"/>
      <c r="M8" s="167"/>
      <c r="N8" s="169" t="s">
        <v>236</v>
      </c>
      <c r="O8" s="169"/>
      <c r="P8" s="169"/>
      <c r="Q8" s="169"/>
      <c r="R8" s="169"/>
      <c r="S8" s="169"/>
      <c r="U8" s="148"/>
      <c r="V8" s="167"/>
      <c r="W8" s="148"/>
      <c r="X8" s="167"/>
    </row>
    <row r="9" spans="1:24" ht="18.95" customHeight="1" x14ac:dyDescent="0.4">
      <c r="A9" s="146"/>
      <c r="D9" s="167"/>
      <c r="E9" s="167"/>
      <c r="F9" s="167"/>
      <c r="G9" s="167"/>
      <c r="I9" s="167"/>
      <c r="K9" s="167"/>
      <c r="L9" s="167"/>
      <c r="M9" s="167"/>
      <c r="N9" s="169" t="s">
        <v>62</v>
      </c>
      <c r="O9" s="169"/>
      <c r="P9" s="169"/>
      <c r="Q9" s="169"/>
      <c r="R9" s="169"/>
      <c r="S9" s="169"/>
      <c r="U9" s="148"/>
      <c r="V9" s="167"/>
      <c r="W9" s="148"/>
      <c r="X9" s="167"/>
    </row>
    <row r="10" spans="1:24" ht="18.95" customHeight="1" x14ac:dyDescent="0.4">
      <c r="A10" s="146"/>
      <c r="D10" s="167"/>
      <c r="E10" s="167"/>
      <c r="F10" s="167"/>
      <c r="G10" s="167"/>
      <c r="I10" s="167"/>
      <c r="K10" s="167"/>
      <c r="L10" s="169" t="s">
        <v>87</v>
      </c>
      <c r="M10" s="167"/>
      <c r="N10" s="169" t="s">
        <v>237</v>
      </c>
      <c r="O10" s="169"/>
      <c r="P10" s="169"/>
      <c r="Q10" s="169"/>
      <c r="R10" s="169"/>
      <c r="S10" s="169"/>
      <c r="U10" s="148"/>
      <c r="V10" s="167"/>
      <c r="W10" s="148"/>
      <c r="X10" s="167"/>
    </row>
    <row r="11" spans="1:24" s="170" customFormat="1" ht="18.95" customHeight="1" x14ac:dyDescent="0.5">
      <c r="D11" s="171"/>
      <c r="E11" s="172"/>
      <c r="F11" s="173"/>
      <c r="G11" s="172"/>
      <c r="I11" s="169"/>
      <c r="J11" s="169"/>
      <c r="K11" s="169"/>
      <c r="L11" s="169" t="s">
        <v>319</v>
      </c>
      <c r="M11" s="171"/>
      <c r="N11" s="169" t="s">
        <v>322</v>
      </c>
      <c r="O11" s="169"/>
      <c r="P11" s="169" t="s">
        <v>241</v>
      </c>
      <c r="Q11" s="169"/>
      <c r="R11" s="169" t="s">
        <v>242</v>
      </c>
      <c r="S11" s="169"/>
      <c r="X11" s="169"/>
    </row>
    <row r="12" spans="1:24" s="170" customFormat="1" ht="18.95" customHeight="1" x14ac:dyDescent="0.4">
      <c r="D12" s="171" t="s">
        <v>84</v>
      </c>
      <c r="E12" s="172"/>
      <c r="F12" s="171" t="s">
        <v>274</v>
      </c>
      <c r="G12" s="172"/>
      <c r="H12" s="169" t="s">
        <v>141</v>
      </c>
      <c r="I12" s="169"/>
      <c r="J12" s="169" t="s">
        <v>6</v>
      </c>
      <c r="K12" s="169"/>
      <c r="L12" s="169" t="s">
        <v>321</v>
      </c>
      <c r="M12" s="171"/>
      <c r="N12" s="169" t="s">
        <v>327</v>
      </c>
      <c r="O12" s="169"/>
      <c r="P12" s="169" t="s">
        <v>247</v>
      </c>
      <c r="Q12" s="169"/>
      <c r="R12" s="169" t="s">
        <v>244</v>
      </c>
      <c r="S12" s="169"/>
      <c r="T12" s="143" t="s">
        <v>98</v>
      </c>
      <c r="V12" s="169" t="s">
        <v>180</v>
      </c>
      <c r="X12" s="169" t="s">
        <v>94</v>
      </c>
    </row>
    <row r="13" spans="1:24" s="170" customFormat="1" ht="18.95" customHeight="1" x14ac:dyDescent="0.5">
      <c r="B13" s="174" t="s">
        <v>1</v>
      </c>
      <c r="D13" s="175" t="s">
        <v>85</v>
      </c>
      <c r="E13" s="172"/>
      <c r="F13" s="175" t="s">
        <v>275</v>
      </c>
      <c r="G13" s="172"/>
      <c r="H13" s="176" t="s">
        <v>142</v>
      </c>
      <c r="I13" s="169"/>
      <c r="J13" s="176" t="s">
        <v>59</v>
      </c>
      <c r="K13" s="169"/>
      <c r="L13" s="175" t="s">
        <v>320</v>
      </c>
      <c r="M13" s="171"/>
      <c r="N13" s="176" t="s">
        <v>240</v>
      </c>
      <c r="O13" s="169"/>
      <c r="P13" s="176" t="s">
        <v>248</v>
      </c>
      <c r="Q13" s="169"/>
      <c r="R13" s="176" t="s">
        <v>243</v>
      </c>
      <c r="S13" s="169"/>
      <c r="T13" s="177" t="s">
        <v>154</v>
      </c>
      <c r="V13" s="176" t="s">
        <v>172</v>
      </c>
      <c r="X13" s="176" t="s">
        <v>150</v>
      </c>
    </row>
    <row r="14" spans="1:24" s="170" customFormat="1" ht="8.1" customHeight="1" x14ac:dyDescent="0.5">
      <c r="D14" s="171"/>
      <c r="E14" s="172"/>
      <c r="F14" s="171"/>
      <c r="G14" s="172"/>
      <c r="H14" s="172"/>
      <c r="I14" s="172"/>
      <c r="J14" s="169"/>
      <c r="K14" s="169"/>
      <c r="L14" s="169"/>
      <c r="M14" s="171"/>
      <c r="N14" s="169"/>
      <c r="O14" s="169"/>
      <c r="P14" s="169"/>
      <c r="Q14" s="169"/>
      <c r="R14" s="169"/>
      <c r="S14" s="169"/>
      <c r="V14" s="169"/>
      <c r="X14" s="169"/>
    </row>
    <row r="15" spans="1:24" s="170" customFormat="1" ht="18" x14ac:dyDescent="0.5">
      <c r="A15" s="152" t="s">
        <v>228</v>
      </c>
      <c r="D15" s="171"/>
      <c r="E15" s="172"/>
      <c r="F15" s="171"/>
      <c r="G15" s="172"/>
      <c r="H15" s="172"/>
      <c r="I15" s="172"/>
      <c r="J15" s="169"/>
      <c r="K15" s="169"/>
      <c r="L15" s="169"/>
      <c r="M15" s="171"/>
      <c r="N15" s="169"/>
      <c r="O15" s="169"/>
      <c r="P15" s="169"/>
      <c r="Q15" s="169"/>
      <c r="R15" s="169"/>
      <c r="S15" s="169"/>
      <c r="V15" s="169"/>
      <c r="X15" s="169"/>
    </row>
    <row r="16" spans="1:24" s="170" customFormat="1" ht="18.75" x14ac:dyDescent="0.5">
      <c r="A16" s="152" t="s">
        <v>246</v>
      </c>
      <c r="D16" s="150">
        <v>4619004550</v>
      </c>
      <c r="E16" s="189"/>
      <c r="F16" s="150">
        <v>14992748219</v>
      </c>
      <c r="G16" s="189"/>
      <c r="H16" s="150">
        <v>484986001</v>
      </c>
      <c r="I16" s="189"/>
      <c r="J16" s="150">
        <v>5916609913</v>
      </c>
      <c r="K16" s="190"/>
      <c r="L16" s="150">
        <v>-587397515</v>
      </c>
      <c r="M16" s="150"/>
      <c r="N16" s="150">
        <v>2834190</v>
      </c>
      <c r="O16" s="190"/>
      <c r="P16" s="150">
        <v>0</v>
      </c>
      <c r="Q16" s="190"/>
      <c r="R16" s="150">
        <v>0</v>
      </c>
      <c r="S16" s="190"/>
      <c r="T16" s="150">
        <f>SUM(L16,N16,P16,R16)</f>
        <v>-584563325</v>
      </c>
      <c r="U16" s="178"/>
      <c r="V16" s="150">
        <v>23787658202</v>
      </c>
      <c r="W16" s="178"/>
      <c r="X16" s="190">
        <f>SUM(D16,F16,H16,J16,T16,V16)</f>
        <v>49216443560</v>
      </c>
    </row>
    <row r="17" spans="1:24" s="170" customFormat="1" ht="18.75" x14ac:dyDescent="0.5">
      <c r="A17" s="180" t="s">
        <v>314</v>
      </c>
      <c r="B17" s="178">
        <v>5</v>
      </c>
      <c r="D17" s="160">
        <v>0</v>
      </c>
      <c r="E17" s="189"/>
      <c r="F17" s="160">
        <v>0</v>
      </c>
      <c r="G17" s="189"/>
      <c r="H17" s="160">
        <v>0</v>
      </c>
      <c r="I17" s="189"/>
      <c r="J17" s="191">
        <v>871874249</v>
      </c>
      <c r="K17" s="190"/>
      <c r="L17" s="160">
        <v>0</v>
      </c>
      <c r="M17" s="150"/>
      <c r="N17" s="160">
        <v>0</v>
      </c>
      <c r="O17" s="190"/>
      <c r="P17" s="160">
        <v>0</v>
      </c>
      <c r="Q17" s="190"/>
      <c r="R17" s="160">
        <v>0</v>
      </c>
      <c r="S17" s="190"/>
      <c r="T17" s="191">
        <f>SUM(L17,N17,P17,R17)</f>
        <v>0</v>
      </c>
      <c r="U17" s="178"/>
      <c r="V17" s="160">
        <v>0</v>
      </c>
      <c r="W17" s="178"/>
      <c r="X17" s="191">
        <f>SUM(D17,F17,H17,J17,T17,V17)</f>
        <v>871874249</v>
      </c>
    </row>
    <row r="18" spans="1:24" s="170" customFormat="1" ht="8.1" customHeight="1" x14ac:dyDescent="0.5">
      <c r="D18" s="171"/>
      <c r="E18" s="172"/>
      <c r="F18" s="171"/>
      <c r="G18" s="172"/>
      <c r="H18" s="172"/>
      <c r="I18" s="172"/>
      <c r="J18" s="169"/>
      <c r="K18" s="169"/>
      <c r="L18" s="169"/>
      <c r="M18" s="171"/>
      <c r="N18" s="169"/>
      <c r="O18" s="169"/>
      <c r="P18" s="169"/>
      <c r="Q18" s="169"/>
      <c r="R18" s="169"/>
      <c r="S18" s="169"/>
      <c r="V18" s="169"/>
      <c r="X18" s="169"/>
    </row>
    <row r="19" spans="1:24" s="146" customFormat="1" ht="18.95" customHeight="1" x14ac:dyDescent="0.5">
      <c r="A19" s="144" t="s">
        <v>221</v>
      </c>
      <c r="B19" s="152"/>
      <c r="C19" s="178"/>
      <c r="D19" s="179">
        <f>SUM(D16:D17)</f>
        <v>4619004550</v>
      </c>
      <c r="E19" s="179"/>
      <c r="F19" s="179">
        <f>SUM(F16:F17)</f>
        <v>14992748219</v>
      </c>
      <c r="G19" s="179"/>
      <c r="H19" s="179">
        <f>SUM(H16:H17)</f>
        <v>484986001</v>
      </c>
      <c r="I19" s="179"/>
      <c r="J19" s="179">
        <f>SUM(J16:J17)</f>
        <v>6788484162</v>
      </c>
      <c r="K19" s="179"/>
      <c r="L19" s="179">
        <f>SUM(L16:L17)</f>
        <v>-587397515</v>
      </c>
      <c r="M19" s="179"/>
      <c r="N19" s="179">
        <f>SUM(N16:N17)</f>
        <v>2834190</v>
      </c>
      <c r="O19" s="179"/>
      <c r="P19" s="179">
        <f>SUM(P16:P17)</f>
        <v>0</v>
      </c>
      <c r="Q19" s="179"/>
      <c r="R19" s="179">
        <f>SUM(R16:R17)</f>
        <v>0</v>
      </c>
      <c r="S19" s="179"/>
      <c r="T19" s="179">
        <f>SUM(T16:T17)</f>
        <v>-584563325</v>
      </c>
      <c r="U19" s="179"/>
      <c r="V19" s="179">
        <f>SUM(V16:V17)</f>
        <v>23787658202</v>
      </c>
      <c r="W19" s="179"/>
      <c r="X19" s="179">
        <f>SUM(D19:N19,V19)</f>
        <v>50088317809</v>
      </c>
    </row>
    <row r="20" spans="1:24" s="146" customFormat="1" ht="8.1" customHeight="1" x14ac:dyDescent="0.5">
      <c r="A20" s="144"/>
      <c r="B20" s="152"/>
      <c r="C20" s="178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/>
      <c r="V20" s="179"/>
      <c r="W20" s="179"/>
      <c r="X20" s="179"/>
    </row>
    <row r="21" spans="1:24" ht="18.95" customHeight="1" x14ac:dyDescent="0.5">
      <c r="A21" s="144" t="s">
        <v>147</v>
      </c>
      <c r="B21" s="178"/>
      <c r="C21" s="178"/>
      <c r="D21" s="150"/>
      <c r="E21" s="150"/>
      <c r="J21" s="150"/>
      <c r="K21" s="151"/>
      <c r="L21" s="150"/>
      <c r="M21" s="150"/>
      <c r="N21" s="150"/>
      <c r="U21" s="148"/>
      <c r="W21" s="148"/>
    </row>
    <row r="22" spans="1:24" ht="18.95" customHeight="1" x14ac:dyDescent="0.5">
      <c r="A22" s="188" t="s">
        <v>254</v>
      </c>
      <c r="B22" s="178">
        <v>30</v>
      </c>
      <c r="C22" s="178"/>
      <c r="D22" s="150">
        <v>563330039</v>
      </c>
      <c r="E22" s="150"/>
      <c r="F22" s="150">
        <v>9177292825</v>
      </c>
      <c r="H22" s="150">
        <v>0</v>
      </c>
      <c r="J22" s="150">
        <v>0</v>
      </c>
      <c r="K22" s="151"/>
      <c r="L22" s="150">
        <v>0</v>
      </c>
      <c r="M22" s="150"/>
      <c r="N22" s="150">
        <v>0</v>
      </c>
      <c r="P22" s="150">
        <v>0</v>
      </c>
      <c r="R22" s="150">
        <v>0</v>
      </c>
      <c r="T22" s="150">
        <f t="shared" ref="T22:T25" si="0">SUM(L22,N22,P22,R22)</f>
        <v>0</v>
      </c>
      <c r="U22" s="148"/>
      <c r="V22" s="150">
        <v>0</v>
      </c>
      <c r="W22" s="148"/>
      <c r="X22" s="151">
        <f t="shared" ref="X22:X26" si="1">SUM(V22,T22,J22,H22,F22,D22)</f>
        <v>9740622864</v>
      </c>
    </row>
    <row r="23" spans="1:24" ht="18.95" customHeight="1" x14ac:dyDescent="0.5">
      <c r="A23" s="180" t="s">
        <v>194</v>
      </c>
      <c r="B23" s="178">
        <v>32</v>
      </c>
      <c r="C23" s="178"/>
      <c r="D23" s="150">
        <v>0</v>
      </c>
      <c r="E23" s="150"/>
      <c r="F23" s="150">
        <v>0</v>
      </c>
      <c r="H23" s="150">
        <v>103795594</v>
      </c>
      <c r="J23" s="150">
        <v>-103795594</v>
      </c>
      <c r="K23" s="151"/>
      <c r="L23" s="150">
        <v>0</v>
      </c>
      <c r="M23" s="150"/>
      <c r="N23" s="150">
        <v>0</v>
      </c>
      <c r="P23" s="150">
        <v>0</v>
      </c>
      <c r="R23" s="150">
        <v>0</v>
      </c>
      <c r="T23" s="150">
        <f t="shared" si="0"/>
        <v>0</v>
      </c>
      <c r="U23" s="148"/>
      <c r="V23" s="150">
        <v>0</v>
      </c>
      <c r="W23" s="148"/>
      <c r="X23" s="179">
        <f t="shared" si="1"/>
        <v>0</v>
      </c>
    </row>
    <row r="24" spans="1:24" ht="18.95" customHeight="1" x14ac:dyDescent="0.5">
      <c r="A24" s="180" t="s">
        <v>179</v>
      </c>
      <c r="B24" s="178">
        <v>39</v>
      </c>
      <c r="C24" s="178"/>
      <c r="D24" s="150">
        <v>0</v>
      </c>
      <c r="E24" s="179"/>
      <c r="F24" s="150">
        <v>0</v>
      </c>
      <c r="G24" s="179"/>
      <c r="H24" s="150">
        <v>0</v>
      </c>
      <c r="I24" s="179"/>
      <c r="J24" s="150">
        <v>0</v>
      </c>
      <c r="K24" s="179"/>
      <c r="L24" s="150">
        <v>0</v>
      </c>
      <c r="M24" s="179"/>
      <c r="N24" s="150">
        <v>0</v>
      </c>
      <c r="O24" s="179"/>
      <c r="P24" s="150">
        <v>0</v>
      </c>
      <c r="Q24" s="179"/>
      <c r="R24" s="150">
        <v>0</v>
      </c>
      <c r="S24" s="179"/>
      <c r="T24" s="150">
        <f t="shared" si="0"/>
        <v>0</v>
      </c>
      <c r="U24" s="179"/>
      <c r="V24" s="150">
        <v>8281485523</v>
      </c>
      <c r="W24" s="179"/>
      <c r="X24" s="179">
        <f t="shared" si="1"/>
        <v>8281485523</v>
      </c>
    </row>
    <row r="25" spans="1:24" ht="18.95" customHeight="1" x14ac:dyDescent="0.5">
      <c r="A25" s="180" t="s">
        <v>196</v>
      </c>
      <c r="B25" s="178">
        <v>39</v>
      </c>
      <c r="C25" s="178"/>
      <c r="D25" s="150">
        <v>0</v>
      </c>
      <c r="E25" s="179"/>
      <c r="F25" s="150">
        <v>0</v>
      </c>
      <c r="G25" s="179"/>
      <c r="H25" s="150">
        <v>0</v>
      </c>
      <c r="I25" s="179"/>
      <c r="J25" s="150">
        <v>-1455050254</v>
      </c>
      <c r="K25" s="179"/>
      <c r="L25" s="150">
        <v>0</v>
      </c>
      <c r="M25" s="179"/>
      <c r="N25" s="150">
        <v>0</v>
      </c>
      <c r="O25" s="179"/>
      <c r="P25" s="150">
        <v>0</v>
      </c>
      <c r="Q25" s="179"/>
      <c r="R25" s="150">
        <v>0</v>
      </c>
      <c r="S25" s="179"/>
      <c r="T25" s="150">
        <f t="shared" si="0"/>
        <v>0</v>
      </c>
      <c r="U25" s="179"/>
      <c r="V25" s="150">
        <v>0</v>
      </c>
      <c r="W25" s="179"/>
      <c r="X25" s="179">
        <f t="shared" si="1"/>
        <v>-1455050254</v>
      </c>
    </row>
    <row r="26" spans="1:24" ht="18.95" customHeight="1" x14ac:dyDescent="0.5">
      <c r="A26" s="180" t="s">
        <v>272</v>
      </c>
      <c r="B26" s="178"/>
      <c r="C26" s="178"/>
      <c r="D26" s="160">
        <v>0</v>
      </c>
      <c r="E26" s="179"/>
      <c r="F26" s="160">
        <v>0</v>
      </c>
      <c r="G26" s="179"/>
      <c r="H26" s="160">
        <v>0</v>
      </c>
      <c r="I26" s="179"/>
      <c r="J26" s="160">
        <v>1545876667</v>
      </c>
      <c r="K26" s="179"/>
      <c r="L26" s="160">
        <v>0</v>
      </c>
      <c r="M26" s="179"/>
      <c r="N26" s="160">
        <v>-1877420</v>
      </c>
      <c r="O26" s="179"/>
      <c r="P26" s="181">
        <v>-783341281</v>
      </c>
      <c r="Q26" s="179"/>
      <c r="R26" s="181">
        <v>-568811361</v>
      </c>
      <c r="S26" s="179"/>
      <c r="T26" s="191">
        <f>SUM(L26,N26,P26,R26)</f>
        <v>-1354030062</v>
      </c>
      <c r="U26" s="179"/>
      <c r="V26" s="160">
        <v>0</v>
      </c>
      <c r="W26" s="179"/>
      <c r="X26" s="181">
        <f t="shared" si="1"/>
        <v>191846605</v>
      </c>
    </row>
    <row r="27" spans="1:24" s="170" customFormat="1" ht="8.1" customHeight="1" x14ac:dyDescent="0.5">
      <c r="D27" s="171"/>
      <c r="E27" s="172"/>
      <c r="F27" s="171"/>
      <c r="G27" s="172"/>
      <c r="H27" s="171"/>
      <c r="I27" s="172"/>
      <c r="J27" s="171"/>
      <c r="K27" s="169"/>
      <c r="L27" s="171"/>
      <c r="M27" s="171"/>
      <c r="N27" s="171"/>
      <c r="O27" s="169"/>
      <c r="P27" s="169"/>
      <c r="Q27" s="169"/>
      <c r="R27" s="169"/>
      <c r="S27" s="169"/>
      <c r="V27" s="169"/>
      <c r="X27" s="169"/>
    </row>
    <row r="28" spans="1:24" ht="18.95" customHeight="1" thickBot="1" x14ac:dyDescent="0.45">
      <c r="A28" s="145" t="s">
        <v>229</v>
      </c>
      <c r="B28" s="178"/>
      <c r="C28" s="178"/>
      <c r="D28" s="182">
        <f>SUM(D19:D27)</f>
        <v>5182334589</v>
      </c>
      <c r="E28" s="151"/>
      <c r="F28" s="182">
        <f>SUM(F19:F27)</f>
        <v>24170041044</v>
      </c>
      <c r="G28" s="151"/>
      <c r="H28" s="182">
        <f>SUM(H19:H27)</f>
        <v>588781595</v>
      </c>
      <c r="I28" s="151"/>
      <c r="J28" s="182">
        <f>SUM(J19:J27)</f>
        <v>6775514981</v>
      </c>
      <c r="K28" s="151"/>
      <c r="L28" s="182">
        <f>SUM(L19:L27)</f>
        <v>-587397515</v>
      </c>
      <c r="N28" s="182">
        <f>SUM(N19:N27)</f>
        <v>956770</v>
      </c>
      <c r="P28" s="182">
        <f>SUM(P19:P27)</f>
        <v>-783341281</v>
      </c>
      <c r="R28" s="182">
        <f>SUM(R19:R27)</f>
        <v>-568811361</v>
      </c>
      <c r="T28" s="182">
        <f>SUM(T19:T27)</f>
        <v>-1938593387</v>
      </c>
      <c r="V28" s="182">
        <f>SUM(V19:V27)</f>
        <v>32069143725</v>
      </c>
      <c r="X28" s="182">
        <f>SUM(X19:X27)</f>
        <v>66847222547</v>
      </c>
    </row>
    <row r="29" spans="1:24" ht="18.95" customHeight="1" thickTop="1" x14ac:dyDescent="0.5">
      <c r="A29" s="152"/>
      <c r="B29" s="178"/>
      <c r="C29" s="178"/>
      <c r="D29" s="151"/>
      <c r="E29" s="150"/>
      <c r="F29" s="151"/>
      <c r="H29" s="151"/>
      <c r="J29" s="151"/>
      <c r="K29" s="150"/>
      <c r="M29" s="150"/>
      <c r="U29" s="148"/>
      <c r="V29" s="148"/>
      <c r="W29" s="148"/>
      <c r="X29" s="148"/>
    </row>
    <row r="30" spans="1:24" ht="18.95" customHeight="1" x14ac:dyDescent="0.5">
      <c r="A30" s="152"/>
      <c r="B30" s="178"/>
      <c r="C30" s="178"/>
      <c r="D30" s="151"/>
      <c r="E30" s="150"/>
      <c r="F30" s="151"/>
      <c r="H30" s="151"/>
      <c r="J30" s="151"/>
      <c r="K30" s="150"/>
      <c r="M30" s="150"/>
      <c r="U30" s="148"/>
      <c r="V30" s="148"/>
      <c r="W30" s="148"/>
      <c r="X30" s="148"/>
    </row>
    <row r="31" spans="1:24" ht="18.95" customHeight="1" x14ac:dyDescent="0.5">
      <c r="A31" s="152"/>
      <c r="B31" s="178"/>
      <c r="C31" s="178"/>
      <c r="D31" s="151"/>
      <c r="E31" s="150"/>
      <c r="F31" s="151"/>
      <c r="H31" s="151"/>
      <c r="J31" s="151"/>
      <c r="K31" s="150"/>
      <c r="M31" s="150"/>
      <c r="U31" s="148"/>
      <c r="V31" s="148"/>
      <c r="W31" s="148"/>
      <c r="X31" s="148"/>
    </row>
    <row r="32" spans="1:24" ht="18.95" customHeight="1" x14ac:dyDescent="0.5">
      <c r="A32" s="152"/>
      <c r="B32" s="178"/>
      <c r="C32" s="178"/>
      <c r="D32" s="151"/>
      <c r="E32" s="151"/>
      <c r="F32" s="151"/>
      <c r="G32" s="151"/>
      <c r="H32" s="151"/>
      <c r="I32" s="151"/>
      <c r="J32" s="151"/>
      <c r="K32" s="151"/>
    </row>
    <row r="33" spans="1:24" ht="18.95" customHeight="1" x14ac:dyDescent="0.5">
      <c r="A33" s="152"/>
      <c r="B33" s="178"/>
      <c r="C33" s="178"/>
      <c r="D33" s="151"/>
      <c r="E33" s="150"/>
      <c r="F33" s="151"/>
      <c r="H33" s="151"/>
      <c r="J33" s="151"/>
      <c r="K33" s="150"/>
      <c r="M33" s="150"/>
      <c r="U33" s="148"/>
      <c r="V33" s="148"/>
      <c r="W33" s="148"/>
      <c r="X33" s="148"/>
    </row>
    <row r="34" spans="1:24" ht="18.95" customHeight="1" x14ac:dyDescent="0.5">
      <c r="A34" s="152"/>
      <c r="B34" s="178"/>
      <c r="C34" s="178"/>
      <c r="D34" s="151"/>
      <c r="E34" s="150"/>
      <c r="F34" s="151"/>
      <c r="H34" s="151"/>
      <c r="J34" s="151"/>
      <c r="K34" s="150"/>
      <c r="M34" s="150"/>
      <c r="U34" s="148"/>
      <c r="V34" s="148"/>
      <c r="W34" s="148"/>
      <c r="X34" s="148"/>
    </row>
    <row r="35" spans="1:24" ht="18.95" customHeight="1" x14ac:dyDescent="0.5">
      <c r="A35" s="152"/>
      <c r="B35" s="178"/>
      <c r="C35" s="178"/>
      <c r="D35" s="151"/>
      <c r="E35" s="150"/>
      <c r="F35" s="151"/>
      <c r="H35" s="151"/>
      <c r="J35" s="151"/>
      <c r="K35" s="150"/>
      <c r="M35" s="150"/>
      <c r="U35" s="148"/>
      <c r="V35" s="148"/>
      <c r="W35" s="148"/>
      <c r="X35" s="148"/>
    </row>
    <row r="36" spans="1:24" ht="18.95" customHeight="1" x14ac:dyDescent="0.5">
      <c r="A36" s="152"/>
      <c r="B36" s="178"/>
      <c r="C36" s="178"/>
      <c r="D36" s="151"/>
      <c r="E36" s="150"/>
      <c r="F36" s="151"/>
      <c r="H36" s="151"/>
      <c r="J36" s="151"/>
      <c r="K36" s="150"/>
      <c r="M36" s="150"/>
      <c r="U36" s="148"/>
      <c r="V36" s="148"/>
      <c r="W36" s="148"/>
      <c r="X36" s="148"/>
    </row>
    <row r="37" spans="1:24" ht="22.5" customHeight="1" x14ac:dyDescent="0.5">
      <c r="A37" s="152"/>
      <c r="B37" s="178"/>
      <c r="C37" s="178"/>
      <c r="D37" s="151"/>
      <c r="E37" s="150"/>
      <c r="F37" s="151"/>
      <c r="H37" s="151"/>
      <c r="J37" s="151"/>
      <c r="K37" s="150"/>
      <c r="M37" s="150"/>
      <c r="U37" s="148"/>
      <c r="V37" s="148"/>
      <c r="W37" s="148"/>
      <c r="X37" s="148"/>
    </row>
    <row r="38" spans="1:24" ht="21.95" customHeight="1" x14ac:dyDescent="0.5">
      <c r="A38" s="183" t="str">
        <f>'8-10'!A51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184"/>
      <c r="C38" s="184"/>
      <c r="D38" s="161"/>
      <c r="E38" s="160"/>
      <c r="F38" s="161"/>
      <c r="G38" s="160"/>
      <c r="H38" s="161"/>
      <c r="I38" s="160"/>
      <c r="J38" s="161"/>
      <c r="K38" s="160"/>
      <c r="L38" s="161"/>
      <c r="M38" s="160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</row>
  </sheetData>
  <mergeCells count="3">
    <mergeCell ref="D5:X5"/>
    <mergeCell ref="L6:T6"/>
    <mergeCell ref="N7:R7"/>
  </mergeCells>
  <pageMargins left="0.4" right="0.4" top="0.5" bottom="0.6" header="0.49" footer="0.4"/>
  <pageSetup paperSize="9" scale="80" firstPageNumber="16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62"/>
  <sheetViews>
    <sheetView zoomScale="90" zoomScaleNormal="90" zoomScaleSheetLayoutView="90" workbookViewId="0">
      <selection activeCell="A16" sqref="A16"/>
    </sheetView>
  </sheetViews>
  <sheetFormatPr defaultColWidth="9.140625" defaultRowHeight="18.95" customHeight="1" x14ac:dyDescent="0.5"/>
  <cols>
    <col min="1" max="1" width="46.140625" style="117" customWidth="1"/>
    <col min="2" max="2" width="7.7109375" style="117" customWidth="1"/>
    <col min="3" max="3" width="0.5703125" style="117" customWidth="1"/>
    <col min="4" max="4" width="14.7109375" style="107" customWidth="1"/>
    <col min="5" max="5" width="0.7109375" style="107" customWidth="1"/>
    <col min="6" max="6" width="14.7109375" style="107" customWidth="1"/>
    <col min="7" max="7" width="0.7109375" style="104" customWidth="1"/>
    <col min="8" max="8" width="14.7109375" style="107" customWidth="1"/>
    <col min="9" max="9" width="0.7109375" style="107" customWidth="1"/>
    <col min="10" max="10" width="14.7109375" style="107" customWidth="1"/>
    <col min="11" max="16384" width="9.140625" style="117"/>
  </cols>
  <sheetData>
    <row r="1" spans="1:10" ht="18.95" customHeight="1" x14ac:dyDescent="0.5">
      <c r="A1" s="115" t="s">
        <v>56</v>
      </c>
      <c r="B1" s="116"/>
      <c r="C1" s="116"/>
      <c r="D1" s="108"/>
      <c r="E1" s="108"/>
      <c r="F1" s="108"/>
      <c r="H1" s="108"/>
      <c r="I1" s="108"/>
      <c r="J1" s="108"/>
    </row>
    <row r="2" spans="1:10" ht="18.95" customHeight="1" x14ac:dyDescent="0.5">
      <c r="A2" s="118" t="s">
        <v>22</v>
      </c>
      <c r="B2" s="116"/>
      <c r="C2" s="116"/>
      <c r="D2" s="108"/>
      <c r="E2" s="108"/>
      <c r="F2" s="108"/>
      <c r="H2" s="108"/>
      <c r="I2" s="108"/>
      <c r="J2" s="108"/>
    </row>
    <row r="3" spans="1:10" ht="18.95" customHeight="1" x14ac:dyDescent="0.5">
      <c r="A3" s="119" t="s">
        <v>227</v>
      </c>
      <c r="B3" s="120"/>
      <c r="C3" s="120"/>
      <c r="D3" s="109"/>
      <c r="E3" s="109"/>
      <c r="F3" s="109"/>
      <c r="G3" s="106"/>
      <c r="H3" s="109"/>
      <c r="I3" s="109"/>
      <c r="J3" s="109"/>
    </row>
    <row r="4" spans="1:10" ht="18.95" customHeight="1" x14ac:dyDescent="0.5">
      <c r="A4" s="121"/>
      <c r="B4" s="122"/>
      <c r="C4" s="122"/>
      <c r="D4" s="104"/>
      <c r="E4" s="104"/>
      <c r="F4" s="104"/>
      <c r="H4" s="104"/>
      <c r="I4" s="104"/>
      <c r="J4" s="104"/>
    </row>
    <row r="5" spans="1:10" ht="18.95" customHeight="1" x14ac:dyDescent="0.5">
      <c r="A5" s="123"/>
      <c r="B5" s="124"/>
      <c r="C5" s="124"/>
      <c r="D5" s="259" t="s">
        <v>0</v>
      </c>
      <c r="E5" s="259"/>
      <c r="F5" s="259"/>
      <c r="G5" s="125"/>
      <c r="H5" s="259" t="s">
        <v>145</v>
      </c>
      <c r="I5" s="259"/>
      <c r="J5" s="259"/>
    </row>
    <row r="6" spans="1:10" ht="18.95" customHeight="1" x14ac:dyDescent="0.5">
      <c r="A6" s="126"/>
      <c r="B6" s="127"/>
      <c r="C6" s="127"/>
      <c r="D6" s="19" t="s">
        <v>226</v>
      </c>
      <c r="E6" s="20"/>
      <c r="F6" s="19" t="s">
        <v>189</v>
      </c>
      <c r="G6" s="19"/>
      <c r="H6" s="19" t="s">
        <v>226</v>
      </c>
      <c r="I6" s="20"/>
      <c r="J6" s="19" t="s">
        <v>189</v>
      </c>
    </row>
    <row r="7" spans="1:10" ht="18.95" customHeight="1" x14ac:dyDescent="0.5">
      <c r="A7" s="126"/>
      <c r="B7" s="128" t="s">
        <v>1</v>
      </c>
      <c r="C7" s="115"/>
      <c r="D7" s="114" t="s">
        <v>19</v>
      </c>
      <c r="E7" s="112"/>
      <c r="F7" s="114" t="s">
        <v>19</v>
      </c>
      <c r="G7" s="112"/>
      <c r="H7" s="114" t="s">
        <v>19</v>
      </c>
      <c r="I7" s="112"/>
      <c r="J7" s="114" t="s">
        <v>19</v>
      </c>
    </row>
    <row r="8" spans="1:10" ht="18.95" customHeight="1" x14ac:dyDescent="0.5">
      <c r="A8" s="123" t="s">
        <v>23</v>
      </c>
      <c r="B8" s="122"/>
      <c r="C8" s="122"/>
      <c r="D8" s="129"/>
      <c r="E8" s="129"/>
      <c r="F8" s="129"/>
      <c r="G8" s="112"/>
      <c r="H8" s="112"/>
      <c r="I8" s="112"/>
      <c r="J8" s="112"/>
    </row>
    <row r="9" spans="1:10" ht="18.95" customHeight="1" x14ac:dyDescent="0.5">
      <c r="A9" s="117" t="s">
        <v>263</v>
      </c>
      <c r="B9" s="122"/>
      <c r="C9" s="122"/>
      <c r="D9" s="104">
        <v>-25148548219</v>
      </c>
      <c r="E9" s="104"/>
      <c r="F9" s="104">
        <v>13287055738</v>
      </c>
      <c r="H9" s="104">
        <v>1465385149</v>
      </c>
      <c r="I9" s="104"/>
      <c r="J9" s="104">
        <v>3935007179</v>
      </c>
    </row>
    <row r="10" spans="1:10" ht="18.95" customHeight="1" x14ac:dyDescent="0.5">
      <c r="A10" s="121" t="s">
        <v>70</v>
      </c>
      <c r="B10" s="122"/>
      <c r="C10" s="122"/>
      <c r="D10" s="104"/>
      <c r="E10" s="104"/>
      <c r="F10" s="104"/>
      <c r="H10" s="104"/>
      <c r="I10" s="104"/>
      <c r="J10" s="104"/>
    </row>
    <row r="11" spans="1:10" ht="18.95" customHeight="1" x14ac:dyDescent="0.5">
      <c r="A11" s="121" t="s">
        <v>24</v>
      </c>
      <c r="B11" s="122" t="s">
        <v>297</v>
      </c>
      <c r="C11" s="122"/>
      <c r="D11" s="104">
        <v>18241204124</v>
      </c>
      <c r="E11" s="104"/>
      <c r="F11" s="104">
        <v>8914429018</v>
      </c>
      <c r="H11" s="104">
        <v>90064881</v>
      </c>
      <c r="I11" s="104"/>
      <c r="J11" s="104">
        <v>36039395</v>
      </c>
    </row>
    <row r="12" spans="1:10" ht="18.95" customHeight="1" x14ac:dyDescent="0.5">
      <c r="A12" s="121" t="s">
        <v>101</v>
      </c>
      <c r="B12" s="122">
        <v>25</v>
      </c>
      <c r="C12" s="122"/>
      <c r="D12" s="104">
        <v>361181959</v>
      </c>
      <c r="E12" s="104"/>
      <c r="F12" s="104">
        <v>267046117</v>
      </c>
      <c r="H12" s="104">
        <v>108172155</v>
      </c>
      <c r="I12" s="104"/>
      <c r="J12" s="104">
        <v>165625989</v>
      </c>
    </row>
    <row r="13" spans="1:10" ht="18.95" customHeight="1" x14ac:dyDescent="0.5">
      <c r="A13" s="121" t="s">
        <v>276</v>
      </c>
      <c r="B13" s="122"/>
      <c r="C13" s="122"/>
      <c r="D13" s="104">
        <v>198637494</v>
      </c>
      <c r="E13" s="104"/>
      <c r="F13" s="104">
        <v>16726464</v>
      </c>
      <c r="H13" s="104">
        <v>275572</v>
      </c>
      <c r="I13" s="104"/>
      <c r="J13" s="104">
        <v>-12023</v>
      </c>
    </row>
    <row r="14" spans="1:10" ht="18.95" customHeight="1" x14ac:dyDescent="0.5">
      <c r="A14" s="121" t="s">
        <v>207</v>
      </c>
      <c r="B14" s="122">
        <v>14</v>
      </c>
      <c r="C14" s="122"/>
      <c r="D14" s="104">
        <v>124436871</v>
      </c>
      <c r="E14" s="104"/>
      <c r="F14" s="104">
        <v>13989207</v>
      </c>
      <c r="H14" s="104">
        <v>0</v>
      </c>
      <c r="I14" s="104"/>
      <c r="J14" s="104">
        <v>0</v>
      </c>
    </row>
    <row r="15" spans="1:10" ht="18.95" customHeight="1" x14ac:dyDescent="0.5">
      <c r="A15" s="126" t="s">
        <v>326</v>
      </c>
      <c r="D15" s="117"/>
      <c r="E15" s="117"/>
      <c r="F15" s="117"/>
      <c r="G15" s="117"/>
      <c r="H15" s="117"/>
      <c r="I15" s="117"/>
      <c r="J15" s="117"/>
    </row>
    <row r="16" spans="1:10" ht="18.95" customHeight="1" x14ac:dyDescent="0.5">
      <c r="A16" s="126" t="s">
        <v>137</v>
      </c>
      <c r="B16" s="122">
        <v>18</v>
      </c>
      <c r="C16" s="122"/>
      <c r="D16" s="104">
        <v>463901650</v>
      </c>
      <c r="E16" s="104"/>
      <c r="F16" s="104">
        <v>-827509233</v>
      </c>
      <c r="H16" s="104">
        <v>0</v>
      </c>
      <c r="I16" s="104"/>
      <c r="J16" s="104">
        <v>0</v>
      </c>
    </row>
    <row r="17" spans="1:10" ht="18.95" customHeight="1" x14ac:dyDescent="0.5">
      <c r="A17" s="126" t="s">
        <v>214</v>
      </c>
      <c r="B17" s="122"/>
      <c r="C17" s="122"/>
      <c r="D17" s="104">
        <v>7452436707</v>
      </c>
      <c r="E17" s="104"/>
      <c r="F17" s="104">
        <v>4081485853</v>
      </c>
      <c r="H17" s="104">
        <v>2235140515</v>
      </c>
      <c r="I17" s="104"/>
      <c r="J17" s="104">
        <v>1998208723</v>
      </c>
    </row>
    <row r="18" spans="1:10" ht="18.95" customHeight="1" x14ac:dyDescent="0.5">
      <c r="A18" s="126" t="s">
        <v>130</v>
      </c>
      <c r="B18" s="122"/>
      <c r="C18" s="122"/>
      <c r="D18" s="104">
        <v>-576293763</v>
      </c>
      <c r="E18" s="104"/>
      <c r="F18" s="104">
        <v>-721974306</v>
      </c>
      <c r="H18" s="104">
        <v>-4307746852</v>
      </c>
      <c r="I18" s="104"/>
      <c r="J18" s="104">
        <v>-4035684539</v>
      </c>
    </row>
    <row r="19" spans="1:10" ht="18.95" customHeight="1" x14ac:dyDescent="0.5">
      <c r="A19" s="121" t="s">
        <v>52</v>
      </c>
      <c r="B19" s="122"/>
      <c r="C19" s="122"/>
      <c r="D19" s="104">
        <v>-701700</v>
      </c>
      <c r="E19" s="104"/>
      <c r="F19" s="104">
        <v>-2016240</v>
      </c>
      <c r="H19" s="104">
        <v>-129030749</v>
      </c>
      <c r="I19" s="104"/>
      <c r="J19" s="104">
        <v>-2458006000</v>
      </c>
    </row>
    <row r="20" spans="1:10" ht="18.95" customHeight="1" x14ac:dyDescent="0.5">
      <c r="A20" s="121" t="s">
        <v>184</v>
      </c>
      <c r="B20" s="122"/>
      <c r="C20" s="122"/>
      <c r="D20" s="104">
        <v>-6829760288</v>
      </c>
      <c r="E20" s="104"/>
      <c r="F20" s="104">
        <v>6777556918</v>
      </c>
      <c r="H20" s="104">
        <v>0</v>
      </c>
      <c r="I20" s="104"/>
      <c r="J20" s="104">
        <v>0</v>
      </c>
    </row>
    <row r="21" spans="1:10" ht="18.95" customHeight="1" x14ac:dyDescent="0.5">
      <c r="A21" s="121" t="s">
        <v>166</v>
      </c>
      <c r="B21" s="122"/>
      <c r="C21" s="122"/>
      <c r="D21" s="104">
        <v>2316127106</v>
      </c>
      <c r="E21" s="104"/>
      <c r="F21" s="104">
        <v>-4258934038</v>
      </c>
      <c r="H21" s="104">
        <v>-3695387779</v>
      </c>
      <c r="I21" s="104"/>
      <c r="J21" s="104">
        <v>1860594628</v>
      </c>
    </row>
    <row r="22" spans="1:10" ht="18.95" customHeight="1" x14ac:dyDescent="0.5">
      <c r="A22" s="121" t="s">
        <v>216</v>
      </c>
      <c r="B22" s="122"/>
      <c r="C22" s="122"/>
      <c r="D22" s="104">
        <v>0</v>
      </c>
      <c r="E22" s="104"/>
      <c r="F22" s="104">
        <v>-29750152</v>
      </c>
      <c r="G22" s="1"/>
      <c r="H22" s="104">
        <v>0</v>
      </c>
      <c r="I22" s="1"/>
      <c r="J22" s="1">
        <v>0</v>
      </c>
    </row>
    <row r="23" spans="1:10" ht="18.95" customHeight="1" x14ac:dyDescent="0.5">
      <c r="A23" s="121" t="s">
        <v>143</v>
      </c>
      <c r="B23" s="122">
        <v>18</v>
      </c>
      <c r="C23" s="122"/>
      <c r="D23" s="104">
        <v>0</v>
      </c>
      <c r="F23" s="104">
        <v>352714715</v>
      </c>
      <c r="H23" s="104">
        <v>0</v>
      </c>
      <c r="J23" s="104">
        <v>0</v>
      </c>
    </row>
    <row r="24" spans="1:10" ht="18.95" customHeight="1" x14ac:dyDescent="0.5">
      <c r="A24" s="121" t="s">
        <v>328</v>
      </c>
      <c r="B24" s="122">
        <v>33</v>
      </c>
      <c r="C24" s="122"/>
      <c r="D24" s="104">
        <v>0</v>
      </c>
      <c r="F24" s="104">
        <v>-4743436894</v>
      </c>
      <c r="H24" s="104">
        <v>0</v>
      </c>
      <c r="J24" s="104">
        <v>0</v>
      </c>
    </row>
    <row r="25" spans="1:10" ht="18.95" customHeight="1" x14ac:dyDescent="0.5">
      <c r="A25" s="121" t="s">
        <v>329</v>
      </c>
      <c r="B25" s="122"/>
      <c r="C25" s="122"/>
      <c r="D25" s="104">
        <v>52542589</v>
      </c>
      <c r="F25" s="104">
        <v>0</v>
      </c>
      <c r="H25" s="104">
        <v>0</v>
      </c>
      <c r="J25" s="104">
        <v>0</v>
      </c>
    </row>
    <row r="26" spans="1:10" ht="18.95" customHeight="1" x14ac:dyDescent="0.5">
      <c r="A26" s="121" t="s">
        <v>330</v>
      </c>
      <c r="B26" s="122"/>
      <c r="C26" s="122"/>
      <c r="D26" s="104"/>
      <c r="F26" s="104"/>
      <c r="H26" s="104"/>
      <c r="J26" s="104"/>
    </row>
    <row r="27" spans="1:10" ht="18.95" customHeight="1" x14ac:dyDescent="0.5">
      <c r="A27" s="121" t="s">
        <v>137</v>
      </c>
      <c r="B27" s="122"/>
      <c r="C27" s="122"/>
      <c r="D27" s="104">
        <v>0</v>
      </c>
      <c r="F27" s="104">
        <v>-1350340011</v>
      </c>
      <c r="H27" s="104">
        <v>0</v>
      </c>
      <c r="J27" s="104">
        <v>0</v>
      </c>
    </row>
    <row r="28" spans="1:10" ht="18.95" customHeight="1" x14ac:dyDescent="0.5">
      <c r="A28" s="121" t="s">
        <v>277</v>
      </c>
      <c r="B28" s="122"/>
      <c r="C28" s="122"/>
      <c r="D28" s="104"/>
      <c r="E28" s="104"/>
      <c r="F28" s="104"/>
      <c r="H28" s="104"/>
      <c r="I28" s="104"/>
      <c r="J28" s="104"/>
    </row>
    <row r="29" spans="1:10" ht="18.95" customHeight="1" x14ac:dyDescent="0.5">
      <c r="A29" s="121" t="s">
        <v>331</v>
      </c>
      <c r="B29" s="122"/>
      <c r="C29" s="122"/>
      <c r="D29" s="104"/>
      <c r="E29" s="104"/>
      <c r="F29" s="104"/>
      <c r="H29" s="104"/>
      <c r="I29" s="104"/>
      <c r="J29" s="104"/>
    </row>
    <row r="30" spans="1:10" ht="18.95" customHeight="1" x14ac:dyDescent="0.5">
      <c r="A30" s="121" t="s">
        <v>332</v>
      </c>
      <c r="B30" s="122"/>
      <c r="C30" s="122"/>
      <c r="D30" s="104">
        <v>940363996</v>
      </c>
      <c r="E30" s="104"/>
      <c r="F30" s="104">
        <v>821934713</v>
      </c>
      <c r="H30" s="104">
        <v>-196767</v>
      </c>
      <c r="I30" s="104"/>
      <c r="J30" s="104">
        <v>-5437511</v>
      </c>
    </row>
    <row r="31" spans="1:10" ht="18.95" customHeight="1" x14ac:dyDescent="0.5">
      <c r="A31" s="121" t="s">
        <v>161</v>
      </c>
      <c r="B31" s="122">
        <v>28</v>
      </c>
      <c r="D31" s="104">
        <v>138744492</v>
      </c>
      <c r="F31" s="104">
        <v>142071180</v>
      </c>
      <c r="H31" s="104">
        <v>7270870</v>
      </c>
      <c r="J31" s="104">
        <v>5894030</v>
      </c>
    </row>
    <row r="32" spans="1:10" ht="18.95" customHeight="1" x14ac:dyDescent="0.5">
      <c r="A32" s="121" t="s">
        <v>249</v>
      </c>
      <c r="B32" s="122"/>
      <c r="D32" s="104"/>
      <c r="F32" s="104"/>
      <c r="H32" s="104"/>
      <c r="J32" s="104"/>
    </row>
    <row r="33" spans="1:10" ht="18.95" customHeight="1" x14ac:dyDescent="0.5">
      <c r="A33" s="187" t="s">
        <v>251</v>
      </c>
      <c r="B33" s="122"/>
      <c r="D33" s="104">
        <v>4742332539</v>
      </c>
      <c r="F33" s="104">
        <v>0</v>
      </c>
      <c r="H33" s="104">
        <v>4599899683</v>
      </c>
      <c r="J33" s="104">
        <v>0</v>
      </c>
    </row>
    <row r="34" spans="1:10" ht="18.95" customHeight="1" x14ac:dyDescent="0.5">
      <c r="A34" s="115" t="s">
        <v>127</v>
      </c>
      <c r="B34" s="122"/>
      <c r="C34" s="122"/>
      <c r="D34" s="117"/>
      <c r="E34" s="104"/>
      <c r="F34" s="117"/>
      <c r="H34" s="117"/>
      <c r="I34" s="104"/>
      <c r="J34" s="117"/>
    </row>
    <row r="35" spans="1:10" ht="18.95" customHeight="1" x14ac:dyDescent="0.5">
      <c r="A35" s="121" t="s">
        <v>113</v>
      </c>
      <c r="B35" s="122"/>
      <c r="C35" s="122"/>
      <c r="D35" s="104">
        <v>4252311024</v>
      </c>
      <c r="E35" s="104"/>
      <c r="F35" s="104">
        <v>-729735400</v>
      </c>
      <c r="H35" s="104">
        <v>-3014645001</v>
      </c>
      <c r="I35" s="104"/>
      <c r="J35" s="104">
        <v>-80741691</v>
      </c>
    </row>
    <row r="36" spans="1:10" ht="18.95" customHeight="1" x14ac:dyDescent="0.5">
      <c r="A36" s="121" t="s">
        <v>34</v>
      </c>
      <c r="B36" s="122"/>
      <c r="C36" s="122"/>
      <c r="D36" s="104">
        <v>327842922</v>
      </c>
      <c r="E36" s="104"/>
      <c r="F36" s="104">
        <v>-426114490</v>
      </c>
      <c r="H36" s="104">
        <v>1267928</v>
      </c>
      <c r="I36" s="104"/>
      <c r="J36" s="104">
        <v>2533703</v>
      </c>
    </row>
    <row r="37" spans="1:10" ht="18.95" customHeight="1" x14ac:dyDescent="0.5">
      <c r="A37" s="121" t="s">
        <v>60</v>
      </c>
      <c r="B37" s="122"/>
      <c r="C37" s="122"/>
      <c r="D37" s="104">
        <v>-534652504</v>
      </c>
      <c r="E37" s="104"/>
      <c r="F37" s="104">
        <v>457578048</v>
      </c>
      <c r="H37" s="104">
        <v>0</v>
      </c>
      <c r="I37" s="104"/>
      <c r="J37" s="104">
        <v>0</v>
      </c>
    </row>
    <row r="38" spans="1:10" ht="18.95" customHeight="1" x14ac:dyDescent="0.5">
      <c r="A38" s="121" t="s">
        <v>35</v>
      </c>
      <c r="B38" s="122"/>
      <c r="C38" s="122"/>
      <c r="D38" s="104">
        <v>-91106385</v>
      </c>
      <c r="E38" s="104"/>
      <c r="F38" s="104">
        <v>-42975592</v>
      </c>
      <c r="H38" s="104">
        <v>-133614</v>
      </c>
      <c r="I38" s="104"/>
      <c r="J38" s="104">
        <v>29119275</v>
      </c>
    </row>
    <row r="39" spans="1:10" ht="18.95" customHeight="1" x14ac:dyDescent="0.5">
      <c r="A39" s="121" t="s">
        <v>278</v>
      </c>
      <c r="B39" s="122"/>
      <c r="C39" s="122"/>
      <c r="D39" s="104">
        <v>143215264</v>
      </c>
      <c r="E39" s="104"/>
      <c r="F39" s="104">
        <v>575352101</v>
      </c>
      <c r="H39" s="104">
        <v>0</v>
      </c>
      <c r="I39" s="104"/>
      <c r="J39" s="104">
        <v>0</v>
      </c>
    </row>
    <row r="40" spans="1:10" ht="18.95" customHeight="1" x14ac:dyDescent="0.5">
      <c r="A40" s="121" t="s">
        <v>125</v>
      </c>
      <c r="B40" s="122"/>
      <c r="C40" s="122"/>
      <c r="D40" s="104">
        <v>1028567132</v>
      </c>
      <c r="E40" s="104"/>
      <c r="F40" s="104">
        <v>-1116408942</v>
      </c>
      <c r="H40" s="104">
        <v>-3437065</v>
      </c>
      <c r="I40" s="104"/>
      <c r="J40" s="104">
        <v>-151872</v>
      </c>
    </row>
    <row r="41" spans="1:10" ht="18.95" customHeight="1" x14ac:dyDescent="0.5">
      <c r="A41" s="121" t="s">
        <v>118</v>
      </c>
      <c r="B41" s="122"/>
      <c r="C41" s="122"/>
      <c r="D41" s="104">
        <v>-3510906547</v>
      </c>
      <c r="E41" s="104"/>
      <c r="F41" s="104">
        <v>-2282488616</v>
      </c>
      <c r="H41" s="104">
        <v>-67127691</v>
      </c>
      <c r="I41" s="104"/>
      <c r="J41" s="104">
        <v>-72260564</v>
      </c>
    </row>
    <row r="42" spans="1:10" ht="18.95" customHeight="1" x14ac:dyDescent="0.5">
      <c r="A42" s="121" t="s">
        <v>36</v>
      </c>
      <c r="B42" s="122"/>
      <c r="C42" s="122"/>
      <c r="D42" s="104">
        <v>-1626084309</v>
      </c>
      <c r="E42" s="104"/>
      <c r="F42" s="104">
        <v>350800658</v>
      </c>
      <c r="H42" s="104">
        <v>11804410</v>
      </c>
      <c r="I42" s="104"/>
      <c r="J42" s="104">
        <v>-10452691</v>
      </c>
    </row>
    <row r="43" spans="1:10" ht="18.95" customHeight="1" x14ac:dyDescent="0.5">
      <c r="A43" s="121" t="s">
        <v>144</v>
      </c>
      <c r="B43" s="122">
        <v>28</v>
      </c>
      <c r="C43" s="122"/>
      <c r="D43" s="104">
        <v>-86668753</v>
      </c>
      <c r="E43" s="104"/>
      <c r="F43" s="104">
        <v>-74885257</v>
      </c>
      <c r="H43" s="104">
        <v>-1656045</v>
      </c>
      <c r="I43" s="104"/>
      <c r="J43" s="104">
        <v>-4597790</v>
      </c>
    </row>
    <row r="44" spans="1:10" ht="18.95" customHeight="1" x14ac:dyDescent="0.5">
      <c r="A44" s="121" t="s">
        <v>37</v>
      </c>
      <c r="B44" s="122"/>
      <c r="C44" s="122"/>
      <c r="D44" s="106">
        <v>-325253283</v>
      </c>
      <c r="E44" s="104"/>
      <c r="F44" s="106">
        <v>-229730849</v>
      </c>
      <c r="H44" s="106">
        <v>1217047</v>
      </c>
      <c r="I44" s="104"/>
      <c r="J44" s="106">
        <v>863694</v>
      </c>
    </row>
    <row r="45" spans="1:10" ht="6" customHeight="1" x14ac:dyDescent="0.5">
      <c r="A45" s="126"/>
      <c r="B45" s="130"/>
      <c r="C45" s="115"/>
      <c r="D45" s="112"/>
      <c r="E45" s="112"/>
      <c r="F45" s="112"/>
      <c r="G45" s="112"/>
      <c r="H45" s="112"/>
      <c r="I45" s="112"/>
      <c r="J45" s="112"/>
    </row>
    <row r="46" spans="1:10" ht="18.95" customHeight="1" x14ac:dyDescent="0.5">
      <c r="A46" s="115" t="s">
        <v>165</v>
      </c>
      <c r="B46" s="122"/>
      <c r="C46" s="122"/>
      <c r="D46" s="104">
        <f>SUM(D9:D44)</f>
        <v>2053870118</v>
      </c>
      <c r="E46" s="104"/>
      <c r="F46" s="104">
        <f>SUM(F9:F44)</f>
        <v>19222440710</v>
      </c>
      <c r="H46" s="104">
        <f>SUM(H9:H44)</f>
        <v>-2698863353</v>
      </c>
      <c r="I46" s="104"/>
      <c r="J46" s="104">
        <f>SUM(J9:J44)</f>
        <v>1366541935</v>
      </c>
    </row>
    <row r="47" spans="1:10" ht="18.95" customHeight="1" x14ac:dyDescent="0.5">
      <c r="A47" s="121" t="s">
        <v>99</v>
      </c>
      <c r="B47" s="122"/>
      <c r="C47" s="122"/>
      <c r="D47" s="104">
        <v>-4078164915</v>
      </c>
      <c r="E47" s="104"/>
      <c r="F47" s="104">
        <v>-3456676228</v>
      </c>
      <c r="H47" s="104">
        <v>-2255051307</v>
      </c>
      <c r="I47" s="104"/>
      <c r="J47" s="104">
        <v>-1750602435</v>
      </c>
    </row>
    <row r="48" spans="1:10" ht="18.95" customHeight="1" x14ac:dyDescent="0.5">
      <c r="A48" s="121" t="s">
        <v>205</v>
      </c>
      <c r="B48" s="122"/>
      <c r="C48" s="122"/>
      <c r="D48" s="106">
        <v>-475381431</v>
      </c>
      <c r="E48" s="104"/>
      <c r="F48" s="106">
        <v>-1000007321</v>
      </c>
      <c r="H48" s="106">
        <v>-18290234</v>
      </c>
      <c r="I48" s="104"/>
      <c r="J48" s="106">
        <v>-59791072</v>
      </c>
    </row>
    <row r="49" spans="1:10" ht="6" customHeight="1" x14ac:dyDescent="0.5">
      <c r="A49" s="126"/>
      <c r="B49" s="130"/>
      <c r="C49" s="115"/>
      <c r="D49" s="112"/>
      <c r="E49" s="112"/>
      <c r="F49" s="112"/>
      <c r="G49" s="112"/>
      <c r="H49" s="112"/>
      <c r="I49" s="112"/>
      <c r="J49" s="112"/>
    </row>
    <row r="50" spans="1:10" ht="18.95" customHeight="1" x14ac:dyDescent="0.5">
      <c r="A50" s="115" t="s">
        <v>167</v>
      </c>
      <c r="B50" s="122"/>
      <c r="C50" s="122"/>
      <c r="D50" s="106">
        <f>SUM(D46:D48)</f>
        <v>-2499676228</v>
      </c>
      <c r="E50" s="104"/>
      <c r="F50" s="106">
        <f>SUM(F46:F48)</f>
        <v>14765757161</v>
      </c>
      <c r="H50" s="106">
        <f>SUM(H46:H48)</f>
        <v>-4972204894</v>
      </c>
      <c r="I50" s="104"/>
      <c r="J50" s="106">
        <f>SUM(J46:J48)</f>
        <v>-443851572</v>
      </c>
    </row>
    <row r="51" spans="1:10" ht="9.75" customHeight="1" x14ac:dyDescent="0.5">
      <c r="A51" s="115"/>
      <c r="B51" s="122"/>
      <c r="C51" s="122"/>
      <c r="D51" s="104"/>
      <c r="E51" s="104"/>
      <c r="F51" s="104"/>
      <c r="H51" s="104"/>
      <c r="I51" s="104"/>
      <c r="J51" s="104"/>
    </row>
    <row r="52" spans="1:10" ht="21.95" customHeight="1" x14ac:dyDescent="0.5">
      <c r="A52" s="131" t="str">
        <f>'8-10'!A51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32"/>
      <c r="C52" s="132"/>
      <c r="D52" s="106"/>
      <c r="E52" s="106"/>
      <c r="F52" s="106"/>
      <c r="G52" s="106"/>
      <c r="H52" s="106"/>
      <c r="I52" s="106"/>
      <c r="J52" s="106"/>
    </row>
    <row r="53" spans="1:10" ht="18" customHeight="1" x14ac:dyDescent="0.5">
      <c r="A53" s="115" t="s">
        <v>56</v>
      </c>
      <c r="B53" s="116"/>
      <c r="C53" s="116"/>
      <c r="D53" s="108"/>
      <c r="E53" s="108"/>
      <c r="F53" s="108"/>
      <c r="H53" s="108"/>
      <c r="I53" s="108"/>
      <c r="J53" s="108"/>
    </row>
    <row r="54" spans="1:10" ht="18" customHeight="1" x14ac:dyDescent="0.5">
      <c r="A54" s="115" t="s">
        <v>22</v>
      </c>
      <c r="B54" s="116"/>
      <c r="C54" s="116"/>
      <c r="D54" s="108"/>
      <c r="E54" s="108"/>
      <c r="F54" s="108"/>
      <c r="H54" s="108"/>
      <c r="I54" s="108"/>
      <c r="J54" s="108"/>
    </row>
    <row r="55" spans="1:10" ht="18" customHeight="1" x14ac:dyDescent="0.5">
      <c r="A55" s="119" t="s">
        <v>227</v>
      </c>
      <c r="B55" s="120"/>
      <c r="C55" s="120"/>
      <c r="D55" s="109"/>
      <c r="E55" s="109"/>
      <c r="F55" s="109"/>
      <c r="G55" s="106"/>
      <c r="H55" s="109"/>
      <c r="I55" s="109"/>
      <c r="J55" s="109"/>
    </row>
    <row r="56" spans="1:10" ht="18" customHeight="1" x14ac:dyDescent="0.5">
      <c r="A56" s="115"/>
      <c r="B56" s="116"/>
      <c r="C56" s="116"/>
      <c r="D56" s="110"/>
      <c r="E56" s="110"/>
      <c r="F56" s="110"/>
      <c r="G56" s="111"/>
      <c r="H56" s="110"/>
      <c r="I56" s="110"/>
      <c r="J56" s="110"/>
    </row>
    <row r="57" spans="1:10" ht="18" customHeight="1" x14ac:dyDescent="0.5">
      <c r="A57" s="123"/>
      <c r="B57" s="124"/>
      <c r="C57" s="124"/>
      <c r="D57" s="259" t="s">
        <v>0</v>
      </c>
      <c r="E57" s="259"/>
      <c r="F57" s="259"/>
      <c r="G57" s="125"/>
      <c r="H57" s="259" t="s">
        <v>145</v>
      </c>
      <c r="I57" s="259"/>
      <c r="J57" s="259"/>
    </row>
    <row r="58" spans="1:10" ht="18" customHeight="1" x14ac:dyDescent="0.5">
      <c r="A58" s="126"/>
      <c r="B58" s="127"/>
      <c r="C58" s="127"/>
      <c r="D58" s="19" t="s">
        <v>226</v>
      </c>
      <c r="E58" s="20"/>
      <c r="F58" s="19" t="s">
        <v>189</v>
      </c>
      <c r="G58" s="19"/>
      <c r="H58" s="19" t="s">
        <v>226</v>
      </c>
      <c r="I58" s="20"/>
      <c r="J58" s="19" t="s">
        <v>189</v>
      </c>
    </row>
    <row r="59" spans="1:10" ht="18" customHeight="1" x14ac:dyDescent="0.5">
      <c r="A59" s="126"/>
      <c r="B59" s="128" t="s">
        <v>1</v>
      </c>
      <c r="C59" s="115"/>
      <c r="D59" s="114" t="s">
        <v>19</v>
      </c>
      <c r="E59" s="112"/>
      <c r="F59" s="114" t="s">
        <v>19</v>
      </c>
      <c r="G59" s="112"/>
      <c r="H59" s="114" t="s">
        <v>19</v>
      </c>
      <c r="I59" s="112"/>
      <c r="J59" s="114" t="s">
        <v>19</v>
      </c>
    </row>
    <row r="60" spans="1:10" ht="18" customHeight="1" x14ac:dyDescent="0.5">
      <c r="A60" s="123" t="s">
        <v>25</v>
      </c>
      <c r="B60" s="122"/>
      <c r="C60" s="122"/>
    </row>
    <row r="61" spans="1:10" ht="18" customHeight="1" x14ac:dyDescent="0.5">
      <c r="A61" s="126" t="s">
        <v>279</v>
      </c>
      <c r="B61" s="122">
        <v>19</v>
      </c>
      <c r="C61" s="122"/>
      <c r="D61" s="104">
        <v>-160732252</v>
      </c>
      <c r="F61" s="104">
        <v>-485023522</v>
      </c>
      <c r="H61" s="104">
        <v>-11728727360</v>
      </c>
      <c r="I61" s="104"/>
      <c r="J61" s="104">
        <v>-7241168337</v>
      </c>
    </row>
    <row r="62" spans="1:10" ht="18" customHeight="1" x14ac:dyDescent="0.5">
      <c r="A62" s="126" t="s">
        <v>280</v>
      </c>
      <c r="B62" s="122">
        <v>19</v>
      </c>
      <c r="C62" s="122"/>
      <c r="D62" s="104">
        <v>342374443</v>
      </c>
      <c r="E62" s="104"/>
      <c r="F62" s="104">
        <v>224574276</v>
      </c>
      <c r="H62" s="104">
        <v>4586044854</v>
      </c>
      <c r="I62" s="104"/>
      <c r="J62" s="104">
        <v>26997452615</v>
      </c>
    </row>
    <row r="63" spans="1:10" ht="18" customHeight="1" x14ac:dyDescent="0.5">
      <c r="A63" s="126" t="s">
        <v>201</v>
      </c>
      <c r="B63" s="122"/>
      <c r="C63" s="122"/>
      <c r="D63" s="104">
        <v>253121277</v>
      </c>
      <c r="E63" s="104"/>
      <c r="F63" s="104">
        <v>95537145</v>
      </c>
      <c r="H63" s="104">
        <v>-19811944</v>
      </c>
      <c r="I63" s="104"/>
      <c r="J63" s="104">
        <v>-60000</v>
      </c>
    </row>
    <row r="64" spans="1:10" ht="18" customHeight="1" x14ac:dyDescent="0.5">
      <c r="A64" s="121" t="s">
        <v>281</v>
      </c>
      <c r="B64" s="122">
        <v>40</v>
      </c>
      <c r="C64" s="122"/>
      <c r="D64" s="104">
        <v>-4024145570</v>
      </c>
      <c r="E64" s="104"/>
      <c r="F64" s="104">
        <v>-2500459422</v>
      </c>
      <c r="H64" s="104">
        <v>0</v>
      </c>
      <c r="I64" s="104"/>
      <c r="J64" s="104">
        <v>0</v>
      </c>
    </row>
    <row r="65" spans="1:10" ht="18" customHeight="1" x14ac:dyDescent="0.5">
      <c r="A65" s="121" t="s">
        <v>218</v>
      </c>
      <c r="B65" s="122"/>
      <c r="C65" s="122"/>
      <c r="D65" s="104"/>
      <c r="E65" s="104"/>
      <c r="F65" s="104"/>
      <c r="H65" s="104"/>
      <c r="I65" s="104"/>
      <c r="J65" s="104"/>
    </row>
    <row r="66" spans="1:10" ht="18" customHeight="1" x14ac:dyDescent="0.5">
      <c r="A66" s="126" t="s">
        <v>219</v>
      </c>
      <c r="B66" s="122"/>
      <c r="C66" s="122"/>
      <c r="D66" s="104">
        <v>0</v>
      </c>
      <c r="E66" s="133"/>
      <c r="F66" s="104">
        <v>9544612082</v>
      </c>
      <c r="H66" s="104">
        <v>0</v>
      </c>
      <c r="I66" s="104"/>
      <c r="J66" s="104">
        <v>0</v>
      </c>
    </row>
    <row r="67" spans="1:10" ht="18" customHeight="1" x14ac:dyDescent="0.5">
      <c r="A67" s="126" t="s">
        <v>206</v>
      </c>
      <c r="B67" s="122"/>
      <c r="C67" s="122"/>
      <c r="D67" s="104">
        <v>0</v>
      </c>
      <c r="E67" s="133"/>
      <c r="F67" s="104">
        <v>-182490206</v>
      </c>
      <c r="H67" s="104">
        <v>0</v>
      </c>
      <c r="I67" s="104"/>
      <c r="J67" s="104">
        <v>0</v>
      </c>
    </row>
    <row r="68" spans="1:10" ht="18" customHeight="1" x14ac:dyDescent="0.5">
      <c r="A68" s="121" t="s">
        <v>139</v>
      </c>
      <c r="B68" s="122"/>
      <c r="C68" s="122"/>
      <c r="D68" s="104">
        <v>0</v>
      </c>
      <c r="E68" s="104"/>
      <c r="F68" s="104">
        <v>-207600</v>
      </c>
      <c r="H68" s="104">
        <v>0</v>
      </c>
      <c r="I68" s="104"/>
      <c r="J68" s="104">
        <v>-102400</v>
      </c>
    </row>
    <row r="69" spans="1:10" ht="18" customHeight="1" x14ac:dyDescent="0.5">
      <c r="A69" s="121" t="s">
        <v>282</v>
      </c>
      <c r="B69" s="122"/>
      <c r="C69" s="122"/>
      <c r="D69" s="104">
        <v>0</v>
      </c>
      <c r="E69" s="104"/>
      <c r="F69" s="104">
        <v>0</v>
      </c>
      <c r="H69" s="104">
        <v>-3000000</v>
      </c>
      <c r="I69" s="104"/>
      <c r="J69" s="104">
        <v>-1899829375</v>
      </c>
    </row>
    <row r="70" spans="1:10" ht="18" customHeight="1" x14ac:dyDescent="0.5">
      <c r="A70" s="121" t="s">
        <v>283</v>
      </c>
      <c r="B70" s="122">
        <v>18</v>
      </c>
      <c r="C70" s="122"/>
      <c r="D70" s="104">
        <v>-1090160763</v>
      </c>
      <c r="E70" s="104"/>
      <c r="F70" s="104">
        <v>-4867780</v>
      </c>
      <c r="H70" s="104">
        <v>-3693047</v>
      </c>
      <c r="I70" s="104"/>
      <c r="J70" s="104">
        <v>-4102648</v>
      </c>
    </row>
    <row r="71" spans="1:10" ht="18" customHeight="1" x14ac:dyDescent="0.5">
      <c r="A71" s="121" t="s">
        <v>284</v>
      </c>
      <c r="B71" s="122">
        <v>18</v>
      </c>
      <c r="C71" s="122"/>
      <c r="D71" s="104">
        <v>-16230807</v>
      </c>
      <c r="E71" s="104"/>
      <c r="F71" s="104">
        <v>-29336893</v>
      </c>
      <c r="H71" s="104">
        <v>0</v>
      </c>
      <c r="I71" s="104"/>
      <c r="J71" s="104">
        <v>0</v>
      </c>
    </row>
    <row r="72" spans="1:10" ht="18" customHeight="1" x14ac:dyDescent="0.5">
      <c r="A72" s="121" t="s">
        <v>177</v>
      </c>
      <c r="B72" s="122"/>
      <c r="C72" s="122"/>
      <c r="D72" s="104">
        <v>0</v>
      </c>
      <c r="E72" s="104"/>
      <c r="F72" s="104">
        <v>1350323530</v>
      </c>
      <c r="H72" s="104">
        <v>0</v>
      </c>
      <c r="I72" s="104"/>
      <c r="J72" s="104">
        <v>0</v>
      </c>
    </row>
    <row r="73" spans="1:10" ht="18" customHeight="1" x14ac:dyDescent="0.5">
      <c r="A73" s="121" t="s">
        <v>285</v>
      </c>
      <c r="B73" s="122">
        <v>18</v>
      </c>
      <c r="C73" s="122"/>
      <c r="D73" s="104">
        <v>0</v>
      </c>
      <c r="E73" s="104"/>
      <c r="F73" s="104">
        <v>85212890</v>
      </c>
      <c r="H73" s="104">
        <v>0</v>
      </c>
      <c r="I73" s="104"/>
      <c r="J73" s="104">
        <v>0</v>
      </c>
    </row>
    <row r="74" spans="1:10" ht="18" customHeight="1" x14ac:dyDescent="0.5">
      <c r="A74" s="121" t="s">
        <v>215</v>
      </c>
      <c r="B74" s="122"/>
      <c r="C74" s="122"/>
      <c r="D74" s="104">
        <v>0</v>
      </c>
      <c r="E74" s="104"/>
      <c r="F74" s="104">
        <v>331847806</v>
      </c>
      <c r="H74" s="104">
        <v>0</v>
      </c>
      <c r="I74" s="104"/>
      <c r="J74" s="104">
        <v>0</v>
      </c>
    </row>
    <row r="75" spans="1:10" ht="18" customHeight="1" x14ac:dyDescent="0.5">
      <c r="A75" s="121" t="s">
        <v>69</v>
      </c>
      <c r="B75" s="122"/>
      <c r="C75" s="122"/>
      <c r="D75" s="104">
        <v>613058573</v>
      </c>
      <c r="E75" s="104"/>
      <c r="F75" s="104">
        <v>721974306</v>
      </c>
      <c r="H75" s="104">
        <v>4059857872</v>
      </c>
      <c r="I75" s="104"/>
      <c r="J75" s="104">
        <v>4035684539</v>
      </c>
    </row>
    <row r="76" spans="1:10" ht="18" customHeight="1" x14ac:dyDescent="0.5">
      <c r="A76" s="121" t="s">
        <v>58</v>
      </c>
      <c r="B76" s="122"/>
      <c r="C76" s="122"/>
      <c r="D76" s="104">
        <v>160602512</v>
      </c>
      <c r="E76" s="104"/>
      <c r="F76" s="104">
        <v>1459061876</v>
      </c>
      <c r="H76" s="104">
        <v>101100049</v>
      </c>
      <c r="I76" s="104"/>
      <c r="J76" s="104">
        <v>2458006000</v>
      </c>
    </row>
    <row r="77" spans="1:10" ht="18" customHeight="1" x14ac:dyDescent="0.5">
      <c r="A77" s="121" t="s">
        <v>102</v>
      </c>
      <c r="B77" s="122"/>
      <c r="C77" s="122"/>
      <c r="D77" s="104">
        <v>-20661194</v>
      </c>
      <c r="E77" s="104"/>
      <c r="F77" s="104">
        <v>-251724173</v>
      </c>
      <c r="H77" s="104">
        <v>0</v>
      </c>
      <c r="I77" s="104"/>
      <c r="J77" s="104">
        <v>0</v>
      </c>
    </row>
    <row r="78" spans="1:10" ht="18" customHeight="1" x14ac:dyDescent="0.5">
      <c r="A78" s="121" t="s">
        <v>38</v>
      </c>
      <c r="B78" s="122"/>
      <c r="C78" s="122"/>
      <c r="D78" s="104">
        <v>-6003449226</v>
      </c>
      <c r="E78" s="104"/>
      <c r="F78" s="104">
        <v>-13611198155</v>
      </c>
      <c r="H78" s="104">
        <v>-3282018</v>
      </c>
      <c r="I78" s="104"/>
      <c r="J78" s="104">
        <v>-16219494</v>
      </c>
    </row>
    <row r="79" spans="1:10" ht="18" customHeight="1" x14ac:dyDescent="0.5">
      <c r="A79" s="121" t="s">
        <v>298</v>
      </c>
      <c r="B79" s="122">
        <v>22</v>
      </c>
      <c r="C79" s="122"/>
      <c r="D79" s="104">
        <v>-721320766</v>
      </c>
      <c r="E79" s="104"/>
      <c r="F79" s="104">
        <v>-841950701</v>
      </c>
      <c r="H79" s="104">
        <v>-1933326</v>
      </c>
      <c r="I79" s="104"/>
      <c r="J79" s="104">
        <v>-17182642</v>
      </c>
    </row>
    <row r="80" spans="1:10" ht="18" customHeight="1" x14ac:dyDescent="0.5">
      <c r="A80" s="121" t="s">
        <v>220</v>
      </c>
      <c r="B80" s="122"/>
      <c r="C80" s="122"/>
      <c r="D80" s="117"/>
      <c r="E80" s="104"/>
      <c r="F80" s="117"/>
      <c r="H80" s="117"/>
      <c r="I80" s="104"/>
      <c r="J80" s="117"/>
    </row>
    <row r="81" spans="1:10" ht="18" customHeight="1" x14ac:dyDescent="0.5">
      <c r="A81" s="121" t="s">
        <v>286</v>
      </c>
      <c r="B81" s="122"/>
      <c r="C81" s="122"/>
      <c r="D81" s="104"/>
      <c r="E81" s="104"/>
      <c r="F81" s="104"/>
      <c r="H81" s="104"/>
      <c r="I81" s="104"/>
      <c r="J81" s="104"/>
    </row>
    <row r="82" spans="1:10" ht="18" customHeight="1" x14ac:dyDescent="0.5">
      <c r="A82" s="121" t="s">
        <v>287</v>
      </c>
      <c r="B82" s="122"/>
      <c r="C82" s="122"/>
      <c r="D82" s="106">
        <v>136306939</v>
      </c>
      <c r="E82" s="104"/>
      <c r="F82" s="106">
        <v>313285742</v>
      </c>
      <c r="H82" s="106">
        <v>274238</v>
      </c>
      <c r="I82" s="104"/>
      <c r="J82" s="106">
        <v>22101660</v>
      </c>
    </row>
    <row r="83" spans="1:10" ht="6" customHeight="1" x14ac:dyDescent="0.5">
      <c r="A83" s="126"/>
      <c r="B83" s="130"/>
      <c r="C83" s="115"/>
      <c r="D83" s="112"/>
      <c r="E83" s="112"/>
      <c r="F83" s="112"/>
      <c r="G83" s="112"/>
      <c r="H83" s="112"/>
      <c r="I83" s="112"/>
      <c r="J83" s="112"/>
    </row>
    <row r="84" spans="1:10" ht="18" customHeight="1" x14ac:dyDescent="0.5">
      <c r="A84" s="115" t="s">
        <v>208</v>
      </c>
      <c r="B84" s="122"/>
      <c r="C84" s="122"/>
      <c r="D84" s="106">
        <f>SUM(D61:D82)</f>
        <v>-10531236834</v>
      </c>
      <c r="E84" s="104"/>
      <c r="F84" s="106">
        <f>SUM(F61:F82)</f>
        <v>-3780828799</v>
      </c>
      <c r="H84" s="106">
        <f>SUM(H61:H82)</f>
        <v>-3013170682</v>
      </c>
      <c r="I84" s="104"/>
      <c r="J84" s="106">
        <f>SUM(J61:J82)</f>
        <v>24334579918</v>
      </c>
    </row>
    <row r="85" spans="1:10" ht="18" customHeight="1" x14ac:dyDescent="0.5">
      <c r="A85" s="115"/>
      <c r="B85" s="122"/>
      <c r="C85" s="122"/>
      <c r="D85" s="104"/>
      <c r="E85" s="104"/>
      <c r="F85" s="104"/>
      <c r="H85" s="104"/>
      <c r="I85" s="104"/>
      <c r="J85" s="104"/>
    </row>
    <row r="86" spans="1:10" ht="18" customHeight="1" x14ac:dyDescent="0.5">
      <c r="A86" s="123" t="s">
        <v>26</v>
      </c>
      <c r="B86" s="122"/>
      <c r="C86" s="122"/>
      <c r="D86" s="134"/>
      <c r="E86" s="134"/>
      <c r="F86" s="134"/>
      <c r="H86" s="104"/>
      <c r="I86" s="104"/>
      <c r="J86" s="104"/>
    </row>
    <row r="87" spans="1:10" ht="18" customHeight="1" x14ac:dyDescent="0.5">
      <c r="A87" s="126" t="s">
        <v>288</v>
      </c>
      <c r="B87" s="122">
        <v>19</v>
      </c>
      <c r="C87" s="122"/>
      <c r="D87" s="104">
        <v>0</v>
      </c>
      <c r="E87" s="104"/>
      <c r="F87" s="104">
        <v>0</v>
      </c>
      <c r="H87" s="104">
        <v>1065426420</v>
      </c>
      <c r="I87" s="104"/>
      <c r="J87" s="104">
        <v>2276435570</v>
      </c>
    </row>
    <row r="88" spans="1:10" ht="18" customHeight="1" x14ac:dyDescent="0.5">
      <c r="A88" s="121" t="s">
        <v>162</v>
      </c>
      <c r="B88" s="122"/>
      <c r="C88" s="122"/>
      <c r="D88" s="104">
        <v>35730521876</v>
      </c>
      <c r="E88" s="104"/>
      <c r="F88" s="104">
        <v>52397768414</v>
      </c>
      <c r="H88" s="104">
        <v>35641329668</v>
      </c>
      <c r="I88" s="104"/>
      <c r="J88" s="104">
        <v>52397768414</v>
      </c>
    </row>
    <row r="89" spans="1:10" ht="18" customHeight="1" x14ac:dyDescent="0.5">
      <c r="A89" s="121" t="s">
        <v>289</v>
      </c>
      <c r="B89" s="122"/>
      <c r="C89" s="122"/>
      <c r="D89" s="104">
        <v>-35976640876</v>
      </c>
      <c r="E89" s="104"/>
      <c r="F89" s="104">
        <v>-55439250625</v>
      </c>
      <c r="H89" s="104">
        <v>-35976640876</v>
      </c>
      <c r="I89" s="104"/>
      <c r="J89" s="104">
        <v>-55433441875</v>
      </c>
    </row>
    <row r="90" spans="1:10" ht="18" customHeight="1" x14ac:dyDescent="0.5">
      <c r="A90" s="121" t="s">
        <v>163</v>
      </c>
      <c r="B90" s="122">
        <v>25</v>
      </c>
      <c r="C90" s="122"/>
      <c r="D90" s="104">
        <v>30457389799</v>
      </c>
      <c r="E90" s="104"/>
      <c r="F90" s="104">
        <v>19883384288</v>
      </c>
      <c r="H90" s="104">
        <v>8056865615</v>
      </c>
      <c r="I90" s="104"/>
      <c r="J90" s="104">
        <v>4588452254</v>
      </c>
    </row>
    <row r="91" spans="1:10" ht="18" customHeight="1" x14ac:dyDescent="0.5">
      <c r="A91" s="121" t="s">
        <v>290</v>
      </c>
      <c r="B91" s="122">
        <v>25</v>
      </c>
      <c r="C91" s="122"/>
      <c r="D91" s="104">
        <v>-6762319419</v>
      </c>
      <c r="E91" s="104"/>
      <c r="F91" s="104">
        <v>-53134380336</v>
      </c>
      <c r="H91" s="104">
        <v>-2962917133</v>
      </c>
      <c r="I91" s="104"/>
      <c r="J91" s="104">
        <v>-52767568958</v>
      </c>
    </row>
    <row r="92" spans="1:10" ht="18" customHeight="1" x14ac:dyDescent="0.5">
      <c r="A92" s="121" t="s">
        <v>292</v>
      </c>
      <c r="B92" s="122"/>
      <c r="C92" s="122"/>
      <c r="D92" s="104">
        <v>-11107191747</v>
      </c>
      <c r="E92" s="104"/>
      <c r="F92" s="104">
        <v>0</v>
      </c>
      <c r="H92" s="104">
        <v>-109701646</v>
      </c>
      <c r="I92" s="104"/>
      <c r="J92" s="104">
        <v>0</v>
      </c>
    </row>
    <row r="93" spans="1:10" ht="18" customHeight="1" x14ac:dyDescent="0.5">
      <c r="A93" s="121" t="s">
        <v>323</v>
      </c>
      <c r="B93" s="122"/>
      <c r="C93" s="122"/>
      <c r="D93" s="104">
        <v>0</v>
      </c>
      <c r="E93" s="104"/>
      <c r="F93" s="104">
        <v>-28178916</v>
      </c>
      <c r="H93" s="104">
        <v>0</v>
      </c>
      <c r="I93" s="104"/>
      <c r="J93" s="104">
        <v>0</v>
      </c>
    </row>
    <row r="94" spans="1:10" ht="18" customHeight="1" x14ac:dyDescent="0.5">
      <c r="A94" s="121" t="s">
        <v>27</v>
      </c>
      <c r="B94" s="122"/>
      <c r="C94" s="122"/>
      <c r="D94" s="104">
        <v>0</v>
      </c>
      <c r="E94" s="104"/>
      <c r="F94" s="104">
        <v>32894070000</v>
      </c>
      <c r="H94" s="104">
        <v>0</v>
      </c>
      <c r="I94" s="104"/>
      <c r="J94" s="104">
        <v>32894070000</v>
      </c>
    </row>
    <row r="95" spans="1:10" ht="18" customHeight="1" x14ac:dyDescent="0.5">
      <c r="A95" s="121" t="s">
        <v>43</v>
      </c>
      <c r="B95" s="122">
        <v>25</v>
      </c>
      <c r="C95" s="122"/>
      <c r="D95" s="104">
        <v>-4000000000</v>
      </c>
      <c r="E95" s="104"/>
      <c r="F95" s="104">
        <v>-4500000000</v>
      </c>
      <c r="H95" s="104">
        <v>-4000000000</v>
      </c>
      <c r="I95" s="104"/>
      <c r="J95" s="104">
        <v>-4500000000</v>
      </c>
    </row>
    <row r="96" spans="1:10" ht="18" customHeight="1" x14ac:dyDescent="0.5">
      <c r="A96" s="121" t="s">
        <v>252</v>
      </c>
      <c r="B96" s="122">
        <v>30</v>
      </c>
      <c r="C96" s="122"/>
      <c r="D96" s="104">
        <v>9787729539</v>
      </c>
      <c r="E96" s="104"/>
      <c r="F96" s="104">
        <v>3881137</v>
      </c>
      <c r="H96" s="104">
        <v>9787729539</v>
      </c>
      <c r="I96" s="104"/>
      <c r="J96" s="104">
        <v>3881137</v>
      </c>
    </row>
    <row r="97" spans="1:10" ht="18" customHeight="1" x14ac:dyDescent="0.5">
      <c r="A97" s="121" t="s">
        <v>250</v>
      </c>
      <c r="B97" s="122">
        <v>39</v>
      </c>
      <c r="C97" s="122"/>
      <c r="D97" s="104">
        <v>8281485523</v>
      </c>
      <c r="E97" s="104"/>
      <c r="F97" s="104">
        <v>0</v>
      </c>
      <c r="H97" s="104">
        <v>8281485523</v>
      </c>
      <c r="I97" s="104"/>
      <c r="J97" s="104">
        <v>0</v>
      </c>
    </row>
    <row r="98" spans="1:10" ht="18" customHeight="1" x14ac:dyDescent="0.5">
      <c r="A98" s="121" t="s">
        <v>196</v>
      </c>
      <c r="B98" s="122">
        <v>39</v>
      </c>
      <c r="C98" s="122"/>
      <c r="D98" s="104">
        <v>-1455050254</v>
      </c>
      <c r="E98" s="104"/>
      <c r="F98" s="104">
        <v>-1312142331</v>
      </c>
      <c r="H98" s="104">
        <v>-1455050254</v>
      </c>
      <c r="I98" s="104"/>
      <c r="J98" s="104">
        <v>-1312142331</v>
      </c>
    </row>
    <row r="99" spans="1:10" ht="18" customHeight="1" x14ac:dyDescent="0.5">
      <c r="A99" s="121" t="s">
        <v>291</v>
      </c>
      <c r="B99" s="122">
        <v>38</v>
      </c>
      <c r="C99" s="122"/>
      <c r="D99" s="104">
        <v>0</v>
      </c>
      <c r="E99" s="104"/>
      <c r="F99" s="104">
        <v>-1847544926</v>
      </c>
      <c r="H99" s="104">
        <v>0</v>
      </c>
      <c r="I99" s="104"/>
      <c r="J99" s="104">
        <v>-1847544926</v>
      </c>
    </row>
    <row r="100" spans="1:10" ht="18" customHeight="1" x14ac:dyDescent="0.5">
      <c r="A100" s="121" t="s">
        <v>128</v>
      </c>
      <c r="B100" s="122"/>
      <c r="C100" s="122"/>
      <c r="D100" s="106">
        <v>-6637956</v>
      </c>
      <c r="E100" s="104"/>
      <c r="F100" s="106">
        <v>-275063116</v>
      </c>
      <c r="H100" s="106">
        <v>0</v>
      </c>
      <c r="I100" s="104"/>
      <c r="J100" s="106">
        <v>0</v>
      </c>
    </row>
    <row r="101" spans="1:10" ht="6" customHeight="1" x14ac:dyDescent="0.5">
      <c r="A101" s="126"/>
      <c r="B101" s="130"/>
      <c r="C101" s="115"/>
      <c r="D101" s="112"/>
      <c r="E101" s="112"/>
      <c r="F101" s="112"/>
      <c r="G101" s="112"/>
      <c r="H101" s="112"/>
      <c r="I101" s="112"/>
      <c r="J101" s="112"/>
    </row>
    <row r="102" spans="1:10" ht="18" customHeight="1" x14ac:dyDescent="0.5">
      <c r="A102" s="115" t="s">
        <v>209</v>
      </c>
      <c r="B102" s="122"/>
      <c r="C102" s="122"/>
      <c r="D102" s="106">
        <f>SUM(D87:D100)</f>
        <v>24949286485</v>
      </c>
      <c r="E102" s="104"/>
      <c r="F102" s="106">
        <f>SUM(F87:F100)</f>
        <v>-11357456411</v>
      </c>
      <c r="H102" s="106">
        <f>SUM(H87:H100)</f>
        <v>18328526856</v>
      </c>
      <c r="I102" s="104"/>
      <c r="J102" s="106">
        <f>SUM(J87:J100)</f>
        <v>-23700090715</v>
      </c>
    </row>
    <row r="103" spans="1:10" ht="18" customHeight="1" x14ac:dyDescent="0.5">
      <c r="A103" s="115"/>
      <c r="B103" s="122"/>
      <c r="C103" s="122"/>
      <c r="D103" s="192"/>
      <c r="E103" s="104"/>
      <c r="F103" s="192"/>
      <c r="H103" s="192"/>
      <c r="I103" s="104"/>
      <c r="J103" s="192"/>
    </row>
    <row r="104" spans="1:10" ht="18" customHeight="1" x14ac:dyDescent="0.5">
      <c r="A104" s="115"/>
      <c r="B104" s="122"/>
      <c r="C104" s="122"/>
      <c r="D104" s="192"/>
      <c r="E104" s="104"/>
      <c r="F104" s="192"/>
      <c r="H104" s="192"/>
      <c r="I104" s="104"/>
      <c r="J104" s="192"/>
    </row>
    <row r="105" spans="1:10" ht="18" customHeight="1" x14ac:dyDescent="0.5">
      <c r="A105" s="115"/>
      <c r="B105" s="122"/>
      <c r="C105" s="122"/>
      <c r="D105" s="192"/>
      <c r="E105" s="104"/>
      <c r="F105" s="192"/>
      <c r="H105" s="192"/>
      <c r="I105" s="104"/>
      <c r="J105" s="192"/>
    </row>
    <row r="106" spans="1:10" ht="4.5" customHeight="1" x14ac:dyDescent="0.5">
      <c r="A106" s="115"/>
      <c r="B106" s="122"/>
      <c r="C106" s="122"/>
      <c r="D106" s="104"/>
      <c r="E106" s="104"/>
      <c r="F106" s="104"/>
      <c r="H106" s="104"/>
      <c r="I106" s="104"/>
      <c r="J106" s="104"/>
    </row>
    <row r="107" spans="1:10" ht="21.95" customHeight="1" x14ac:dyDescent="0.5">
      <c r="A107" s="131" t="str">
        <f>'8-10'!A51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132"/>
      <c r="C107" s="132"/>
      <c r="D107" s="106"/>
      <c r="E107" s="106"/>
      <c r="F107" s="106"/>
      <c r="G107" s="106"/>
      <c r="H107" s="106"/>
      <c r="I107" s="106"/>
      <c r="J107" s="106"/>
    </row>
    <row r="108" spans="1:10" ht="18.95" customHeight="1" x14ac:dyDescent="0.5">
      <c r="A108" s="115" t="s">
        <v>56</v>
      </c>
      <c r="B108" s="116"/>
      <c r="C108" s="116"/>
      <c r="D108" s="108"/>
      <c r="E108" s="108"/>
      <c r="F108" s="108"/>
      <c r="H108" s="108"/>
      <c r="I108" s="108"/>
      <c r="J108" s="108"/>
    </row>
    <row r="109" spans="1:10" ht="18.95" customHeight="1" x14ac:dyDescent="0.5">
      <c r="A109" s="115" t="s">
        <v>22</v>
      </c>
      <c r="B109" s="116"/>
      <c r="C109" s="116"/>
      <c r="D109" s="104"/>
      <c r="E109" s="104"/>
      <c r="F109" s="104"/>
      <c r="H109" s="104"/>
      <c r="I109" s="104"/>
      <c r="J109" s="104"/>
    </row>
    <row r="110" spans="1:10" ht="18.95" customHeight="1" x14ac:dyDescent="0.5">
      <c r="A110" s="119" t="s">
        <v>227</v>
      </c>
      <c r="B110" s="120"/>
      <c r="C110" s="120"/>
      <c r="D110" s="109"/>
      <c r="E110" s="109"/>
      <c r="F110" s="109"/>
      <c r="G110" s="106"/>
      <c r="H110" s="109"/>
      <c r="I110" s="109"/>
      <c r="J110" s="109"/>
    </row>
    <row r="111" spans="1:10" ht="18.95" customHeight="1" x14ac:dyDescent="0.5">
      <c r="A111" s="115"/>
      <c r="B111" s="116"/>
      <c r="C111" s="116"/>
      <c r="D111" s="108"/>
      <c r="E111" s="108"/>
      <c r="F111" s="108"/>
      <c r="H111" s="108"/>
      <c r="I111" s="108"/>
      <c r="J111" s="108"/>
    </row>
    <row r="112" spans="1:10" ht="18.95" customHeight="1" x14ac:dyDescent="0.5">
      <c r="A112" s="126"/>
      <c r="B112" s="126"/>
      <c r="C112" s="126"/>
      <c r="D112" s="259" t="s">
        <v>0</v>
      </c>
      <c r="E112" s="259"/>
      <c r="F112" s="259"/>
      <c r="G112" s="125"/>
      <c r="H112" s="259" t="s">
        <v>145</v>
      </c>
      <c r="I112" s="259"/>
      <c r="J112" s="259"/>
    </row>
    <row r="113" spans="1:10" ht="18.95" customHeight="1" x14ac:dyDescent="0.5">
      <c r="A113" s="126"/>
      <c r="B113" s="126"/>
      <c r="C113" s="126"/>
      <c r="D113" s="113" t="s">
        <v>226</v>
      </c>
      <c r="E113" s="112"/>
      <c r="F113" s="19" t="s">
        <v>189</v>
      </c>
      <c r="G113" s="112"/>
      <c r="H113" s="113" t="s">
        <v>226</v>
      </c>
      <c r="I113" s="112"/>
      <c r="J113" s="113" t="s">
        <v>189</v>
      </c>
    </row>
    <row r="114" spans="1:10" ht="18.95" customHeight="1" x14ac:dyDescent="0.5">
      <c r="A114" s="126"/>
      <c r="B114" s="128" t="s">
        <v>1</v>
      </c>
      <c r="C114" s="126"/>
      <c r="D114" s="114" t="s">
        <v>19</v>
      </c>
      <c r="E114" s="112"/>
      <c r="F114" s="114" t="s">
        <v>19</v>
      </c>
      <c r="G114" s="112"/>
      <c r="H114" s="114" t="s">
        <v>19</v>
      </c>
      <c r="I114" s="112"/>
      <c r="J114" s="114" t="s">
        <v>19</v>
      </c>
    </row>
    <row r="115" spans="1:10" ht="6" customHeight="1" x14ac:dyDescent="0.5">
      <c r="A115" s="126"/>
      <c r="B115" s="130"/>
      <c r="C115" s="115"/>
      <c r="D115" s="112"/>
      <c r="E115" s="112"/>
      <c r="F115" s="112"/>
      <c r="G115" s="112"/>
      <c r="H115" s="112"/>
      <c r="I115" s="112"/>
      <c r="J115" s="112"/>
    </row>
    <row r="116" spans="1:10" ht="18.95" customHeight="1" x14ac:dyDescent="0.5">
      <c r="A116" s="118" t="s">
        <v>160</v>
      </c>
      <c r="B116" s="122"/>
      <c r="C116" s="122"/>
      <c r="D116" s="104">
        <f>SUM(D102,D84,D50)</f>
        <v>11918373423</v>
      </c>
      <c r="E116" s="104"/>
      <c r="F116" s="104">
        <f>SUM(F102,F84,F50)</f>
        <v>-372528049</v>
      </c>
      <c r="H116" s="104">
        <f>SUM(H102,H84,H50)</f>
        <v>10343151280</v>
      </c>
      <c r="I116" s="104"/>
      <c r="J116" s="104">
        <f>SUM(J102,J84,J50)</f>
        <v>190637631</v>
      </c>
    </row>
    <row r="117" spans="1:10" ht="18.95" customHeight="1" x14ac:dyDescent="0.5">
      <c r="A117" s="135" t="s">
        <v>114</v>
      </c>
      <c r="B117" s="122"/>
      <c r="C117" s="122"/>
      <c r="D117" s="104">
        <v>13330821335</v>
      </c>
      <c r="E117" s="104"/>
      <c r="F117" s="104">
        <v>12712987630</v>
      </c>
      <c r="H117" s="104">
        <v>302184102</v>
      </c>
      <c r="I117" s="104"/>
      <c r="J117" s="104">
        <v>111546471</v>
      </c>
    </row>
    <row r="118" spans="1:10" ht="18.95" customHeight="1" x14ac:dyDescent="0.5">
      <c r="A118" s="121" t="s">
        <v>203</v>
      </c>
      <c r="B118" s="122"/>
      <c r="C118" s="122"/>
      <c r="D118" s="106">
        <v>916950672</v>
      </c>
      <c r="E118" s="104"/>
      <c r="F118" s="106">
        <v>990361754</v>
      </c>
      <c r="H118" s="106">
        <v>0</v>
      </c>
      <c r="I118" s="104"/>
      <c r="J118" s="106">
        <v>0</v>
      </c>
    </row>
    <row r="119" spans="1:10" ht="6" customHeight="1" x14ac:dyDescent="0.5">
      <c r="A119" s="126"/>
      <c r="B119" s="130"/>
      <c r="C119" s="115"/>
      <c r="D119" s="112"/>
      <c r="E119" s="112"/>
      <c r="F119" s="112"/>
      <c r="G119" s="112"/>
      <c r="H119" s="112"/>
      <c r="I119" s="112"/>
      <c r="J119" s="112"/>
    </row>
    <row r="120" spans="1:10" ht="18.95" customHeight="1" thickBot="1" x14ac:dyDescent="0.55000000000000004">
      <c r="A120" s="118" t="s">
        <v>115</v>
      </c>
      <c r="B120" s="122"/>
      <c r="C120" s="122"/>
      <c r="D120" s="136">
        <f>SUM(D116:D119)</f>
        <v>26166145430</v>
      </c>
      <c r="E120" s="104"/>
      <c r="F120" s="136">
        <f>SUM(F116:F119)</f>
        <v>13330821335</v>
      </c>
      <c r="H120" s="136">
        <f>SUM(H116:H119)</f>
        <v>10645335382</v>
      </c>
      <c r="I120" s="104"/>
      <c r="J120" s="136">
        <f>SUM(J116:J119)</f>
        <v>302184102</v>
      </c>
    </row>
    <row r="121" spans="1:10" ht="18.95" customHeight="1" thickTop="1" x14ac:dyDescent="0.5">
      <c r="A121" s="135"/>
      <c r="B121" s="122"/>
      <c r="C121" s="122"/>
      <c r="D121" s="104"/>
      <c r="E121" s="104"/>
      <c r="F121" s="104"/>
      <c r="H121" s="104"/>
      <c r="I121" s="104"/>
      <c r="J121" s="104"/>
    </row>
    <row r="122" spans="1:10" ht="18.95" customHeight="1" x14ac:dyDescent="0.5">
      <c r="A122" s="115" t="s">
        <v>31</v>
      </c>
      <c r="B122" s="122"/>
      <c r="C122" s="122"/>
      <c r="D122" s="104"/>
      <c r="E122" s="104"/>
      <c r="F122" s="104"/>
      <c r="H122" s="104"/>
      <c r="I122" s="104"/>
      <c r="J122" s="104"/>
    </row>
    <row r="123" spans="1:10" ht="18.95" customHeight="1" x14ac:dyDescent="0.5">
      <c r="A123" s="126"/>
      <c r="B123" s="126"/>
      <c r="C123" s="126"/>
      <c r="D123" s="259" t="s">
        <v>0</v>
      </c>
      <c r="E123" s="259"/>
      <c r="F123" s="259"/>
      <c r="G123" s="125"/>
      <c r="H123" s="259" t="s">
        <v>145</v>
      </c>
      <c r="I123" s="259"/>
      <c r="J123" s="259"/>
    </row>
    <row r="124" spans="1:10" ht="18.95" customHeight="1" x14ac:dyDescent="0.5">
      <c r="A124" s="135"/>
      <c r="B124" s="122"/>
      <c r="C124" s="122"/>
      <c r="D124" s="113" t="s">
        <v>226</v>
      </c>
      <c r="E124" s="112"/>
      <c r="F124" s="19" t="s">
        <v>189</v>
      </c>
      <c r="G124" s="112"/>
      <c r="H124" s="113" t="s">
        <v>226</v>
      </c>
      <c r="I124" s="112"/>
      <c r="J124" s="113" t="s">
        <v>189</v>
      </c>
    </row>
    <row r="125" spans="1:10" ht="18.95" customHeight="1" x14ac:dyDescent="0.5">
      <c r="A125" s="135"/>
      <c r="B125" s="122"/>
      <c r="C125" s="122"/>
      <c r="D125" s="137" t="s">
        <v>19</v>
      </c>
      <c r="E125" s="112"/>
      <c r="F125" s="137" t="s">
        <v>19</v>
      </c>
      <c r="G125" s="112"/>
      <c r="H125" s="137" t="s">
        <v>19</v>
      </c>
      <c r="I125" s="112"/>
      <c r="J125" s="137" t="s">
        <v>19</v>
      </c>
    </row>
    <row r="126" spans="1:10" ht="6" customHeight="1" x14ac:dyDescent="0.5">
      <c r="A126" s="126"/>
      <c r="B126" s="130"/>
      <c r="C126" s="115"/>
      <c r="D126" s="112"/>
      <c r="E126" s="112"/>
      <c r="F126" s="112"/>
      <c r="G126" s="112"/>
      <c r="H126" s="112"/>
      <c r="I126" s="112"/>
      <c r="J126" s="112"/>
    </row>
    <row r="127" spans="1:10" ht="18.95" customHeight="1" x14ac:dyDescent="0.5">
      <c r="A127" s="121" t="s">
        <v>129</v>
      </c>
      <c r="B127" s="122">
        <v>11</v>
      </c>
      <c r="C127" s="122"/>
      <c r="D127" s="104">
        <v>26188115177</v>
      </c>
      <c r="E127" s="104"/>
      <c r="F127" s="104">
        <v>13330821335</v>
      </c>
      <c r="H127" s="104">
        <v>10645335382</v>
      </c>
      <c r="I127" s="104"/>
      <c r="J127" s="104">
        <v>302184102</v>
      </c>
    </row>
    <row r="128" spans="1:10" ht="18.95" customHeight="1" x14ac:dyDescent="0.5">
      <c r="A128" s="121" t="s">
        <v>116</v>
      </c>
      <c r="B128" s="122">
        <v>25</v>
      </c>
      <c r="C128" s="122"/>
      <c r="D128" s="106">
        <v>-21969747</v>
      </c>
      <c r="E128" s="104"/>
      <c r="F128" s="106">
        <v>0</v>
      </c>
      <c r="H128" s="106">
        <v>0</v>
      </c>
      <c r="I128" s="104"/>
      <c r="J128" s="106">
        <v>0</v>
      </c>
    </row>
    <row r="129" spans="1:10" ht="6" customHeight="1" x14ac:dyDescent="0.5">
      <c r="A129" s="126"/>
      <c r="B129" s="130"/>
      <c r="C129" s="115"/>
      <c r="D129" s="112"/>
      <c r="E129" s="112"/>
      <c r="F129" s="112"/>
      <c r="G129" s="112"/>
      <c r="H129" s="112"/>
      <c r="I129" s="112"/>
      <c r="J129" s="112"/>
    </row>
    <row r="130" spans="1:10" ht="18.95" customHeight="1" thickBot="1" x14ac:dyDescent="0.55000000000000004">
      <c r="A130" s="121"/>
      <c r="B130" s="122"/>
      <c r="C130" s="122"/>
      <c r="D130" s="136">
        <f>SUM(D127:D129)</f>
        <v>26166145430</v>
      </c>
      <c r="E130" s="104"/>
      <c r="F130" s="136">
        <f>SUM(F127:F129)</f>
        <v>13330821335</v>
      </c>
      <c r="H130" s="136">
        <f>SUM(H127:H129)</f>
        <v>10645335382</v>
      </c>
      <c r="I130" s="104"/>
      <c r="J130" s="136">
        <f>SUM(J127:J129)</f>
        <v>302184102</v>
      </c>
    </row>
    <row r="131" spans="1:10" ht="18.95" customHeight="1" thickTop="1" x14ac:dyDescent="0.5">
      <c r="A131" s="121"/>
      <c r="B131" s="122"/>
      <c r="C131" s="122"/>
      <c r="D131" s="104"/>
      <c r="E131" s="104"/>
      <c r="F131" s="104"/>
      <c r="H131" s="104"/>
      <c r="I131" s="104"/>
      <c r="J131" s="104"/>
    </row>
    <row r="132" spans="1:10" ht="18.95" customHeight="1" x14ac:dyDescent="0.5">
      <c r="A132" s="121"/>
      <c r="B132" s="122"/>
      <c r="C132" s="122"/>
      <c r="D132" s="104"/>
      <c r="E132" s="104"/>
      <c r="F132" s="104"/>
      <c r="H132" s="104"/>
      <c r="I132" s="104"/>
      <c r="J132" s="104"/>
    </row>
    <row r="133" spans="1:10" ht="18.95" customHeight="1" x14ac:dyDescent="0.5">
      <c r="A133" s="115" t="s">
        <v>29</v>
      </c>
      <c r="B133" s="116"/>
      <c r="C133" s="116"/>
      <c r="D133" s="108"/>
      <c r="E133" s="108"/>
      <c r="F133" s="108"/>
      <c r="G133" s="108"/>
      <c r="H133" s="108"/>
      <c r="I133" s="108"/>
      <c r="J133" s="108"/>
    </row>
    <row r="134" spans="1:10" ht="6" customHeight="1" x14ac:dyDescent="0.5">
      <c r="A134" s="115"/>
      <c r="B134" s="116"/>
      <c r="C134" s="116"/>
      <c r="D134" s="108"/>
      <c r="E134" s="108"/>
      <c r="F134" s="108"/>
      <c r="G134" s="108"/>
      <c r="H134" s="108"/>
      <c r="I134" s="108"/>
      <c r="J134" s="108"/>
    </row>
    <row r="135" spans="1:10" ht="18.95" customHeight="1" x14ac:dyDescent="0.5">
      <c r="A135" s="115" t="s">
        <v>53</v>
      </c>
      <c r="B135" s="116"/>
      <c r="C135" s="116"/>
      <c r="D135" s="108"/>
      <c r="E135" s="108"/>
      <c r="F135" s="108"/>
      <c r="H135" s="108"/>
      <c r="I135" s="108"/>
      <c r="J135" s="108"/>
    </row>
    <row r="136" spans="1:10" ht="6" customHeight="1" x14ac:dyDescent="0.5">
      <c r="A136" s="115"/>
      <c r="B136" s="116"/>
      <c r="C136" s="116"/>
      <c r="D136" s="108"/>
      <c r="E136" s="108"/>
      <c r="F136" s="108"/>
      <c r="H136" s="108"/>
      <c r="I136" s="108"/>
      <c r="J136" s="108"/>
    </row>
    <row r="137" spans="1:10" ht="18.95" customHeight="1" x14ac:dyDescent="0.5">
      <c r="A137" s="121" t="s">
        <v>293</v>
      </c>
      <c r="B137" s="116"/>
      <c r="C137" s="116"/>
      <c r="D137" s="108"/>
      <c r="E137" s="108"/>
      <c r="F137" s="108"/>
      <c r="H137" s="108"/>
      <c r="I137" s="108"/>
      <c r="J137" s="108"/>
    </row>
    <row r="138" spans="1:10" ht="18.95" customHeight="1" x14ac:dyDescent="0.5">
      <c r="A138" s="121"/>
      <c r="B138" s="116"/>
      <c r="C138" s="116"/>
      <c r="D138" s="108"/>
      <c r="E138" s="108"/>
      <c r="F138" s="108"/>
      <c r="H138" s="108"/>
      <c r="I138" s="108"/>
      <c r="J138" s="108"/>
    </row>
    <row r="139" spans="1:10" ht="18.95" customHeight="1" x14ac:dyDescent="0.5">
      <c r="A139" s="121"/>
      <c r="B139" s="116"/>
      <c r="C139" s="116"/>
      <c r="D139" s="259" t="s">
        <v>0</v>
      </c>
      <c r="E139" s="259"/>
      <c r="F139" s="259"/>
      <c r="H139" s="259" t="s">
        <v>145</v>
      </c>
      <c r="I139" s="259"/>
      <c r="J139" s="259"/>
    </row>
    <row r="140" spans="1:10" ht="18.95" customHeight="1" x14ac:dyDescent="0.5">
      <c r="A140" s="121"/>
      <c r="B140" s="116"/>
      <c r="C140" s="116"/>
      <c r="D140" s="113" t="s">
        <v>226</v>
      </c>
      <c r="E140" s="112"/>
      <c r="F140" s="19" t="s">
        <v>189</v>
      </c>
      <c r="G140" s="112"/>
      <c r="H140" s="113" t="s">
        <v>226</v>
      </c>
      <c r="I140" s="112"/>
      <c r="J140" s="113" t="s">
        <v>189</v>
      </c>
    </row>
    <row r="141" spans="1:10" ht="18.95" customHeight="1" x14ac:dyDescent="0.5">
      <c r="A141" s="121"/>
      <c r="B141" s="130"/>
      <c r="C141" s="116"/>
      <c r="D141" s="114" t="s">
        <v>19</v>
      </c>
      <c r="E141" s="112"/>
      <c r="F141" s="114" t="s">
        <v>19</v>
      </c>
      <c r="H141" s="114" t="s">
        <v>19</v>
      </c>
      <c r="I141" s="112"/>
      <c r="J141" s="114" t="s">
        <v>19</v>
      </c>
    </row>
    <row r="142" spans="1:10" ht="6" customHeight="1" x14ac:dyDescent="0.5">
      <c r="A142" s="121"/>
      <c r="B142" s="116"/>
      <c r="C142" s="116"/>
      <c r="D142" s="108"/>
      <c r="E142" s="108"/>
      <c r="F142" s="108"/>
      <c r="H142" s="108"/>
      <c r="I142" s="108"/>
      <c r="J142" s="108"/>
    </row>
    <row r="143" spans="1:10" ht="18.95" customHeight="1" x14ac:dyDescent="0.5">
      <c r="A143" s="121" t="s">
        <v>185</v>
      </c>
      <c r="B143" s="122"/>
      <c r="C143" s="116"/>
      <c r="D143" s="104">
        <v>883941689</v>
      </c>
      <c r="E143" s="108"/>
      <c r="F143" s="104">
        <v>111249023</v>
      </c>
      <c r="H143" s="104">
        <v>18918655</v>
      </c>
      <c r="I143" s="108"/>
      <c r="J143" s="104">
        <v>1356315</v>
      </c>
    </row>
    <row r="144" spans="1:10" ht="18.95" customHeight="1" x14ac:dyDescent="0.5">
      <c r="A144" s="117" t="s">
        <v>294</v>
      </c>
      <c r="B144" s="138"/>
      <c r="D144" s="104">
        <v>253115460</v>
      </c>
      <c r="E144" s="104"/>
      <c r="F144" s="104">
        <v>0</v>
      </c>
      <c r="H144" s="104">
        <v>0</v>
      </c>
      <c r="I144" s="104"/>
      <c r="J144" s="104">
        <v>0</v>
      </c>
    </row>
    <row r="145" spans="1:10" ht="18.95" customHeight="1" x14ac:dyDescent="0.5">
      <c r="A145" s="121"/>
      <c r="B145" s="122"/>
      <c r="C145" s="116"/>
      <c r="D145" s="104"/>
      <c r="E145" s="104"/>
      <c r="F145" s="104"/>
      <c r="H145" s="104"/>
      <c r="I145" s="104"/>
      <c r="J145" s="104"/>
    </row>
    <row r="146" spans="1:10" ht="18.95" customHeight="1" x14ac:dyDescent="0.5">
      <c r="A146" s="121"/>
      <c r="B146" s="116"/>
      <c r="C146" s="116"/>
      <c r="D146" s="104"/>
      <c r="E146" s="104"/>
      <c r="F146" s="104"/>
      <c r="H146" s="104"/>
      <c r="I146" s="104"/>
      <c r="J146" s="104"/>
    </row>
    <row r="147" spans="1:10" ht="18.95" customHeight="1" x14ac:dyDescent="0.5">
      <c r="A147" s="121"/>
      <c r="B147" s="116"/>
      <c r="C147" s="116"/>
      <c r="D147" s="104"/>
      <c r="E147" s="104"/>
      <c r="F147" s="104"/>
      <c r="H147" s="104"/>
      <c r="I147" s="104"/>
      <c r="J147" s="104"/>
    </row>
    <row r="148" spans="1:10" ht="18.95" customHeight="1" x14ac:dyDescent="0.5">
      <c r="A148" s="121"/>
      <c r="B148" s="116"/>
      <c r="C148" s="116"/>
      <c r="D148" s="104"/>
      <c r="E148" s="104"/>
      <c r="F148" s="104"/>
      <c r="H148" s="104"/>
      <c r="I148" s="104"/>
      <c r="J148" s="104"/>
    </row>
    <row r="149" spans="1:10" ht="18.95" customHeight="1" x14ac:dyDescent="0.5">
      <c r="A149" s="121"/>
      <c r="B149" s="116"/>
      <c r="C149" s="116"/>
      <c r="D149" s="104"/>
      <c r="E149" s="104"/>
      <c r="F149" s="104"/>
      <c r="H149" s="104"/>
      <c r="I149" s="104"/>
      <c r="J149" s="104"/>
    </row>
    <row r="150" spans="1:10" ht="18.95" customHeight="1" x14ac:dyDescent="0.5">
      <c r="A150" s="121"/>
      <c r="B150" s="116"/>
      <c r="C150" s="116"/>
      <c r="D150" s="104"/>
      <c r="E150" s="104"/>
      <c r="F150" s="104"/>
      <c r="H150" s="104"/>
      <c r="I150" s="104"/>
      <c r="J150" s="104"/>
    </row>
    <row r="151" spans="1:10" ht="18.95" customHeight="1" x14ac:dyDescent="0.5">
      <c r="A151" s="121"/>
      <c r="B151" s="116"/>
      <c r="C151" s="116"/>
      <c r="D151" s="104"/>
      <c r="E151" s="104"/>
      <c r="F151" s="104"/>
      <c r="H151" s="104"/>
      <c r="I151" s="104"/>
      <c r="J151" s="104"/>
    </row>
    <row r="152" spans="1:10" ht="18.95" customHeight="1" x14ac:dyDescent="0.5">
      <c r="A152" s="121"/>
      <c r="B152" s="116"/>
      <c r="C152" s="116"/>
      <c r="D152" s="104"/>
      <c r="E152" s="104"/>
      <c r="F152" s="104"/>
      <c r="H152" s="104"/>
      <c r="I152" s="104"/>
      <c r="J152" s="104"/>
    </row>
    <row r="153" spans="1:10" ht="18.95" customHeight="1" x14ac:dyDescent="0.5">
      <c r="A153" s="121"/>
      <c r="B153" s="116"/>
      <c r="C153" s="116"/>
      <c r="D153" s="104"/>
      <c r="E153" s="104"/>
      <c r="F153" s="104"/>
      <c r="H153" s="104"/>
      <c r="I153" s="104"/>
      <c r="J153" s="104"/>
    </row>
    <row r="154" spans="1:10" ht="18.95" customHeight="1" x14ac:dyDescent="0.5">
      <c r="A154" s="121"/>
      <c r="B154" s="116"/>
      <c r="C154" s="116"/>
      <c r="D154" s="104"/>
      <c r="E154" s="104"/>
      <c r="F154" s="104"/>
      <c r="H154" s="104"/>
      <c r="I154" s="104"/>
      <c r="J154" s="104"/>
    </row>
    <row r="155" spans="1:10" ht="18.95" customHeight="1" x14ac:dyDescent="0.5">
      <c r="A155" s="121"/>
      <c r="B155" s="116"/>
      <c r="C155" s="116"/>
      <c r="D155" s="104"/>
      <c r="E155" s="104"/>
      <c r="F155" s="104"/>
      <c r="H155" s="104"/>
      <c r="I155" s="104"/>
      <c r="J155" s="104"/>
    </row>
    <row r="156" spans="1:10" ht="18.95" customHeight="1" x14ac:dyDescent="0.5">
      <c r="A156" s="121"/>
      <c r="B156" s="116"/>
      <c r="C156" s="116"/>
      <c r="D156" s="104"/>
      <c r="E156" s="104"/>
      <c r="F156" s="104"/>
      <c r="H156" s="104"/>
      <c r="I156" s="104"/>
      <c r="J156" s="104"/>
    </row>
    <row r="157" spans="1:10" ht="18.95" customHeight="1" x14ac:dyDescent="0.5">
      <c r="A157" s="121"/>
      <c r="B157" s="116"/>
      <c r="C157" s="116"/>
      <c r="D157" s="104"/>
      <c r="E157" s="104"/>
      <c r="F157" s="104"/>
      <c r="H157" s="104"/>
      <c r="I157" s="104"/>
      <c r="J157" s="104"/>
    </row>
    <row r="158" spans="1:10" ht="18.95" customHeight="1" x14ac:dyDescent="0.5">
      <c r="A158" s="121"/>
      <c r="B158" s="116"/>
      <c r="C158" s="116"/>
      <c r="D158" s="104"/>
      <c r="E158" s="104"/>
      <c r="F158" s="104"/>
      <c r="H158" s="104"/>
      <c r="I158" s="104"/>
      <c r="J158" s="104"/>
    </row>
    <row r="159" spans="1:10" ht="18.95" customHeight="1" x14ac:dyDescent="0.5">
      <c r="A159" s="121"/>
      <c r="B159" s="116"/>
      <c r="C159" s="116"/>
      <c r="D159" s="104"/>
      <c r="E159" s="104"/>
      <c r="F159" s="104"/>
      <c r="H159" s="104"/>
      <c r="I159" s="104"/>
      <c r="J159" s="104"/>
    </row>
    <row r="160" spans="1:10" ht="18.95" customHeight="1" x14ac:dyDescent="0.5">
      <c r="A160" s="121"/>
      <c r="B160" s="116"/>
      <c r="C160" s="116"/>
      <c r="D160" s="104"/>
      <c r="E160" s="104"/>
      <c r="F160" s="104"/>
      <c r="H160" s="104"/>
      <c r="I160" s="104"/>
      <c r="J160" s="104"/>
    </row>
    <row r="161" spans="1:10" ht="19.5" customHeight="1" x14ac:dyDescent="0.5">
      <c r="A161" s="121"/>
      <c r="B161" s="116"/>
      <c r="C161" s="116"/>
      <c r="D161" s="104"/>
      <c r="E161" s="104"/>
      <c r="F161" s="104"/>
      <c r="H161" s="104"/>
      <c r="I161" s="104"/>
      <c r="J161" s="104"/>
    </row>
    <row r="162" spans="1:10" ht="20.100000000000001" customHeight="1" x14ac:dyDescent="0.5">
      <c r="A162" s="139" t="str">
        <f>'8-10'!A51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62" s="140"/>
      <c r="C162" s="140"/>
      <c r="D162" s="141"/>
      <c r="E162" s="141"/>
      <c r="F162" s="141"/>
      <c r="G162" s="106"/>
      <c r="H162" s="141"/>
      <c r="I162" s="141"/>
      <c r="J162" s="141"/>
    </row>
  </sheetData>
  <mergeCells count="10">
    <mergeCell ref="D139:F139"/>
    <mergeCell ref="H139:J139"/>
    <mergeCell ref="D5:F5"/>
    <mergeCell ref="H5:J5"/>
    <mergeCell ref="D57:F57"/>
    <mergeCell ref="H57:J57"/>
    <mergeCell ref="D112:F112"/>
    <mergeCell ref="H112:J112"/>
    <mergeCell ref="D123:F123"/>
    <mergeCell ref="H123:J123"/>
  </mergeCells>
  <pageMargins left="0.8" right="0.5" top="0.5" bottom="0.6" header="0.49" footer="0.4"/>
  <pageSetup paperSize="9" scale="85" firstPageNumber="17" orientation="portrait" useFirstPageNumber="1" horizontalDpi="1200" verticalDpi="1200" r:id="rId1"/>
  <headerFooter>
    <oddFooter>&amp;R&amp;13&amp;P</oddFooter>
  </headerFooter>
  <rowBreaks count="2" manualBreakCount="2">
    <brk id="52" max="16383" man="1"/>
    <brk id="10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650BBD-4D16-494A-A298-433E07C27E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C85A0-CD34-4CF0-9F33-69A5FD3DA3C4}">
  <ds:schemaRefs>
    <ds:schemaRef ds:uri="48eac372-adb8-4669-a335-edc47b426e6c"/>
    <ds:schemaRef ds:uri="bd255cd4-3828-4559-a09e-259aa315cf02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F851F2E-F273-4F46-BE4B-02706C6D3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8-10</vt:lpstr>
      <vt:lpstr>11-12</vt:lpstr>
      <vt:lpstr>13</vt:lpstr>
      <vt:lpstr>14</vt:lpstr>
      <vt:lpstr>15</vt:lpstr>
      <vt:lpstr>16</vt:lpstr>
      <vt:lpstr>17-19</vt:lpstr>
      <vt:lpstr>'11-12'!Print_Area</vt:lpstr>
      <vt:lpstr>'14'!Print_Area</vt:lpstr>
      <vt:lpstr>'17-19'!Print_Area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Nongluck Amornsathit</cp:lastModifiedBy>
  <cp:lastPrinted>2021-02-25T06:14:40Z</cp:lastPrinted>
  <dcterms:created xsi:type="dcterms:W3CDTF">2001-04-26T01:24:58Z</dcterms:created>
  <dcterms:modified xsi:type="dcterms:W3CDTF">2021-02-25T06:14:42Z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</Properties>
</file>