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0\Ye12'2020\"/>
    </mc:Choice>
  </mc:AlternateContent>
  <xr:revisionPtr revIDLastSave="0" documentId="13_ncr:1_{46C95D0A-E2A4-44F2-B3F6-6921D4F80CFA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BS!$A$1:$L$87</definedName>
    <definedName name="_xlnm.Print_Area" localSheetId="4">CF!$A$1:$J$86</definedName>
    <definedName name="_xlnm.Print_Area" localSheetId="2">Consolidated!$A$1:$T$34</definedName>
    <definedName name="_xlnm.Print_Area" localSheetId="1">PL!$A$1:$L$56</definedName>
    <definedName name="_xlnm.Print_Area" localSheetId="3">Separate!$A$1:$Q$30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4" l="1"/>
  <c r="E65" i="5" l="1"/>
  <c r="I65" i="5"/>
  <c r="G65" i="5"/>
  <c r="C65" i="5"/>
  <c r="P20" i="6" l="1"/>
  <c r="P25" i="6"/>
  <c r="O29" i="3"/>
  <c r="S29" i="3" s="1"/>
  <c r="O30" i="3"/>
  <c r="O24" i="3"/>
  <c r="O19" i="3"/>
  <c r="O18" i="3"/>
  <c r="O16" i="3"/>
  <c r="O13" i="3"/>
  <c r="O12" i="3"/>
  <c r="P21" i="6" l="1"/>
  <c r="N21" i="6"/>
  <c r="L21" i="6"/>
  <c r="J21" i="6"/>
  <c r="H21" i="6"/>
  <c r="F21" i="6"/>
  <c r="E20" i="6"/>
  <c r="E21" i="6" s="1"/>
  <c r="Q21" i="6"/>
  <c r="O21" i="6"/>
  <c r="M21" i="6"/>
  <c r="K21" i="6"/>
  <c r="I21" i="6"/>
  <c r="G21" i="6"/>
  <c r="P15" i="6"/>
  <c r="P14" i="6"/>
  <c r="Q25" i="3"/>
  <c r="O25" i="3"/>
  <c r="M25" i="3"/>
  <c r="K25" i="3"/>
  <c r="I25" i="3"/>
  <c r="G25" i="3"/>
  <c r="E25" i="3"/>
  <c r="S24" i="3"/>
  <c r="S25" i="3" l="1"/>
  <c r="I69" i="5" l="1"/>
  <c r="E69" i="5"/>
  <c r="K36" i="4"/>
  <c r="K37" i="4" s="1"/>
  <c r="G36" i="4"/>
  <c r="G37" i="4" s="1"/>
  <c r="K19" i="4"/>
  <c r="K13" i="4"/>
  <c r="G19" i="4"/>
  <c r="G13" i="4"/>
  <c r="K78" i="1"/>
  <c r="K79" i="1" s="1"/>
  <c r="G78" i="1"/>
  <c r="G79" i="1" s="1"/>
  <c r="K57" i="1"/>
  <c r="K47" i="1"/>
  <c r="K58" i="1" s="1"/>
  <c r="G57" i="1"/>
  <c r="G47" i="1"/>
  <c r="K28" i="1"/>
  <c r="K15" i="1"/>
  <c r="K29" i="1" s="1"/>
  <c r="G28" i="1"/>
  <c r="G15" i="1"/>
  <c r="K80" i="1" l="1"/>
  <c r="G29" i="1"/>
  <c r="G58" i="1"/>
  <c r="G80" i="1" s="1"/>
  <c r="K20" i="4"/>
  <c r="K25" i="4" s="1"/>
  <c r="G20" i="4"/>
  <c r="G25" i="4" s="1"/>
  <c r="K27" i="4" l="1"/>
  <c r="K39" i="4" s="1"/>
  <c r="I9" i="5"/>
  <c r="G27" i="4"/>
  <c r="G39" i="4" s="1"/>
  <c r="E9" i="5"/>
  <c r="M26" i="3"/>
  <c r="O26" i="3" s="1"/>
  <c r="G69" i="5" l="1"/>
  <c r="C69" i="5"/>
  <c r="I30" i="5"/>
  <c r="I43" i="5" s="1"/>
  <c r="I46" i="5" s="1"/>
  <c r="I70" i="5" s="1"/>
  <c r="I72" i="5" s="1"/>
  <c r="E30" i="5"/>
  <c r="E43" i="5" s="1"/>
  <c r="E46" i="5" s="1"/>
  <c r="E70" i="5" s="1"/>
  <c r="E72" i="5" s="1"/>
  <c r="E73" i="5" l="1"/>
  <c r="I73" i="5"/>
  <c r="P26" i="6" l="1"/>
  <c r="M32" i="3"/>
  <c r="K32" i="3"/>
  <c r="I32" i="3"/>
  <c r="G32" i="3"/>
  <c r="E32" i="3"/>
  <c r="E44" i="4"/>
  <c r="I36" i="4"/>
  <c r="I37" i="4" s="1"/>
  <c r="N23" i="6" s="1"/>
  <c r="E36" i="4"/>
  <c r="E37" i="4" s="1"/>
  <c r="M27" i="3" s="1"/>
  <c r="O27" i="3" s="1"/>
  <c r="I19" i="4"/>
  <c r="E19" i="4"/>
  <c r="I13" i="4"/>
  <c r="E13" i="4"/>
  <c r="I78" i="1"/>
  <c r="I79" i="1" s="1"/>
  <c r="E78" i="1"/>
  <c r="E79" i="1" s="1"/>
  <c r="I57" i="1"/>
  <c r="E57" i="1"/>
  <c r="I47" i="1"/>
  <c r="E47" i="1"/>
  <c r="I28" i="1"/>
  <c r="E28" i="1"/>
  <c r="I15" i="1"/>
  <c r="E15" i="1"/>
  <c r="I58" i="1" l="1"/>
  <c r="I80" i="1" s="1"/>
  <c r="I29" i="1"/>
  <c r="S30" i="3"/>
  <c r="E29" i="1"/>
  <c r="I20" i="4"/>
  <c r="I25" i="4" s="1"/>
  <c r="E20" i="4"/>
  <c r="E25" i="4" s="1"/>
  <c r="E58" i="1"/>
  <c r="K47" i="4"/>
  <c r="K42" i="4"/>
  <c r="G49" i="4"/>
  <c r="K81" i="1"/>
  <c r="G81" i="1"/>
  <c r="E27" i="4" l="1"/>
  <c r="N22" i="6" s="1"/>
  <c r="C9" i="5"/>
  <c r="C30" i="5" s="1"/>
  <c r="C43" i="5" s="1"/>
  <c r="C46" i="5" s="1"/>
  <c r="C70" i="5" s="1"/>
  <c r="C72" i="5" s="1"/>
  <c r="C73" i="5" s="1"/>
  <c r="I27" i="4"/>
  <c r="G9" i="5"/>
  <c r="G30" i="5" s="1"/>
  <c r="G43" i="5" s="1"/>
  <c r="G46" i="5" s="1"/>
  <c r="G70" i="5" s="1"/>
  <c r="G72" i="5" s="1"/>
  <c r="G73" i="5" s="1"/>
  <c r="I81" i="1"/>
  <c r="E39" i="4"/>
  <c r="E47" i="4" s="1"/>
  <c r="E49" i="4" s="1"/>
  <c r="G44" i="4"/>
  <c r="E80" i="1"/>
  <c r="E81" i="1" s="1"/>
  <c r="O32" i="3"/>
  <c r="S32" i="3" l="1"/>
  <c r="J24" i="6"/>
  <c r="J12" i="6"/>
  <c r="J16" i="6" s="1"/>
  <c r="I20" i="3"/>
  <c r="I28" i="3"/>
  <c r="I31" i="3" l="1"/>
  <c r="I33" i="3" s="1"/>
  <c r="I39" i="4"/>
  <c r="I47" i="4" s="1"/>
  <c r="I42" i="4"/>
  <c r="J28" i="6" l="1"/>
  <c r="J27" i="6"/>
  <c r="J29" i="6" s="1"/>
  <c r="P23" i="6" l="1"/>
  <c r="E28" i="3" l="1"/>
  <c r="Q27" i="3"/>
  <c r="E31" i="3" l="1"/>
  <c r="E33" i="3" s="1"/>
  <c r="Q28" i="3"/>
  <c r="Q31" i="3" s="1"/>
  <c r="Q20" i="3" l="1"/>
  <c r="L24" i="6" l="1"/>
  <c r="H24" i="6"/>
  <c r="F24" i="6"/>
  <c r="L12" i="6"/>
  <c r="L16" i="6" s="1"/>
  <c r="H12" i="6"/>
  <c r="H16" i="6" s="1"/>
  <c r="F12" i="6"/>
  <c r="F16" i="6" s="1"/>
  <c r="S27" i="3" l="1"/>
  <c r="L27" i="6" l="1"/>
  <c r="L29" i="6" s="1"/>
  <c r="L28" i="6"/>
  <c r="H28" i="6"/>
  <c r="H27" i="6"/>
  <c r="H29" i="6" s="1"/>
  <c r="F27" i="6"/>
  <c r="F29" i="6" s="1"/>
  <c r="F28" i="6"/>
  <c r="K28" i="3"/>
  <c r="G28" i="3"/>
  <c r="G31" i="3" l="1"/>
  <c r="G33" i="3" s="1"/>
  <c r="K31" i="3"/>
  <c r="K33" i="3" s="1"/>
  <c r="K20" i="3"/>
  <c r="G20" i="3"/>
  <c r="E20" i="3" l="1"/>
  <c r="O28" i="3"/>
  <c r="O31" i="3" l="1"/>
  <c r="O33" i="3" s="1"/>
  <c r="S26" i="3"/>
  <c r="N12" i="6"/>
  <c r="N16" i="6" l="1"/>
  <c r="N28" i="6" s="1"/>
  <c r="P12" i="6"/>
  <c r="P16" i="6" s="1"/>
  <c r="P28" i="6" l="1"/>
  <c r="M20" i="3" l="1"/>
  <c r="P22" i="6"/>
  <c r="S28" i="3"/>
  <c r="M28" i="3"/>
  <c r="M31" i="3" l="1"/>
  <c r="M33" i="3" s="1"/>
  <c r="S31" i="3"/>
  <c r="S33" i="3" s="1"/>
  <c r="O20" i="3"/>
  <c r="P24" i="6"/>
  <c r="N24" i="6"/>
  <c r="N27" i="6" l="1"/>
  <c r="N29" i="6" s="1"/>
  <c r="P27" i="6"/>
  <c r="P29" i="6" s="1"/>
  <c r="S20" i="3"/>
</calcChain>
</file>

<file path=xl/sharedStrings.xml><?xml version="1.0" encoding="utf-8"?>
<sst xmlns="http://schemas.openxmlformats.org/spreadsheetml/2006/main" count="331" uniqueCount="218">
  <si>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</si>
  <si>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</si>
  <si>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</si>
  <si>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</si>
  <si>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</si>
  <si>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</si>
  <si>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</si>
  <si>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</si>
  <si>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</si>
  <si>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</si>
  <si>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</si>
  <si>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</si>
  <si>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</si>
  <si>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</si>
  <si>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</si>
  <si>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</si>
  <si>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</si>
  <si>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</si>
  <si>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</si>
  <si>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</si>
  <si>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</si>
  <si>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</si>
  <si>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</si>
  <si>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</si>
  <si>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</si>
  <si>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</si>
  <si>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</si>
  <si>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</si>
  <si>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</si>
  <si>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</si>
  <si>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</si>
  <si>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</si>
  <si>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</si>
  <si>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</si>
  <si>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</si>
  <si>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</si>
  <si>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</si>
  <si>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</si>
  <si>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</si>
  <si>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</si>
  <si>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</si>
  <si>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</si>
  <si>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</si>
  <si>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</si>
  <si>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</si>
  <si>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</si>
  <si>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</si>
  <si>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</si>
  <si>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</si>
  <si>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</si>
  <si>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</si>
  <si>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</si>
  <si>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</si>
  <si>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</si>
  <si>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</si>
  <si>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</si>
  <si>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</si>
  <si>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</si>
  <si>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</si>
  <si>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</si>
  <si>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</si>
  <si>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</si>
  <si>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</si>
  <si>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</si>
  <si>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</si>
  <si>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</si>
  <si>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Current investments</t>
  </si>
  <si>
    <t>Trade and other receivables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</si>
  <si>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</si>
  <si>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</si>
  <si>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</si>
  <si>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</si>
  <si>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</si>
  <si>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>Appropriated</t>
  </si>
  <si>
    <t>Deferred tax liabilities</t>
  </si>
  <si>
    <t>Profit or loss:</t>
  </si>
  <si>
    <t>Premium on</t>
  </si>
  <si>
    <t>preference shares</t>
  </si>
  <si>
    <t>Dividend paid</t>
  </si>
  <si>
    <t>Tuition fees and service income</t>
  </si>
  <si>
    <t>Restricted bank deposits</t>
  </si>
  <si>
    <t>Tuition and service cost</t>
  </si>
  <si>
    <t xml:space="preserve">Other comprehensive income not to be reclassified to </t>
  </si>
  <si>
    <t xml:space="preserve">   profit or loss in subsequent periods:</t>
  </si>
  <si>
    <t>Profit for the year</t>
  </si>
  <si>
    <t xml:space="preserve">   Deferred income</t>
  </si>
  <si>
    <t>Net increase (decrease) in cash and cash equivalents</t>
  </si>
  <si>
    <t>Consolidated financial statements</t>
  </si>
  <si>
    <t>Separate financial statements</t>
  </si>
  <si>
    <t>Investment properties</t>
  </si>
  <si>
    <t xml:space="preserve">Property, plant and equipment 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</si>
  <si>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</si>
  <si>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</si>
  <si>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</si>
  <si>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</si>
  <si>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</si>
  <si>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</si>
  <si>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</si>
  <si>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Equity attributable</t>
  </si>
  <si>
    <t>attributable to</t>
  </si>
  <si>
    <t>to non-controlling</t>
  </si>
  <si>
    <t>interest of</t>
  </si>
  <si>
    <t>of the Company</t>
  </si>
  <si>
    <t>Non-controlling interest of the subsidiaries</t>
  </si>
  <si>
    <t>paid-up share capital</t>
  </si>
  <si>
    <t>owners</t>
  </si>
  <si>
    <t>subsidiaries</t>
  </si>
  <si>
    <t>share capital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</si>
  <si>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</si>
  <si>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</si>
  <si>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</si>
  <si>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</si>
  <si>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for under equity method</t>
  </si>
  <si>
    <t xml:space="preserve">Investments in subsidiaries accounted </t>
  </si>
  <si>
    <t>Investment in joint venture accounted</t>
  </si>
  <si>
    <t>Share of comprehensive income from investment</t>
  </si>
  <si>
    <t xml:space="preserve">      under equity method</t>
  </si>
  <si>
    <t>Net cash flows from (used in) operating activities</t>
  </si>
  <si>
    <t>Interest received</t>
  </si>
  <si>
    <t>Dividend received from investment in subsidiary</t>
  </si>
  <si>
    <t xml:space="preserve">      building and equipment</t>
  </si>
  <si>
    <t>SISB Public Company Limited  and its subsidiaries</t>
  </si>
  <si>
    <t>Statement of financial position</t>
  </si>
  <si>
    <t>common shares</t>
  </si>
  <si>
    <t xml:space="preserve">      940,000,000 ordinary shares of Baht 0.50 each</t>
  </si>
  <si>
    <t xml:space="preserve">   accounted for under equity method - net of income tax</t>
  </si>
  <si>
    <t xml:space="preserve">   profit or loss in subsequent periods - net of income tax</t>
  </si>
  <si>
    <t>Profit before tax</t>
  </si>
  <si>
    <t>Cash flows from (used in) operating activities</t>
  </si>
  <si>
    <t>Cash received from sale of equipment</t>
  </si>
  <si>
    <t>Other non-current assets</t>
  </si>
  <si>
    <t>2019</t>
  </si>
  <si>
    <t>Balance as at 31 December 2019</t>
  </si>
  <si>
    <t xml:space="preserve"> </t>
  </si>
  <si>
    <t>7, 10</t>
  </si>
  <si>
    <t>Income tax (expense) revenue</t>
  </si>
  <si>
    <t xml:space="preserve">   Reduction of inventory to net realisable value</t>
  </si>
  <si>
    <t xml:space="preserve">   Other non-current assets</t>
  </si>
  <si>
    <t xml:space="preserve">   Transferred to investment in school</t>
  </si>
  <si>
    <t xml:space="preserve">   Transferred to intangible assets</t>
  </si>
  <si>
    <t>Transfer to statutory reserve (Note 24)</t>
  </si>
  <si>
    <t xml:space="preserve">   interest of subsidiary</t>
  </si>
  <si>
    <t>Reduction of premium on common shares and</t>
  </si>
  <si>
    <t xml:space="preserve">   statutory reserve to offset the deficits (Note 24)</t>
  </si>
  <si>
    <t>Earnings per share</t>
  </si>
  <si>
    <t xml:space="preserve">   statutory reserve to offset in deficits (Note 24)</t>
  </si>
  <si>
    <t>Transferred equity attributable to non-controlling</t>
  </si>
  <si>
    <t>Transferred to statutory reserve (Note 24)</t>
  </si>
  <si>
    <t xml:space="preserve">   Provision other non-current assets</t>
  </si>
  <si>
    <t>As at 31 December 2020</t>
  </si>
  <si>
    <t>For the year ended 31 December 2020</t>
  </si>
  <si>
    <t>2020</t>
  </si>
  <si>
    <t>Balance as at 1 January 2020</t>
  </si>
  <si>
    <t>Balance as at 31 December 2020</t>
  </si>
  <si>
    <t xml:space="preserve">Balance as at 1 January 2019 </t>
  </si>
  <si>
    <t>Other current financial assets</t>
  </si>
  <si>
    <t>Other non-current financial assets</t>
  </si>
  <si>
    <t>Right-of-use assets</t>
  </si>
  <si>
    <t>7, 19</t>
  </si>
  <si>
    <t>7, 25</t>
  </si>
  <si>
    <t>13, 14</t>
  </si>
  <si>
    <t>Basic earnings per share</t>
  </si>
  <si>
    <t xml:space="preserve">Cumulative effect of change in accounting policy for due to </t>
  </si>
  <si>
    <t>Balance as at 1 January 2020 - as restated</t>
  </si>
  <si>
    <t>Dividend paid (Note 31)</t>
  </si>
  <si>
    <t xml:space="preserve">   the adoption of new financial reporting standard (Note 4)</t>
  </si>
  <si>
    <t xml:space="preserve">   Loss on disposal of equipment</t>
  </si>
  <si>
    <t xml:space="preserve">   Gain from contracts termination </t>
  </si>
  <si>
    <t xml:space="preserve">   Other income</t>
  </si>
  <si>
    <t xml:space="preserve">   Long-term employee benefits provision</t>
  </si>
  <si>
    <t xml:space="preserve">   Increase in payable from lease liabilities</t>
  </si>
  <si>
    <t xml:space="preserve">   Transferred other asset from the school</t>
  </si>
  <si>
    <t xml:space="preserve">   Actuarial loss on defined benefits plan - net of income tax</t>
  </si>
  <si>
    <t>Deferred income, net of current portion</t>
  </si>
  <si>
    <t>Deposits from students, net of current portion</t>
  </si>
  <si>
    <t>Liabilities under finance lease agreements,</t>
  </si>
  <si>
    <t xml:space="preserve">   net of current portion</t>
  </si>
  <si>
    <t>Current portion of deposits from students</t>
  </si>
  <si>
    <t xml:space="preserve">Current portion of liabilities under </t>
  </si>
  <si>
    <t xml:space="preserve">   finance lease agreements</t>
  </si>
  <si>
    <t>Current portion of deferred income</t>
  </si>
  <si>
    <t>Premium on preference shares</t>
  </si>
  <si>
    <t>Premium on common shares</t>
  </si>
  <si>
    <t>Operating profit (loss)</t>
  </si>
  <si>
    <t>Profit (loss) before income tax expenses</t>
  </si>
  <si>
    <t xml:space="preserve">   Allowance for doubtful accounts reversal</t>
  </si>
  <si>
    <t xml:space="preserve">   Impairment loss on financial assets</t>
  </si>
  <si>
    <t xml:space="preserve">   Finance cost</t>
  </si>
  <si>
    <t xml:space="preserve">   Finance income</t>
  </si>
  <si>
    <t xml:space="preserve">   Interest paid</t>
  </si>
  <si>
    <t xml:space="preserve">   Corporate income tax paid</t>
  </si>
  <si>
    <t>Purchase of financial instruments</t>
  </si>
  <si>
    <t>Proceeds from sales of financial instruments</t>
  </si>
  <si>
    <t>Acquisition of intangible assets</t>
  </si>
  <si>
    <t>Acquisition of investment properties</t>
  </si>
  <si>
    <t>Payment of principal portion of lease liabilities</t>
  </si>
  <si>
    <t xml:space="preserve">   Restricted bank deposits</t>
  </si>
  <si>
    <t xml:space="preserve">      fair value through comprehensive income</t>
  </si>
  <si>
    <t xml:space="preserve">   Gain on sales of short-term investments</t>
  </si>
  <si>
    <t>Actuarial loss - net of income tax</t>
  </si>
  <si>
    <t xml:space="preserve">   Share of comprehensive income from investment</t>
  </si>
  <si>
    <t xml:space="preserve">      accounted for under equity method - net of income tax</t>
  </si>
  <si>
    <t xml:space="preserve">   Loss on sales of debt instruments at </t>
  </si>
  <si>
    <t xml:space="preserve">   Gain on fair value adjustments of financial instruments</t>
  </si>
  <si>
    <t xml:space="preserve">   Shared of profit from investment accounted for</t>
  </si>
  <si>
    <t>Acquisition of land, building and equipment</t>
  </si>
  <si>
    <t xml:space="preserve">Retained earnings </t>
  </si>
  <si>
    <t xml:space="preserve">Share of profit from investment accounted </t>
  </si>
  <si>
    <t xml:space="preserve">   Profit attributable to equity holders of the Company</t>
  </si>
  <si>
    <t>Issued and fully</t>
  </si>
  <si>
    <t>Retained earnings (deficit)</t>
  </si>
  <si>
    <t>paid-up</t>
  </si>
  <si>
    <t xml:space="preserve">Adjustments to reconcile profit before tax to </t>
  </si>
  <si>
    <t>Net cash flows from (used in) investing activities</t>
  </si>
  <si>
    <t>Cash flows used in financing activities</t>
  </si>
  <si>
    <t>Net cash flows used in financing activities</t>
  </si>
  <si>
    <t xml:space="preserve">   Increase (decrease) in payable from purchase of </t>
  </si>
  <si>
    <t>Finance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</si>
</sst>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sz val="16"/>
      <name val="Angsana New"/>
      <family val="1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</cellStyleXfs>
  <cellXfs count="139">
    <xf numFmtId="0" fontId="0" fillId="0" borderId="0" xfId="0"/>
    <xf numFmtId="166" fontId="3" fillId="0" borderId="0" xfId="0" applyNumberFormat="1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1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38" fontId="2" fillId="0" borderId="0" xfId="8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1" fillId="0" borderId="0" xfId="1" applyNumberFormat="1" applyFont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3" fillId="0" borderId="0" xfId="7" applyNumberFormat="1" applyFont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2" xfId="4" xr:uid="{00000000-0005-0000-0000-000007000000}"/>
    <cellStyle name="Normal 3" xfId="6" xr:uid="{00000000-0005-0000-0000-000008000000}"/>
    <cellStyle name="Normal_BS - E" xfId="2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showGridLines="0" view="pageBreakPreview" zoomScale="70" zoomScaleNormal="100" zoomScaleSheetLayoutView="70" workbookViewId="0">
      <selection activeCell="H18" sqref="H18"/>
    </sheetView>
  </sheetViews>
  <sheetFormatPr defaultColWidth="10.7109375" defaultRowHeight="21.75" customHeight="1"/>
  <cols>
    <col min="1" max="1" width="44.85546875" style="10" customWidth="1"/>
    <col min="2" max="2" width="1.7109375" style="11" customWidth="1"/>
    <col min="3" max="3" width="6.7109375" style="10" bestFit="1" customWidth="1"/>
    <col min="4" max="4" width="1.7109375" style="10" customWidth="1"/>
    <col min="5" max="5" width="17.7109375" style="10" customWidth="1"/>
    <col min="6" max="6" width="1.7109375" style="10" customWidth="1"/>
    <col min="7" max="7" width="17.7109375" style="10" customWidth="1"/>
    <col min="8" max="8" width="1.7109375" style="11" customWidth="1"/>
    <col min="9" max="9" width="17.7109375" style="10" customWidth="1"/>
    <col min="10" max="10" width="1.7109375" style="10" customWidth="1"/>
    <col min="11" max="11" width="17.7109375" style="11" customWidth="1"/>
    <col min="12" max="12" width="1.7109375" style="11" customWidth="1"/>
    <col min="13" max="16384" width="10.7109375" style="11"/>
  </cols>
  <sheetData>
    <row r="1" spans="1:12" s="7" customFormat="1" ht="21.75" customHeight="1">
      <c r="A1" s="3" t="s">
        <v>121</v>
      </c>
      <c r="B1" s="4"/>
      <c r="C1" s="5"/>
      <c r="D1" s="5"/>
      <c r="E1" s="5"/>
      <c r="F1" s="5"/>
      <c r="G1" s="5"/>
      <c r="H1" s="6"/>
      <c r="I1" s="5"/>
      <c r="J1" s="5"/>
      <c r="K1" s="6"/>
      <c r="L1" s="6"/>
    </row>
    <row r="2" spans="1:12" s="7" customFormat="1" ht="21.75" customHeight="1">
      <c r="A2" s="8" t="s">
        <v>122</v>
      </c>
      <c r="B2" s="6"/>
      <c r="C2" s="5"/>
      <c r="D2" s="5"/>
      <c r="E2" s="5"/>
      <c r="F2" s="5"/>
      <c r="G2" s="5"/>
      <c r="H2" s="6"/>
      <c r="I2" s="5"/>
      <c r="J2" s="5"/>
      <c r="K2" s="6"/>
      <c r="L2" s="6"/>
    </row>
    <row r="3" spans="1:12" s="7" customFormat="1" ht="21.75" customHeight="1">
      <c r="A3" s="8" t="s">
        <v>149</v>
      </c>
      <c r="B3" s="6"/>
      <c r="C3" s="5"/>
      <c r="D3" s="5"/>
      <c r="E3" s="5"/>
      <c r="F3" s="5"/>
      <c r="G3" s="5"/>
      <c r="H3" s="6"/>
      <c r="I3" s="5"/>
      <c r="J3" s="5"/>
      <c r="K3" s="6"/>
      <c r="L3" s="6"/>
    </row>
    <row r="4" spans="1:12" s="7" customFormat="1" ht="21.75" customHeight="1">
      <c r="B4" s="6"/>
      <c r="C4" s="5"/>
      <c r="D4" s="5"/>
      <c r="E4" s="5"/>
      <c r="F4" s="5"/>
      <c r="G4" s="5"/>
      <c r="H4" s="6"/>
      <c r="I4" s="5"/>
      <c r="J4" s="5"/>
      <c r="K4" s="9" t="s">
        <v>0</v>
      </c>
      <c r="L4" s="6"/>
    </row>
    <row r="5" spans="1:12" ht="21.75" customHeight="1">
      <c r="E5" s="134" t="s">
        <v>87</v>
      </c>
      <c r="F5" s="134"/>
      <c r="G5" s="134"/>
      <c r="I5" s="135" t="s">
        <v>88</v>
      </c>
      <c r="J5" s="135"/>
      <c r="K5" s="135"/>
      <c r="L5" s="12"/>
    </row>
    <row r="6" spans="1:12" ht="21.75" customHeight="1">
      <c r="C6" s="130" t="s">
        <v>1</v>
      </c>
      <c r="D6" s="12"/>
      <c r="E6" s="129" t="s">
        <v>151</v>
      </c>
      <c r="F6" s="13"/>
      <c r="G6" s="129" t="s">
        <v>131</v>
      </c>
      <c r="I6" s="129" t="s">
        <v>151</v>
      </c>
      <c r="J6" s="13"/>
      <c r="K6" s="129" t="s">
        <v>131</v>
      </c>
      <c r="L6" s="13"/>
    </row>
    <row r="7" spans="1:12" ht="21.75" customHeight="1">
      <c r="A7" s="3" t="s">
        <v>2</v>
      </c>
      <c r="C7" s="131"/>
      <c r="D7" s="14"/>
      <c r="E7" s="14"/>
      <c r="F7" s="14"/>
      <c r="G7" s="94"/>
      <c r="I7" s="14"/>
      <c r="J7" s="94"/>
      <c r="K7" s="94"/>
      <c r="L7" s="15"/>
    </row>
    <row r="8" spans="1:12" ht="21.75" customHeight="1">
      <c r="A8" s="3" t="s">
        <v>3</v>
      </c>
      <c r="C8" s="14"/>
      <c r="D8" s="14"/>
      <c r="E8" s="14"/>
      <c r="F8" s="14"/>
      <c r="G8" s="14"/>
      <c r="I8" s="14"/>
      <c r="J8" s="14"/>
      <c r="K8" s="15"/>
      <c r="L8" s="15"/>
    </row>
    <row r="9" spans="1:12" ht="21.75" customHeight="1">
      <c r="A9" s="16" t="s">
        <v>4</v>
      </c>
      <c r="B9" s="17"/>
      <c r="C9" s="70">
        <v>8</v>
      </c>
      <c r="D9" s="70"/>
      <c r="E9" s="95">
        <v>512301506</v>
      </c>
      <c r="F9" s="20"/>
      <c r="G9" s="95">
        <v>261524113</v>
      </c>
      <c r="H9" s="16"/>
      <c r="I9" s="95">
        <v>180345935</v>
      </c>
      <c r="J9" s="20"/>
      <c r="K9" s="95">
        <v>58545022</v>
      </c>
      <c r="L9" s="20"/>
    </row>
    <row r="10" spans="1:12" ht="21.75" customHeight="1">
      <c r="A10" s="16" t="s">
        <v>66</v>
      </c>
      <c r="B10" s="17"/>
      <c r="C10" s="70">
        <v>9</v>
      </c>
      <c r="D10" s="70"/>
      <c r="E10" s="118">
        <v>0</v>
      </c>
      <c r="F10" s="20"/>
      <c r="G10" s="95">
        <v>834864306</v>
      </c>
      <c r="H10" s="16"/>
      <c r="I10" s="95">
        <v>0</v>
      </c>
      <c r="J10" s="20"/>
      <c r="K10" s="95">
        <v>278000000</v>
      </c>
      <c r="L10" s="20"/>
    </row>
    <row r="11" spans="1:12" ht="21.75" customHeight="1">
      <c r="A11" s="16" t="s">
        <v>67</v>
      </c>
      <c r="C11" s="70" t="s">
        <v>134</v>
      </c>
      <c r="D11" s="70"/>
      <c r="E11" s="95">
        <v>76550267</v>
      </c>
      <c r="F11" s="56"/>
      <c r="G11" s="95">
        <v>56127444</v>
      </c>
      <c r="H11" s="16"/>
      <c r="I11" s="95">
        <v>752814</v>
      </c>
      <c r="J11" s="56"/>
      <c r="K11" s="96">
        <v>1297677</v>
      </c>
      <c r="L11" s="56"/>
    </row>
    <row r="12" spans="1:12" ht="21.75" customHeight="1">
      <c r="A12" s="16" t="s">
        <v>56</v>
      </c>
      <c r="B12" s="7"/>
      <c r="C12" s="70">
        <v>11</v>
      </c>
      <c r="D12" s="70"/>
      <c r="E12" s="96">
        <v>6949261</v>
      </c>
      <c r="F12" s="56"/>
      <c r="G12" s="96">
        <v>8028463</v>
      </c>
      <c r="H12" s="16"/>
      <c r="I12" s="95">
        <v>0</v>
      </c>
      <c r="J12" s="20"/>
      <c r="K12" s="118">
        <v>0</v>
      </c>
      <c r="L12" s="56"/>
    </row>
    <row r="13" spans="1:12" ht="21.75" customHeight="1">
      <c r="A13" s="16" t="s">
        <v>155</v>
      </c>
      <c r="B13" s="7"/>
      <c r="C13" s="70">
        <v>12</v>
      </c>
      <c r="D13" s="70"/>
      <c r="E13" s="96">
        <v>495826355</v>
      </c>
      <c r="F13" s="56"/>
      <c r="G13" s="118">
        <v>0</v>
      </c>
      <c r="H13" s="16"/>
      <c r="I13" s="95">
        <v>5062045</v>
      </c>
      <c r="J13" s="20"/>
      <c r="K13" s="118">
        <v>0</v>
      </c>
      <c r="L13" s="56"/>
    </row>
    <row r="14" spans="1:12" ht="21.75" customHeight="1">
      <c r="A14" s="16" t="s">
        <v>5</v>
      </c>
      <c r="C14" s="70"/>
      <c r="D14" s="70"/>
      <c r="E14" s="96">
        <v>6243047</v>
      </c>
      <c r="F14" s="56"/>
      <c r="G14" s="96">
        <v>11471046</v>
      </c>
      <c r="H14" s="71"/>
      <c r="I14" s="95">
        <v>397290</v>
      </c>
      <c r="J14" s="56"/>
      <c r="K14" s="96">
        <v>1194805</v>
      </c>
      <c r="L14" s="56"/>
    </row>
    <row r="15" spans="1:12" ht="21.75" customHeight="1">
      <c r="A15" s="3" t="s">
        <v>6</v>
      </c>
      <c r="C15" s="14"/>
      <c r="D15" s="14"/>
      <c r="E15" s="97">
        <f>SUM(E9:E14)</f>
        <v>1097870436</v>
      </c>
      <c r="F15" s="23"/>
      <c r="G15" s="97">
        <f>SUM(G9:G14)</f>
        <v>1172015372</v>
      </c>
      <c r="H15" s="71"/>
      <c r="I15" s="97">
        <f>SUM(I9:I14)</f>
        <v>186558084</v>
      </c>
      <c r="J15" s="23"/>
      <c r="K15" s="97">
        <f>SUM(K9:K14)</f>
        <v>339037504</v>
      </c>
      <c r="L15" s="18"/>
    </row>
    <row r="16" spans="1:12" ht="21.75" customHeight="1">
      <c r="A16" s="3" t="s">
        <v>7</v>
      </c>
      <c r="C16" s="14"/>
      <c r="D16" s="14"/>
      <c r="E16" s="95"/>
      <c r="F16" s="20"/>
      <c r="G16" s="95"/>
      <c r="H16" s="71"/>
      <c r="I16" s="95"/>
      <c r="J16" s="20"/>
      <c r="K16" s="95"/>
      <c r="L16" s="20"/>
    </row>
    <row r="17" spans="1:12" ht="21.75" customHeight="1">
      <c r="A17" s="16" t="s">
        <v>80</v>
      </c>
      <c r="C17" s="71"/>
      <c r="D17" s="71"/>
      <c r="E17" s="95">
        <v>1428000</v>
      </c>
      <c r="F17" s="20"/>
      <c r="G17" s="95">
        <v>1368000</v>
      </c>
      <c r="H17" s="71"/>
      <c r="I17" s="95">
        <v>1428000</v>
      </c>
      <c r="J17" s="20"/>
      <c r="K17" s="95">
        <v>1368000</v>
      </c>
      <c r="L17" s="20"/>
    </row>
    <row r="18" spans="1:12" ht="21.75" customHeight="1">
      <c r="A18" s="16" t="s">
        <v>156</v>
      </c>
      <c r="C18" s="70">
        <v>12</v>
      </c>
      <c r="D18" s="71"/>
      <c r="E18" s="95">
        <v>14889000</v>
      </c>
      <c r="F18" s="20"/>
      <c r="G18" s="118">
        <v>0</v>
      </c>
      <c r="H18" s="71"/>
      <c r="I18" s="118">
        <v>0</v>
      </c>
      <c r="J18" s="20"/>
      <c r="K18" s="118">
        <v>0</v>
      </c>
      <c r="L18" s="20"/>
    </row>
    <row r="19" spans="1:12" ht="21.75" customHeight="1">
      <c r="A19" s="16" t="s">
        <v>113</v>
      </c>
      <c r="C19" s="70"/>
      <c r="D19" s="71"/>
      <c r="K19" s="95"/>
      <c r="L19" s="20"/>
    </row>
    <row r="20" spans="1:12" ht="21.75" customHeight="1">
      <c r="A20" s="16" t="s">
        <v>112</v>
      </c>
      <c r="C20" s="70">
        <v>13</v>
      </c>
      <c r="D20" s="71"/>
      <c r="E20" s="118">
        <v>0</v>
      </c>
      <c r="F20" s="20"/>
      <c r="G20" s="118">
        <v>0</v>
      </c>
      <c r="H20" s="71"/>
      <c r="I20" s="95">
        <v>1262146991</v>
      </c>
      <c r="J20" s="20"/>
      <c r="K20" s="95">
        <v>1320336143</v>
      </c>
      <c r="L20" s="20"/>
    </row>
    <row r="21" spans="1:12" ht="21.75" customHeight="1">
      <c r="A21" s="16" t="s">
        <v>114</v>
      </c>
      <c r="C21" s="70"/>
      <c r="D21" s="71"/>
      <c r="E21" s="20"/>
      <c r="K21" s="10"/>
      <c r="L21" s="20"/>
    </row>
    <row r="22" spans="1:12" ht="21.75" customHeight="1">
      <c r="A22" s="16" t="s">
        <v>112</v>
      </c>
      <c r="C22" s="70">
        <v>14</v>
      </c>
      <c r="D22" s="71"/>
      <c r="E22" s="60">
        <v>54372735</v>
      </c>
      <c r="F22" s="20"/>
      <c r="G22" s="95">
        <v>53804439</v>
      </c>
      <c r="H22" s="71"/>
      <c r="I22" s="95">
        <v>54372735</v>
      </c>
      <c r="J22" s="20"/>
      <c r="K22" s="95">
        <v>53804439</v>
      </c>
      <c r="L22" s="20"/>
    </row>
    <row r="23" spans="1:12" ht="21.75" customHeight="1">
      <c r="A23" s="16" t="s">
        <v>89</v>
      </c>
      <c r="C23" s="70">
        <v>15</v>
      </c>
      <c r="D23" s="71"/>
      <c r="E23" s="118">
        <v>0</v>
      </c>
      <c r="F23" s="20"/>
      <c r="G23" s="118">
        <v>0</v>
      </c>
      <c r="H23" s="71"/>
      <c r="I23" s="95">
        <v>11327942</v>
      </c>
      <c r="J23" s="20"/>
      <c r="K23" s="95">
        <v>13007674</v>
      </c>
      <c r="L23" s="20"/>
    </row>
    <row r="24" spans="1:12" ht="21.75" customHeight="1">
      <c r="A24" s="16" t="s">
        <v>90</v>
      </c>
      <c r="B24" s="7"/>
      <c r="C24" s="70">
        <v>16</v>
      </c>
      <c r="D24" s="70"/>
      <c r="E24" s="20">
        <v>1556398367</v>
      </c>
      <c r="F24" s="56"/>
      <c r="G24" s="95">
        <v>1419262928</v>
      </c>
      <c r="H24" s="71"/>
      <c r="I24" s="95">
        <v>336887991</v>
      </c>
      <c r="J24" s="15"/>
      <c r="K24" s="95">
        <v>82049073</v>
      </c>
      <c r="L24" s="56"/>
    </row>
    <row r="25" spans="1:12" ht="21.75" customHeight="1">
      <c r="A25" s="16" t="s">
        <v>157</v>
      </c>
      <c r="B25" s="7"/>
      <c r="C25" s="70">
        <v>21.1</v>
      </c>
      <c r="D25" s="70"/>
      <c r="E25" s="95">
        <v>347695969</v>
      </c>
      <c r="F25" s="56"/>
      <c r="G25" s="118">
        <v>0</v>
      </c>
      <c r="H25" s="71"/>
      <c r="I25" s="95">
        <v>16279020</v>
      </c>
      <c r="J25" s="15"/>
      <c r="K25" s="118">
        <v>0</v>
      </c>
      <c r="L25" s="56"/>
    </row>
    <row r="26" spans="1:12" ht="21.75" customHeight="1">
      <c r="A26" s="16" t="s">
        <v>64</v>
      </c>
      <c r="B26" s="7"/>
      <c r="C26" s="70">
        <v>17</v>
      </c>
      <c r="D26" s="70"/>
      <c r="E26" s="95">
        <v>10225387</v>
      </c>
      <c r="F26" s="56"/>
      <c r="G26" s="95">
        <v>10067623</v>
      </c>
      <c r="H26" s="70"/>
      <c r="I26" s="95">
        <v>10155712</v>
      </c>
      <c r="J26" s="15"/>
      <c r="K26" s="95">
        <v>9972518</v>
      </c>
      <c r="L26" s="56"/>
    </row>
    <row r="27" spans="1:12" ht="21.75" customHeight="1">
      <c r="A27" s="16" t="s">
        <v>130</v>
      </c>
      <c r="B27" s="7"/>
      <c r="C27" s="70">
        <v>18</v>
      </c>
      <c r="D27" s="70"/>
      <c r="E27" s="95">
        <v>83266867</v>
      </c>
      <c r="F27" s="56"/>
      <c r="G27" s="95">
        <v>44143142</v>
      </c>
      <c r="H27" s="16"/>
      <c r="I27" s="95">
        <v>65332341</v>
      </c>
      <c r="J27" s="56"/>
      <c r="K27" s="95">
        <v>19331885</v>
      </c>
      <c r="L27" s="56"/>
    </row>
    <row r="28" spans="1:12" ht="21.75" customHeight="1">
      <c r="A28" s="3" t="s">
        <v>8</v>
      </c>
      <c r="C28" s="14"/>
      <c r="D28" s="14"/>
      <c r="E28" s="97">
        <f>SUM(E17:E27)</f>
        <v>2068276325</v>
      </c>
      <c r="F28" s="23"/>
      <c r="G28" s="97">
        <f>SUM(G17:G27)</f>
        <v>1528646132</v>
      </c>
      <c r="H28" s="16"/>
      <c r="I28" s="97">
        <f>SUM(I17:I27)</f>
        <v>1757930732</v>
      </c>
      <c r="J28" s="23"/>
      <c r="K28" s="97">
        <f>SUM(K17:K27)</f>
        <v>1499869732</v>
      </c>
      <c r="L28" s="20"/>
    </row>
    <row r="29" spans="1:12" ht="21.75" customHeight="1" thickBot="1">
      <c r="A29" s="3" t="s">
        <v>9</v>
      </c>
      <c r="E29" s="98">
        <f>SUM(E15,E28)</f>
        <v>3166146761</v>
      </c>
      <c r="F29" s="23"/>
      <c r="G29" s="98">
        <f>SUM(G15,G28)</f>
        <v>2700661504</v>
      </c>
      <c r="H29" s="16"/>
      <c r="I29" s="98">
        <f>SUM(I15,I28)</f>
        <v>1944488816</v>
      </c>
      <c r="J29" s="23"/>
      <c r="K29" s="98">
        <f>SUM(K15,K28)</f>
        <v>1838907236</v>
      </c>
      <c r="L29" s="23"/>
    </row>
    <row r="30" spans="1:12" ht="21.75" customHeight="1" thickTop="1">
      <c r="K30" s="24"/>
      <c r="L30" s="24"/>
    </row>
    <row r="31" spans="1:12" ht="21.75" customHeight="1">
      <c r="A31" s="25" t="s">
        <v>10</v>
      </c>
      <c r="B31" s="17"/>
      <c r="K31" s="24"/>
      <c r="L31" s="24"/>
    </row>
    <row r="32" spans="1:12" s="7" customFormat="1" ht="21.75" customHeight="1">
      <c r="A32" s="3" t="s">
        <v>121</v>
      </c>
      <c r="B32" s="4"/>
      <c r="C32" s="5"/>
      <c r="D32" s="5"/>
      <c r="E32" s="5"/>
      <c r="F32" s="5"/>
      <c r="G32" s="5"/>
      <c r="H32" s="6"/>
      <c r="I32" s="5"/>
      <c r="J32" s="5"/>
      <c r="K32" s="6"/>
      <c r="L32" s="6"/>
    </row>
    <row r="33" spans="1:12" s="7" customFormat="1" ht="21.75" customHeight="1">
      <c r="A33" s="3" t="s">
        <v>63</v>
      </c>
      <c r="B33" s="6"/>
      <c r="C33" s="5"/>
      <c r="D33" s="5"/>
      <c r="E33" s="5"/>
      <c r="F33" s="5"/>
      <c r="G33" s="5"/>
      <c r="H33" s="6"/>
      <c r="I33" s="5"/>
      <c r="J33" s="5"/>
      <c r="K33" s="6"/>
      <c r="L33" s="6"/>
    </row>
    <row r="34" spans="1:12" s="7" customFormat="1" ht="21.75" customHeight="1">
      <c r="A34" s="8" t="s">
        <v>149</v>
      </c>
      <c r="B34" s="6"/>
      <c r="C34" s="5"/>
      <c r="D34" s="5"/>
      <c r="E34" s="5"/>
      <c r="F34" s="5"/>
      <c r="G34" s="5"/>
      <c r="H34" s="6"/>
      <c r="I34" s="5"/>
      <c r="J34" s="5"/>
      <c r="L34" s="6"/>
    </row>
    <row r="35" spans="1:12" s="7" customFormat="1" ht="21.75" customHeight="1">
      <c r="B35" s="6"/>
      <c r="C35" s="5"/>
      <c r="D35" s="5"/>
      <c r="E35" s="5"/>
      <c r="F35" s="5"/>
      <c r="G35" s="5"/>
      <c r="H35" s="6"/>
      <c r="I35" s="5"/>
      <c r="J35" s="5"/>
      <c r="K35" s="9" t="s">
        <v>0</v>
      </c>
      <c r="L35" s="6"/>
    </row>
    <row r="36" spans="1:12" ht="21.75" customHeight="1">
      <c r="E36" s="134" t="s">
        <v>87</v>
      </c>
      <c r="F36" s="134"/>
      <c r="G36" s="134"/>
      <c r="I36" s="135" t="s">
        <v>88</v>
      </c>
      <c r="J36" s="135"/>
      <c r="K36" s="135"/>
      <c r="L36" s="12"/>
    </row>
    <row r="37" spans="1:12" ht="21.75" customHeight="1">
      <c r="C37" s="130" t="s">
        <v>1</v>
      </c>
      <c r="D37" s="12"/>
      <c r="E37" s="129" t="s">
        <v>151</v>
      </c>
      <c r="F37" s="13"/>
      <c r="G37" s="129" t="s">
        <v>131</v>
      </c>
      <c r="I37" s="129" t="s">
        <v>151</v>
      </c>
      <c r="J37" s="13"/>
      <c r="K37" s="129" t="s">
        <v>131</v>
      </c>
      <c r="L37" s="13"/>
    </row>
    <row r="38" spans="1:12" ht="21.75" customHeight="1">
      <c r="A38" s="3" t="s">
        <v>11</v>
      </c>
      <c r="C38" s="14"/>
      <c r="D38" s="14"/>
      <c r="E38" s="14"/>
      <c r="F38" s="14"/>
      <c r="G38" s="94"/>
      <c r="I38" s="14"/>
      <c r="J38" s="14"/>
      <c r="K38" s="94"/>
      <c r="L38" s="15"/>
    </row>
    <row r="39" spans="1:12" ht="21.75" customHeight="1">
      <c r="A39" s="3" t="s">
        <v>12</v>
      </c>
      <c r="C39" s="14"/>
      <c r="D39" s="14"/>
      <c r="E39" s="14"/>
      <c r="F39" s="14"/>
      <c r="G39" s="14"/>
      <c r="I39" s="14"/>
      <c r="J39" s="14"/>
      <c r="K39" s="15"/>
      <c r="L39" s="15"/>
    </row>
    <row r="40" spans="1:12" ht="21.75" customHeight="1">
      <c r="A40" s="16" t="s">
        <v>55</v>
      </c>
      <c r="C40" s="70" t="s">
        <v>158</v>
      </c>
      <c r="D40" s="70"/>
      <c r="E40" s="60">
        <v>76589303</v>
      </c>
      <c r="F40" s="57"/>
      <c r="G40" s="60">
        <v>41061420</v>
      </c>
      <c r="H40" s="16"/>
      <c r="I40" s="60">
        <v>35265616</v>
      </c>
      <c r="J40" s="57"/>
      <c r="K40" s="60">
        <v>7906113</v>
      </c>
      <c r="L40" s="57"/>
    </row>
    <row r="41" spans="1:12" ht="21.75" customHeight="1">
      <c r="A41" s="16" t="s">
        <v>180</v>
      </c>
      <c r="C41" s="70">
        <v>20</v>
      </c>
      <c r="D41" s="70"/>
      <c r="E41" s="95">
        <v>517327262</v>
      </c>
      <c r="F41" s="20"/>
      <c r="G41" s="95">
        <v>503504378</v>
      </c>
      <c r="H41" s="16"/>
      <c r="I41" s="118">
        <v>0</v>
      </c>
      <c r="J41" s="20"/>
      <c r="K41" s="118">
        <v>0</v>
      </c>
      <c r="L41" s="20"/>
    </row>
    <row r="42" spans="1:12" ht="21.75" customHeight="1">
      <c r="A42" s="16" t="s">
        <v>178</v>
      </c>
      <c r="B42" s="7"/>
      <c r="C42" s="70"/>
      <c r="D42" s="70"/>
      <c r="E42" s="60"/>
      <c r="F42" s="57"/>
      <c r="G42" s="60"/>
      <c r="H42" s="16"/>
      <c r="I42" s="60"/>
      <c r="J42" s="57"/>
      <c r="K42" s="60"/>
      <c r="L42" s="57"/>
    </row>
    <row r="43" spans="1:12" ht="21.75" customHeight="1">
      <c r="A43" s="16" t="s">
        <v>179</v>
      </c>
      <c r="B43" s="7"/>
      <c r="C43" s="70">
        <v>21.2</v>
      </c>
      <c r="D43" s="70">
        <v>21</v>
      </c>
      <c r="E43" s="99">
        <v>9896622</v>
      </c>
      <c r="F43" s="57"/>
      <c r="G43" s="99">
        <v>3024203</v>
      </c>
      <c r="H43" s="16"/>
      <c r="I43" s="20">
        <v>2144568</v>
      </c>
      <c r="J43" s="57"/>
      <c r="K43" s="118">
        <v>0</v>
      </c>
      <c r="L43" s="57"/>
    </row>
    <row r="44" spans="1:12" ht="21.75" customHeight="1">
      <c r="A44" s="16" t="s">
        <v>177</v>
      </c>
      <c r="B44" s="7"/>
      <c r="C44" s="70"/>
      <c r="D44" s="70"/>
      <c r="E44" s="99">
        <v>17464749</v>
      </c>
      <c r="F44" s="57"/>
      <c r="G44" s="99">
        <v>18540000</v>
      </c>
      <c r="H44" s="16"/>
      <c r="I44" s="118">
        <v>0</v>
      </c>
      <c r="J44" s="57"/>
      <c r="K44" s="118">
        <v>0</v>
      </c>
      <c r="L44" s="57"/>
    </row>
    <row r="45" spans="1:12" ht="21.75" customHeight="1">
      <c r="A45" s="16" t="s">
        <v>13</v>
      </c>
      <c r="B45" s="7"/>
      <c r="C45" s="70"/>
      <c r="D45" s="70"/>
      <c r="E45" s="60">
        <v>24426</v>
      </c>
      <c r="F45" s="57"/>
      <c r="G45" s="60">
        <v>1065253</v>
      </c>
      <c r="H45" s="16"/>
      <c r="I45" s="118">
        <v>0</v>
      </c>
      <c r="J45" s="57"/>
      <c r="K45" s="118">
        <v>0</v>
      </c>
      <c r="L45" s="57"/>
    </row>
    <row r="46" spans="1:12" ht="21.75" customHeight="1">
      <c r="A46" s="16" t="s">
        <v>14</v>
      </c>
      <c r="C46" s="70"/>
      <c r="D46" s="70"/>
      <c r="E46" s="100">
        <v>4278237</v>
      </c>
      <c r="F46" s="23"/>
      <c r="G46" s="100">
        <v>3904418</v>
      </c>
      <c r="H46" s="16"/>
      <c r="I46" s="100">
        <v>975571</v>
      </c>
      <c r="J46" s="23"/>
      <c r="K46" s="100">
        <v>653351</v>
      </c>
      <c r="L46" s="23"/>
    </row>
    <row r="47" spans="1:12" ht="21.75" customHeight="1">
      <c r="A47" s="3" t="s">
        <v>15</v>
      </c>
      <c r="C47" s="70"/>
      <c r="D47" s="14"/>
      <c r="E47" s="100">
        <f>SUM(E40:E46)</f>
        <v>625580599</v>
      </c>
      <c r="F47" s="23"/>
      <c r="G47" s="100">
        <f>SUM(G40:G46)</f>
        <v>571099672</v>
      </c>
      <c r="H47" s="16"/>
      <c r="I47" s="100">
        <f>SUM(I40:I46)</f>
        <v>38385755</v>
      </c>
      <c r="J47" s="23"/>
      <c r="K47" s="100">
        <f>SUM(K40:K46)</f>
        <v>8559464</v>
      </c>
      <c r="L47" s="23"/>
    </row>
    <row r="48" spans="1:12" ht="21.75" customHeight="1">
      <c r="A48" s="3" t="s">
        <v>16</v>
      </c>
      <c r="C48" s="70"/>
      <c r="D48" s="14"/>
      <c r="E48" s="99" t="s">
        <v>133</v>
      </c>
      <c r="F48" s="23"/>
      <c r="G48" s="99" t="s">
        <v>133</v>
      </c>
      <c r="H48" s="16"/>
      <c r="I48" s="99" t="s">
        <v>133</v>
      </c>
      <c r="J48" s="23"/>
      <c r="K48" s="99" t="s">
        <v>133</v>
      </c>
      <c r="L48" s="23"/>
    </row>
    <row r="49" spans="1:15" ht="21.75" customHeight="1">
      <c r="A49" s="16" t="s">
        <v>173</v>
      </c>
      <c r="C49" s="70">
        <v>20</v>
      </c>
      <c r="D49" s="14"/>
      <c r="E49" s="99">
        <v>132718829</v>
      </c>
      <c r="F49" s="23"/>
      <c r="G49" s="99">
        <v>133381862</v>
      </c>
      <c r="H49" s="16"/>
      <c r="I49" s="118">
        <v>0</v>
      </c>
      <c r="J49" s="23"/>
      <c r="K49" s="118">
        <v>0</v>
      </c>
      <c r="L49" s="23"/>
    </row>
    <row r="50" spans="1:15" ht="21.75" customHeight="1">
      <c r="A50" s="16" t="s">
        <v>175</v>
      </c>
      <c r="C50" s="70"/>
      <c r="D50" s="14"/>
      <c r="E50" s="99"/>
      <c r="F50" s="23"/>
      <c r="G50" s="99"/>
      <c r="H50" s="16"/>
      <c r="I50" s="118"/>
      <c r="J50" s="23"/>
      <c r="K50" s="118"/>
      <c r="L50" s="23"/>
    </row>
    <row r="51" spans="1:15" ht="21.75" customHeight="1">
      <c r="A51" s="16" t="s">
        <v>176</v>
      </c>
      <c r="C51" s="70">
        <v>21.2</v>
      </c>
      <c r="D51" s="70"/>
      <c r="E51" s="60">
        <v>428761065</v>
      </c>
      <c r="F51" s="23"/>
      <c r="G51" s="60">
        <v>3722709</v>
      </c>
      <c r="H51" s="16"/>
      <c r="I51" s="20">
        <v>16914562</v>
      </c>
      <c r="J51" s="23"/>
      <c r="K51" s="118">
        <v>0</v>
      </c>
      <c r="L51" s="23"/>
    </row>
    <row r="52" spans="1:15" ht="21.75" customHeight="1">
      <c r="A52" s="16" t="s">
        <v>174</v>
      </c>
      <c r="C52" s="70"/>
      <c r="D52" s="70"/>
      <c r="E52" s="60">
        <v>59700000</v>
      </c>
      <c r="F52" s="23"/>
      <c r="G52" s="60">
        <v>57660000</v>
      </c>
      <c r="H52" s="16"/>
      <c r="I52" s="118">
        <v>0</v>
      </c>
      <c r="J52" s="23"/>
      <c r="K52" s="118">
        <v>0</v>
      </c>
      <c r="L52" s="23"/>
      <c r="O52" s="58"/>
    </row>
    <row r="53" spans="1:15" ht="21.75" customHeight="1">
      <c r="A53" s="16" t="s">
        <v>65</v>
      </c>
      <c r="C53" s="70">
        <v>22</v>
      </c>
      <c r="D53" s="70"/>
      <c r="E53" s="60">
        <v>12900000</v>
      </c>
      <c r="F53" s="23"/>
      <c r="G53" s="60">
        <v>12530000</v>
      </c>
      <c r="H53" s="16"/>
      <c r="I53" s="99">
        <v>830000</v>
      </c>
      <c r="J53" s="23"/>
      <c r="K53" s="99">
        <v>790000</v>
      </c>
      <c r="L53" s="23"/>
      <c r="O53" s="58"/>
    </row>
    <row r="54" spans="1:15" ht="21.75" customHeight="1">
      <c r="A54" s="16" t="s">
        <v>50</v>
      </c>
      <c r="C54" s="70">
        <v>23</v>
      </c>
      <c r="D54" s="70"/>
      <c r="E54" s="99">
        <v>28791646</v>
      </c>
      <c r="F54" s="23"/>
      <c r="G54" s="99">
        <v>21962577</v>
      </c>
      <c r="H54" s="16"/>
      <c r="I54" s="99">
        <v>11101931</v>
      </c>
      <c r="J54" s="23"/>
      <c r="K54" s="99">
        <v>8434028</v>
      </c>
      <c r="L54" s="23"/>
      <c r="O54" s="58"/>
    </row>
    <row r="55" spans="1:15" ht="21.75" customHeight="1">
      <c r="A55" s="16" t="s">
        <v>74</v>
      </c>
      <c r="C55" s="70">
        <v>28</v>
      </c>
      <c r="D55" s="70"/>
      <c r="E55" s="99">
        <v>438054</v>
      </c>
      <c r="F55" s="23"/>
      <c r="G55" s="99">
        <v>1127771</v>
      </c>
      <c r="H55" s="16"/>
      <c r="I55" s="118">
        <v>0</v>
      </c>
      <c r="J55" s="23"/>
      <c r="K55" s="99">
        <v>35295</v>
      </c>
      <c r="L55" s="23"/>
      <c r="O55" s="58"/>
    </row>
    <row r="56" spans="1:15" ht="21.75" customHeight="1">
      <c r="A56" s="16" t="s">
        <v>17</v>
      </c>
      <c r="C56" s="70"/>
      <c r="D56" s="70"/>
      <c r="E56" s="99">
        <v>100000</v>
      </c>
      <c r="F56" s="23"/>
      <c r="G56" s="99">
        <v>80284224</v>
      </c>
      <c r="H56" s="16"/>
      <c r="I56" s="99">
        <v>100000</v>
      </c>
      <c r="J56" s="23"/>
      <c r="K56" s="99">
        <v>2195761</v>
      </c>
      <c r="L56" s="23"/>
    </row>
    <row r="57" spans="1:15" ht="21.75" customHeight="1">
      <c r="A57" s="3" t="s">
        <v>18</v>
      </c>
      <c r="C57" s="14"/>
      <c r="D57" s="14"/>
      <c r="E57" s="97">
        <f>SUM(E49:E56)</f>
        <v>663409594</v>
      </c>
      <c r="F57" s="23"/>
      <c r="G57" s="97">
        <f>SUM(G49:G56)</f>
        <v>310669143</v>
      </c>
      <c r="H57" s="16"/>
      <c r="I57" s="97">
        <f>SUM(I49:I56)</f>
        <v>28946493</v>
      </c>
      <c r="J57" s="23"/>
      <c r="K57" s="97">
        <f>SUM(K49:K56)</f>
        <v>11455084</v>
      </c>
      <c r="L57" s="20"/>
    </row>
    <row r="58" spans="1:15" ht="21.75" customHeight="1">
      <c r="A58" s="3" t="s">
        <v>19</v>
      </c>
      <c r="E58" s="97">
        <f>SUM(E47,E57)</f>
        <v>1288990193</v>
      </c>
      <c r="F58" s="23"/>
      <c r="G58" s="97">
        <f>SUM(G47,G57)</f>
        <v>881768815</v>
      </c>
      <c r="H58" s="16"/>
      <c r="I58" s="97">
        <f>SUM(I47,I57)</f>
        <v>67332248</v>
      </c>
      <c r="J58" s="23"/>
      <c r="K58" s="97">
        <f>SUM(K47,K57)</f>
        <v>20014548</v>
      </c>
      <c r="L58" s="23"/>
    </row>
    <row r="59" spans="1:15" ht="21.75" customHeight="1">
      <c r="K59" s="24"/>
      <c r="L59" s="24"/>
    </row>
    <row r="60" spans="1:15" ht="21.75" customHeight="1">
      <c r="A60" s="25" t="s">
        <v>10</v>
      </c>
      <c r="B60" s="17"/>
      <c r="K60" s="24"/>
      <c r="L60" s="24"/>
    </row>
    <row r="61" spans="1:15" s="7" customFormat="1" ht="21.75" customHeight="1">
      <c r="A61" s="3" t="s">
        <v>121</v>
      </c>
      <c r="B61" s="4"/>
      <c r="C61" s="5"/>
      <c r="D61" s="5"/>
      <c r="E61" s="5"/>
      <c r="F61" s="5"/>
      <c r="G61" s="5"/>
      <c r="H61" s="6"/>
      <c r="I61" s="5"/>
      <c r="J61" s="5"/>
      <c r="K61" s="6"/>
      <c r="L61" s="6"/>
    </row>
    <row r="62" spans="1:15" s="7" customFormat="1" ht="21.75" customHeight="1">
      <c r="A62" s="3" t="s">
        <v>63</v>
      </c>
      <c r="B62" s="6"/>
      <c r="C62" s="5"/>
      <c r="D62" s="5"/>
      <c r="E62" s="5"/>
      <c r="F62" s="5"/>
      <c r="G62" s="5"/>
      <c r="H62" s="6"/>
      <c r="I62" s="5"/>
      <c r="J62" s="5"/>
      <c r="K62" s="6"/>
      <c r="L62" s="6"/>
    </row>
    <row r="63" spans="1:15" s="7" customFormat="1" ht="21.75" customHeight="1">
      <c r="A63" s="8" t="s">
        <v>149</v>
      </c>
      <c r="B63" s="6"/>
      <c r="C63" s="5"/>
      <c r="D63" s="5"/>
      <c r="E63" s="5"/>
      <c r="F63" s="5"/>
      <c r="G63" s="5"/>
      <c r="H63" s="6"/>
      <c r="I63" s="5"/>
      <c r="J63" s="5"/>
      <c r="K63" s="6"/>
      <c r="L63" s="6"/>
    </row>
    <row r="64" spans="1:15" s="7" customFormat="1" ht="21.75" customHeight="1">
      <c r="B64" s="6"/>
      <c r="C64" s="5"/>
      <c r="D64" s="5"/>
      <c r="E64" s="33"/>
      <c r="F64" s="33"/>
      <c r="G64" s="33"/>
      <c r="H64" s="41"/>
      <c r="I64" s="33"/>
      <c r="J64" s="33"/>
      <c r="K64" s="9" t="s">
        <v>0</v>
      </c>
      <c r="L64" s="6"/>
    </row>
    <row r="65" spans="1:12" ht="21.75" customHeight="1">
      <c r="E65" s="134" t="s">
        <v>87</v>
      </c>
      <c r="F65" s="134"/>
      <c r="G65" s="134"/>
      <c r="I65" s="135" t="s">
        <v>88</v>
      </c>
      <c r="J65" s="135"/>
      <c r="K65" s="135"/>
      <c r="L65" s="12"/>
    </row>
    <row r="66" spans="1:12" ht="21.75" customHeight="1">
      <c r="C66" s="130" t="s">
        <v>1</v>
      </c>
      <c r="D66" s="12"/>
      <c r="E66" s="129" t="s">
        <v>151</v>
      </c>
      <c r="F66" s="13"/>
      <c r="G66" s="129" t="s">
        <v>131</v>
      </c>
      <c r="I66" s="129" t="s">
        <v>151</v>
      </c>
      <c r="J66" s="13"/>
      <c r="K66" s="129" t="s">
        <v>131</v>
      </c>
      <c r="L66" s="13"/>
    </row>
    <row r="67" spans="1:12" ht="21.75" customHeight="1">
      <c r="A67" s="3" t="s">
        <v>20</v>
      </c>
      <c r="E67" s="34"/>
      <c r="G67" s="94"/>
      <c r="K67" s="94"/>
      <c r="L67" s="26"/>
    </row>
    <row r="68" spans="1:12" ht="21.75" customHeight="1">
      <c r="A68" s="16" t="s">
        <v>21</v>
      </c>
      <c r="C68" s="14"/>
      <c r="D68" s="14"/>
      <c r="E68" s="14"/>
      <c r="F68" s="14"/>
      <c r="G68" s="14"/>
      <c r="I68" s="14"/>
      <c r="J68" s="14"/>
      <c r="K68" s="26"/>
      <c r="L68" s="26"/>
    </row>
    <row r="69" spans="1:12" ht="21.75" customHeight="1">
      <c r="A69" s="16" t="s">
        <v>22</v>
      </c>
      <c r="B69" s="17"/>
      <c r="C69" s="14"/>
      <c r="D69" s="14"/>
      <c r="E69" s="14"/>
      <c r="F69" s="14"/>
      <c r="G69" s="14"/>
      <c r="I69" s="14"/>
      <c r="J69" s="14"/>
      <c r="K69" s="26"/>
      <c r="L69" s="26"/>
    </row>
    <row r="70" spans="1:12" ht="21.75" customHeight="1" thickBot="1">
      <c r="A70" s="16" t="s">
        <v>124</v>
      </c>
      <c r="B70" s="17"/>
      <c r="C70" s="14"/>
      <c r="D70" s="14"/>
      <c r="E70" s="98">
        <v>470000000</v>
      </c>
      <c r="F70" s="23"/>
      <c r="G70" s="98">
        <v>470000000</v>
      </c>
      <c r="H70" s="16"/>
      <c r="I70" s="98">
        <v>470000000</v>
      </c>
      <c r="J70" s="23"/>
      <c r="K70" s="98">
        <v>470000000</v>
      </c>
      <c r="L70" s="26"/>
    </row>
    <row r="71" spans="1:12" ht="21.75" customHeight="1" thickTop="1">
      <c r="A71" s="16" t="s">
        <v>23</v>
      </c>
      <c r="B71" s="17"/>
      <c r="C71" s="14"/>
      <c r="D71" s="14"/>
      <c r="E71" s="95"/>
      <c r="F71" s="20"/>
      <c r="G71" s="95"/>
      <c r="H71" s="16"/>
      <c r="I71" s="95"/>
      <c r="J71" s="20"/>
      <c r="K71" s="95"/>
      <c r="L71" s="15"/>
    </row>
    <row r="72" spans="1:12" ht="21.75" customHeight="1">
      <c r="A72" s="16" t="s">
        <v>124</v>
      </c>
      <c r="B72" s="17"/>
      <c r="C72" s="14"/>
      <c r="D72" s="14"/>
      <c r="E72" s="95">
        <v>470000000</v>
      </c>
      <c r="F72" s="20"/>
      <c r="G72" s="95">
        <v>470000000</v>
      </c>
      <c r="H72" s="16"/>
      <c r="I72" s="95">
        <v>470000000</v>
      </c>
      <c r="J72" s="20"/>
      <c r="K72" s="95">
        <v>470000000</v>
      </c>
      <c r="L72" s="15"/>
    </row>
    <row r="73" spans="1:12" ht="21.75" customHeight="1">
      <c r="A73" s="16" t="s">
        <v>181</v>
      </c>
      <c r="B73" s="7"/>
      <c r="E73" s="95">
        <v>1000000</v>
      </c>
      <c r="F73" s="20"/>
      <c r="G73" s="95">
        <v>1000000</v>
      </c>
      <c r="H73" s="16"/>
      <c r="I73" s="95">
        <v>1000000</v>
      </c>
      <c r="J73" s="20"/>
      <c r="K73" s="95">
        <v>1000000</v>
      </c>
      <c r="L73" s="20"/>
    </row>
    <row r="74" spans="1:12" ht="21.75" customHeight="1">
      <c r="A74" s="16" t="s">
        <v>182</v>
      </c>
      <c r="B74" s="7"/>
      <c r="C74" s="14">
        <v>24</v>
      </c>
      <c r="E74" s="95">
        <v>1127018227</v>
      </c>
      <c r="F74" s="20"/>
      <c r="G74" s="95">
        <v>1127018227</v>
      </c>
      <c r="H74" s="16"/>
      <c r="I74" s="95">
        <v>1127018227</v>
      </c>
      <c r="J74" s="20"/>
      <c r="K74" s="95">
        <v>1127018227</v>
      </c>
      <c r="L74" s="20"/>
    </row>
    <row r="75" spans="1:12" ht="21.75" customHeight="1">
      <c r="A75" s="16" t="s">
        <v>206</v>
      </c>
      <c r="B75" s="7"/>
      <c r="C75" s="14"/>
      <c r="D75" s="14"/>
      <c r="E75" s="95"/>
      <c r="F75" s="20"/>
      <c r="G75" s="95"/>
      <c r="H75" s="16"/>
      <c r="I75" s="95"/>
      <c r="J75" s="20"/>
      <c r="K75" s="95"/>
      <c r="L75" s="15"/>
    </row>
    <row r="76" spans="1:12" ht="21.75" customHeight="1">
      <c r="A76" s="16" t="s">
        <v>68</v>
      </c>
      <c r="B76" s="7"/>
      <c r="C76" s="14">
        <v>24</v>
      </c>
      <c r="D76" s="14"/>
      <c r="E76" s="95">
        <v>19200000</v>
      </c>
      <c r="F76" s="20"/>
      <c r="G76" s="95">
        <v>11200000</v>
      </c>
      <c r="H76" s="16"/>
      <c r="I76" s="95">
        <v>19200000</v>
      </c>
      <c r="J76" s="20"/>
      <c r="K76" s="95">
        <v>11200000</v>
      </c>
      <c r="L76" s="20"/>
    </row>
    <row r="77" spans="1:12" ht="21.75" customHeight="1">
      <c r="A77" s="16" t="s">
        <v>69</v>
      </c>
      <c r="B77" s="7"/>
      <c r="E77" s="100">
        <v>259938341</v>
      </c>
      <c r="F77" s="23"/>
      <c r="G77" s="100">
        <v>209674462</v>
      </c>
      <c r="H77" s="16"/>
      <c r="I77" s="100">
        <v>259938341</v>
      </c>
      <c r="J77" s="23"/>
      <c r="K77" s="100">
        <v>209674461</v>
      </c>
      <c r="L77" s="23"/>
    </row>
    <row r="78" spans="1:12" ht="21.75" customHeight="1">
      <c r="A78" s="16" t="s">
        <v>91</v>
      </c>
      <c r="B78" s="17"/>
      <c r="E78" s="133">
        <f>SUM(E72:E77)</f>
        <v>1877156568</v>
      </c>
      <c r="F78" s="23"/>
      <c r="G78" s="133">
        <f>SUM(G72:G77)</f>
        <v>1818892689</v>
      </c>
      <c r="H78" s="16"/>
      <c r="I78" s="133">
        <f>SUM(I72:I77)</f>
        <v>1877156568</v>
      </c>
      <c r="J78" s="23"/>
      <c r="K78" s="133">
        <f>SUM(K72:K77)</f>
        <v>1818892688</v>
      </c>
      <c r="L78" s="26"/>
    </row>
    <row r="79" spans="1:12" ht="21.75" customHeight="1">
      <c r="A79" s="3" t="s">
        <v>24</v>
      </c>
      <c r="B79" s="17"/>
      <c r="E79" s="100">
        <f>SUM(E78:E78)</f>
        <v>1877156568</v>
      </c>
      <c r="F79" s="23"/>
      <c r="G79" s="100">
        <f>SUM(G78:G78)</f>
        <v>1818892689</v>
      </c>
      <c r="H79" s="16"/>
      <c r="I79" s="100">
        <f>SUM(I78:I78)</f>
        <v>1877156568</v>
      </c>
      <c r="J79" s="23"/>
      <c r="K79" s="100">
        <f>SUM(K78:K78)</f>
        <v>1818892688</v>
      </c>
      <c r="L79" s="26"/>
    </row>
    <row r="80" spans="1:12" ht="21.75" customHeight="1" thickBot="1">
      <c r="A80" s="3" t="s">
        <v>25</v>
      </c>
      <c r="E80" s="98">
        <f>SUM(E58,E79)</f>
        <v>3166146761</v>
      </c>
      <c r="F80" s="23"/>
      <c r="G80" s="98">
        <f>SUM(G58,G79)</f>
        <v>2700661504</v>
      </c>
      <c r="H80" s="16"/>
      <c r="I80" s="98">
        <f>SUM(I58,I79)</f>
        <v>1944488816</v>
      </c>
      <c r="J80" s="23"/>
      <c r="K80" s="98">
        <f>SUM(K58,K79)</f>
        <v>1838907236</v>
      </c>
      <c r="L80" s="26"/>
    </row>
    <row r="81" spans="1:12" ht="21.75" customHeight="1" thickTop="1">
      <c r="E81" s="95">
        <f>E80-E29</f>
        <v>0</v>
      </c>
      <c r="F81" s="20"/>
      <c r="G81" s="95">
        <f>G80-G29</f>
        <v>0</v>
      </c>
      <c r="H81" s="16"/>
      <c r="I81" s="95">
        <f>I80-I29</f>
        <v>0</v>
      </c>
      <c r="J81" s="20"/>
      <c r="K81" s="95">
        <f>K80-K29</f>
        <v>0</v>
      </c>
      <c r="L81" s="27"/>
    </row>
    <row r="82" spans="1:12" ht="21.75" customHeight="1">
      <c r="A82" s="25" t="s">
        <v>10</v>
      </c>
      <c r="B82" s="17"/>
      <c r="C82" s="28"/>
      <c r="D82" s="28"/>
      <c r="E82" s="28"/>
      <c r="F82" s="28"/>
      <c r="G82" s="28"/>
      <c r="I82" s="28"/>
      <c r="J82" s="28"/>
    </row>
    <row r="83" spans="1:12" ht="21.75" customHeight="1">
      <c r="A83" s="25"/>
      <c r="B83" s="17"/>
      <c r="C83" s="28"/>
      <c r="D83" s="28"/>
      <c r="E83" s="28"/>
      <c r="F83" s="28"/>
      <c r="G83" s="28"/>
      <c r="I83" s="28"/>
      <c r="J83" s="28"/>
      <c r="K83" s="29"/>
    </row>
    <row r="84" spans="1:12" ht="21.75" customHeight="1">
      <c r="A84" s="30"/>
      <c r="B84" s="31"/>
      <c r="C84" s="28"/>
      <c r="D84" s="28"/>
      <c r="E84" s="28"/>
      <c r="F84" s="28"/>
      <c r="G84" s="28"/>
      <c r="I84" s="28"/>
      <c r="J84" s="28"/>
    </row>
    <row r="85" spans="1:12" ht="21.75" customHeight="1">
      <c r="A85" s="25"/>
      <c r="B85" s="17"/>
      <c r="C85" s="28"/>
      <c r="D85" s="28"/>
      <c r="E85" s="28"/>
      <c r="F85" s="28"/>
      <c r="G85" s="28"/>
      <c r="I85" s="28"/>
      <c r="J85" s="28"/>
    </row>
    <row r="86" spans="1:12" ht="21.75" customHeight="1">
      <c r="A86" s="25"/>
      <c r="B86" s="32" t="s">
        <v>26</v>
      </c>
      <c r="C86" s="11"/>
      <c r="D86" s="11"/>
      <c r="E86" s="11"/>
      <c r="F86" s="11"/>
      <c r="G86" s="11"/>
      <c r="I86" s="11"/>
      <c r="J86" s="11"/>
    </row>
    <row r="87" spans="1:12" ht="21.75" customHeight="1">
      <c r="A87" s="30"/>
      <c r="B87" s="31"/>
      <c r="C87" s="33"/>
      <c r="D87" s="33"/>
      <c r="E87" s="33"/>
      <c r="F87" s="33"/>
      <c r="G87" s="33"/>
      <c r="I87" s="33"/>
      <c r="J87" s="33"/>
    </row>
    <row r="88" spans="1:12" ht="21.75" customHeight="1">
      <c r="A88" s="34"/>
      <c r="B88" s="31"/>
      <c r="C88" s="33"/>
      <c r="D88" s="33"/>
      <c r="E88" s="33"/>
      <c r="F88" s="33"/>
      <c r="G88" s="33"/>
      <c r="I88" s="33"/>
      <c r="J88" s="33"/>
    </row>
  </sheetData>
  <mergeCells count="6">
    <mergeCell ref="E5:G5"/>
    <mergeCell ref="I5:K5"/>
    <mergeCell ref="E36:G36"/>
    <mergeCell ref="I36:K36"/>
    <mergeCell ref="E65:G65"/>
    <mergeCell ref="I65:K65"/>
  </mergeCells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7"/>
  <sheetViews>
    <sheetView showGridLines="0" tabSelected="1" view="pageBreakPreview" topLeftCell="A37" zoomScale="70" zoomScaleNormal="100" zoomScaleSheetLayoutView="70" workbookViewId="0">
      <selection activeCell="G48" sqref="G48"/>
    </sheetView>
  </sheetViews>
  <sheetFormatPr defaultColWidth="10.7109375" defaultRowHeight="21.75" customHeight="1"/>
  <cols>
    <col min="1" max="1" width="66.28515625" style="10" customWidth="1"/>
    <col min="2" max="2" width="1.7109375" style="11" customWidth="1"/>
    <col min="3" max="3" width="7" style="10" customWidth="1"/>
    <col min="4" max="4" width="1.7109375" style="10" customWidth="1"/>
    <col min="5" max="5" width="16" style="10" customWidth="1"/>
    <col min="6" max="6" width="1.7109375" style="10" customWidth="1"/>
    <col min="7" max="7" width="16" style="10" customWidth="1"/>
    <col min="8" max="8" width="1.7109375" style="11" customWidth="1"/>
    <col min="9" max="9" width="16" style="11" customWidth="1"/>
    <col min="10" max="10" width="1.7109375" style="11" customWidth="1"/>
    <col min="11" max="11" width="16" style="11" customWidth="1"/>
    <col min="12" max="12" width="1.7109375" style="11" customWidth="1"/>
    <col min="13" max="16384" width="10.7109375" style="11"/>
  </cols>
  <sheetData>
    <row r="1" spans="1:12" s="7" customFormat="1" ht="21.75" customHeight="1">
      <c r="A1" s="3" t="s">
        <v>121</v>
      </c>
      <c r="B1" s="4"/>
      <c r="C1" s="5"/>
      <c r="D1" s="5"/>
      <c r="E1" s="5"/>
      <c r="F1" s="5"/>
      <c r="G1" s="5"/>
      <c r="H1" s="6"/>
      <c r="I1" s="6"/>
      <c r="J1" s="6"/>
      <c r="K1" s="6"/>
    </row>
    <row r="2" spans="1:12" s="7" customFormat="1" ht="21.75" customHeight="1">
      <c r="A2" s="3" t="s">
        <v>59</v>
      </c>
      <c r="B2" s="6"/>
      <c r="C2" s="5"/>
      <c r="D2" s="5"/>
      <c r="E2" s="5"/>
      <c r="F2" s="5"/>
      <c r="G2" s="5"/>
      <c r="H2" s="6"/>
      <c r="I2" s="6"/>
      <c r="J2" s="6"/>
      <c r="K2" s="6"/>
    </row>
    <row r="3" spans="1:12" s="7" customFormat="1" ht="21.75" customHeight="1">
      <c r="A3" s="3" t="s">
        <v>150</v>
      </c>
      <c r="B3" s="6"/>
      <c r="C3" s="5"/>
      <c r="D3" s="5"/>
      <c r="E3" s="5"/>
      <c r="F3" s="5"/>
      <c r="G3" s="5"/>
      <c r="H3" s="6"/>
      <c r="I3" s="6"/>
      <c r="J3" s="6"/>
      <c r="K3" s="9"/>
    </row>
    <row r="4" spans="1:12" s="7" customFormat="1" ht="21.75" customHeight="1">
      <c r="A4" s="3"/>
      <c r="B4" s="6"/>
      <c r="C4" s="5"/>
      <c r="D4" s="5"/>
      <c r="E4" s="5"/>
      <c r="F4" s="5"/>
      <c r="G4" s="5"/>
      <c r="H4" s="6"/>
      <c r="I4" s="6"/>
      <c r="J4" s="6"/>
      <c r="K4" s="9" t="s">
        <v>0</v>
      </c>
    </row>
    <row r="5" spans="1:12" ht="21.75" customHeight="1">
      <c r="E5" s="134" t="s">
        <v>87</v>
      </c>
      <c r="F5" s="134"/>
      <c r="G5" s="134"/>
      <c r="I5" s="135" t="s">
        <v>88</v>
      </c>
      <c r="J5" s="135"/>
      <c r="K5" s="135"/>
      <c r="L5" s="12"/>
    </row>
    <row r="6" spans="1:12" ht="21.75" customHeight="1">
      <c r="C6" s="130" t="s">
        <v>1</v>
      </c>
      <c r="D6" s="12"/>
      <c r="E6" s="129" t="s">
        <v>151</v>
      </c>
      <c r="F6" s="13"/>
      <c r="G6" s="129" t="s">
        <v>131</v>
      </c>
      <c r="I6" s="129" t="s">
        <v>151</v>
      </c>
      <c r="J6" s="13"/>
      <c r="K6" s="129" t="s">
        <v>131</v>
      </c>
      <c r="L6" s="13"/>
    </row>
    <row r="7" spans="1:12" s="37" customFormat="1" ht="21.75" customHeight="1">
      <c r="A7" s="39" t="s">
        <v>75</v>
      </c>
      <c r="B7" s="36"/>
      <c r="C7" s="35"/>
      <c r="D7" s="35"/>
      <c r="E7" s="35"/>
      <c r="F7" s="35"/>
      <c r="G7" s="35"/>
      <c r="I7" s="38"/>
      <c r="K7" s="38"/>
    </row>
    <row r="8" spans="1:12" ht="21.75" customHeight="1">
      <c r="A8" s="3" t="s">
        <v>27</v>
      </c>
      <c r="H8" s="40"/>
      <c r="I8" s="15"/>
      <c r="J8" s="15"/>
      <c r="K8" s="15"/>
    </row>
    <row r="9" spans="1:12" ht="21.75" customHeight="1">
      <c r="A9" s="1" t="s">
        <v>79</v>
      </c>
      <c r="B9" s="7"/>
      <c r="C9" s="14">
        <v>25</v>
      </c>
      <c r="D9" s="14"/>
      <c r="E9" s="60">
        <v>1040476042</v>
      </c>
      <c r="F9" s="20"/>
      <c r="G9" s="60">
        <v>1086830804</v>
      </c>
      <c r="H9" s="16"/>
      <c r="I9" s="126">
        <v>0</v>
      </c>
      <c r="J9" s="20"/>
      <c r="K9" s="126">
        <v>0</v>
      </c>
    </row>
    <row r="10" spans="1:12" ht="21.75" customHeight="1">
      <c r="A10" s="1" t="s">
        <v>92</v>
      </c>
      <c r="B10" s="7"/>
      <c r="C10" s="14" t="s">
        <v>159</v>
      </c>
      <c r="D10" s="14"/>
      <c r="E10" s="126">
        <v>0</v>
      </c>
      <c r="F10" s="23"/>
      <c r="G10" s="126">
        <v>0</v>
      </c>
      <c r="H10" s="16"/>
      <c r="I10" s="60">
        <v>71026468</v>
      </c>
      <c r="J10" s="20"/>
      <c r="K10" s="60">
        <v>94413154</v>
      </c>
    </row>
    <row r="11" spans="1:12" ht="21.75" customHeight="1">
      <c r="A11" s="1" t="s">
        <v>70</v>
      </c>
      <c r="B11" s="7"/>
      <c r="C11" s="14" t="s">
        <v>159</v>
      </c>
      <c r="D11" s="14"/>
      <c r="E11" s="60">
        <v>7653123</v>
      </c>
      <c r="F11" s="20"/>
      <c r="G11" s="60">
        <v>8393673</v>
      </c>
      <c r="H11" s="16"/>
      <c r="I11" s="126">
        <v>0</v>
      </c>
      <c r="J11" s="20"/>
      <c r="K11" s="126">
        <v>0</v>
      </c>
    </row>
    <row r="12" spans="1:12" ht="21.75" customHeight="1">
      <c r="A12" s="1" t="s">
        <v>71</v>
      </c>
      <c r="B12" s="7"/>
      <c r="C12" s="14" t="s">
        <v>159</v>
      </c>
      <c r="D12" s="14"/>
      <c r="E12" s="21">
        <v>20707283</v>
      </c>
      <c r="F12" s="20"/>
      <c r="G12" s="21">
        <v>19119327</v>
      </c>
      <c r="H12" s="16"/>
      <c r="I12" s="21">
        <v>14936293</v>
      </c>
      <c r="J12" s="20"/>
      <c r="K12" s="100">
        <v>2732620</v>
      </c>
    </row>
    <row r="13" spans="1:12" ht="21.75" customHeight="1">
      <c r="A13" s="3" t="s">
        <v>28</v>
      </c>
      <c r="C13" s="14"/>
      <c r="E13" s="21">
        <f>SUM(E9:E12)</f>
        <v>1068836448</v>
      </c>
      <c r="F13" s="20"/>
      <c r="G13" s="21">
        <f>SUM(G9:G12)</f>
        <v>1114343804</v>
      </c>
      <c r="H13" s="16"/>
      <c r="I13" s="100">
        <f>SUM(I9:I12)</f>
        <v>85962761</v>
      </c>
      <c r="J13" s="20"/>
      <c r="K13" s="100">
        <f>SUM(K9:K12)</f>
        <v>97145774</v>
      </c>
    </row>
    <row r="14" spans="1:12" ht="21.75" customHeight="1">
      <c r="A14" s="3" t="s">
        <v>29</v>
      </c>
      <c r="C14" s="14"/>
      <c r="E14" s="20"/>
      <c r="F14" s="20"/>
      <c r="G14" s="20"/>
      <c r="H14" s="16"/>
      <c r="I14" s="95"/>
      <c r="J14" s="20"/>
      <c r="K14" s="95"/>
    </row>
    <row r="15" spans="1:12" ht="21.75" customHeight="1">
      <c r="A15" s="16" t="s">
        <v>81</v>
      </c>
      <c r="C15" s="14"/>
      <c r="E15" s="20">
        <v>600639543</v>
      </c>
      <c r="F15" s="20"/>
      <c r="G15" s="20">
        <v>633726250</v>
      </c>
      <c r="H15" s="70"/>
      <c r="I15" s="126">
        <v>0</v>
      </c>
      <c r="J15" s="20"/>
      <c r="K15" s="126">
        <v>0</v>
      </c>
    </row>
    <row r="16" spans="1:12" ht="21.75" customHeight="1">
      <c r="A16" s="16" t="s">
        <v>93</v>
      </c>
      <c r="C16" s="14"/>
      <c r="E16" s="126">
        <v>0</v>
      </c>
      <c r="F16" s="20"/>
      <c r="G16" s="126">
        <v>0</v>
      </c>
      <c r="H16" s="70"/>
      <c r="I16" s="95">
        <v>58644635</v>
      </c>
      <c r="J16" s="20"/>
      <c r="K16" s="95">
        <v>80631976</v>
      </c>
    </row>
    <row r="17" spans="1:11" ht="21.75" customHeight="1">
      <c r="A17" s="16" t="s">
        <v>30</v>
      </c>
      <c r="B17" s="7"/>
      <c r="C17" s="14"/>
      <c r="E17" s="46">
        <v>290987473</v>
      </c>
      <c r="F17" s="23"/>
      <c r="G17" s="46">
        <v>272152318</v>
      </c>
      <c r="H17" s="70"/>
      <c r="I17" s="95">
        <v>15288243</v>
      </c>
      <c r="J17" s="23"/>
      <c r="K17" s="95">
        <v>29718806</v>
      </c>
    </row>
    <row r="18" spans="1:11" ht="21.75" customHeight="1">
      <c r="A18" s="16" t="s">
        <v>72</v>
      </c>
      <c r="B18" s="17"/>
      <c r="C18" s="14"/>
      <c r="D18" s="14"/>
      <c r="E18" s="61">
        <v>147233</v>
      </c>
      <c r="F18" s="20"/>
      <c r="G18" s="61">
        <v>688472</v>
      </c>
      <c r="H18" s="70"/>
      <c r="I18" s="102">
        <v>3274</v>
      </c>
      <c r="J18" s="20"/>
      <c r="K18" s="102">
        <v>445450</v>
      </c>
    </row>
    <row r="19" spans="1:11" ht="21.75" customHeight="1">
      <c r="A19" s="3" t="s">
        <v>31</v>
      </c>
      <c r="C19" s="14"/>
      <c r="E19" s="21">
        <f>SUM(E15:E18)</f>
        <v>891774249</v>
      </c>
      <c r="F19" s="20"/>
      <c r="G19" s="21">
        <f>SUM(G15:G18)</f>
        <v>906567040</v>
      </c>
      <c r="H19" s="16"/>
      <c r="I19" s="100">
        <f>SUM(I15:I18)</f>
        <v>73936152</v>
      </c>
      <c r="J19" s="20"/>
      <c r="K19" s="100">
        <f>SUM(K15:K18)</f>
        <v>110796232</v>
      </c>
    </row>
    <row r="20" spans="1:11" ht="21.75" customHeight="1">
      <c r="A20" s="3" t="s">
        <v>183</v>
      </c>
      <c r="C20" s="14"/>
      <c r="E20" s="23">
        <f>SUM(E13-E19)</f>
        <v>177062199</v>
      </c>
      <c r="F20" s="20"/>
      <c r="G20" s="23">
        <f>SUM(G13-G19)</f>
        <v>207776764</v>
      </c>
      <c r="H20" s="16"/>
      <c r="I20" s="99">
        <f>SUM(I13-I19)</f>
        <v>12026609</v>
      </c>
      <c r="J20" s="20"/>
      <c r="K20" s="99">
        <f>SUM(K13-K19)</f>
        <v>-13650458</v>
      </c>
    </row>
    <row r="21" spans="1:11" ht="21.75" customHeight="1">
      <c r="A21" s="16" t="s">
        <v>207</v>
      </c>
      <c r="C21" s="14"/>
    </row>
    <row r="22" spans="1:11" ht="21.75" customHeight="1">
      <c r="A22" s="16" t="s">
        <v>112</v>
      </c>
      <c r="C22" s="14" t="s">
        <v>160</v>
      </c>
      <c r="E22" s="80">
        <v>614114</v>
      </c>
      <c r="F22" s="80"/>
      <c r="G22" s="80">
        <v>3431376</v>
      </c>
      <c r="H22" s="101"/>
      <c r="I22" s="87">
        <v>145870797</v>
      </c>
      <c r="J22" s="80"/>
      <c r="K22" s="87">
        <v>228160677</v>
      </c>
    </row>
    <row r="23" spans="1:11" ht="21.75" customHeight="1">
      <c r="A23" s="16" t="s">
        <v>217</v>
      </c>
      <c r="C23" s="14"/>
      <c r="E23" s="80">
        <v>7691106</v>
      </c>
      <c r="F23" s="80"/>
      <c r="G23" s="80">
        <v>14864349</v>
      </c>
      <c r="H23" s="101"/>
      <c r="I23" s="87">
        <v>3343668</v>
      </c>
      <c r="J23" s="80"/>
      <c r="K23" s="87">
        <v>6344649</v>
      </c>
    </row>
    <row r="24" spans="1:11" ht="21.75" customHeight="1">
      <c r="A24" s="58" t="s">
        <v>32</v>
      </c>
      <c r="C24" s="14">
        <v>26</v>
      </c>
      <c r="E24" s="81">
        <v>-26090215</v>
      </c>
      <c r="F24" s="103"/>
      <c r="G24" s="81">
        <v>-2718095</v>
      </c>
      <c r="H24" s="16"/>
      <c r="I24" s="102">
        <v>-1343661</v>
      </c>
      <c r="J24" s="103"/>
      <c r="K24" s="102">
        <v>-143151</v>
      </c>
    </row>
    <row r="25" spans="1:11" ht="21.75" customHeight="1">
      <c r="A25" s="3" t="s">
        <v>184</v>
      </c>
      <c r="E25" s="80">
        <f>SUM(E20:E24)</f>
        <v>159277204</v>
      </c>
      <c r="F25" s="103"/>
      <c r="G25" s="80">
        <f>SUM(G20:G24)</f>
        <v>223354394</v>
      </c>
      <c r="H25" s="16"/>
      <c r="I25" s="87">
        <f>SUM(I20:I24)</f>
        <v>159897413</v>
      </c>
      <c r="J25" s="103"/>
      <c r="K25" s="87">
        <f>SUM(K20:K24)</f>
        <v>220711717</v>
      </c>
    </row>
    <row r="26" spans="1:11" ht="21.75" customHeight="1">
      <c r="A26" s="16" t="s">
        <v>135</v>
      </c>
      <c r="C26" s="14">
        <v>28</v>
      </c>
      <c r="D26" s="14"/>
      <c r="E26" s="102">
        <v>655504</v>
      </c>
      <c r="F26" s="23"/>
      <c r="G26" s="102">
        <v>-2479929</v>
      </c>
      <c r="H26" s="70"/>
      <c r="I26" s="100">
        <v>35295</v>
      </c>
      <c r="J26" s="23"/>
      <c r="K26" s="100">
        <v>162744</v>
      </c>
    </row>
    <row r="27" spans="1:11" ht="21.75" customHeight="1" thickBot="1">
      <c r="A27" s="3" t="s">
        <v>84</v>
      </c>
      <c r="B27" s="7"/>
      <c r="C27" s="14"/>
      <c r="D27" s="14"/>
      <c r="E27" s="59">
        <f>SUM(E25:E26)</f>
        <v>159932708</v>
      </c>
      <c r="F27" s="23"/>
      <c r="G27" s="59">
        <f>SUM(G25:G26)</f>
        <v>220874465</v>
      </c>
      <c r="H27" s="16"/>
      <c r="I27" s="98">
        <f>SUM(I25:I26)</f>
        <v>159932708</v>
      </c>
      <c r="J27" s="23"/>
      <c r="K27" s="98">
        <f>SUM(K25:K26)</f>
        <v>220874461</v>
      </c>
    </row>
    <row r="28" spans="1:11" ht="21.75" customHeight="1" thickTop="1">
      <c r="A28" s="16"/>
      <c r="C28" s="14"/>
      <c r="D28" s="14"/>
      <c r="E28" s="15"/>
      <c r="F28" s="15"/>
      <c r="G28" s="15"/>
      <c r="H28" s="16"/>
      <c r="I28" s="60"/>
      <c r="J28" s="104"/>
      <c r="K28" s="60"/>
    </row>
    <row r="29" spans="1:11" ht="21.75" customHeight="1">
      <c r="A29" s="42" t="s">
        <v>47</v>
      </c>
      <c r="C29" s="43"/>
      <c r="D29" s="43"/>
      <c r="E29" s="46"/>
      <c r="F29" s="46"/>
      <c r="G29" s="46"/>
      <c r="H29" s="16"/>
      <c r="I29" s="87"/>
      <c r="J29" s="105"/>
      <c r="K29" s="87"/>
    </row>
    <row r="30" spans="1:11" ht="21.75" customHeight="1">
      <c r="A30" s="72" t="s">
        <v>82</v>
      </c>
      <c r="C30" s="43"/>
      <c r="D30" s="43"/>
      <c r="E30" s="46"/>
      <c r="F30" s="46"/>
      <c r="G30" s="46"/>
      <c r="H30" s="16"/>
      <c r="I30" s="46"/>
      <c r="J30" s="46"/>
      <c r="K30" s="46"/>
    </row>
    <row r="31" spans="1:11" ht="21.75" customHeight="1">
      <c r="A31" s="72" t="s">
        <v>83</v>
      </c>
      <c r="C31" s="43"/>
      <c r="D31" s="43"/>
      <c r="E31" s="46"/>
      <c r="F31" s="46"/>
      <c r="G31" s="46"/>
      <c r="H31" s="16"/>
      <c r="I31" s="46"/>
      <c r="J31" s="46"/>
      <c r="K31" s="46"/>
    </row>
    <row r="32" spans="1:11" ht="21.75" customHeight="1">
      <c r="A32" s="44" t="s">
        <v>199</v>
      </c>
      <c r="C32" s="14">
        <v>28</v>
      </c>
      <c r="D32" s="45"/>
      <c r="E32" s="46">
        <v>-6110570</v>
      </c>
      <c r="F32" s="46"/>
      <c r="G32" s="126">
        <v>0</v>
      </c>
      <c r="H32" s="101"/>
      <c r="I32" s="46">
        <v>-2967158</v>
      </c>
      <c r="J32" s="46"/>
      <c r="K32" s="126">
        <v>0</v>
      </c>
    </row>
    <row r="33" spans="1:11" ht="21.75" customHeight="1">
      <c r="A33" s="44" t="s">
        <v>115</v>
      </c>
      <c r="C33" s="43"/>
      <c r="D33" s="43"/>
      <c r="E33" s="46"/>
      <c r="F33" s="46"/>
      <c r="G33" s="46"/>
      <c r="H33" s="101"/>
      <c r="I33" s="46"/>
      <c r="J33" s="46"/>
      <c r="K33" s="105"/>
    </row>
    <row r="34" spans="1:11" ht="21.75" customHeight="1">
      <c r="A34" s="44" t="s">
        <v>125</v>
      </c>
      <c r="C34" s="14" t="s">
        <v>160</v>
      </c>
      <c r="D34" s="43"/>
      <c r="E34" s="61">
        <v>-45819</v>
      </c>
      <c r="F34" s="46"/>
      <c r="G34" s="67">
        <v>0</v>
      </c>
      <c r="H34" s="46"/>
      <c r="I34" s="61">
        <v>-3189231</v>
      </c>
      <c r="J34" s="46"/>
      <c r="K34" s="67">
        <v>0</v>
      </c>
    </row>
    <row r="35" spans="1:11" ht="21.75" customHeight="1">
      <c r="A35" s="44" t="s">
        <v>82</v>
      </c>
      <c r="C35" s="45"/>
      <c r="D35" s="45"/>
      <c r="E35" s="46"/>
      <c r="F35" s="46"/>
      <c r="G35" s="46"/>
      <c r="H35" s="46"/>
      <c r="I35" s="46"/>
      <c r="J35" s="46"/>
      <c r="K35" s="46"/>
    </row>
    <row r="36" spans="1:11" ht="21.75" customHeight="1">
      <c r="A36" s="44" t="s">
        <v>126</v>
      </c>
      <c r="C36" s="45"/>
      <c r="D36" s="45"/>
      <c r="E36" s="61">
        <f>SUM(E32:E34)</f>
        <v>-6156389</v>
      </c>
      <c r="F36" s="46"/>
      <c r="G36" s="67">
        <f>SUM(G32:G34)</f>
        <v>0</v>
      </c>
      <c r="H36" s="16"/>
      <c r="I36" s="61">
        <f>SUM(I32:I34)</f>
        <v>-6156389</v>
      </c>
      <c r="J36" s="46"/>
      <c r="K36" s="67">
        <f>SUM(K32:K34)</f>
        <v>0</v>
      </c>
    </row>
    <row r="37" spans="1:11" ht="21.75" customHeight="1">
      <c r="A37" s="42" t="s">
        <v>52</v>
      </c>
      <c r="C37" s="45"/>
      <c r="D37" s="45"/>
      <c r="E37" s="110">
        <f>SUM(E36)</f>
        <v>-6156389</v>
      </c>
      <c r="F37" s="46"/>
      <c r="G37" s="127">
        <f>SUM(G36)</f>
        <v>0</v>
      </c>
      <c r="H37" s="16"/>
      <c r="I37" s="110">
        <f>SUM(I36)</f>
        <v>-6156389</v>
      </c>
      <c r="J37" s="46"/>
      <c r="K37" s="127">
        <f>SUM(K36)</f>
        <v>0</v>
      </c>
    </row>
    <row r="38" spans="1:11" ht="21.75" customHeight="1">
      <c r="A38" s="44"/>
      <c r="C38" s="45"/>
      <c r="D38" s="45"/>
      <c r="E38" s="15"/>
      <c r="F38" s="15"/>
      <c r="G38" s="15"/>
      <c r="H38" s="16"/>
      <c r="I38" s="15"/>
      <c r="J38" s="15"/>
      <c r="K38" s="15"/>
    </row>
    <row r="39" spans="1:11" ht="21.75" customHeight="1" thickBot="1">
      <c r="A39" s="42" t="s">
        <v>53</v>
      </c>
      <c r="C39" s="43"/>
      <c r="D39" s="43"/>
      <c r="E39" s="111">
        <f>E27+E37</f>
        <v>153776319</v>
      </c>
      <c r="F39" s="112"/>
      <c r="G39" s="111">
        <f>G27+G37</f>
        <v>220874465</v>
      </c>
      <c r="H39" s="16"/>
      <c r="I39" s="111">
        <f>I27+I37</f>
        <v>153776319</v>
      </c>
      <c r="J39" s="112"/>
      <c r="K39" s="111">
        <f>K27+K37</f>
        <v>220874461</v>
      </c>
    </row>
    <row r="40" spans="1:11" ht="21.75" customHeight="1" thickTop="1">
      <c r="A40" s="44"/>
      <c r="C40" s="45"/>
      <c r="D40" s="45"/>
      <c r="E40" s="15"/>
      <c r="F40" s="15"/>
      <c r="G40" s="15"/>
      <c r="H40" s="16"/>
      <c r="I40" s="15"/>
      <c r="J40" s="15"/>
      <c r="K40" s="15"/>
    </row>
    <row r="41" spans="1:11" ht="21.75" customHeight="1">
      <c r="A41" s="84" t="s">
        <v>94</v>
      </c>
      <c r="C41" s="45"/>
      <c r="D41" s="45"/>
      <c r="E41" s="15"/>
      <c r="F41" s="15"/>
      <c r="G41" s="15"/>
      <c r="H41" s="16"/>
      <c r="I41" s="15"/>
      <c r="J41" s="15"/>
      <c r="K41" s="15"/>
    </row>
    <row r="42" spans="1:11" ht="21.75" customHeight="1" thickBot="1">
      <c r="A42" s="85" t="s">
        <v>95</v>
      </c>
      <c r="C42" s="45"/>
      <c r="D42" s="45"/>
      <c r="E42" s="46">
        <v>159932708</v>
      </c>
      <c r="F42" s="15"/>
      <c r="G42" s="46">
        <v>220874462</v>
      </c>
      <c r="H42" s="16"/>
      <c r="I42" s="86">
        <f>SUM(I27-I43)</f>
        <v>159932708</v>
      </c>
      <c r="J42" s="15"/>
      <c r="K42" s="86">
        <f>SUM(K27-K43)</f>
        <v>220874461</v>
      </c>
    </row>
    <row r="43" spans="1:11" ht="21.75" customHeight="1" thickTop="1">
      <c r="A43" s="85" t="s">
        <v>103</v>
      </c>
      <c r="C43" s="45"/>
      <c r="D43" s="45"/>
      <c r="E43" s="67">
        <v>0</v>
      </c>
      <c r="F43" s="15"/>
      <c r="G43" s="61">
        <v>3</v>
      </c>
      <c r="H43" s="16"/>
      <c r="I43" s="46"/>
      <c r="J43" s="15"/>
      <c r="K43" s="46"/>
    </row>
    <row r="44" spans="1:11" ht="21.75" customHeight="1" thickBot="1">
      <c r="C44" s="45"/>
      <c r="D44" s="45"/>
      <c r="E44" s="86">
        <f>SUM(E42:E43)</f>
        <v>159932708</v>
      </c>
      <c r="F44" s="15"/>
      <c r="G44" s="86">
        <f>SUM(G42:G43)</f>
        <v>220874465</v>
      </c>
      <c r="H44" s="16"/>
      <c r="I44" s="46"/>
      <c r="J44" s="15"/>
      <c r="K44" s="46"/>
    </row>
    <row r="45" spans="1:11" ht="21.75" customHeight="1" thickTop="1">
      <c r="C45" s="45"/>
      <c r="D45" s="45"/>
      <c r="E45" s="46"/>
      <c r="F45" s="15"/>
      <c r="G45" s="46"/>
      <c r="H45" s="16"/>
      <c r="I45" s="46"/>
      <c r="J45" s="15"/>
      <c r="K45" s="46"/>
    </row>
    <row r="46" spans="1:11" ht="21.75" customHeight="1">
      <c r="A46" s="82" t="s">
        <v>96</v>
      </c>
      <c r="C46" s="45"/>
      <c r="D46" s="45"/>
      <c r="E46" s="46"/>
      <c r="F46" s="15"/>
      <c r="G46" s="46"/>
      <c r="H46" s="16"/>
      <c r="I46" s="46"/>
      <c r="J46" s="15"/>
      <c r="K46" s="46"/>
    </row>
    <row r="47" spans="1:11" ht="21.75" customHeight="1" thickBot="1">
      <c r="A47" s="83" t="s">
        <v>95</v>
      </c>
      <c r="C47" s="45"/>
      <c r="D47" s="45"/>
      <c r="E47" s="46">
        <f>+E39</f>
        <v>153776319</v>
      </c>
      <c r="F47" s="15"/>
      <c r="G47" s="46">
        <f>+G42</f>
        <v>220874462</v>
      </c>
      <c r="H47" s="16"/>
      <c r="I47" s="86">
        <f>+I39</f>
        <v>153776319</v>
      </c>
      <c r="J47" s="15"/>
      <c r="K47" s="86">
        <f>+K39</f>
        <v>220874461</v>
      </c>
    </row>
    <row r="48" spans="1:11" ht="21.75" customHeight="1" thickTop="1">
      <c r="A48" s="83" t="s">
        <v>103</v>
      </c>
      <c r="C48" s="45"/>
      <c r="D48" s="45"/>
      <c r="E48" s="67">
        <v>0</v>
      </c>
      <c r="F48" s="15"/>
      <c r="G48" s="61">
        <v>3</v>
      </c>
      <c r="H48" s="16"/>
      <c r="I48" s="15"/>
      <c r="J48" s="15"/>
      <c r="K48" s="15"/>
    </row>
    <row r="49" spans="1:11" ht="21.75" customHeight="1" thickBot="1">
      <c r="A49" s="44"/>
      <c r="C49" s="45"/>
      <c r="D49" s="45"/>
      <c r="E49" s="86">
        <f>SUM(E47:E48)</f>
        <v>153776319</v>
      </c>
      <c r="F49" s="15"/>
      <c r="G49" s="86">
        <f>SUM(G47:G48)</f>
        <v>220874465</v>
      </c>
      <c r="H49" s="16"/>
      <c r="I49" s="15"/>
      <c r="J49" s="15"/>
      <c r="K49" s="15"/>
    </row>
    <row r="50" spans="1:11" ht="21.75" customHeight="1" thickTop="1">
      <c r="A50" s="44"/>
      <c r="C50" s="45"/>
      <c r="D50" s="45"/>
      <c r="E50" s="15"/>
      <c r="F50" s="15"/>
      <c r="G50" s="15"/>
      <c r="H50" s="16"/>
      <c r="I50" s="15"/>
      <c r="J50" s="15"/>
      <c r="K50" s="15"/>
    </row>
    <row r="51" spans="1:11" ht="21.75" customHeight="1">
      <c r="A51" s="3" t="s">
        <v>144</v>
      </c>
      <c r="C51" s="14">
        <v>29</v>
      </c>
      <c r="D51" s="14"/>
    </row>
    <row r="52" spans="1:11" ht="21.75" customHeight="1">
      <c r="A52" s="16" t="s">
        <v>161</v>
      </c>
      <c r="C52" s="14"/>
      <c r="D52" s="14"/>
    </row>
    <row r="53" spans="1:11" ht="21.75" customHeight="1" thickBot="1">
      <c r="A53" s="115" t="s">
        <v>208</v>
      </c>
      <c r="B53" s="7"/>
      <c r="C53" s="14"/>
      <c r="D53" s="14"/>
      <c r="E53" s="113">
        <v>0.17014117872340426</v>
      </c>
      <c r="F53" s="114"/>
      <c r="G53" s="113">
        <v>0.23497283191489363</v>
      </c>
      <c r="H53" s="16"/>
      <c r="I53" s="113">
        <v>0.17014117872340426</v>
      </c>
      <c r="J53" s="114"/>
      <c r="K53" s="113">
        <v>0.23497283085106382</v>
      </c>
    </row>
    <row r="54" spans="1:11" ht="21.75" customHeight="1" thickTop="1">
      <c r="A54" s="115"/>
      <c r="B54" s="7"/>
      <c r="H54" s="47"/>
      <c r="I54" s="27"/>
      <c r="J54" s="26"/>
      <c r="K54" s="27"/>
    </row>
    <row r="55" spans="1:11" ht="21.75" customHeight="1">
      <c r="A55" s="115"/>
      <c r="B55" s="7"/>
      <c r="H55" s="47"/>
      <c r="I55" s="27"/>
      <c r="J55" s="26"/>
      <c r="K55" s="27"/>
    </row>
    <row r="56" spans="1:11" ht="21.75" customHeight="1">
      <c r="A56" s="10" t="s">
        <v>10</v>
      </c>
      <c r="C56" s="28"/>
      <c r="D56" s="28"/>
      <c r="E56" s="28"/>
      <c r="F56" s="28"/>
      <c r="G56" s="28"/>
      <c r="H56" s="31"/>
      <c r="I56" s="24"/>
      <c r="J56" s="24"/>
      <c r="K56" s="24"/>
    </row>
    <row r="57" spans="1:11" ht="21.75" customHeight="1">
      <c r="A57" s="34"/>
      <c r="B57" s="31"/>
      <c r="C57" s="33"/>
      <c r="D57" s="33"/>
      <c r="E57" s="33"/>
      <c r="F57" s="33"/>
      <c r="G57" s="33"/>
      <c r="K57" s="48"/>
    </row>
  </sheetData>
  <mergeCells count="2">
    <mergeCell ref="E5:G5"/>
    <mergeCell ref="I5:K5"/>
  </mergeCells>
  <pageMargins left="0.9" right="0.2" top="0.74803149606299202" bottom="0.2" header="0.31496062992126" footer="0.31496062992126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topLeftCell="A4" zoomScale="78" zoomScaleNormal="85" zoomScaleSheetLayoutView="78" workbookViewId="0">
      <selection activeCell="K10" sqref="K10"/>
    </sheetView>
  </sheetViews>
  <sheetFormatPr defaultColWidth="9.140625" defaultRowHeight="21.75" customHeight="1"/>
  <cols>
    <col min="1" max="2" width="11.140625" style="11" customWidth="1"/>
    <col min="3" max="3" width="43.28515625" style="11" customWidth="1"/>
    <col min="4" max="4" width="1.7109375" style="11" customWidth="1"/>
    <col min="5" max="5" width="20.7109375" style="11" customWidth="1"/>
    <col min="6" max="6" width="1.7109375" style="11" customWidth="1"/>
    <col min="7" max="7" width="20.7109375" style="11" customWidth="1"/>
    <col min="8" max="8" width="1.7109375" style="11" customWidth="1"/>
    <col min="9" max="9" width="20.7109375" style="11" customWidth="1"/>
    <col min="10" max="10" width="1.7109375" style="11" customWidth="1"/>
    <col min="11" max="11" width="20.7109375" style="11" customWidth="1"/>
    <col min="12" max="12" width="1.7109375" style="11" customWidth="1"/>
    <col min="13" max="13" width="20.7109375" style="11" customWidth="1"/>
    <col min="14" max="14" width="1.7109375" style="11" customWidth="1"/>
    <col min="15" max="15" width="20.7109375" style="11" customWidth="1"/>
    <col min="16" max="16" width="1.7109375" style="11" customWidth="1"/>
    <col min="17" max="17" width="20.7109375" style="11" customWidth="1"/>
    <col min="18" max="18" width="1.7109375" style="11" customWidth="1"/>
    <col min="19" max="19" width="20.7109375" style="11" customWidth="1"/>
    <col min="20" max="20" width="1.7109375" style="11" customWidth="1"/>
    <col min="21" max="16384" width="9.140625" style="11"/>
  </cols>
  <sheetData>
    <row r="1" spans="1:20" ht="21.75" customHeight="1">
      <c r="A1" s="3" t="s">
        <v>121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Q1" s="49"/>
      <c r="S1" s="49"/>
    </row>
    <row r="2" spans="1:20" ht="21.75" customHeight="1">
      <c r="A2" s="3" t="s">
        <v>62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Q2" s="49"/>
      <c r="S2" s="49"/>
    </row>
    <row r="3" spans="1:20" ht="21.75" customHeight="1">
      <c r="A3" s="3" t="s">
        <v>150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Q3" s="49"/>
      <c r="S3" s="49"/>
    </row>
    <row r="4" spans="1:20" ht="21.75" customHeight="1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Q4" s="51"/>
      <c r="S4" s="51" t="s">
        <v>0</v>
      </c>
    </row>
    <row r="5" spans="1:20" ht="21.75" customHeight="1">
      <c r="B5" s="50"/>
      <c r="C5" s="50"/>
      <c r="D5" s="88"/>
      <c r="E5" s="136" t="s">
        <v>87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20" s="41" customFormat="1" ht="21.75" customHeight="1">
      <c r="D6" s="88"/>
      <c r="E6" s="137" t="s">
        <v>91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90"/>
      <c r="Q6" s="12"/>
      <c r="R6" s="90"/>
      <c r="S6" s="90"/>
    </row>
    <row r="7" spans="1:20" s="41" customFormat="1" ht="21.75" customHeight="1">
      <c r="D7" s="88"/>
      <c r="E7" s="88"/>
      <c r="F7" s="88"/>
      <c r="G7" s="88"/>
      <c r="H7" s="88"/>
      <c r="I7" s="88"/>
      <c r="J7" s="88"/>
      <c r="K7" s="88"/>
      <c r="L7" s="88"/>
      <c r="M7" s="88"/>
      <c r="N7" s="12"/>
      <c r="O7" s="89" t="s">
        <v>97</v>
      </c>
      <c r="P7" s="12"/>
      <c r="Q7" s="12" t="s">
        <v>98</v>
      </c>
      <c r="R7" s="12"/>
    </row>
    <row r="8" spans="1:20" s="41" customFormat="1" ht="21.75" customHeight="1">
      <c r="D8" s="2"/>
      <c r="E8" s="2"/>
      <c r="F8" s="2"/>
      <c r="G8" s="2"/>
      <c r="I8" s="92"/>
      <c r="K8" s="12"/>
      <c r="L8" s="12"/>
      <c r="M8" s="12"/>
      <c r="N8" s="12"/>
      <c r="O8" s="89" t="s">
        <v>99</v>
      </c>
      <c r="P8" s="12"/>
      <c r="Q8" s="12" t="s">
        <v>100</v>
      </c>
      <c r="R8" s="12"/>
      <c r="S8" s="41" t="s">
        <v>45</v>
      </c>
    </row>
    <row r="9" spans="1:20" s="41" customFormat="1" ht="21.75" customHeight="1">
      <c r="D9" s="2"/>
      <c r="E9" s="2" t="s">
        <v>209</v>
      </c>
      <c r="F9" s="2"/>
      <c r="G9" s="2" t="s">
        <v>76</v>
      </c>
      <c r="I9" s="92" t="s">
        <v>76</v>
      </c>
      <c r="K9" s="135" t="s">
        <v>210</v>
      </c>
      <c r="L9" s="135"/>
      <c r="M9" s="135"/>
      <c r="N9" s="12"/>
      <c r="O9" s="41" t="s">
        <v>105</v>
      </c>
      <c r="P9" s="12"/>
      <c r="Q9" s="41" t="s">
        <v>101</v>
      </c>
      <c r="R9" s="12"/>
      <c r="S9" s="41" t="s">
        <v>48</v>
      </c>
    </row>
    <row r="10" spans="1:20" s="41" customFormat="1" ht="21.75" customHeight="1">
      <c r="D10" s="2"/>
      <c r="E10" s="79" t="s">
        <v>104</v>
      </c>
      <c r="F10" s="2"/>
      <c r="G10" s="69" t="s">
        <v>77</v>
      </c>
      <c r="H10" s="12"/>
      <c r="I10" s="79" t="s">
        <v>123</v>
      </c>
      <c r="J10" s="12"/>
      <c r="K10" s="68" t="s">
        <v>73</v>
      </c>
      <c r="L10" s="12"/>
      <c r="M10" s="68" t="s">
        <v>46</v>
      </c>
      <c r="N10" s="12"/>
      <c r="O10" s="78" t="s">
        <v>102</v>
      </c>
      <c r="P10" s="12"/>
      <c r="Q10" s="78" t="s">
        <v>106</v>
      </c>
      <c r="R10" s="12"/>
      <c r="S10" s="78" t="s">
        <v>49</v>
      </c>
    </row>
    <row r="11" spans="1:20" s="31" customFormat="1" ht="21.75" customHeight="1">
      <c r="A11" s="42" t="s">
        <v>154</v>
      </c>
      <c r="B11" s="11"/>
      <c r="C11" s="11"/>
      <c r="D11" s="60"/>
      <c r="E11" s="73">
        <v>470000000</v>
      </c>
      <c r="F11" s="73"/>
      <c r="G11" s="73">
        <v>1000000</v>
      </c>
      <c r="H11" s="73"/>
      <c r="I11" s="23">
        <v>1176311291</v>
      </c>
      <c r="J11" s="73"/>
      <c r="K11" s="73">
        <v>21720000</v>
      </c>
      <c r="L11" s="73"/>
      <c r="M11" s="73">
        <v>-71013064</v>
      </c>
      <c r="N11" s="23"/>
      <c r="O11" s="23">
        <v>1598018227</v>
      </c>
      <c r="P11" s="12"/>
      <c r="Q11" s="23">
        <v>-9</v>
      </c>
      <c r="R11" s="12"/>
      <c r="S11" s="23">
        <v>1598018218</v>
      </c>
      <c r="T11" s="12"/>
    </row>
    <row r="12" spans="1:20" s="31" customFormat="1" ht="21.75" customHeight="1">
      <c r="A12" s="44" t="s">
        <v>84</v>
      </c>
      <c r="B12" s="11"/>
      <c r="C12" s="11"/>
      <c r="D12" s="57"/>
      <c r="E12" s="74">
        <v>0</v>
      </c>
      <c r="F12" s="74"/>
      <c r="G12" s="74">
        <v>0</v>
      </c>
      <c r="H12" s="74"/>
      <c r="I12" s="23">
        <v>0</v>
      </c>
      <c r="J12" s="74"/>
      <c r="K12" s="74">
        <v>0</v>
      </c>
      <c r="L12" s="74"/>
      <c r="M12" s="74">
        <v>220874462</v>
      </c>
      <c r="N12" s="23"/>
      <c r="O12" s="23">
        <f>SUM(E12:M12)</f>
        <v>220874462</v>
      </c>
      <c r="P12" s="12"/>
      <c r="Q12" s="23">
        <v>3</v>
      </c>
      <c r="R12" s="12"/>
      <c r="S12" s="23">
        <v>220874465</v>
      </c>
      <c r="T12" s="12"/>
    </row>
    <row r="13" spans="1:20" s="31" customFormat="1" ht="21.75" customHeight="1">
      <c r="A13" s="44" t="s">
        <v>52</v>
      </c>
      <c r="B13" s="11"/>
      <c r="C13" s="11"/>
      <c r="D13" s="57"/>
      <c r="E13" s="75">
        <v>0</v>
      </c>
      <c r="F13" s="74"/>
      <c r="G13" s="75">
        <v>0</v>
      </c>
      <c r="H13" s="74"/>
      <c r="I13" s="21">
        <v>0</v>
      </c>
      <c r="J13" s="74"/>
      <c r="K13" s="75">
        <v>0</v>
      </c>
      <c r="L13" s="74"/>
      <c r="M13" s="75">
        <v>0</v>
      </c>
      <c r="N13" s="23"/>
      <c r="O13" s="21">
        <f>SUM(E13:M13)</f>
        <v>0</v>
      </c>
      <c r="P13" s="12"/>
      <c r="Q13" s="21">
        <v>0</v>
      </c>
      <c r="R13" s="12"/>
      <c r="S13" s="21">
        <v>0</v>
      </c>
      <c r="T13" s="12"/>
    </row>
    <row r="14" spans="1:20" s="31" customFormat="1" ht="21.75" customHeight="1">
      <c r="A14" s="44" t="s">
        <v>53</v>
      </c>
      <c r="B14" s="11"/>
      <c r="C14" s="11"/>
      <c r="D14" s="23"/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v>220874462</v>
      </c>
      <c r="N14" s="23"/>
      <c r="O14" s="23">
        <v>220874462</v>
      </c>
      <c r="P14" s="12"/>
      <c r="Q14" s="23">
        <v>3</v>
      </c>
      <c r="R14" s="12"/>
      <c r="S14" s="23">
        <v>220874465</v>
      </c>
      <c r="T14" s="12"/>
    </row>
    <row r="15" spans="1:20" ht="21.75" customHeight="1">
      <c r="A15" s="44" t="s">
        <v>142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20" ht="21.75" customHeight="1">
      <c r="A16" s="44" t="s">
        <v>145</v>
      </c>
      <c r="D16" s="23"/>
      <c r="E16" s="23">
        <v>0</v>
      </c>
      <c r="F16" s="23"/>
      <c r="G16" s="23">
        <v>0</v>
      </c>
      <c r="H16" s="23"/>
      <c r="I16" s="23">
        <v>-49293064</v>
      </c>
      <c r="J16" s="23"/>
      <c r="K16" s="23">
        <v>-21720000</v>
      </c>
      <c r="L16" s="23"/>
      <c r="M16" s="23">
        <v>71013064</v>
      </c>
      <c r="N16" s="23"/>
      <c r="O16" s="23">
        <f>SUM(E16:M16)</f>
        <v>0</v>
      </c>
      <c r="P16" s="23"/>
      <c r="Q16" s="23">
        <v>0</v>
      </c>
      <c r="R16" s="23"/>
      <c r="S16" s="23">
        <v>0</v>
      </c>
    </row>
    <row r="17" spans="1:20" ht="21.75" customHeight="1">
      <c r="A17" s="44" t="s">
        <v>146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20" ht="21.75" customHeight="1">
      <c r="A18" s="44" t="s">
        <v>141</v>
      </c>
      <c r="D18" s="23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f>SUM(E18:M18)</f>
        <v>0</v>
      </c>
      <c r="P18" s="23"/>
      <c r="Q18" s="23">
        <v>6</v>
      </c>
      <c r="R18" s="23"/>
      <c r="S18" s="23">
        <v>6</v>
      </c>
    </row>
    <row r="19" spans="1:20" ht="21.75" customHeight="1">
      <c r="A19" s="44" t="s">
        <v>140</v>
      </c>
      <c r="D19" s="23"/>
      <c r="E19" s="23">
        <v>0</v>
      </c>
      <c r="F19" s="23"/>
      <c r="G19" s="23">
        <v>0</v>
      </c>
      <c r="H19" s="23"/>
      <c r="I19" s="23">
        <v>0</v>
      </c>
      <c r="J19" s="23"/>
      <c r="K19" s="23">
        <v>11200000</v>
      </c>
      <c r="L19" s="23"/>
      <c r="M19" s="23">
        <v>-11200000</v>
      </c>
      <c r="N19" s="23"/>
      <c r="O19" s="21">
        <f>SUM(E19:M19)</f>
        <v>0</v>
      </c>
      <c r="P19" s="23"/>
      <c r="Q19" s="23">
        <v>0</v>
      </c>
      <c r="R19" s="23"/>
      <c r="S19" s="21">
        <v>0</v>
      </c>
    </row>
    <row r="20" spans="1:20" ht="21.75" customHeight="1" thickBot="1">
      <c r="A20" s="42" t="s">
        <v>132</v>
      </c>
      <c r="D20" s="23"/>
      <c r="E20" s="22">
        <f>SUM(E11,E14:E19)</f>
        <v>470000000</v>
      </c>
      <c r="F20" s="23"/>
      <c r="G20" s="22">
        <f>SUM(G11,G14:G19)</f>
        <v>1000000</v>
      </c>
      <c r="H20" s="23"/>
      <c r="I20" s="22">
        <f>SUM(I11,I14:I19)</f>
        <v>1127018227</v>
      </c>
      <c r="J20" s="23"/>
      <c r="K20" s="22">
        <f>SUM(K11,K14:K19)</f>
        <v>11200000</v>
      </c>
      <c r="L20" s="23"/>
      <c r="M20" s="22">
        <f>SUM(M11,M14:M19)</f>
        <v>209674462</v>
      </c>
      <c r="N20" s="23"/>
      <c r="O20" s="22">
        <f t="shared" ref="O20" si="0">SUM(E20:M20)</f>
        <v>1818892689</v>
      </c>
      <c r="Q20" s="22">
        <f>SUM(Q11,Q14:Q19)</f>
        <v>0</v>
      </c>
      <c r="S20" s="22">
        <f t="shared" ref="S20" si="1">SUM(O20:Q20)</f>
        <v>1818892689</v>
      </c>
    </row>
    <row r="21" spans="1:20" ht="21.75" customHeight="1" thickTop="1">
      <c r="A21" s="44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Q21" s="23"/>
      <c r="S21" s="23"/>
    </row>
    <row r="22" spans="1:20" s="31" customFormat="1" ht="21.75" customHeight="1">
      <c r="A22" s="42" t="s">
        <v>152</v>
      </c>
      <c r="B22" s="11"/>
      <c r="C22" s="11"/>
      <c r="D22" s="23"/>
      <c r="E22" s="23">
        <v>470000000</v>
      </c>
      <c r="F22" s="23"/>
      <c r="G22" s="23">
        <v>1000000</v>
      </c>
      <c r="H22" s="23"/>
      <c r="I22" s="23">
        <v>1127018227</v>
      </c>
      <c r="J22" s="23"/>
      <c r="K22" s="23">
        <v>11200000</v>
      </c>
      <c r="L22" s="23"/>
      <c r="M22" s="23">
        <v>209674462</v>
      </c>
      <c r="N22" s="23"/>
      <c r="O22" s="23">
        <v>1818892689</v>
      </c>
      <c r="P22" s="12"/>
      <c r="Q22" s="23">
        <v>0</v>
      </c>
      <c r="R22" s="12"/>
      <c r="S22" s="23">
        <v>1818892689</v>
      </c>
      <c r="T22" s="12"/>
    </row>
    <row r="23" spans="1:20" s="117" customFormat="1" ht="21.75" customHeight="1">
      <c r="A23" s="116" t="s">
        <v>162</v>
      </c>
      <c r="D23" s="118"/>
      <c r="E23" s="119"/>
      <c r="F23" s="119"/>
      <c r="G23" s="119"/>
      <c r="H23" s="119"/>
      <c r="I23" s="119"/>
      <c r="J23" s="119"/>
      <c r="K23" s="119"/>
      <c r="L23" s="119"/>
      <c r="M23" s="119"/>
      <c r="N23" s="120"/>
      <c r="O23" s="119"/>
      <c r="P23" s="120"/>
      <c r="Q23" s="119"/>
      <c r="R23" s="120"/>
      <c r="S23" s="121"/>
      <c r="T23" s="122"/>
    </row>
    <row r="24" spans="1:20" s="117" customFormat="1" ht="21.75" customHeight="1">
      <c r="A24" s="116" t="s">
        <v>165</v>
      </c>
      <c r="D24" s="118"/>
      <c r="E24" s="123">
        <v>0</v>
      </c>
      <c r="F24" s="119"/>
      <c r="G24" s="123">
        <v>0</v>
      </c>
      <c r="H24" s="119"/>
      <c r="I24" s="123">
        <v>0</v>
      </c>
      <c r="J24" s="119"/>
      <c r="K24" s="123">
        <v>0</v>
      </c>
      <c r="L24" s="119"/>
      <c r="M24" s="123">
        <v>-1512440</v>
      </c>
      <c r="N24" s="58"/>
      <c r="O24" s="123">
        <f>SUM(E24:M24)</f>
        <v>-1512440</v>
      </c>
      <c r="P24" s="58"/>
      <c r="Q24" s="123">
        <v>0</v>
      </c>
      <c r="R24" s="58"/>
      <c r="S24" s="124">
        <f t="shared" ref="S24:S25" si="2">SUM(O24:Q24)</f>
        <v>-1512440</v>
      </c>
      <c r="T24" s="122"/>
    </row>
    <row r="25" spans="1:20" s="117" customFormat="1" ht="21.75" customHeight="1">
      <c r="A25" s="125" t="s">
        <v>163</v>
      </c>
      <c r="D25" s="118"/>
      <c r="E25" s="119">
        <f>SUM(E22:E24)</f>
        <v>470000000</v>
      </c>
      <c r="F25" s="119"/>
      <c r="G25" s="119">
        <f>SUM(G22:G24)</f>
        <v>1000000</v>
      </c>
      <c r="H25" s="119"/>
      <c r="I25" s="119">
        <f>SUM(I22:I24)</f>
        <v>1127018227</v>
      </c>
      <c r="J25" s="119"/>
      <c r="K25" s="119">
        <f>SUM(K22:K24)</f>
        <v>11200000</v>
      </c>
      <c r="L25" s="119"/>
      <c r="M25" s="119">
        <f>SUM(M22:M24)</f>
        <v>208162022</v>
      </c>
      <c r="N25" s="120"/>
      <c r="O25" s="119">
        <f>SUM(O22:O24)</f>
        <v>1817380249</v>
      </c>
      <c r="P25" s="120"/>
      <c r="Q25" s="119">
        <f>SUM(Q22:Q24)</f>
        <v>0</v>
      </c>
      <c r="R25" s="120"/>
      <c r="S25" s="121">
        <f t="shared" si="2"/>
        <v>1817380249</v>
      </c>
      <c r="T25" s="122"/>
    </row>
    <row r="26" spans="1:20" s="31" customFormat="1" ht="21.75" customHeight="1">
      <c r="A26" s="44" t="s">
        <v>84</v>
      </c>
      <c r="B26" s="11"/>
      <c r="C26" s="11"/>
      <c r="D26" s="23"/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23">
        <f>PL!E42</f>
        <v>159932708</v>
      </c>
      <c r="N26" s="23"/>
      <c r="O26" s="23">
        <f>SUM(E26:M26)</f>
        <v>159932708</v>
      </c>
      <c r="P26" s="12"/>
      <c r="Q26" s="128">
        <v>0</v>
      </c>
      <c r="R26" s="12"/>
      <c r="S26" s="23">
        <f>SUM(O26:Q26)</f>
        <v>159932708</v>
      </c>
      <c r="T26" s="12"/>
    </row>
    <row r="27" spans="1:20" s="31" customFormat="1" ht="21.75" customHeight="1">
      <c r="A27" s="44" t="s">
        <v>52</v>
      </c>
      <c r="B27" s="11"/>
      <c r="C27" s="11"/>
      <c r="D27" s="57"/>
      <c r="E27" s="75">
        <v>0</v>
      </c>
      <c r="F27" s="74"/>
      <c r="G27" s="75">
        <v>0</v>
      </c>
      <c r="H27" s="74"/>
      <c r="I27" s="75">
        <v>0</v>
      </c>
      <c r="J27" s="74"/>
      <c r="K27" s="75">
        <v>0</v>
      </c>
      <c r="L27" s="74"/>
      <c r="M27" s="75">
        <f>PL!E37</f>
        <v>-6156389</v>
      </c>
      <c r="N27" s="23"/>
      <c r="O27" s="21">
        <f>SUM(E27:M27)</f>
        <v>-6156389</v>
      </c>
      <c r="P27" s="12"/>
      <c r="Q27" s="21">
        <f>SUM(C27:K27)</f>
        <v>0</v>
      </c>
      <c r="R27" s="12"/>
      <c r="S27" s="21">
        <f>SUM(O27:Q27)</f>
        <v>-6156389</v>
      </c>
      <c r="T27" s="12"/>
    </row>
    <row r="28" spans="1:20" ht="21.75" customHeight="1">
      <c r="A28" s="44" t="s">
        <v>53</v>
      </c>
      <c r="D28" s="23"/>
      <c r="E28" s="23">
        <f>SUM(E26:E27)</f>
        <v>0</v>
      </c>
      <c r="F28" s="23"/>
      <c r="G28" s="23">
        <f>SUM(G26:G27)</f>
        <v>0</v>
      </c>
      <c r="H28" s="23"/>
      <c r="I28" s="23">
        <f>SUM(I26:I27)</f>
        <v>0</v>
      </c>
      <c r="J28" s="23"/>
      <c r="K28" s="23">
        <f>SUM(K26:K27)</f>
        <v>0</v>
      </c>
      <c r="L28" s="23"/>
      <c r="M28" s="23">
        <f>SUM(M26:M27)</f>
        <v>153776319</v>
      </c>
      <c r="N28" s="23"/>
      <c r="O28" s="23">
        <f>SUM(O26:O27)</f>
        <v>153776319</v>
      </c>
      <c r="Q28" s="23">
        <f>SUM(Q26:Q27)</f>
        <v>0</v>
      </c>
      <c r="S28" s="23">
        <f>SUM(S26:S27)</f>
        <v>153776319</v>
      </c>
    </row>
    <row r="29" spans="1:20" ht="21.75" customHeight="1">
      <c r="A29" s="44" t="s">
        <v>164</v>
      </c>
      <c r="D29" s="23"/>
      <c r="E29" s="23">
        <v>0</v>
      </c>
      <c r="F29" s="23"/>
      <c r="G29" s="23">
        <v>0</v>
      </c>
      <c r="H29" s="23"/>
      <c r="I29" s="23">
        <v>0</v>
      </c>
      <c r="J29" s="23"/>
      <c r="K29" s="23">
        <v>0</v>
      </c>
      <c r="L29" s="23"/>
      <c r="M29" s="23">
        <v>-94000000</v>
      </c>
      <c r="N29" s="23"/>
      <c r="O29" s="23">
        <f>SUM(E29:M29)</f>
        <v>-94000000</v>
      </c>
      <c r="P29" s="23"/>
      <c r="Q29" s="128">
        <v>0</v>
      </c>
      <c r="R29" s="23"/>
      <c r="S29" s="23">
        <f>SUM(O29:Q29)</f>
        <v>-94000000</v>
      </c>
    </row>
    <row r="30" spans="1:20" ht="21.75" customHeight="1">
      <c r="A30" s="44" t="s">
        <v>147</v>
      </c>
      <c r="D30" s="23"/>
      <c r="E30" s="23">
        <v>0</v>
      </c>
      <c r="F30" s="23"/>
      <c r="G30" s="23">
        <v>0</v>
      </c>
      <c r="H30" s="23"/>
      <c r="I30" s="23">
        <v>0</v>
      </c>
      <c r="J30" s="23"/>
      <c r="K30" s="23">
        <v>8000000</v>
      </c>
      <c r="L30" s="23"/>
      <c r="M30" s="23">
        <v>-8000000</v>
      </c>
      <c r="N30" s="23"/>
      <c r="O30" s="23">
        <f>SUM(E30:M30)</f>
        <v>0</v>
      </c>
      <c r="P30" s="23"/>
      <c r="Q30" s="23">
        <v>0</v>
      </c>
      <c r="R30" s="23"/>
      <c r="S30" s="23">
        <f>SUM(O30:Q30)</f>
        <v>0</v>
      </c>
    </row>
    <row r="31" spans="1:20" ht="21.75" customHeight="1" thickBot="1">
      <c r="A31" s="42" t="s">
        <v>153</v>
      </c>
      <c r="D31" s="23"/>
      <c r="E31" s="22">
        <f>SUM(E25,E28:E30)</f>
        <v>470000000</v>
      </c>
      <c r="F31" s="23"/>
      <c r="G31" s="22">
        <f>SUM(G25,G28:G30)</f>
        <v>1000000</v>
      </c>
      <c r="H31" s="23"/>
      <c r="I31" s="22">
        <f>SUM(I25,I28:I30)</f>
        <v>1127018227</v>
      </c>
      <c r="J31" s="23"/>
      <c r="K31" s="22">
        <f>SUM(K25,K28:K30)</f>
        <v>19200000</v>
      </c>
      <c r="L31" s="23"/>
      <c r="M31" s="22">
        <f>SUM(M25,M28:M30)</f>
        <v>259938341</v>
      </c>
      <c r="N31" s="23"/>
      <c r="O31" s="22">
        <f>SUM(O25,O28:O30)</f>
        <v>1877156568</v>
      </c>
      <c r="Q31" s="22">
        <f>SUM(Q25,Q28:Q30)</f>
        <v>0</v>
      </c>
      <c r="S31" s="22">
        <f>SUM(S25,S28:S30)</f>
        <v>1877156568</v>
      </c>
    </row>
    <row r="32" spans="1:20" ht="21.75" customHeight="1" thickTop="1">
      <c r="A32" s="52"/>
      <c r="D32" s="23"/>
      <c r="E32" s="23">
        <f>E22-BS!G72</f>
        <v>0</v>
      </c>
      <c r="F32" s="23"/>
      <c r="G32" s="23">
        <f>G22-BS!G73</f>
        <v>0</v>
      </c>
      <c r="H32" s="23"/>
      <c r="I32" s="23">
        <f>I22-BS!G74</f>
        <v>0</v>
      </c>
      <c r="J32" s="23"/>
      <c r="K32" s="23">
        <f>K22-BS!G76</f>
        <v>0</v>
      </c>
      <c r="L32" s="23"/>
      <c r="M32" s="23">
        <f>M22-BS!G77</f>
        <v>0</v>
      </c>
      <c r="N32" s="23"/>
      <c r="O32" s="23">
        <f>O22-BS!G78</f>
        <v>0</v>
      </c>
      <c r="Q32" s="23"/>
      <c r="S32" s="23">
        <f>SUM(S22-BS!G79)</f>
        <v>0</v>
      </c>
    </row>
    <row r="33" spans="1:19" ht="21.75" customHeight="1">
      <c r="A33" s="52"/>
      <c r="D33" s="23"/>
      <c r="E33" s="23">
        <f>E31-BS!E72</f>
        <v>0</v>
      </c>
      <c r="F33" s="23"/>
      <c r="G33" s="23">
        <f>G31-BS!E73</f>
        <v>0</v>
      </c>
      <c r="H33" s="23"/>
      <c r="I33" s="23">
        <f>I31-BS!E74</f>
        <v>0</v>
      </c>
      <c r="J33" s="23"/>
      <c r="K33" s="23">
        <f>K31-BS!E76</f>
        <v>0</v>
      </c>
      <c r="L33" s="23"/>
      <c r="M33" s="23">
        <f>M31-BS!E77</f>
        <v>0</v>
      </c>
      <c r="N33" s="23"/>
      <c r="O33" s="23">
        <f>O31-BS!E78</f>
        <v>0</v>
      </c>
      <c r="Q33" s="23"/>
      <c r="S33" s="23">
        <f>S31-BS!E79</f>
        <v>0</v>
      </c>
    </row>
    <row r="34" spans="1:19" ht="21.75" customHeight="1">
      <c r="A34" s="17" t="s">
        <v>10</v>
      </c>
    </row>
  </sheetData>
  <mergeCells count="3">
    <mergeCell ref="K9:M9"/>
    <mergeCell ref="E5:S5"/>
    <mergeCell ref="E6:O6"/>
  </mergeCells>
  <pageMargins left="0.9" right="0.2" top="0.74803149606299202" bottom="0.2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0"/>
  <sheetViews>
    <sheetView showGridLines="0" view="pageBreakPreview" topLeftCell="A20" zoomScale="79" zoomScaleNormal="85" zoomScaleSheetLayoutView="79" workbookViewId="0">
      <selection activeCell="J8" sqref="J8"/>
    </sheetView>
  </sheetViews>
  <sheetFormatPr defaultColWidth="9.140625" defaultRowHeight="21.75" customHeight="1"/>
  <cols>
    <col min="1" max="2" width="11.140625" style="11" customWidth="1"/>
    <col min="3" max="3" width="29.140625" style="11" customWidth="1"/>
    <col min="4" max="5" width="1.7109375" style="11" customWidth="1"/>
    <col min="6" max="6" width="20.5703125" style="11" customWidth="1"/>
    <col min="7" max="7" width="1.7109375" style="11" customWidth="1"/>
    <col min="8" max="8" width="20.5703125" style="11" customWidth="1"/>
    <col min="9" max="9" width="1.7109375" style="11" customWidth="1"/>
    <col min="10" max="10" width="20.5703125" style="11" customWidth="1"/>
    <col min="11" max="11" width="1.7109375" style="11" customWidth="1"/>
    <col min="12" max="12" width="20.5703125" style="11" customWidth="1"/>
    <col min="13" max="13" width="1.7109375" style="11" customWidth="1"/>
    <col min="14" max="14" width="20.5703125" style="11" customWidth="1"/>
    <col min="15" max="15" width="1.5703125" style="11" customWidth="1"/>
    <col min="16" max="16" width="20.5703125" style="11" customWidth="1"/>
    <col min="17" max="17" width="1.7109375" style="11" customWidth="1"/>
    <col min="18" max="16384" width="9.140625" style="11"/>
  </cols>
  <sheetData>
    <row r="1" spans="1:17" ht="21.75" customHeight="1">
      <c r="A1" s="3" t="s">
        <v>121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21.75" customHeight="1">
      <c r="A2" s="3" t="s">
        <v>62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7" ht="21.75" customHeight="1">
      <c r="A3" s="3" t="s">
        <v>150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7" ht="21.75" customHeight="1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 t="s">
        <v>0</v>
      </c>
    </row>
    <row r="5" spans="1:17" ht="21.75" customHeight="1">
      <c r="B5" s="50"/>
      <c r="C5" s="50"/>
      <c r="D5" s="50"/>
      <c r="E5" s="138" t="s">
        <v>88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</row>
    <row r="6" spans="1:17" s="41" customFormat="1" ht="21.75" customHeight="1">
      <c r="E6" s="91"/>
      <c r="F6" s="91" t="s">
        <v>209</v>
      </c>
      <c r="G6" s="91"/>
      <c r="H6" s="91"/>
      <c r="J6" s="92"/>
      <c r="L6" s="12"/>
      <c r="M6" s="12"/>
      <c r="N6" s="12"/>
      <c r="O6" s="12"/>
      <c r="P6" s="41" t="s">
        <v>45</v>
      </c>
    </row>
    <row r="7" spans="1:17" s="41" customFormat="1" ht="21.75" customHeight="1">
      <c r="C7" s="12"/>
      <c r="D7" s="12"/>
      <c r="E7" s="2"/>
      <c r="F7" s="2" t="s">
        <v>211</v>
      </c>
      <c r="G7" s="2"/>
      <c r="H7" s="2" t="s">
        <v>76</v>
      </c>
      <c r="J7" s="92" t="s">
        <v>76</v>
      </c>
      <c r="L7" s="135" t="s">
        <v>210</v>
      </c>
      <c r="M7" s="135"/>
      <c r="N7" s="135"/>
      <c r="O7" s="12"/>
      <c r="P7" s="41" t="s">
        <v>48</v>
      </c>
    </row>
    <row r="8" spans="1:17" s="41" customFormat="1" ht="21.75" customHeight="1">
      <c r="E8" s="2"/>
      <c r="F8" s="79" t="s">
        <v>107</v>
      </c>
      <c r="G8" s="2"/>
      <c r="H8" s="77" t="s">
        <v>77</v>
      </c>
      <c r="I8" s="12"/>
      <c r="J8" s="79" t="s">
        <v>123</v>
      </c>
      <c r="K8" s="12"/>
      <c r="L8" s="76" t="s">
        <v>73</v>
      </c>
      <c r="M8" s="12"/>
      <c r="N8" s="76" t="s">
        <v>46</v>
      </c>
      <c r="O8" s="12"/>
      <c r="P8" s="76" t="s">
        <v>49</v>
      </c>
    </row>
    <row r="9" spans="1:17" s="31" customFormat="1" ht="21.75" customHeight="1">
      <c r="A9" s="42" t="s">
        <v>154</v>
      </c>
      <c r="B9" s="11"/>
      <c r="C9" s="11"/>
      <c r="D9" s="12"/>
      <c r="E9" s="60"/>
      <c r="F9" s="73">
        <v>470000000</v>
      </c>
      <c r="G9" s="73"/>
      <c r="H9" s="73">
        <v>1000000</v>
      </c>
      <c r="I9" s="73"/>
      <c r="J9" s="74">
        <v>1176311291</v>
      </c>
      <c r="K9" s="73"/>
      <c r="L9" s="73">
        <v>21720000</v>
      </c>
      <c r="M9" s="73"/>
      <c r="N9" s="73">
        <v>-71013064</v>
      </c>
      <c r="O9" s="73"/>
      <c r="P9" s="23">
        <v>1598018227</v>
      </c>
      <c r="Q9" s="12"/>
    </row>
    <row r="10" spans="1:17" s="31" customFormat="1" ht="21.75" customHeight="1">
      <c r="A10" s="44" t="s">
        <v>84</v>
      </c>
      <c r="B10" s="11"/>
      <c r="C10" s="11"/>
      <c r="D10" s="12"/>
      <c r="E10" s="57"/>
      <c r="F10" s="74">
        <v>0</v>
      </c>
      <c r="G10" s="74"/>
      <c r="H10" s="74">
        <v>0</v>
      </c>
      <c r="I10" s="74"/>
      <c r="J10" s="74">
        <v>0</v>
      </c>
      <c r="K10" s="74"/>
      <c r="L10" s="74">
        <v>0</v>
      </c>
      <c r="M10" s="74"/>
      <c r="N10" s="74">
        <v>220874461</v>
      </c>
      <c r="O10" s="74"/>
      <c r="P10" s="23">
        <v>220874461</v>
      </c>
      <c r="Q10" s="12"/>
    </row>
    <row r="11" spans="1:17" s="31" customFormat="1" ht="21.75" customHeight="1">
      <c r="A11" s="44" t="s">
        <v>52</v>
      </c>
      <c r="B11" s="11"/>
      <c r="C11" s="11"/>
      <c r="D11" s="12"/>
      <c r="E11" s="57"/>
      <c r="F11" s="75">
        <v>0</v>
      </c>
      <c r="G11" s="74"/>
      <c r="H11" s="75">
        <v>0</v>
      </c>
      <c r="I11" s="74"/>
      <c r="J11" s="75">
        <v>0</v>
      </c>
      <c r="K11" s="74"/>
      <c r="L11" s="75">
        <v>0</v>
      </c>
      <c r="M11" s="74"/>
      <c r="N11" s="75">
        <v>0</v>
      </c>
      <c r="O11" s="63"/>
      <c r="P11" s="21">
        <v>0</v>
      </c>
      <c r="Q11" s="12"/>
    </row>
    <row r="12" spans="1:17" s="31" customFormat="1" ht="21.75" customHeight="1">
      <c r="A12" s="44" t="s">
        <v>53</v>
      </c>
      <c r="B12" s="11"/>
      <c r="C12" s="11"/>
      <c r="D12" s="12"/>
      <c r="E12" s="23"/>
      <c r="F12" s="23">
        <f>SUM(F10:F11)</f>
        <v>0</v>
      </c>
      <c r="G12" s="23"/>
      <c r="H12" s="23">
        <f>SUM(H10:H11)</f>
        <v>0</v>
      </c>
      <c r="I12" s="23"/>
      <c r="J12" s="23">
        <f>SUM(J10:J11)</f>
        <v>0</v>
      </c>
      <c r="K12" s="23"/>
      <c r="L12" s="23">
        <f>SUM(L10:L11)</f>
        <v>0</v>
      </c>
      <c r="M12" s="23"/>
      <c r="N12" s="23">
        <f>SUM(N10:N11)</f>
        <v>220874461</v>
      </c>
      <c r="O12" s="23"/>
      <c r="P12" s="23">
        <f t="shared" ref="P12" si="0">SUM(F12:N12)</f>
        <v>220874461</v>
      </c>
      <c r="Q12" s="12"/>
    </row>
    <row r="13" spans="1:17" ht="21.75" customHeight="1">
      <c r="A13" s="44" t="s">
        <v>142</v>
      </c>
      <c r="D13" s="41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7" ht="21.75" customHeight="1">
      <c r="A14" s="44" t="s">
        <v>143</v>
      </c>
      <c r="D14" s="41"/>
      <c r="E14" s="23"/>
      <c r="F14" s="23">
        <v>0</v>
      </c>
      <c r="G14" s="23"/>
      <c r="H14" s="23">
        <v>0</v>
      </c>
      <c r="I14" s="23"/>
      <c r="J14" s="23">
        <v>-49293064</v>
      </c>
      <c r="K14" s="23"/>
      <c r="L14" s="23">
        <v>-21720000</v>
      </c>
      <c r="M14" s="23"/>
      <c r="N14" s="23">
        <v>71013064</v>
      </c>
      <c r="O14" s="23"/>
      <c r="P14" s="23">
        <f t="shared" ref="P14:P15" si="1">SUM(F14:N14)</f>
        <v>0</v>
      </c>
    </row>
    <row r="15" spans="1:17" ht="21.75" customHeight="1">
      <c r="A15" s="44" t="s">
        <v>140</v>
      </c>
      <c r="D15" s="41"/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11200000</v>
      </c>
      <c r="M15" s="23"/>
      <c r="N15" s="23">
        <v>-11200000</v>
      </c>
      <c r="O15" s="23"/>
      <c r="P15" s="23">
        <f t="shared" si="1"/>
        <v>0</v>
      </c>
    </row>
    <row r="16" spans="1:17" ht="21.75" customHeight="1" thickBot="1">
      <c r="A16" s="42" t="s">
        <v>132</v>
      </c>
      <c r="D16" s="12"/>
      <c r="E16" s="23"/>
      <c r="F16" s="22">
        <f>SUM(F9,F12:F15)</f>
        <v>470000000</v>
      </c>
      <c r="G16" s="23"/>
      <c r="H16" s="22">
        <f>SUM(H9,H12:H15)</f>
        <v>1000000</v>
      </c>
      <c r="I16" s="23"/>
      <c r="J16" s="22">
        <f>SUM(J9,J12:J15)</f>
        <v>1127018227</v>
      </c>
      <c r="K16" s="23"/>
      <c r="L16" s="22">
        <f>SUM(L9,L12:L15)</f>
        <v>11200000</v>
      </c>
      <c r="M16" s="23"/>
      <c r="N16" s="22">
        <f>SUM(N9,N12:N15)</f>
        <v>209674461</v>
      </c>
      <c r="O16" s="23"/>
      <c r="P16" s="22">
        <f>SUM(P9,P12:P15)</f>
        <v>1818892688</v>
      </c>
    </row>
    <row r="17" spans="1:17" ht="21.75" customHeight="1" thickTop="1">
      <c r="A17" s="44"/>
      <c r="D17" s="12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7" s="31" customFormat="1" ht="21.75" customHeight="1">
      <c r="A18" s="42" t="s">
        <v>152</v>
      </c>
      <c r="B18" s="11"/>
      <c r="C18" s="11"/>
      <c r="D18" s="12"/>
      <c r="E18" s="23"/>
      <c r="F18" s="73">
        <v>470000000</v>
      </c>
      <c r="G18" s="73"/>
      <c r="H18" s="73">
        <v>1000000</v>
      </c>
      <c r="I18" s="73"/>
      <c r="J18" s="73">
        <v>1127018227</v>
      </c>
      <c r="K18" s="73"/>
      <c r="L18" s="73">
        <v>11200000</v>
      </c>
      <c r="M18" s="73"/>
      <c r="N18" s="73">
        <v>209674461</v>
      </c>
      <c r="O18" s="73"/>
      <c r="P18" s="73">
        <v>1818892688</v>
      </c>
      <c r="Q18" s="12"/>
    </row>
    <row r="19" spans="1:17" s="117" customFormat="1" ht="21.75" customHeight="1">
      <c r="A19" s="116" t="s">
        <v>162</v>
      </c>
      <c r="D19" s="118"/>
      <c r="E19" s="119"/>
      <c r="F19" s="119"/>
      <c r="G19" s="119"/>
      <c r="H19" s="119"/>
      <c r="I19" s="119"/>
      <c r="J19" s="119"/>
      <c r="K19" s="119"/>
      <c r="L19" s="119"/>
      <c r="M19" s="119"/>
      <c r="N19" s="120"/>
      <c r="O19" s="119"/>
      <c r="P19" s="120"/>
      <c r="Q19" s="119"/>
    </row>
    <row r="20" spans="1:17" s="117" customFormat="1" ht="21.75" customHeight="1">
      <c r="A20" s="116" t="s">
        <v>165</v>
      </c>
      <c r="D20" s="118"/>
      <c r="E20" s="119">
        <f>SUM(E17:E19)</f>
        <v>0</v>
      </c>
      <c r="F20" s="123">
        <v>0</v>
      </c>
      <c r="G20" s="119"/>
      <c r="H20" s="123">
        <v>0</v>
      </c>
      <c r="I20" s="119"/>
      <c r="J20" s="123">
        <v>0</v>
      </c>
      <c r="K20" s="119"/>
      <c r="L20" s="123">
        <v>0</v>
      </c>
      <c r="M20" s="119"/>
      <c r="N20" s="123">
        <v>-1512439</v>
      </c>
      <c r="O20" s="58"/>
      <c r="P20" s="21">
        <f t="shared" ref="P20:P25" si="2">SUM(F20:N20)</f>
        <v>-1512439</v>
      </c>
      <c r="Q20" s="58"/>
    </row>
    <row r="21" spans="1:17" s="117" customFormat="1" ht="21.75" customHeight="1">
      <c r="A21" s="125" t="s">
        <v>163</v>
      </c>
      <c r="D21" s="118"/>
      <c r="E21" s="119">
        <f>SUM(E18:E20)</f>
        <v>0</v>
      </c>
      <c r="F21" s="119">
        <f t="shared" ref="F21:Q21" si="3">SUM(F18:F20)</f>
        <v>470000000</v>
      </c>
      <c r="G21" s="119">
        <f t="shared" si="3"/>
        <v>0</v>
      </c>
      <c r="H21" s="119">
        <f t="shared" si="3"/>
        <v>1000000</v>
      </c>
      <c r="I21" s="119">
        <f t="shared" si="3"/>
        <v>0</v>
      </c>
      <c r="J21" s="119">
        <f t="shared" si="3"/>
        <v>1127018227</v>
      </c>
      <c r="K21" s="119">
        <f t="shared" si="3"/>
        <v>0</v>
      </c>
      <c r="L21" s="119">
        <f t="shared" si="3"/>
        <v>11200000</v>
      </c>
      <c r="M21" s="119">
        <f t="shared" si="3"/>
        <v>0</v>
      </c>
      <c r="N21" s="119">
        <f t="shared" si="3"/>
        <v>208162022</v>
      </c>
      <c r="O21" s="119">
        <f t="shared" si="3"/>
        <v>0</v>
      </c>
      <c r="P21" s="119">
        <f t="shared" si="3"/>
        <v>1817380249</v>
      </c>
      <c r="Q21" s="119">
        <f t="shared" si="3"/>
        <v>0</v>
      </c>
    </row>
    <row r="22" spans="1:17" s="31" customFormat="1" ht="21.75" customHeight="1">
      <c r="A22" s="44" t="s">
        <v>84</v>
      </c>
      <c r="B22" s="11"/>
      <c r="C22" s="11"/>
      <c r="D22" s="12"/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f>PL!E27</f>
        <v>159932708</v>
      </c>
      <c r="O22" s="23"/>
      <c r="P22" s="23">
        <f t="shared" si="2"/>
        <v>159932708</v>
      </c>
      <c r="Q22" s="12"/>
    </row>
    <row r="23" spans="1:17" s="31" customFormat="1" ht="21.75" customHeight="1">
      <c r="A23" s="44" t="s">
        <v>52</v>
      </c>
      <c r="B23" s="11"/>
      <c r="C23" s="11"/>
      <c r="D23" s="12"/>
      <c r="E23" s="57"/>
      <c r="F23" s="75">
        <v>0</v>
      </c>
      <c r="G23" s="74"/>
      <c r="H23" s="75">
        <v>0</v>
      </c>
      <c r="I23" s="74"/>
      <c r="J23" s="75">
        <v>0</v>
      </c>
      <c r="K23" s="74"/>
      <c r="L23" s="75">
        <v>0</v>
      </c>
      <c r="M23" s="74"/>
      <c r="N23" s="75">
        <f>PL!I37</f>
        <v>-6156389</v>
      </c>
      <c r="O23" s="63"/>
      <c r="P23" s="21">
        <f t="shared" si="2"/>
        <v>-6156389</v>
      </c>
      <c r="Q23" s="12"/>
    </row>
    <row r="24" spans="1:17" ht="21.75" customHeight="1">
      <c r="A24" s="44" t="s">
        <v>53</v>
      </c>
      <c r="D24" s="41"/>
      <c r="E24" s="23"/>
      <c r="F24" s="23">
        <f>SUM(F22:F23)</f>
        <v>0</v>
      </c>
      <c r="G24" s="23"/>
      <c r="H24" s="23">
        <f>SUM(H22:H23)</f>
        <v>0</v>
      </c>
      <c r="I24" s="23"/>
      <c r="J24" s="23">
        <f>SUM(J22:J23)</f>
        <v>0</v>
      </c>
      <c r="K24" s="23"/>
      <c r="L24" s="23">
        <f>SUM(L22:L23)</f>
        <v>0</v>
      </c>
      <c r="M24" s="23"/>
      <c r="N24" s="23">
        <f>SUM(N22:N23)</f>
        <v>153776319</v>
      </c>
      <c r="O24" s="23"/>
      <c r="P24" s="23">
        <f>SUM(P22:P23)</f>
        <v>153776319</v>
      </c>
    </row>
    <row r="25" spans="1:17" ht="21.75" customHeight="1">
      <c r="A25" s="44" t="s">
        <v>164</v>
      </c>
      <c r="D25" s="41"/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-94000000</v>
      </c>
      <c r="O25" s="23"/>
      <c r="P25" s="23">
        <f t="shared" si="2"/>
        <v>-94000000</v>
      </c>
    </row>
    <row r="26" spans="1:17" ht="21.75" customHeight="1">
      <c r="A26" s="44" t="s">
        <v>147</v>
      </c>
      <c r="D26" s="41"/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v>8000000</v>
      </c>
      <c r="M26" s="23"/>
      <c r="N26" s="23">
        <v>-8000000</v>
      </c>
      <c r="O26" s="23"/>
      <c r="P26" s="23">
        <f t="shared" ref="P26" si="4">SUM(F26:N26)</f>
        <v>0</v>
      </c>
    </row>
    <row r="27" spans="1:17" ht="21.75" customHeight="1" thickBot="1">
      <c r="A27" s="42" t="s">
        <v>153</v>
      </c>
      <c r="D27" s="12"/>
      <c r="E27" s="23"/>
      <c r="F27" s="22">
        <f>SUM(F18,F24:F26)</f>
        <v>470000000</v>
      </c>
      <c r="G27" s="23"/>
      <c r="H27" s="22">
        <f>SUM(H18,H24:H26)</f>
        <v>1000000</v>
      </c>
      <c r="I27" s="23"/>
      <c r="J27" s="22">
        <f>SUM(J18,J24:J26)</f>
        <v>1127018227</v>
      </c>
      <c r="K27" s="23"/>
      <c r="L27" s="22">
        <f>SUM(L18,L24:L26)</f>
        <v>19200000</v>
      </c>
      <c r="M27" s="23"/>
      <c r="N27" s="22">
        <f>SUM(N21,N24:N26)</f>
        <v>259938341</v>
      </c>
      <c r="O27" s="23"/>
      <c r="P27" s="22">
        <f>SUM(P21,P24:P26)</f>
        <v>1877156568</v>
      </c>
    </row>
    <row r="28" spans="1:17" ht="21.75" customHeight="1" thickTop="1">
      <c r="A28" s="52"/>
      <c r="D28" s="12"/>
      <c r="E28" s="23"/>
      <c r="F28" s="23">
        <f>F18-BS!K72</f>
        <v>0</v>
      </c>
      <c r="G28" s="23"/>
      <c r="H28" s="23">
        <f>H18-BS!K73</f>
        <v>0</v>
      </c>
      <c r="I28" s="23"/>
      <c r="J28" s="23">
        <f>J18-BS!K74</f>
        <v>0</v>
      </c>
      <c r="K28" s="23"/>
      <c r="L28" s="23">
        <f>L18-BS!K76</f>
        <v>0</v>
      </c>
      <c r="M28" s="23"/>
      <c r="N28" s="23">
        <f>N18-BS!K77</f>
        <v>0</v>
      </c>
      <c r="O28" s="23"/>
      <c r="P28" s="23">
        <f>P18-BS!K78</f>
        <v>0</v>
      </c>
    </row>
    <row r="29" spans="1:17" ht="21.75" customHeight="1">
      <c r="A29" s="52"/>
      <c r="D29" s="12"/>
      <c r="E29" s="23"/>
      <c r="F29" s="23">
        <f>F27-BS!I72</f>
        <v>0</v>
      </c>
      <c r="G29" s="23"/>
      <c r="H29" s="23">
        <f>H27-BS!I73</f>
        <v>0</v>
      </c>
      <c r="I29" s="23"/>
      <c r="J29" s="23">
        <f>J27-BS!I74</f>
        <v>0</v>
      </c>
      <c r="K29" s="23"/>
      <c r="L29" s="23">
        <f>L27-BS!I76</f>
        <v>0</v>
      </c>
      <c r="M29" s="23"/>
      <c r="N29" s="23">
        <f>N27-BS!I77</f>
        <v>0</v>
      </c>
      <c r="O29" s="23"/>
      <c r="P29" s="23">
        <f>P27-BS!I79</f>
        <v>0</v>
      </c>
    </row>
    <row r="30" spans="1:17" ht="21.75" customHeight="1">
      <c r="A30" s="17" t="s">
        <v>10</v>
      </c>
    </row>
  </sheetData>
  <mergeCells count="2">
    <mergeCell ref="L7:N7"/>
    <mergeCell ref="E5:P5"/>
  </mergeCells>
  <pageMargins left="0.9" right="0.2" top="0.74803149606299202" bottom="0.2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6"/>
  <sheetViews>
    <sheetView showGridLines="0" view="pageBreakPreview" topLeftCell="A64" zoomScale="70" zoomScaleNormal="100" zoomScaleSheetLayoutView="70" workbookViewId="0">
      <selection activeCell="E76" sqref="E76"/>
    </sheetView>
  </sheetViews>
  <sheetFormatPr defaultColWidth="10.7109375" defaultRowHeight="21.75" customHeight="1"/>
  <cols>
    <col min="1" max="1" width="58.140625" style="10" customWidth="1"/>
    <col min="2" max="2" width="1.7109375" style="10" customWidth="1"/>
    <col min="3" max="3" width="17.7109375" style="10" customWidth="1"/>
    <col min="4" max="4" width="1.7109375" style="10" customWidth="1"/>
    <col min="5" max="5" width="17.5703125" style="10" customWidth="1"/>
    <col min="6" max="6" width="1.7109375" style="11" customWidth="1"/>
    <col min="7" max="7" width="16" style="11" customWidth="1"/>
    <col min="8" max="8" width="1.7109375" style="11" customWidth="1"/>
    <col min="9" max="9" width="16.5703125" style="11" customWidth="1"/>
    <col min="10" max="10" width="1.5703125" style="11" customWidth="1"/>
    <col min="11" max="16384" width="10.7109375" style="11"/>
  </cols>
  <sheetData>
    <row r="1" spans="1:10" s="7" customFormat="1" ht="21.75" customHeight="1">
      <c r="A1" s="3" t="s">
        <v>121</v>
      </c>
      <c r="B1" s="5"/>
      <c r="C1" s="5"/>
      <c r="D1" s="5"/>
      <c r="E1" s="5"/>
      <c r="F1" s="6"/>
      <c r="G1" s="6"/>
      <c r="H1" s="6"/>
      <c r="I1" s="6"/>
    </row>
    <row r="2" spans="1:10" s="7" customFormat="1" ht="21.6" customHeight="1">
      <c r="A2" s="3" t="s">
        <v>60</v>
      </c>
      <c r="B2" s="5"/>
      <c r="C2" s="5"/>
      <c r="D2" s="5"/>
      <c r="E2" s="5"/>
      <c r="F2" s="6"/>
      <c r="G2" s="6"/>
      <c r="H2" s="6"/>
      <c r="I2" s="6"/>
    </row>
    <row r="3" spans="1:10" s="7" customFormat="1" ht="21.75" customHeight="1">
      <c r="A3" s="3" t="s">
        <v>150</v>
      </c>
      <c r="B3" s="5"/>
      <c r="C3" s="5"/>
      <c r="D3" s="5"/>
      <c r="E3" s="5"/>
      <c r="F3" s="6"/>
      <c r="G3" s="6"/>
      <c r="H3" s="6"/>
      <c r="I3" s="6"/>
    </row>
    <row r="4" spans="1:10" s="7" customFormat="1" ht="21.75" customHeight="1">
      <c r="A4" s="3"/>
      <c r="B4" s="5"/>
      <c r="C4" s="5"/>
      <c r="D4" s="5"/>
      <c r="E4" s="5"/>
      <c r="F4" s="6"/>
      <c r="G4" s="6"/>
      <c r="H4" s="6"/>
      <c r="I4" s="6"/>
    </row>
    <row r="5" spans="1:10" s="7" customFormat="1" ht="21.75" customHeight="1">
      <c r="B5" s="5"/>
      <c r="C5" s="5"/>
      <c r="D5" s="5"/>
      <c r="E5" s="5"/>
      <c r="F5" s="6"/>
      <c r="G5" s="6"/>
      <c r="H5" s="6"/>
      <c r="I5" s="9" t="s">
        <v>0</v>
      </c>
    </row>
    <row r="6" spans="1:10" ht="21.75" customHeight="1">
      <c r="C6" s="134" t="s">
        <v>87</v>
      </c>
      <c r="D6" s="134"/>
      <c r="E6" s="134"/>
      <c r="G6" s="135" t="s">
        <v>88</v>
      </c>
      <c r="H6" s="135"/>
      <c r="I6" s="135"/>
      <c r="J6" s="12"/>
    </row>
    <row r="7" spans="1:10" ht="21.75" customHeight="1">
      <c r="B7" s="12"/>
      <c r="C7" s="129" t="s">
        <v>151</v>
      </c>
      <c r="D7" s="13"/>
      <c r="E7" s="129" t="s">
        <v>131</v>
      </c>
      <c r="G7" s="129" t="s">
        <v>151</v>
      </c>
      <c r="H7" s="13"/>
      <c r="I7" s="129" t="s">
        <v>131</v>
      </c>
      <c r="J7" s="13"/>
    </row>
    <row r="8" spans="1:10" s="52" customFormat="1" ht="21.75" customHeight="1">
      <c r="A8" s="53" t="s">
        <v>33</v>
      </c>
      <c r="B8" s="5"/>
      <c r="C8" s="5"/>
      <c r="D8" s="5"/>
      <c r="E8" s="5"/>
      <c r="G8" s="54"/>
      <c r="H8" s="54"/>
      <c r="I8" s="54"/>
    </row>
    <row r="9" spans="1:10" ht="21.75" customHeight="1">
      <c r="A9" s="10" t="s">
        <v>127</v>
      </c>
      <c r="B9" s="33"/>
      <c r="C9" s="12">
        <f>PL!E25</f>
        <v>159277204</v>
      </c>
      <c r="D9" s="12"/>
      <c r="E9" s="12">
        <f>PL!G25</f>
        <v>223354394</v>
      </c>
      <c r="G9" s="12">
        <f>PL!I25</f>
        <v>159897413</v>
      </c>
      <c r="H9" s="12"/>
      <c r="I9" s="12">
        <f>PL!K25</f>
        <v>220711717</v>
      </c>
    </row>
    <row r="10" spans="1:10" ht="21.75" customHeight="1">
      <c r="A10" s="10" t="s">
        <v>212</v>
      </c>
      <c r="B10" s="33"/>
      <c r="C10" s="41"/>
      <c r="D10" s="41"/>
      <c r="E10" s="41"/>
      <c r="G10" s="41"/>
      <c r="H10" s="41"/>
      <c r="I10" s="41"/>
    </row>
    <row r="11" spans="1:10" ht="21.75" customHeight="1">
      <c r="A11" s="10" t="s">
        <v>34</v>
      </c>
      <c r="B11" s="33"/>
      <c r="C11" s="41"/>
      <c r="D11" s="41"/>
      <c r="E11" s="41"/>
      <c r="G11" s="41"/>
      <c r="H11" s="41"/>
      <c r="I11" s="41"/>
    </row>
    <row r="12" spans="1:10" ht="21.75" customHeight="1">
      <c r="A12" s="32" t="s">
        <v>35</v>
      </c>
      <c r="B12" s="33"/>
      <c r="C12" s="57">
        <v>156045302</v>
      </c>
      <c r="D12" s="15"/>
      <c r="E12" s="57">
        <v>126352646</v>
      </c>
      <c r="F12" s="16"/>
      <c r="G12" s="57">
        <v>7621590</v>
      </c>
      <c r="H12" s="15"/>
      <c r="I12" s="57">
        <v>22286780</v>
      </c>
    </row>
    <row r="13" spans="1:10" ht="21.75" customHeight="1">
      <c r="A13" s="32" t="s">
        <v>185</v>
      </c>
      <c r="B13" s="33"/>
      <c r="C13" s="57">
        <v>0</v>
      </c>
      <c r="D13" s="15"/>
      <c r="E13" s="57">
        <v>-168243</v>
      </c>
      <c r="F13" s="16"/>
      <c r="G13" s="57">
        <v>0</v>
      </c>
      <c r="H13" s="15"/>
      <c r="I13" s="57">
        <v>-700000</v>
      </c>
    </row>
    <row r="14" spans="1:10" ht="21.75" customHeight="1">
      <c r="A14" s="32" t="s">
        <v>186</v>
      </c>
      <c r="B14" s="33"/>
      <c r="C14" s="57">
        <v>20039487</v>
      </c>
      <c r="D14" s="15"/>
      <c r="E14" s="57">
        <v>0</v>
      </c>
      <c r="F14" s="16"/>
      <c r="G14" s="57">
        <v>0</v>
      </c>
      <c r="H14" s="15"/>
      <c r="I14" s="57">
        <v>0</v>
      </c>
    </row>
    <row r="15" spans="1:10" ht="21.75" customHeight="1">
      <c r="A15" s="32" t="s">
        <v>136</v>
      </c>
      <c r="B15" s="33"/>
      <c r="C15" s="18">
        <v>32190</v>
      </c>
      <c r="D15" s="15"/>
      <c r="E15" s="18">
        <v>679107</v>
      </c>
      <c r="F15" s="16"/>
      <c r="G15" s="18">
        <v>0</v>
      </c>
      <c r="H15" s="15"/>
      <c r="I15" s="18">
        <v>0</v>
      </c>
    </row>
    <row r="16" spans="1:10" ht="21.75" customHeight="1">
      <c r="A16" s="10" t="s">
        <v>166</v>
      </c>
      <c r="B16" s="33"/>
      <c r="C16" s="62">
        <v>9333418</v>
      </c>
      <c r="D16" s="15"/>
      <c r="E16" s="62">
        <v>688473</v>
      </c>
      <c r="F16" s="16"/>
      <c r="G16" s="62">
        <v>3274</v>
      </c>
      <c r="H16" s="15"/>
      <c r="I16" s="62">
        <v>445450</v>
      </c>
    </row>
    <row r="17" spans="1:9" ht="21.75" customHeight="1">
      <c r="A17" s="10" t="s">
        <v>198</v>
      </c>
      <c r="B17" s="33"/>
      <c r="C17" s="132">
        <v>0</v>
      </c>
      <c r="D17" s="56"/>
      <c r="E17" s="132">
        <v>-391882</v>
      </c>
      <c r="F17" s="58"/>
      <c r="G17" s="132">
        <v>0</v>
      </c>
      <c r="H17" s="56"/>
      <c r="I17" s="132">
        <v>0</v>
      </c>
    </row>
    <row r="18" spans="1:9" ht="21.75" customHeight="1">
      <c r="A18" s="10" t="s">
        <v>202</v>
      </c>
      <c r="B18" s="33"/>
      <c r="C18" s="62"/>
      <c r="D18" s="15"/>
      <c r="E18" s="62"/>
      <c r="F18" s="16"/>
      <c r="G18" s="62"/>
      <c r="H18" s="15"/>
      <c r="I18" s="62"/>
    </row>
    <row r="19" spans="1:9" ht="21.75" customHeight="1">
      <c r="A19" s="10" t="s">
        <v>197</v>
      </c>
      <c r="B19" s="33"/>
      <c r="C19" s="62">
        <v>79698</v>
      </c>
      <c r="D19" s="15"/>
      <c r="E19" s="57">
        <v>0</v>
      </c>
      <c r="F19" s="16"/>
      <c r="G19" s="57">
        <v>0</v>
      </c>
      <c r="H19" s="15"/>
      <c r="I19" s="57">
        <v>0</v>
      </c>
    </row>
    <row r="20" spans="1:9" ht="21.75" customHeight="1">
      <c r="A20" s="10" t="s">
        <v>203</v>
      </c>
      <c r="B20" s="33"/>
      <c r="C20" s="62">
        <v>-481921</v>
      </c>
      <c r="D20" s="15"/>
      <c r="E20" s="62">
        <v>-298480</v>
      </c>
      <c r="F20" s="16"/>
      <c r="G20" s="62">
        <v>0</v>
      </c>
      <c r="H20" s="15"/>
      <c r="I20" s="62">
        <v>0</v>
      </c>
    </row>
    <row r="21" spans="1:9" ht="21.75" customHeight="1">
      <c r="A21" s="10" t="s">
        <v>167</v>
      </c>
      <c r="B21" s="33"/>
      <c r="C21" s="62">
        <v>-3544621</v>
      </c>
      <c r="D21" s="15"/>
      <c r="E21" s="62">
        <v>0</v>
      </c>
      <c r="F21" s="16"/>
      <c r="G21" s="62">
        <v>-130390</v>
      </c>
      <c r="H21" s="15"/>
      <c r="I21" s="62">
        <v>0</v>
      </c>
    </row>
    <row r="22" spans="1:9" ht="21.75" customHeight="1">
      <c r="A22" s="10" t="s">
        <v>168</v>
      </c>
      <c r="B22" s="33"/>
      <c r="C22" s="62">
        <v>0</v>
      </c>
      <c r="D22" s="15"/>
      <c r="E22" s="62">
        <v>0</v>
      </c>
      <c r="F22" s="16"/>
      <c r="G22" s="62">
        <v>-12210014</v>
      </c>
      <c r="H22" s="15"/>
      <c r="I22" s="62">
        <v>0</v>
      </c>
    </row>
    <row r="23" spans="1:9" ht="21.75" customHeight="1">
      <c r="A23" s="10" t="s">
        <v>204</v>
      </c>
      <c r="B23" s="33"/>
      <c r="C23" s="11"/>
      <c r="D23" s="11"/>
      <c r="E23" s="11"/>
    </row>
    <row r="24" spans="1:9" ht="21.75" customHeight="1">
      <c r="A24" s="10" t="s">
        <v>116</v>
      </c>
      <c r="B24" s="33"/>
      <c r="C24" s="62">
        <v>-614114</v>
      </c>
      <c r="D24" s="15"/>
      <c r="E24" s="62">
        <v>-3431375</v>
      </c>
      <c r="F24" s="16"/>
      <c r="G24" s="62">
        <v>-145870797</v>
      </c>
      <c r="H24" s="15"/>
      <c r="I24" s="62">
        <v>-228160677</v>
      </c>
    </row>
    <row r="25" spans="1:9" ht="21.75" customHeight="1">
      <c r="A25" s="16" t="s">
        <v>51</v>
      </c>
      <c r="B25" s="33"/>
      <c r="C25" s="63">
        <v>2987195</v>
      </c>
      <c r="D25" s="46"/>
      <c r="E25" s="63">
        <v>5370545</v>
      </c>
      <c r="F25" s="16"/>
      <c r="G25" s="63">
        <v>1504441</v>
      </c>
      <c r="H25" s="46"/>
      <c r="I25" s="63">
        <v>1504266</v>
      </c>
    </row>
    <row r="26" spans="1:9" ht="21.75" customHeight="1">
      <c r="A26" s="16" t="s">
        <v>148</v>
      </c>
      <c r="B26" s="33"/>
      <c r="C26" s="63">
        <v>1000000</v>
      </c>
      <c r="D26" s="46"/>
      <c r="E26" s="63">
        <v>2000000</v>
      </c>
      <c r="F26" s="16"/>
      <c r="G26" s="63">
        <v>1000000</v>
      </c>
      <c r="H26" s="46"/>
      <c r="I26" s="63">
        <v>2000000</v>
      </c>
    </row>
    <row r="27" spans="1:9" ht="21.75" customHeight="1">
      <c r="A27" s="10" t="s">
        <v>188</v>
      </c>
      <c r="B27" s="33"/>
      <c r="C27" s="19">
        <v>-7691106</v>
      </c>
      <c r="D27" s="46"/>
      <c r="E27" s="19">
        <v>-14864349</v>
      </c>
      <c r="F27" s="16"/>
      <c r="G27" s="19">
        <v>-3343668</v>
      </c>
      <c r="H27" s="46"/>
      <c r="I27" s="19">
        <v>-6344649</v>
      </c>
    </row>
    <row r="28" spans="1:9" ht="21.75" customHeight="1">
      <c r="A28" s="10" t="s">
        <v>187</v>
      </c>
      <c r="B28" s="33"/>
      <c r="C28" s="64">
        <v>23621378</v>
      </c>
      <c r="D28" s="15"/>
      <c r="E28" s="64">
        <v>232070</v>
      </c>
      <c r="F28" s="16"/>
      <c r="G28" s="64">
        <v>1235231</v>
      </c>
      <c r="H28" s="15"/>
      <c r="I28" s="64">
        <v>8890</v>
      </c>
    </row>
    <row r="29" spans="1:9" ht="21.75" customHeight="1">
      <c r="A29" s="32" t="s">
        <v>54</v>
      </c>
      <c r="B29" s="33"/>
      <c r="C29" s="63"/>
      <c r="D29" s="15"/>
      <c r="E29" s="63"/>
      <c r="F29" s="16"/>
      <c r="G29" s="63"/>
      <c r="H29" s="15"/>
      <c r="I29" s="63"/>
    </row>
    <row r="30" spans="1:9" ht="21.75" customHeight="1">
      <c r="A30" s="10" t="s">
        <v>36</v>
      </c>
      <c r="B30" s="33"/>
      <c r="C30" s="74">
        <f>SUM(C9:C28)</f>
        <v>360084110</v>
      </c>
      <c r="D30" s="15"/>
      <c r="E30" s="74">
        <f>SUM(E9:E28)</f>
        <v>339522906</v>
      </c>
      <c r="F30" s="16"/>
      <c r="G30" s="74">
        <f>SUM(G9:G28)</f>
        <v>9707080</v>
      </c>
      <c r="H30" s="15"/>
      <c r="I30" s="74">
        <f>SUM(I9:I28)</f>
        <v>11751777</v>
      </c>
    </row>
    <row r="31" spans="1:9" ht="21.75" customHeight="1">
      <c r="A31" s="10" t="s">
        <v>37</v>
      </c>
      <c r="B31" s="33"/>
      <c r="C31" s="57"/>
      <c r="D31" s="15"/>
      <c r="E31" s="57"/>
      <c r="F31" s="16"/>
      <c r="G31" s="57"/>
      <c r="H31" s="15"/>
      <c r="I31" s="57"/>
    </row>
    <row r="32" spans="1:9" ht="21.75" customHeight="1">
      <c r="A32" s="10" t="s">
        <v>57</v>
      </c>
      <c r="B32" s="33"/>
      <c r="C32" s="57">
        <v>-26724517</v>
      </c>
      <c r="D32" s="15"/>
      <c r="E32" s="57">
        <v>-17932684</v>
      </c>
      <c r="F32" s="16"/>
      <c r="G32" s="57">
        <v>544863</v>
      </c>
      <c r="H32" s="15"/>
      <c r="I32" s="57">
        <v>12925755</v>
      </c>
    </row>
    <row r="33" spans="1:9" ht="21.75" customHeight="1">
      <c r="A33" s="10" t="s">
        <v>38</v>
      </c>
      <c r="B33" s="33"/>
      <c r="C33" s="57">
        <v>1047011</v>
      </c>
      <c r="D33" s="15"/>
      <c r="E33" s="57">
        <v>-1117965</v>
      </c>
      <c r="F33" s="16"/>
      <c r="G33" s="57">
        <v>0</v>
      </c>
      <c r="H33" s="15"/>
      <c r="I33" s="57">
        <v>0</v>
      </c>
    </row>
    <row r="34" spans="1:9" ht="21.75" customHeight="1">
      <c r="A34" s="32" t="s">
        <v>39</v>
      </c>
      <c r="B34" s="33"/>
      <c r="C34" s="57">
        <v>3456943</v>
      </c>
      <c r="D34" s="15"/>
      <c r="E34" s="57">
        <v>3377033</v>
      </c>
      <c r="F34" s="16"/>
      <c r="G34" s="57">
        <v>1431230</v>
      </c>
      <c r="H34" s="15"/>
      <c r="I34" s="57">
        <v>3530877</v>
      </c>
    </row>
    <row r="35" spans="1:9" ht="21.75" customHeight="1">
      <c r="A35" s="32" t="s">
        <v>196</v>
      </c>
      <c r="B35" s="33"/>
      <c r="C35" s="57">
        <v>-60000</v>
      </c>
      <c r="D35" s="15"/>
      <c r="E35" s="57">
        <v>0</v>
      </c>
      <c r="F35" s="16"/>
      <c r="G35" s="57">
        <v>-60000</v>
      </c>
      <c r="H35" s="15"/>
      <c r="I35" s="57">
        <v>0</v>
      </c>
    </row>
    <row r="36" spans="1:9" ht="21.75" customHeight="1">
      <c r="A36" s="10" t="s">
        <v>137</v>
      </c>
      <c r="B36" s="33"/>
      <c r="C36" s="65">
        <v>-38356719</v>
      </c>
      <c r="D36" s="15"/>
      <c r="E36" s="65">
        <v>1240768</v>
      </c>
      <c r="F36" s="16"/>
      <c r="G36" s="57">
        <v>-45233454</v>
      </c>
      <c r="H36" s="15"/>
      <c r="I36" s="57">
        <v>212881</v>
      </c>
    </row>
    <row r="37" spans="1:9" ht="21.75" customHeight="1">
      <c r="A37" s="10" t="s">
        <v>40</v>
      </c>
      <c r="B37" s="33"/>
      <c r="C37" s="57"/>
      <c r="D37" s="15"/>
      <c r="E37" s="57"/>
      <c r="F37" s="16"/>
      <c r="G37" s="106"/>
      <c r="H37" s="15"/>
      <c r="I37" s="106"/>
    </row>
    <row r="38" spans="1:9" ht="21.75" customHeight="1">
      <c r="A38" s="32" t="s">
        <v>58</v>
      </c>
      <c r="B38" s="33"/>
      <c r="C38" s="57">
        <v>38368591</v>
      </c>
      <c r="D38" s="15"/>
      <c r="E38" s="57">
        <v>9249270</v>
      </c>
      <c r="F38" s="16"/>
      <c r="G38" s="57">
        <v>27047241</v>
      </c>
      <c r="H38" s="15"/>
      <c r="I38" s="57">
        <v>-2175836</v>
      </c>
    </row>
    <row r="39" spans="1:9" ht="21.75" customHeight="1">
      <c r="A39" s="32" t="s">
        <v>85</v>
      </c>
      <c r="B39" s="33"/>
      <c r="C39" s="57">
        <v>13159851</v>
      </c>
      <c r="D39" s="15"/>
      <c r="E39" s="57">
        <v>23704254</v>
      </c>
      <c r="F39" s="16"/>
      <c r="G39" s="57">
        <v>0</v>
      </c>
      <c r="H39" s="15"/>
      <c r="I39" s="57">
        <v>0</v>
      </c>
    </row>
    <row r="40" spans="1:9" ht="21.75" customHeight="1">
      <c r="A40" s="10" t="s">
        <v>41</v>
      </c>
      <c r="B40" s="33"/>
      <c r="C40" s="65">
        <v>-701432</v>
      </c>
      <c r="D40" s="15"/>
      <c r="E40" s="65">
        <v>2172294</v>
      </c>
      <c r="F40" s="16"/>
      <c r="G40" s="65">
        <v>322220</v>
      </c>
      <c r="H40" s="15"/>
      <c r="I40" s="65">
        <v>-972022</v>
      </c>
    </row>
    <row r="41" spans="1:9" ht="21.75" customHeight="1">
      <c r="A41" s="10" t="s">
        <v>169</v>
      </c>
      <c r="B41" s="33"/>
      <c r="C41" s="66">
        <v>-2268696</v>
      </c>
      <c r="D41" s="46"/>
      <c r="E41" s="66">
        <v>-501044</v>
      </c>
      <c r="F41" s="16"/>
      <c r="G41" s="66">
        <v>-1803696</v>
      </c>
      <c r="H41" s="46"/>
      <c r="I41" s="66">
        <v>-10000</v>
      </c>
    </row>
    <row r="42" spans="1:9" ht="21.75" customHeight="1">
      <c r="A42" s="10" t="s">
        <v>42</v>
      </c>
      <c r="B42" s="33"/>
      <c r="C42" s="67">
        <v>2510000</v>
      </c>
      <c r="D42" s="15"/>
      <c r="E42" s="67">
        <v>9281034</v>
      </c>
      <c r="F42" s="16"/>
      <c r="G42" s="67">
        <v>140000</v>
      </c>
      <c r="H42" s="15"/>
      <c r="I42" s="67">
        <v>577210</v>
      </c>
    </row>
    <row r="43" spans="1:9" ht="21.75" customHeight="1">
      <c r="A43" s="10" t="s">
        <v>128</v>
      </c>
      <c r="B43" s="33"/>
      <c r="C43" s="19">
        <f>SUM(C30:C42)</f>
        <v>350515142</v>
      </c>
      <c r="D43" s="46"/>
      <c r="E43" s="19">
        <f>SUM(E30:E42)</f>
        <v>368995866</v>
      </c>
      <c r="F43" s="16"/>
      <c r="G43" s="19">
        <f>SUM(G30:G42)</f>
        <v>-7904516</v>
      </c>
      <c r="H43" s="46"/>
      <c r="I43" s="19">
        <f>SUM(I30:I42)</f>
        <v>25840642</v>
      </c>
    </row>
    <row r="44" spans="1:9" ht="21.75" customHeight="1">
      <c r="A44" s="32" t="s">
        <v>189</v>
      </c>
      <c r="B44" s="33"/>
      <c r="C44" s="19">
        <v>0</v>
      </c>
      <c r="D44" s="46"/>
      <c r="E44" s="19">
        <v>-250</v>
      </c>
      <c r="F44" s="16"/>
      <c r="G44" s="19">
        <v>0</v>
      </c>
      <c r="H44" s="46"/>
      <c r="I44" s="19">
        <v>-8890</v>
      </c>
    </row>
    <row r="45" spans="1:9" ht="21.75" customHeight="1">
      <c r="A45" s="10" t="s">
        <v>190</v>
      </c>
      <c r="B45" s="33"/>
      <c r="C45" s="18">
        <v>-2842046</v>
      </c>
      <c r="D45" s="15"/>
      <c r="E45" s="18">
        <v>-5602216</v>
      </c>
      <c r="F45" s="16"/>
      <c r="G45" s="18">
        <v>-1767006</v>
      </c>
      <c r="H45" s="15"/>
      <c r="I45" s="18">
        <v>-3487207</v>
      </c>
    </row>
    <row r="46" spans="1:9" ht="21.75" customHeight="1">
      <c r="A46" s="55" t="s">
        <v>117</v>
      </c>
      <c r="B46" s="33"/>
      <c r="C46" s="107">
        <f>SUM(C43:C45)</f>
        <v>347673096</v>
      </c>
      <c r="D46" s="15"/>
      <c r="E46" s="107">
        <f>SUM(E43:E45)</f>
        <v>363393400</v>
      </c>
      <c r="F46" s="16"/>
      <c r="G46" s="107">
        <f>SUM(G43:G45)</f>
        <v>-9671522</v>
      </c>
      <c r="H46" s="15"/>
      <c r="I46" s="107">
        <f>SUM(I43:I45)</f>
        <v>22344545</v>
      </c>
    </row>
    <row r="47" spans="1:9" ht="21.75" customHeight="1">
      <c r="A47" s="32"/>
      <c r="B47" s="33"/>
      <c r="C47" s="33"/>
      <c r="D47" s="33"/>
      <c r="E47" s="33"/>
    </row>
    <row r="48" spans="1:9" ht="21.75" customHeight="1">
      <c r="A48" s="32" t="s">
        <v>10</v>
      </c>
      <c r="B48" s="33"/>
      <c r="C48" s="33"/>
      <c r="D48" s="33"/>
      <c r="E48" s="33"/>
    </row>
    <row r="49" spans="1:10" ht="21.75" customHeight="1">
      <c r="A49" s="34"/>
      <c r="B49" s="33"/>
      <c r="C49" s="33"/>
      <c r="D49" s="33"/>
      <c r="E49" s="33"/>
      <c r="I49" s="48"/>
    </row>
    <row r="50" spans="1:10" s="7" customFormat="1" ht="21.75" customHeight="1">
      <c r="A50" s="3" t="s">
        <v>121</v>
      </c>
      <c r="B50" s="5"/>
      <c r="C50" s="5"/>
      <c r="D50" s="5"/>
      <c r="E50" s="5"/>
      <c r="F50" s="6"/>
      <c r="G50" s="6"/>
      <c r="H50" s="6"/>
      <c r="I50" s="6"/>
    </row>
    <row r="51" spans="1:10" s="7" customFormat="1" ht="21.6" customHeight="1">
      <c r="A51" s="3" t="s">
        <v>61</v>
      </c>
      <c r="B51" s="5"/>
      <c r="C51" s="5"/>
      <c r="D51" s="5"/>
      <c r="E51" s="5"/>
      <c r="F51" s="6"/>
      <c r="G51" s="6"/>
      <c r="H51" s="6"/>
      <c r="I51" s="6"/>
    </row>
    <row r="52" spans="1:10" s="7" customFormat="1" ht="21.75" customHeight="1">
      <c r="A52" s="3" t="s">
        <v>150</v>
      </c>
      <c r="B52" s="5"/>
      <c r="C52" s="5"/>
      <c r="D52" s="5"/>
      <c r="E52" s="5"/>
      <c r="F52" s="6"/>
      <c r="G52" s="6"/>
      <c r="H52" s="6"/>
      <c r="I52" s="6"/>
    </row>
    <row r="53" spans="1:10" s="7" customFormat="1" ht="21.75" customHeight="1">
      <c r="B53" s="5"/>
      <c r="C53" s="5"/>
      <c r="D53" s="5"/>
      <c r="E53" s="5"/>
      <c r="F53" s="6"/>
      <c r="G53" s="6"/>
      <c r="H53" s="6"/>
      <c r="I53" s="9" t="s">
        <v>0</v>
      </c>
    </row>
    <row r="54" spans="1:10" ht="21.75" customHeight="1">
      <c r="C54" s="134" t="s">
        <v>87</v>
      </c>
      <c r="D54" s="134"/>
      <c r="E54" s="134"/>
      <c r="G54" s="135" t="s">
        <v>88</v>
      </c>
      <c r="H54" s="135"/>
      <c r="I54" s="135"/>
      <c r="J54" s="12"/>
    </row>
    <row r="55" spans="1:10" ht="21.75" customHeight="1">
      <c r="B55" s="12"/>
      <c r="C55" s="129" t="s">
        <v>151</v>
      </c>
      <c r="D55" s="13"/>
      <c r="E55" s="129" t="s">
        <v>131</v>
      </c>
      <c r="G55" s="129" t="s">
        <v>151</v>
      </c>
      <c r="H55" s="13"/>
      <c r="I55" s="129" t="s">
        <v>131</v>
      </c>
      <c r="J55" s="13"/>
    </row>
    <row r="56" spans="1:10" ht="21.6" customHeight="1">
      <c r="A56" s="53" t="s">
        <v>43</v>
      </c>
      <c r="B56" s="5"/>
      <c r="C56" s="93"/>
      <c r="D56" s="13"/>
      <c r="E56" s="93"/>
      <c r="G56" s="93"/>
      <c r="H56" s="13"/>
      <c r="I56" s="93"/>
    </row>
    <row r="57" spans="1:10" ht="21.75" customHeight="1">
      <c r="A57" s="10" t="s">
        <v>191</v>
      </c>
      <c r="B57" s="5"/>
      <c r="C57" s="18">
        <v>-1351699057</v>
      </c>
      <c r="D57" s="18"/>
      <c r="E57" s="18">
        <v>-1990619942</v>
      </c>
      <c r="F57" s="18"/>
      <c r="G57" s="18">
        <v>-415062045</v>
      </c>
      <c r="H57" s="18"/>
      <c r="I57" s="18">
        <v>-846000000</v>
      </c>
    </row>
    <row r="58" spans="1:10" ht="21.75" customHeight="1">
      <c r="A58" s="10" t="s">
        <v>192</v>
      </c>
      <c r="B58" s="5"/>
      <c r="C58" s="15">
        <v>1661000000</v>
      </c>
      <c r="D58" s="15"/>
      <c r="E58" s="15">
        <v>1672826315</v>
      </c>
      <c r="F58" s="16"/>
      <c r="G58" s="15">
        <v>688000000</v>
      </c>
      <c r="H58" s="15"/>
      <c r="I58" s="15">
        <v>827000000</v>
      </c>
    </row>
    <row r="59" spans="1:10" ht="21.75" customHeight="1">
      <c r="A59" s="10" t="s">
        <v>205</v>
      </c>
      <c r="B59" s="5"/>
      <c r="C59" s="57">
        <v>-288073268</v>
      </c>
      <c r="D59" s="57"/>
      <c r="E59" s="57">
        <v>-160351537</v>
      </c>
      <c r="F59" s="16"/>
      <c r="G59" s="57">
        <v>-257084231</v>
      </c>
      <c r="H59" s="57"/>
      <c r="I59" s="57">
        <v>-65239079</v>
      </c>
    </row>
    <row r="60" spans="1:10" ht="21.75" customHeight="1">
      <c r="A60" s="10" t="s">
        <v>193</v>
      </c>
      <c r="B60" s="33"/>
      <c r="C60" s="57">
        <v>-847522</v>
      </c>
      <c r="D60" s="57"/>
      <c r="E60" s="57">
        <v>-7803</v>
      </c>
      <c r="F60" s="16"/>
      <c r="G60" s="57">
        <v>-842814</v>
      </c>
      <c r="H60" s="57"/>
      <c r="I60" s="57">
        <v>0</v>
      </c>
    </row>
    <row r="61" spans="1:10" ht="21.75" customHeight="1">
      <c r="A61" s="10" t="s">
        <v>194</v>
      </c>
      <c r="B61" s="5"/>
      <c r="C61" s="18">
        <v>0</v>
      </c>
      <c r="D61" s="57"/>
      <c r="E61" s="57">
        <v>0</v>
      </c>
      <c r="F61" s="16"/>
      <c r="G61" s="57">
        <v>0</v>
      </c>
      <c r="H61" s="57"/>
      <c r="I61" s="57">
        <v>-14411169</v>
      </c>
    </row>
    <row r="62" spans="1:10" ht="21.75" customHeight="1">
      <c r="A62" s="10" t="s">
        <v>129</v>
      </c>
      <c r="B62" s="5"/>
      <c r="C62" s="18">
        <v>187626</v>
      </c>
      <c r="D62" s="18"/>
      <c r="E62" s="18">
        <v>458387</v>
      </c>
      <c r="F62" s="16"/>
      <c r="G62" s="57">
        <v>0</v>
      </c>
      <c r="H62" s="18"/>
      <c r="I62" s="18">
        <v>0</v>
      </c>
    </row>
    <row r="63" spans="1:10" ht="21.75" customHeight="1">
      <c r="A63" s="10" t="s">
        <v>119</v>
      </c>
      <c r="B63" s="33"/>
      <c r="C63" s="57">
        <v>0</v>
      </c>
      <c r="D63" s="57"/>
      <c r="E63" s="57">
        <v>0</v>
      </c>
      <c r="F63" s="16"/>
      <c r="G63" s="57">
        <v>210000000</v>
      </c>
      <c r="H63" s="57"/>
      <c r="I63" s="18">
        <v>7083</v>
      </c>
    </row>
    <row r="64" spans="1:10" ht="21.75" customHeight="1">
      <c r="A64" s="10" t="s">
        <v>118</v>
      </c>
      <c r="B64" s="33"/>
      <c r="C64" s="18">
        <v>9462160</v>
      </c>
      <c r="D64" s="18"/>
      <c r="E64" s="18">
        <v>12749332</v>
      </c>
      <c r="F64" s="16"/>
      <c r="G64" s="18">
        <v>3709954</v>
      </c>
      <c r="H64" s="18"/>
      <c r="I64" s="18">
        <v>6082043</v>
      </c>
    </row>
    <row r="65" spans="1:9" ht="21.75" customHeight="1">
      <c r="A65" s="53" t="s">
        <v>213</v>
      </c>
      <c r="B65" s="33"/>
      <c r="C65" s="107">
        <f>SUM(C57:C64)</f>
        <v>30029939</v>
      </c>
      <c r="D65" s="15"/>
      <c r="E65" s="107">
        <f>SUM(E57:E64)</f>
        <v>-464945248</v>
      </c>
      <c r="F65" s="16"/>
      <c r="G65" s="107">
        <f>SUM(G57:G64)</f>
        <v>228720864</v>
      </c>
      <c r="H65" s="15"/>
      <c r="I65" s="107">
        <f>SUM(I57:I64)</f>
        <v>-92561122</v>
      </c>
    </row>
    <row r="66" spans="1:9" ht="21.75" customHeight="1">
      <c r="A66" s="53" t="s">
        <v>214</v>
      </c>
      <c r="B66" s="33"/>
      <c r="C66" s="65"/>
      <c r="D66" s="15"/>
      <c r="E66" s="65"/>
      <c r="F66" s="16"/>
      <c r="G66" s="65"/>
      <c r="H66" s="15"/>
      <c r="I66" s="65"/>
    </row>
    <row r="67" spans="1:9" ht="21.75" customHeight="1">
      <c r="A67" s="10" t="s">
        <v>195</v>
      </c>
      <c r="B67" s="33"/>
      <c r="C67" s="65">
        <v>-32925642</v>
      </c>
      <c r="D67" s="46"/>
      <c r="E67" s="65">
        <v>-4253154</v>
      </c>
      <c r="F67" s="16"/>
      <c r="G67" s="65">
        <v>-3248429</v>
      </c>
      <c r="H67" s="46"/>
      <c r="I67" s="65">
        <v>-442335</v>
      </c>
    </row>
    <row r="68" spans="1:9" ht="21.75" customHeight="1">
      <c r="A68" s="10" t="s">
        <v>78</v>
      </c>
      <c r="B68" s="33"/>
      <c r="C68" s="108">
        <v>-94000000</v>
      </c>
      <c r="D68" s="15"/>
      <c r="E68" s="108">
        <v>0</v>
      </c>
      <c r="F68" s="16"/>
      <c r="G68" s="108">
        <v>-94000000</v>
      </c>
      <c r="H68" s="15"/>
      <c r="I68" s="108">
        <v>0</v>
      </c>
    </row>
    <row r="69" spans="1:9" ht="21.75" customHeight="1">
      <c r="A69" s="53" t="s">
        <v>215</v>
      </c>
      <c r="B69" s="33"/>
      <c r="C69" s="107">
        <f>SUM(C67:C68)</f>
        <v>-126925642</v>
      </c>
      <c r="D69" s="15"/>
      <c r="E69" s="107">
        <f>SUM(E67:E68)</f>
        <v>-4253154</v>
      </c>
      <c r="F69" s="16"/>
      <c r="G69" s="107">
        <f>SUM(G67:G68)</f>
        <v>-97248429</v>
      </c>
      <c r="H69" s="15"/>
      <c r="I69" s="107">
        <f>SUM(I67:I68)</f>
        <v>-442335</v>
      </c>
    </row>
    <row r="70" spans="1:9" ht="21.75" customHeight="1">
      <c r="A70" s="53" t="s">
        <v>86</v>
      </c>
      <c r="B70" s="33"/>
      <c r="C70" s="57">
        <f>SUM(C46,C65,C69)</f>
        <v>250777393</v>
      </c>
      <c r="D70" s="57"/>
      <c r="E70" s="57">
        <f>SUM(E46,E65,E69)</f>
        <v>-105805002</v>
      </c>
      <c r="F70" s="16"/>
      <c r="G70" s="57">
        <f>SUM(G46,G65,G69)</f>
        <v>121800913</v>
      </c>
      <c r="H70" s="57"/>
      <c r="I70" s="57">
        <f>SUM(I46,I65,I69)</f>
        <v>-70658912</v>
      </c>
    </row>
    <row r="71" spans="1:9" ht="21.75" customHeight="1">
      <c r="A71" s="32" t="s">
        <v>110</v>
      </c>
      <c r="B71" s="33"/>
      <c r="C71" s="57">
        <v>261524113</v>
      </c>
      <c r="D71" s="57"/>
      <c r="E71" s="57">
        <v>367329115</v>
      </c>
      <c r="F71" s="16"/>
      <c r="G71" s="57">
        <v>58545022</v>
      </c>
      <c r="H71" s="57"/>
      <c r="I71" s="57">
        <v>129203934</v>
      </c>
    </row>
    <row r="72" spans="1:9" ht="21.75" customHeight="1" thickBot="1">
      <c r="A72" s="55" t="s">
        <v>111</v>
      </c>
      <c r="B72" s="33"/>
      <c r="C72" s="109">
        <f>SUM(C70:C71)</f>
        <v>512301506</v>
      </c>
      <c r="D72" s="57"/>
      <c r="E72" s="109">
        <f>SUM(E70:E71)</f>
        <v>261524113</v>
      </c>
      <c r="F72" s="16"/>
      <c r="G72" s="109">
        <f>SUM(G70:G71)</f>
        <v>180345935</v>
      </c>
      <c r="H72" s="57"/>
      <c r="I72" s="109">
        <f>SUM(I70:I71)</f>
        <v>58545022</v>
      </c>
    </row>
    <row r="73" spans="1:9" ht="21.75" customHeight="1" thickTop="1">
      <c r="B73" s="33"/>
      <c r="C73" s="15">
        <f>C72-BS!E9</f>
        <v>0</v>
      </c>
      <c r="D73" s="15"/>
      <c r="E73" s="15">
        <f>E72-BS!G9</f>
        <v>0</v>
      </c>
      <c r="F73" s="16"/>
      <c r="G73" s="15">
        <f>G72-BS!I9</f>
        <v>0</v>
      </c>
      <c r="H73" s="15"/>
      <c r="I73" s="15">
        <f>I72-BS!K9</f>
        <v>0</v>
      </c>
    </row>
    <row r="74" spans="1:9" ht="21.75" customHeight="1">
      <c r="A74" s="53" t="s">
        <v>108</v>
      </c>
      <c r="B74" s="33"/>
      <c r="C74" s="15"/>
      <c r="D74" s="15"/>
      <c r="E74" s="15"/>
      <c r="F74" s="16"/>
      <c r="G74" s="15"/>
      <c r="H74" s="15"/>
      <c r="I74" s="15"/>
    </row>
    <row r="75" spans="1:9" ht="21.75" customHeight="1">
      <c r="A75" s="10" t="s">
        <v>109</v>
      </c>
      <c r="B75" s="33"/>
      <c r="C75" s="11"/>
      <c r="D75" s="11"/>
      <c r="E75" s="11"/>
    </row>
    <row r="76" spans="1:9" ht="21.75" customHeight="1">
      <c r="A76" s="10" t="s">
        <v>216</v>
      </c>
      <c r="B76" s="33"/>
      <c r="C76" s="11"/>
      <c r="D76" s="11"/>
      <c r="E76" s="11"/>
    </row>
    <row r="77" spans="1:9" ht="21.75" customHeight="1">
      <c r="A77" s="10" t="s">
        <v>120</v>
      </c>
      <c r="B77" s="33"/>
      <c r="C77" s="60">
        <v>-2840708</v>
      </c>
      <c r="D77" s="15"/>
      <c r="E77" s="15">
        <v>-2894009</v>
      </c>
      <c r="F77" s="16"/>
      <c r="G77" s="11">
        <v>312262</v>
      </c>
      <c r="H77" s="15"/>
      <c r="I77" s="15">
        <v>-39091</v>
      </c>
    </row>
    <row r="78" spans="1:9" ht="21.75" customHeight="1">
      <c r="A78" s="10" t="s">
        <v>170</v>
      </c>
      <c r="B78" s="33"/>
      <c r="C78" s="60">
        <v>18894920</v>
      </c>
      <c r="D78" s="60"/>
      <c r="E78" s="15">
        <v>5966100</v>
      </c>
      <c r="F78" s="60"/>
      <c r="G78" s="15">
        <v>0</v>
      </c>
      <c r="H78" s="60"/>
      <c r="I78" s="15">
        <v>0</v>
      </c>
    </row>
    <row r="79" spans="1:9" ht="21.75" customHeight="1">
      <c r="A79" s="10" t="s">
        <v>172</v>
      </c>
      <c r="B79" s="33"/>
      <c r="C79" s="60">
        <v>-6110570</v>
      </c>
      <c r="D79" s="15"/>
      <c r="E79" s="15">
        <v>0</v>
      </c>
      <c r="F79" s="16"/>
      <c r="G79" s="11">
        <v>-2967158</v>
      </c>
      <c r="H79" s="15"/>
      <c r="I79" s="15">
        <v>0</v>
      </c>
    </row>
    <row r="80" spans="1:9" ht="21.75" customHeight="1">
      <c r="A80" s="10" t="s">
        <v>200</v>
      </c>
      <c r="B80" s="33"/>
      <c r="C80" s="60"/>
      <c r="D80" s="15"/>
      <c r="E80" s="15"/>
      <c r="F80" s="16"/>
      <c r="H80" s="15"/>
      <c r="I80" s="15"/>
    </row>
    <row r="81" spans="1:9" ht="21.75" customHeight="1">
      <c r="A81" s="10" t="s">
        <v>201</v>
      </c>
      <c r="B81" s="33"/>
      <c r="C81" s="60">
        <v>-45819</v>
      </c>
      <c r="D81" s="15"/>
      <c r="E81" s="15">
        <v>0</v>
      </c>
      <c r="F81" s="16"/>
      <c r="G81" s="11">
        <v>-3189231</v>
      </c>
      <c r="H81" s="15"/>
      <c r="I81" s="15">
        <v>0</v>
      </c>
    </row>
    <row r="82" spans="1:9" ht="21.75" customHeight="1">
      <c r="A82" s="10" t="s">
        <v>138</v>
      </c>
      <c r="B82" s="33"/>
      <c r="C82" s="15">
        <v>0</v>
      </c>
      <c r="D82" s="15"/>
      <c r="E82" s="15">
        <v>0</v>
      </c>
      <c r="F82" s="16"/>
      <c r="G82" s="15">
        <v>0</v>
      </c>
      <c r="H82" s="15"/>
      <c r="I82" s="15">
        <v>821287892</v>
      </c>
    </row>
    <row r="83" spans="1:9" ht="21.75" customHeight="1">
      <c r="A83" s="10" t="s">
        <v>139</v>
      </c>
      <c r="B83" s="33"/>
      <c r="C83" s="15">
        <v>0</v>
      </c>
      <c r="D83" s="15"/>
      <c r="E83" s="15">
        <v>0</v>
      </c>
      <c r="F83" s="16"/>
      <c r="G83" s="15">
        <v>0</v>
      </c>
      <c r="H83" s="15"/>
      <c r="I83" s="15">
        <v>8964921</v>
      </c>
    </row>
    <row r="84" spans="1:9" ht="21.75" customHeight="1">
      <c r="A84" s="10" t="s">
        <v>171</v>
      </c>
      <c r="B84" s="33"/>
      <c r="C84" s="15">
        <v>0</v>
      </c>
      <c r="D84" s="15"/>
      <c r="E84" s="15">
        <v>0</v>
      </c>
      <c r="F84" s="16"/>
      <c r="G84" s="11">
        <v>-1000000</v>
      </c>
      <c r="H84" s="15"/>
      <c r="I84" s="15">
        <v>0</v>
      </c>
    </row>
    <row r="85" spans="1:9" ht="21.75" customHeight="1">
      <c r="B85" s="33"/>
      <c r="C85" s="11"/>
      <c r="D85" s="11"/>
      <c r="E85" s="11"/>
    </row>
    <row r="86" spans="1:9" ht="21.75" customHeight="1">
      <c r="A86" s="32" t="s">
        <v>44</v>
      </c>
      <c r="B86" s="33"/>
      <c r="C86" s="33"/>
      <c r="D86" s="33"/>
      <c r="E86" s="33"/>
    </row>
  </sheetData>
  <mergeCells count="4">
    <mergeCell ref="C6:E6"/>
    <mergeCell ref="G6:I6"/>
    <mergeCell ref="C54:E54"/>
    <mergeCell ref="G54:I54"/>
  </mergeCells>
  <pageMargins left="0.62" right="0.31496062992126" top="0.70866141732283505" bottom="0.31496062992126" header="0.31496062992126" footer="0.31496062992126"/>
  <pageSetup paperSize="9" scale="70" fitToHeight="0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2021-02-17T13:55:33Z</cp:lastPrinted>
  <dcterms:created xsi:type="dcterms:W3CDTF">2011-03-15T03:50:46Z</dcterms:created>
  <dcterms:modified xsi:type="dcterms:W3CDTF">2021-02-17T13:55:34Z</dcterms:modified>
</cp:coreProperties>
</file>