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0 (CLK)\"/>
    </mc:Choice>
  </mc:AlternateContent>
  <xr:revisionPtr revIDLastSave="0" documentId="13_ncr:1_{BBF1D7DE-DEB3-44E3-A25F-8D008A3EFA2C}" xr6:coauthVersionLast="45" xr6:coauthVersionMax="45" xr10:uidLastSave="{00000000-0000-0000-0000-000000000000}"/>
  <bookViews>
    <workbookView xWindow="-120" yWindow="-120" windowWidth="21840" windowHeight="13140" tabRatio="556" activeTab="6" xr2:uid="{00000000-000D-0000-FFFF-FFFF00000000}"/>
  </bookViews>
  <sheets>
    <sheet name="8-10" sheetId="1" r:id="rId1"/>
    <sheet name="11-12" sheetId="20" r:id="rId2"/>
    <sheet name="13" sheetId="40" r:id="rId3"/>
    <sheet name="14" sheetId="35" r:id="rId4"/>
    <sheet name="15" sheetId="36" r:id="rId5"/>
    <sheet name="16" sheetId="26" r:id="rId6"/>
    <sheet name="17-19" sheetId="39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1">'11-12'!$A$1:$K$112</definedName>
    <definedName name="_xlnm.Print_Area" localSheetId="3">'14'!$A$1:$AM$53</definedName>
    <definedName name="_xlnm.Print_Area" localSheetId="4">'15'!$A$1:$V$39</definedName>
    <definedName name="_xlnm.Print_Area" localSheetId="5">'16'!$A$1:$Z$43</definedName>
    <definedName name="_xlnm.Print_Area" localSheetId="0">'8-10'!$A$1:$M$155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2" i="26" l="1"/>
  <c r="Z22" i="26" s="1"/>
  <c r="G95" i="1" l="1"/>
  <c r="I81" i="1"/>
  <c r="G81" i="1"/>
  <c r="G43" i="1"/>
  <c r="K23" i="1"/>
  <c r="I23" i="1"/>
  <c r="G23" i="1"/>
  <c r="M95" i="1" l="1"/>
  <c r="K95" i="1"/>
  <c r="I95" i="1"/>
  <c r="V25" i="26" l="1"/>
  <c r="V24" i="26"/>
  <c r="V23" i="26"/>
  <c r="V17" i="26"/>
  <c r="AE25" i="35"/>
  <c r="AI25" i="35" s="1"/>
  <c r="AE23" i="35"/>
  <c r="AA20" i="40"/>
  <c r="AE20" i="40" s="1"/>
  <c r="AA21" i="40"/>
  <c r="AE21" i="40" s="1"/>
  <c r="AA26" i="40"/>
  <c r="AE26" i="40" s="1"/>
  <c r="AM25" i="35" l="1"/>
  <c r="AE18" i="35" l="1"/>
  <c r="AE28" i="35"/>
  <c r="V16" i="26" l="1"/>
  <c r="Z16" i="26" s="1"/>
  <c r="X19" i="26"/>
  <c r="T19" i="26"/>
  <c r="R19" i="26"/>
  <c r="P19" i="26"/>
  <c r="N19" i="26"/>
  <c r="N29" i="26" s="1"/>
  <c r="J19" i="26"/>
  <c r="J29" i="26" s="1"/>
  <c r="H19" i="26"/>
  <c r="H29" i="26" s="1"/>
  <c r="F19" i="26"/>
  <c r="F29" i="26" s="1"/>
  <c r="L19" i="26"/>
  <c r="Z25" i="26"/>
  <c r="Z17" i="26" l="1"/>
  <c r="Z19" i="26" s="1"/>
  <c r="I79" i="20"/>
  <c r="V19" i="26"/>
  <c r="I89" i="20"/>
  <c r="AI23" i="35"/>
  <c r="AM23" i="35" s="1"/>
  <c r="X24" i="26"/>
  <c r="Z24" i="26" s="1"/>
  <c r="T29" i="26"/>
  <c r="Z23" i="26"/>
  <c r="AE31" i="35" l="1"/>
  <c r="V27" i="26"/>
  <c r="V29" i="26" s="1"/>
  <c r="R29" i="26"/>
  <c r="AI28" i="35"/>
  <c r="AM28" i="35" s="1"/>
  <c r="X29" i="26"/>
  <c r="P29" i="26"/>
  <c r="AG20" i="35" l="1"/>
  <c r="AG33" i="35" s="1"/>
  <c r="AC20" i="35"/>
  <c r="AC33" i="35" s="1"/>
  <c r="AA20" i="35"/>
  <c r="AA33" i="35" s="1"/>
  <c r="Y20" i="35"/>
  <c r="Y33" i="35" s="1"/>
  <c r="W20" i="35"/>
  <c r="U20" i="35"/>
  <c r="U33" i="35" s="1"/>
  <c r="S20" i="35"/>
  <c r="S33" i="35" s="1"/>
  <c r="Q20" i="35"/>
  <c r="Q33" i="35" s="1"/>
  <c r="M20" i="35"/>
  <c r="M33" i="35" s="1"/>
  <c r="K20" i="35"/>
  <c r="K33" i="35" s="1"/>
  <c r="I20" i="35"/>
  <c r="I33" i="35" s="1"/>
  <c r="G20" i="35"/>
  <c r="G33" i="35" s="1"/>
  <c r="AK20" i="35"/>
  <c r="AI18" i="35"/>
  <c r="AM18" i="35" s="1"/>
  <c r="W33" i="35" l="1"/>
  <c r="O20" i="35"/>
  <c r="AK33" i="35" l="1"/>
  <c r="E79" i="20" l="1"/>
  <c r="AI31" i="35" l="1"/>
  <c r="AM31" i="35" s="1"/>
  <c r="O33" i="35" l="1"/>
  <c r="AE26" i="35" l="1"/>
  <c r="AI26" i="35" s="1"/>
  <c r="AM26" i="35" s="1"/>
  <c r="G146" i="39" l="1"/>
  <c r="K146" i="39"/>
  <c r="G113" i="39"/>
  <c r="G95" i="39"/>
  <c r="K113" i="39"/>
  <c r="K95" i="39"/>
  <c r="G49" i="39"/>
  <c r="G53" i="39" s="1"/>
  <c r="K49" i="39"/>
  <c r="K53" i="39" s="1"/>
  <c r="A39" i="36"/>
  <c r="T27" i="36"/>
  <c r="P27" i="36"/>
  <c r="N27" i="36"/>
  <c r="L27" i="36"/>
  <c r="J27" i="36"/>
  <c r="H27" i="36"/>
  <c r="F27" i="36"/>
  <c r="R25" i="36"/>
  <c r="V25" i="36" s="1"/>
  <c r="R23" i="36"/>
  <c r="V23" i="36" s="1"/>
  <c r="R21" i="36"/>
  <c r="R20" i="36"/>
  <c r="V20" i="36" s="1"/>
  <c r="R19" i="36"/>
  <c r="V19" i="36" s="1"/>
  <c r="R18" i="36"/>
  <c r="V18" i="36" s="1"/>
  <c r="G129" i="39" l="1"/>
  <c r="G133" i="39" s="1"/>
  <c r="K129" i="39"/>
  <c r="K133" i="39" s="1"/>
  <c r="R27" i="36"/>
  <c r="V27" i="36" s="1"/>
  <c r="AE17" i="35"/>
  <c r="A48" i="40"/>
  <c r="AA41" i="40"/>
  <c r="AE41" i="40" s="1"/>
  <c r="AI41" i="40" s="1"/>
  <c r="AA39" i="40"/>
  <c r="AE39" i="40" s="1"/>
  <c r="AI39" i="40" s="1"/>
  <c r="AA37" i="40"/>
  <c r="AE37" i="40" s="1"/>
  <c r="AI37" i="40" s="1"/>
  <c r="AA36" i="40"/>
  <c r="AE36" i="40" s="1"/>
  <c r="AI36" i="40" s="1"/>
  <c r="AA35" i="40"/>
  <c r="AE35" i="40" s="1"/>
  <c r="AI35" i="40" s="1"/>
  <c r="AI34" i="40"/>
  <c r="AA33" i="40"/>
  <c r="AE33" i="40" s="1"/>
  <c r="AI33" i="40" s="1"/>
  <c r="AA32" i="40"/>
  <c r="AE32" i="40" s="1"/>
  <c r="AI32" i="40" s="1"/>
  <c r="AA31" i="40"/>
  <c r="AE31" i="40" s="1"/>
  <c r="AI31" i="40" s="1"/>
  <c r="AI26" i="40"/>
  <c r="AG24" i="40"/>
  <c r="AG28" i="40" s="1"/>
  <c r="AG43" i="40" s="1"/>
  <c r="AC24" i="40"/>
  <c r="AC28" i="40" s="1"/>
  <c r="AC43" i="40" s="1"/>
  <c r="Y24" i="40"/>
  <c r="Y28" i="40" s="1"/>
  <c r="Y43" i="40" s="1"/>
  <c r="W24" i="40"/>
  <c r="W28" i="40" s="1"/>
  <c r="W43" i="40" s="1"/>
  <c r="U24" i="40"/>
  <c r="U28" i="40" s="1"/>
  <c r="U43" i="40" s="1"/>
  <c r="S24" i="40"/>
  <c r="S28" i="40" s="1"/>
  <c r="S43" i="40" s="1"/>
  <c r="Q24" i="40"/>
  <c r="Q28" i="40" s="1"/>
  <c r="Q43" i="40" s="1"/>
  <c r="O24" i="40"/>
  <c r="O28" i="40" s="1"/>
  <c r="O43" i="40" s="1"/>
  <c r="M24" i="40"/>
  <c r="M28" i="40" s="1"/>
  <c r="M43" i="40" s="1"/>
  <c r="K24" i="40"/>
  <c r="K28" i="40" s="1"/>
  <c r="K43" i="40" s="1"/>
  <c r="I24" i="40"/>
  <c r="I28" i="40" s="1"/>
  <c r="I43" i="40" s="1"/>
  <c r="G24" i="40"/>
  <c r="G28" i="40" s="1"/>
  <c r="G43" i="40" s="1"/>
  <c r="AI21" i="40"/>
  <c r="G101" i="20"/>
  <c r="G89" i="20"/>
  <c r="G79" i="20"/>
  <c r="K101" i="20"/>
  <c r="K89" i="20"/>
  <c r="K79" i="20"/>
  <c r="G34" i="20"/>
  <c r="G21" i="20"/>
  <c r="K49" i="20"/>
  <c r="K34" i="20"/>
  <c r="K21" i="20"/>
  <c r="I136" i="1"/>
  <c r="I139" i="1" s="1"/>
  <c r="I142" i="1" s="1"/>
  <c r="M136" i="1"/>
  <c r="M139" i="1" s="1"/>
  <c r="M142" i="1" s="1"/>
  <c r="M81" i="1"/>
  <c r="I43" i="1"/>
  <c r="M43" i="1"/>
  <c r="M23" i="1"/>
  <c r="G92" i="20" l="1"/>
  <c r="AA24" i="40"/>
  <c r="AA28" i="40" s="1"/>
  <c r="AA43" i="40" s="1"/>
  <c r="AI17" i="35"/>
  <c r="AI20" i="35" s="1"/>
  <c r="AM20" i="35" s="1"/>
  <c r="AE20" i="35"/>
  <c r="K36" i="20"/>
  <c r="K40" i="20" s="1"/>
  <c r="K43" i="20" s="1"/>
  <c r="G36" i="20"/>
  <c r="G40" i="20" s="1"/>
  <c r="G43" i="20" s="1"/>
  <c r="G49" i="20" s="1"/>
  <c r="K92" i="20"/>
  <c r="K94" i="20" s="1"/>
  <c r="M97" i="1"/>
  <c r="M144" i="1" s="1"/>
  <c r="I97" i="1"/>
  <c r="I144" i="1" s="1"/>
  <c r="AI20" i="40"/>
  <c r="AI24" i="40" s="1"/>
  <c r="AI28" i="40" s="1"/>
  <c r="AI43" i="40" s="1"/>
  <c r="M45" i="1"/>
  <c r="I45" i="1"/>
  <c r="I113" i="39"/>
  <c r="E113" i="39"/>
  <c r="G94" i="20" l="1"/>
  <c r="AM17" i="35"/>
  <c r="AE24" i="40"/>
  <c r="AE28" i="40" s="1"/>
  <c r="AE43" i="40" s="1"/>
  <c r="G136" i="1" l="1"/>
  <c r="A173" i="39" l="1"/>
  <c r="I146" i="39"/>
  <c r="E146" i="39"/>
  <c r="A118" i="39"/>
  <c r="I95" i="39"/>
  <c r="E95" i="39"/>
  <c r="A60" i="39"/>
  <c r="I49" i="39"/>
  <c r="I53" i="39" s="1"/>
  <c r="E49" i="39"/>
  <c r="E53" i="39" s="1"/>
  <c r="A43" i="26"/>
  <c r="A53" i="35"/>
  <c r="AE29" i="35"/>
  <c r="AI29" i="35" s="1"/>
  <c r="AM29" i="35" s="1"/>
  <c r="AE27" i="35"/>
  <c r="AE24" i="35"/>
  <c r="A57" i="20"/>
  <c r="A112" i="20" s="1"/>
  <c r="A155" i="1"/>
  <c r="A104" i="1"/>
  <c r="AE33" i="35" l="1"/>
  <c r="E129" i="39"/>
  <c r="E133" i="39" s="1"/>
  <c r="I92" i="20"/>
  <c r="AI27" i="35"/>
  <c r="AM27" i="35" s="1"/>
  <c r="I129" i="39"/>
  <c r="I133" i="39" s="1"/>
  <c r="K81" i="1" l="1"/>
  <c r="I21" i="20"/>
  <c r="K43" i="1"/>
  <c r="I34" i="20"/>
  <c r="E34" i="20"/>
  <c r="E21" i="20"/>
  <c r="AI24" i="35" l="1"/>
  <c r="AI33" i="35" s="1"/>
  <c r="K45" i="1"/>
  <c r="K97" i="1"/>
  <c r="I36" i="20"/>
  <c r="I40" i="20" s="1"/>
  <c r="E36" i="20"/>
  <c r="E40" i="20" s="1"/>
  <c r="E43" i="20" s="1"/>
  <c r="I43" i="20" l="1"/>
  <c r="AM24" i="35"/>
  <c r="E49" i="20"/>
  <c r="Z27" i="26" l="1"/>
  <c r="K136" i="1"/>
  <c r="K139" i="1" s="1"/>
  <c r="K142" i="1" s="1"/>
  <c r="Z29" i="26" l="1"/>
  <c r="L29" i="26"/>
  <c r="I49" i="20"/>
  <c r="I94" i="20" s="1"/>
  <c r="I101" i="20" s="1"/>
  <c r="AM33" i="35"/>
  <c r="K144" i="1"/>
  <c r="G139" i="1"/>
  <c r="E89" i="20" l="1"/>
  <c r="E92" i="20" s="1"/>
  <c r="E94" i="20" s="1"/>
  <c r="G142" i="1"/>
  <c r="E101" i="20" l="1"/>
  <c r="G45" i="1" l="1"/>
  <c r="G97" i="1"/>
  <c r="G144" i="1" l="1"/>
</calcChain>
</file>

<file path=xl/sharedStrings.xml><?xml version="1.0" encoding="utf-8"?>
<sst xmlns="http://schemas.openxmlformats.org/spreadsheetml/2006/main" count="646" uniqueCount="337">
  <si>
    <t>Notes</t>
  </si>
  <si>
    <t>Other current assets</t>
  </si>
  <si>
    <t>Other current liabilities</t>
  </si>
  <si>
    <t>Share capital</t>
  </si>
  <si>
    <t>Retained earnings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</si>
  <si>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</si>
  <si>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</si>
  <si>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</si>
  <si>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</si>
  <si>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</si>
  <si>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</si>
  <si>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</si>
  <si>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</si>
  <si>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</si>
  <si>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</si>
  <si>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</si>
  <si>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</si>
  <si>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</si>
  <si>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</si>
  <si>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</si>
  <si>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</si>
  <si>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</si>
  <si>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</si>
  <si>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</si>
  <si>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</si>
  <si>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</si>
  <si>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</si>
  <si>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</si>
  <si>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</si>
  <si>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</si>
  <si>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</si>
  <si>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</si>
  <si>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</si>
  <si>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</si>
  <si>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</si>
  <si>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Long-term borrowings</t>
  </si>
  <si>
    <t>Debentures</t>
  </si>
  <si>
    <t>Minor International Public Company Limited</t>
  </si>
  <si>
    <t>interests</t>
  </si>
  <si>
    <t>Revenues</t>
  </si>
  <si>
    <t>Sales of food and beverage</t>
  </si>
  <si>
    <t>Cost of sales of food and beverage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</si>
  <si>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</si>
  <si>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</si>
  <si>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</si>
  <si>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</si>
  <si>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</si>
  <si>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Bank overdrafts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</si>
  <si>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</si>
  <si>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</si>
  <si>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</si>
  <si>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</si>
  <si>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</si>
  <si>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</si>
  <si>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</si>
  <si>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</si>
  <si>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</si>
  <si>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</si>
  <si>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</si>
  <si>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</si>
  <si>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 xml:space="preserve">   Interest paid</t>
  </si>
  <si>
    <t>Interest received</t>
  </si>
  <si>
    <t>Administrative expenses</t>
  </si>
  <si>
    <t>Selling expenses</t>
  </si>
  <si>
    <t>common control</t>
  </si>
  <si>
    <t>on business</t>
  </si>
  <si>
    <t>Sales from distribution and manufacturing</t>
  </si>
  <si>
    <t xml:space="preserve"> business</t>
  </si>
  <si>
    <t>combination</t>
  </si>
  <si>
    <t>control</t>
  </si>
  <si>
    <t>under common</t>
  </si>
  <si>
    <t>Income tax payable</t>
  </si>
  <si>
    <t>combination under</t>
  </si>
  <si>
    <t>Discount on</t>
  </si>
  <si>
    <t>Discount</t>
  </si>
  <si>
    <t>warrants in</t>
  </si>
  <si>
    <t>a subsidiary</t>
  </si>
  <si>
    <t>Equity attributable to owners of the parent</t>
  </si>
  <si>
    <t>Non-controlling interests</t>
  </si>
  <si>
    <t xml:space="preserve">  Owners of the parent</t>
  </si>
  <si>
    <t xml:space="preserve">  Non-controlling interests</t>
  </si>
  <si>
    <t>Attributable to owners of the parent</t>
  </si>
  <si>
    <t>Other components of equity</t>
  </si>
  <si>
    <t>Remeasuring of</t>
  </si>
  <si>
    <t>available-</t>
  </si>
  <si>
    <t>for-sale</t>
  </si>
  <si>
    <t>investments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</si>
  <si>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</si>
  <si>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</si>
  <si>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</si>
  <si>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</si>
  <si>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</si>
  <si>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</si>
  <si>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</si>
  <si>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</si>
  <si>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>of available-</t>
  </si>
  <si>
    <t>Adjustments for:</t>
  </si>
  <si>
    <t>Net cash generated from (used in) operating activities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</si>
  <si>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</si>
  <si>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</si>
  <si>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</si>
  <si>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</si>
  <si>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</si>
  <si>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</si>
  <si>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 xml:space="preserve">   for the year, net of tax</t>
  </si>
  <si>
    <t xml:space="preserve">   Owners of the parent</t>
  </si>
  <si>
    <t xml:space="preserve">   Non-controlling interests</t>
  </si>
  <si>
    <t>Share</t>
  </si>
  <si>
    <t>premium</t>
  </si>
  <si>
    <t xml:space="preserve">   Trade and other receivables</t>
  </si>
  <si>
    <t xml:space="preserve">   Trade and other payables</t>
  </si>
  <si>
    <t xml:space="preserve">Trade and other payables </t>
  </si>
  <si>
    <t>Long-term loans to related parties</t>
  </si>
  <si>
    <t>Changes in equity for the year</t>
  </si>
  <si>
    <t>subsidiary</t>
  </si>
  <si>
    <t>investment in</t>
  </si>
  <si>
    <t>additional</t>
  </si>
  <si>
    <t>Interest income</t>
  </si>
  <si>
    <t>Investments in subsidiaries</t>
  </si>
  <si>
    <t>Investments in associates</t>
  </si>
  <si>
    <t>Available-for-sale investments</t>
  </si>
  <si>
    <t>Financial costs</t>
  </si>
  <si>
    <t xml:space="preserve">   Other non-current assets</t>
  </si>
  <si>
    <t>Acquisition of subsidiaries, net cash acquired</t>
  </si>
  <si>
    <t>Dividends received</t>
  </si>
  <si>
    <t>Dividends paid to non-controlling interests</t>
  </si>
  <si>
    <t>Prepaid rents</t>
  </si>
  <si>
    <t>Cash and cash equivalents, closing balance</t>
  </si>
  <si>
    <t>Cash and deposits with banks</t>
  </si>
  <si>
    <t>Deferred tax liabilities</t>
  </si>
  <si>
    <t>Deferred tax assets</t>
  </si>
  <si>
    <t>Other comprehensive</t>
  </si>
  <si>
    <t>Dividend paid</t>
  </si>
  <si>
    <t>Interests in joint ventures</t>
  </si>
  <si>
    <t>Bank overdrafts and short-term borrowings</t>
  </si>
  <si>
    <t xml:space="preserve">Current portion of long-term borrowings  </t>
  </si>
  <si>
    <t>Income Statement</t>
  </si>
  <si>
    <t>Statement of Cash Flows</t>
  </si>
  <si>
    <t>Other long-term investments</t>
  </si>
  <si>
    <t>Dividends paid to shareholders</t>
  </si>
  <si>
    <t>Non-cash transactions</t>
  </si>
  <si>
    <t>Receipts from issuance of debentures</t>
  </si>
  <si>
    <t>Changes in operating assets and liabilities</t>
  </si>
  <si>
    <t>Unappropriated</t>
  </si>
  <si>
    <t>retained</t>
  </si>
  <si>
    <t>Cash invested in available-for-sale investments</t>
  </si>
  <si>
    <t>from financial institutions</t>
  </si>
  <si>
    <t xml:space="preserve">   </t>
  </si>
  <si>
    <t>Authorised share capital</t>
  </si>
  <si>
    <t xml:space="preserve">     </t>
  </si>
  <si>
    <t xml:space="preserve">         </t>
  </si>
  <si>
    <t>Issued and paid-up share capital</t>
  </si>
  <si>
    <t>Appropriated - legal reserve</t>
  </si>
  <si>
    <t>Statement of Changes in Equity</t>
  </si>
  <si>
    <t>Cash and cash equivalents at the beginning</t>
  </si>
  <si>
    <t xml:space="preserve">   Unrealised (gain) loss on exchange rate</t>
  </si>
  <si>
    <t>Consolidated financial statements (Baht)</t>
  </si>
  <si>
    <t>Separate financial statements (Baht)</t>
  </si>
  <si>
    <t>components</t>
  </si>
  <si>
    <t>Total equity</t>
  </si>
  <si>
    <t>Total liabilities and equity</t>
  </si>
  <si>
    <t>Equity</t>
  </si>
  <si>
    <t>Liabilities and equity</t>
  </si>
  <si>
    <t xml:space="preserve">Net increase (decrease) in cash and cash equivalents  </t>
  </si>
  <si>
    <t>Purchases for investment properties</t>
  </si>
  <si>
    <t xml:space="preserve">   Amortisation of borrowing cost</t>
  </si>
  <si>
    <t>Statements of Financial Position</t>
  </si>
  <si>
    <t xml:space="preserve">   Translation adjustment </t>
  </si>
  <si>
    <t>Cash invested in investments in associate</t>
  </si>
  <si>
    <t>Short-term borrowings from related parties</t>
  </si>
  <si>
    <t xml:space="preserve">from financial institutions </t>
  </si>
  <si>
    <t>Share premium ordinary shares</t>
  </si>
  <si>
    <t xml:space="preserve">  associates and joint ventures</t>
  </si>
  <si>
    <t xml:space="preserve">Income tax </t>
  </si>
  <si>
    <t xml:space="preserve">   to income statement</t>
  </si>
  <si>
    <t xml:space="preserve"> financial statements</t>
  </si>
  <si>
    <t>Consolidated</t>
  </si>
  <si>
    <t>Separate</t>
  </si>
  <si>
    <t>Statement of comprehensive income</t>
  </si>
  <si>
    <t>Repayment of loans related to acquisition of subsidiary</t>
  </si>
  <si>
    <t>Revenues from hotel and related services operations</t>
  </si>
  <si>
    <t>Revenues from mixed use operations</t>
  </si>
  <si>
    <t>Direct cost of hotel and related services operations</t>
  </si>
  <si>
    <t>Direct cost of mixed use operations</t>
  </si>
  <si>
    <t>Cost of sales from distribution and manufacturing</t>
  </si>
  <si>
    <t>debentures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</si>
  <si>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</si>
  <si>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Liabilities and equity</t>
    </r>
    <r>
      <rPr>
        <sz val="13"/>
        <rFont val="Cordia New"/>
        <family val="2"/>
      </rPr>
      <t xml:space="preserve"> (Cont’d)</t>
    </r>
  </si>
  <si>
    <t xml:space="preserve">Item that will not be reclassified subsequently </t>
  </si>
  <si>
    <t xml:space="preserve">Items that will be reclassified subsequently </t>
  </si>
  <si>
    <t xml:space="preserve">Total item that will not be reclassified subsequently </t>
  </si>
  <si>
    <t xml:space="preserve">Total items that will be reclassified subsequently </t>
  </si>
  <si>
    <t>Non-current assets classified as held-for-sale</t>
  </si>
  <si>
    <t>Cash generated from (used in) operations</t>
  </si>
  <si>
    <t>Perpetual debentures</t>
  </si>
  <si>
    <t>Perpetual</t>
  </si>
  <si>
    <t xml:space="preserve">Repayments of debentures </t>
  </si>
  <si>
    <t>Acquisition of property, plant and equipment by payable</t>
  </si>
  <si>
    <t>(as previously reported)</t>
  </si>
  <si>
    <t>Retrospective adjustment from</t>
  </si>
  <si>
    <t>completion of fair value measurement</t>
  </si>
  <si>
    <t>2019</t>
  </si>
  <si>
    <t>Opening balance as at 1 January 2019</t>
  </si>
  <si>
    <t>Closing balance as at 31 December 2019</t>
  </si>
  <si>
    <t/>
  </si>
  <si>
    <t>Interest paid on perpetual debentures</t>
  </si>
  <si>
    <t>Adjustment fair value of subsidiary</t>
  </si>
  <si>
    <t>Decrease (Increase) in loans to other companies</t>
  </si>
  <si>
    <t>(restated)</t>
  </si>
  <si>
    <t>Remeasuring</t>
  </si>
  <si>
    <r>
      <t>Statement of Cash Flows</t>
    </r>
    <r>
      <rPr>
        <sz val="12"/>
        <rFont val="Cordia New"/>
        <family val="2"/>
      </rPr>
      <t xml:space="preserve"> </t>
    </r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</si>
  <si>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</si>
  <si>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</si>
  <si>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</si>
  <si>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</si>
  <si>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 xml:space="preserve">Opening balance after adjustment </t>
  </si>
  <si>
    <t xml:space="preserve">   Gain on sales and leaseback</t>
  </si>
  <si>
    <t xml:space="preserve">   Non-current assets classified as held-for-sale</t>
  </si>
  <si>
    <t>Gain on exchange rate</t>
  </si>
  <si>
    <t>Disposal of investment in a subsidiary</t>
  </si>
  <si>
    <t>Results from hyperinflation</t>
  </si>
  <si>
    <t>Other comprehensive income (expense)</t>
  </si>
  <si>
    <t>Exercise warrants</t>
  </si>
  <si>
    <t>income (expense)</t>
  </si>
  <si>
    <t>for the year</t>
  </si>
  <si>
    <t xml:space="preserve">Total comprehensive income (expense) </t>
  </si>
  <si>
    <t xml:space="preserve">   Income tax paid</t>
  </si>
  <si>
    <t>Net cash generated from (used in) investing activities</t>
  </si>
  <si>
    <t xml:space="preserve">Net cash receipted from (used in) financing activities </t>
  </si>
  <si>
    <t xml:space="preserve">   Financial costs</t>
  </si>
  <si>
    <t>Cash invested in investments in subsidiaries</t>
  </si>
  <si>
    <t>Cash received from disposal of interests in joint venture</t>
  </si>
  <si>
    <t>Cash invested in interests in joint ventures</t>
  </si>
  <si>
    <t>Cash received from disposal of investments</t>
  </si>
  <si>
    <t>Proceeds from sale of general investments</t>
  </si>
  <si>
    <t>of perpetual debentures</t>
  </si>
  <si>
    <t xml:space="preserve">Discount on transaction </t>
  </si>
  <si>
    <t xml:space="preserve">   Gain on disposal of investment in subsidiary </t>
  </si>
  <si>
    <t xml:space="preserve">      and interests in joint venture</t>
  </si>
  <si>
    <t xml:space="preserve">      and joint ventures</t>
  </si>
  <si>
    <t xml:space="preserve">Proceed from disposal of assets under sale </t>
  </si>
  <si>
    <t>Application adjustment of TAS 29</t>
  </si>
  <si>
    <t xml:space="preserve">   Reversal of impairment of general investments</t>
  </si>
  <si>
    <t xml:space="preserve">   Impairment of investment in associates</t>
  </si>
  <si>
    <t>As at 31 December 2020</t>
  </si>
  <si>
    <t>2020</t>
  </si>
  <si>
    <t>For the year ended 31 December 2020</t>
  </si>
  <si>
    <t>Significant non-cash activities for the years ended 31 December 2020 and 2019 are as follows:</t>
  </si>
  <si>
    <t>Opening balance as at 1 January 2020</t>
  </si>
  <si>
    <t>Closing balance as at 31 December 2020</t>
  </si>
  <si>
    <t>Right-of-use assets</t>
  </si>
  <si>
    <t>Current portion of lease liabilities</t>
  </si>
  <si>
    <t>Lease liabilities</t>
  </si>
  <si>
    <t>Other (gains) losses, net</t>
  </si>
  <si>
    <t>equity investments</t>
  </si>
  <si>
    <t>at fair value through</t>
  </si>
  <si>
    <t>other comprehensive</t>
  </si>
  <si>
    <t xml:space="preserve"> income (expense)</t>
  </si>
  <si>
    <t>Cash flow</t>
  </si>
  <si>
    <t>hedges</t>
  </si>
  <si>
    <t>Cost of</t>
  </si>
  <si>
    <t>hedging</t>
  </si>
  <si>
    <t>Business combination</t>
  </si>
  <si>
    <t>Issuance of perpetual debentures</t>
  </si>
  <si>
    <t>of  Baht 1 each (2019: 4,849,860,006</t>
  </si>
  <si>
    <t>Additional ordinary shares</t>
  </si>
  <si>
    <t>Opening balance after adjustment</t>
  </si>
  <si>
    <t xml:space="preserve">   Unrealised (gain) loss from fair value adjustment </t>
  </si>
  <si>
    <t xml:space="preserve">       to derivatives</t>
  </si>
  <si>
    <t>Receipts from issuance of ordinary shares</t>
  </si>
  <si>
    <t>Receipts from issuance of perpetual bond</t>
  </si>
  <si>
    <t>Contingent asset from adjustment to purchase price</t>
  </si>
  <si>
    <t>Derivative assets</t>
  </si>
  <si>
    <t>Derivative liabilities</t>
  </si>
  <si>
    <t>Employee benefit obligations</t>
  </si>
  <si>
    <t>The notes to the consolidated and separate financial statements are an integral part of the financial statements.</t>
  </si>
  <si>
    <t>5,887,815,947 ordinary shares at par value</t>
  </si>
  <si>
    <t xml:space="preserve">   ordinary shares at par value of Baht 1 each)</t>
  </si>
  <si>
    <t>5,182,334,589 ordinary shares paid-up</t>
  </si>
  <si>
    <t xml:space="preserve">at Baht 1 each (2019: 4,619,004,550 </t>
  </si>
  <si>
    <t xml:space="preserve">   ordinary shares paid-up at Baht 1 each)</t>
  </si>
  <si>
    <t>Operating profit (loss)</t>
  </si>
  <si>
    <t xml:space="preserve">Share of profit (loss) of investments in </t>
  </si>
  <si>
    <t>Profit (loss) before income tax</t>
  </si>
  <si>
    <t xml:space="preserve">Profit (loss) for the year </t>
  </si>
  <si>
    <t>Profit (loss) attributable to:</t>
  </si>
  <si>
    <t xml:space="preserve">  Basic earnings (loss) per share</t>
  </si>
  <si>
    <t xml:space="preserve">  Diluted earnings (loss) per share</t>
  </si>
  <si>
    <t>Earnings (loss) per share (Baht)</t>
  </si>
  <si>
    <t>Profit (loss) for the year</t>
  </si>
  <si>
    <t>Other comprehensive income (expense):</t>
  </si>
  <si>
    <t xml:space="preserve">Other comprehensive income (expense) </t>
  </si>
  <si>
    <t>Total comprehensive income (expense) for the year</t>
  </si>
  <si>
    <t>Total comprehensive income (expense) attributable to:</t>
  </si>
  <si>
    <t>ordinary</t>
  </si>
  <si>
    <t>shares</t>
  </si>
  <si>
    <t>share</t>
  </si>
  <si>
    <t xml:space="preserve">   Share of (profit) loss of investments in associates </t>
  </si>
  <si>
    <t xml:space="preserve">   Allowance for impairment loss of receivables (reversal)</t>
  </si>
  <si>
    <t xml:space="preserve">   (Gain) loss on disposals, write-off and impairment charge </t>
  </si>
  <si>
    <t xml:space="preserve">      of property, plant and equipment, investment properties,</t>
  </si>
  <si>
    <t xml:space="preserve">      intangible assets and right-of-use assets</t>
  </si>
  <si>
    <t>Cash paid for long-term loans to related parties</t>
  </si>
  <si>
    <t>Cash received from long-term loans to related parties</t>
  </si>
  <si>
    <t>Proceeds from disposals of property, plant and equipment,</t>
  </si>
  <si>
    <t xml:space="preserve">   investment properties, intangible assets</t>
  </si>
  <si>
    <t xml:space="preserve">   and right-of-use assets</t>
  </si>
  <si>
    <t>Increase (decrease) in short-term borrowings from related parties</t>
  </si>
  <si>
    <t xml:space="preserve">   Employee benefits obligations</t>
  </si>
  <si>
    <t xml:space="preserve">   Employee benefit paid</t>
  </si>
  <si>
    <t>Repayments of lease liabilities</t>
  </si>
  <si>
    <t>20 - 23</t>
  </si>
  <si>
    <t>Purchases of intangible assets</t>
  </si>
  <si>
    <t>Current portion of finance lease liabilities</t>
  </si>
  <si>
    <t>Finance lease liabilities</t>
  </si>
  <si>
    <t xml:space="preserve">      equity investments at fair value through</t>
  </si>
  <si>
    <t xml:space="preserve">      other comprehensive income (expense)</t>
  </si>
  <si>
    <t xml:space="preserve">       Remeasurements of post-employment </t>
  </si>
  <si>
    <t xml:space="preserve">      benefit obligations</t>
  </si>
  <si>
    <t xml:space="preserve">     Cash flow hedges</t>
  </si>
  <si>
    <t xml:space="preserve">     Cost of hedging reserve</t>
  </si>
  <si>
    <t xml:space="preserve">     Gain (loss) on remeasuring of</t>
  </si>
  <si>
    <t xml:space="preserve">         available-for-sale investments</t>
  </si>
  <si>
    <t xml:space="preserve">     Currency translation differences</t>
  </si>
  <si>
    <t>Impact from changes in accounting policy</t>
  </si>
  <si>
    <t xml:space="preserve">   and leaseback arrangement, net cash paid</t>
  </si>
  <si>
    <t>Legal reserve</t>
  </si>
  <si>
    <t xml:space="preserve">   Loss from change status to investment in subsidiaries</t>
  </si>
  <si>
    <t>Repayments of finance lease liabilities</t>
  </si>
  <si>
    <t xml:space="preserve">       Gain (loss) on remeasuring of</t>
  </si>
  <si>
    <t xml:space="preserve">   Inventory obsolescence  (reversal)</t>
  </si>
  <si>
    <t>Dividend paid - subsidiary</t>
  </si>
  <si>
    <t>19, 25</t>
  </si>
  <si>
    <t>Impact from</t>
  </si>
  <si>
    <t>hyperinflationary</t>
  </si>
  <si>
    <t>economy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</si>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</sst>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  <numFmt numFmtId="170" formatCode="_(* #,##0_);_(* \(#,##0\);_(* &quot;-&quot;??_);_(@_)"/>
    <numFmt numFmtId="171" formatCode="_(* #,##0.0000_);_(* \(#,##0.0000\);_(* &quot;-&quot;??_);_(@_)"/>
    <numFmt numFmtId="172" formatCode="#,##0;\(#,##0\);\-"/>
  </numFmts>
  <fonts count="3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1"/>
      <name val="Cordia New"/>
      <family val="2"/>
    </font>
    <font>
      <sz val="13"/>
      <color theme="8" tint="-0.249977111117893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u/>
      <sz val="12"/>
      <name val="Cordia New"/>
      <family val="2"/>
    </font>
    <font>
      <b/>
      <sz val="10"/>
      <color theme="1"/>
      <name val="Cordia New"/>
      <family val="2"/>
    </font>
    <font>
      <sz val="10"/>
      <color theme="1"/>
      <name val="Cordia New"/>
      <family val="2"/>
    </font>
    <font>
      <b/>
      <u/>
      <sz val="10"/>
      <color theme="1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sz val="10"/>
      <color theme="8" tint="-0.249977111117893"/>
      <name val="Cordia New"/>
      <family val="2"/>
    </font>
    <font>
      <b/>
      <sz val="10.5"/>
      <color theme="1"/>
      <name val="Cordia New"/>
      <family val="2"/>
    </font>
    <font>
      <sz val="10.5"/>
      <color theme="1"/>
      <name val="Cordia New"/>
      <family val="2"/>
    </font>
    <font>
      <b/>
      <u/>
      <sz val="10.5"/>
      <color theme="1"/>
      <name val="Cordia New"/>
      <family val="2"/>
    </font>
    <font>
      <b/>
      <sz val="10.5"/>
      <name val="Cordia New"/>
      <family val="2"/>
    </font>
    <font>
      <sz val="10.5"/>
      <name val="Cordia New"/>
      <family val="2"/>
    </font>
    <font>
      <sz val="10.5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8" fontId="3" fillId="0" borderId="0"/>
    <xf numFmtId="0" fontId="10" fillId="0" borderId="0"/>
    <xf numFmtId="0" fontId="4" fillId="0" borderId="0"/>
    <xf numFmtId="0" fontId="3" fillId="0" borderId="0"/>
    <xf numFmtId="168" fontId="5" fillId="0" borderId="0"/>
    <xf numFmtId="0" fontId="3" fillId="0" borderId="0"/>
    <xf numFmtId="168" fontId="5" fillId="0" borderId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51">
    <xf numFmtId="0" fontId="0" fillId="0" borderId="0" xfId="0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vertical="center"/>
    </xf>
    <xf numFmtId="0" fontId="7" fillId="0" borderId="1" xfId="0" quotePrefix="1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2" fillId="0" borderId="0" xfId="15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165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centerContinuous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Alignment="1">
      <alignment horizontal="right" vertical="center"/>
    </xf>
    <xf numFmtId="165" fontId="14" fillId="0" borderId="1" xfId="0" applyNumberFormat="1" applyFont="1" applyFill="1" applyBorder="1" applyAlignment="1">
      <alignment horizontal="left" vertical="center"/>
    </xf>
    <xf numFmtId="165" fontId="12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Continuous" vertical="center"/>
    </xf>
    <xf numFmtId="165" fontId="14" fillId="0" borderId="1" xfId="7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66" fontId="14" fillId="0" borderId="2" xfId="12" applyNumberFormat="1" applyFont="1" applyFill="1" applyBorder="1" applyAlignment="1">
      <alignment vertical="center"/>
    </xf>
    <xf numFmtId="166" fontId="14" fillId="0" borderId="0" xfId="12" applyNumberFormat="1" applyFont="1" applyFill="1" applyBorder="1" applyAlignment="1">
      <alignment horizontal="center" vertical="center"/>
    </xf>
    <xf numFmtId="166" fontId="14" fillId="0" borderId="0" xfId="12" applyNumberFormat="1" applyFont="1" applyFill="1" applyBorder="1" applyAlignment="1">
      <alignment horizontal="right" vertical="center"/>
    </xf>
    <xf numFmtId="165" fontId="14" fillId="0" borderId="0" xfId="12" applyNumberFormat="1" applyFont="1" applyFill="1" applyBorder="1" applyAlignment="1">
      <alignment horizontal="center" vertical="center"/>
    </xf>
    <xf numFmtId="166" fontId="14" fillId="0" borderId="2" xfId="12" applyNumberFormat="1" applyFont="1" applyFill="1" applyBorder="1" applyAlignment="1">
      <alignment horizontal="right" vertical="center"/>
    </xf>
    <xf numFmtId="166" fontId="14" fillId="0" borderId="1" xfId="12" applyNumberFormat="1" applyFont="1" applyFill="1" applyBorder="1" applyAlignment="1">
      <alignment horizontal="right" vertical="center"/>
    </xf>
    <xf numFmtId="166" fontId="14" fillId="0" borderId="0" xfId="12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0" xfId="12" applyNumberFormat="1" applyFont="1" applyFill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4" fillId="0" borderId="0" xfId="7" quotePrefix="1" applyNumberFormat="1" applyFont="1" applyFill="1" applyBorder="1" applyAlignment="1">
      <alignment horizontal="right" vertical="center"/>
    </xf>
    <xf numFmtId="166" fontId="14" fillId="0" borderId="0" xfId="12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0" borderId="1" xfId="12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2" fillId="0" borderId="0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7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12" fillId="0" borderId="0" xfId="12" applyNumberFormat="1" applyFont="1" applyFill="1" applyBorder="1" applyAlignment="1">
      <alignment vertical="center"/>
    </xf>
    <xf numFmtId="166" fontId="7" fillId="0" borderId="1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7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3" xfId="7" applyNumberFormat="1" applyFont="1" applyFill="1" applyBorder="1" applyAlignment="1">
      <alignment horizontal="right" vertical="center"/>
    </xf>
    <xf numFmtId="165" fontId="12" fillId="0" borderId="1" xfId="7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1" quotePrefix="1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1" xfId="3" applyNumberFormat="1" applyFont="1" applyFill="1" applyBorder="1" applyAlignment="1">
      <alignment horizontal="right" vertical="center"/>
    </xf>
    <xf numFmtId="166" fontId="12" fillId="0" borderId="1" xfId="8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vertical="center"/>
    </xf>
    <xf numFmtId="0" fontId="7" fillId="0" borderId="0" xfId="13" applyFont="1" applyFill="1" applyAlignment="1">
      <alignment horizontal="left" vertical="center"/>
    </xf>
    <xf numFmtId="0" fontId="6" fillId="0" borderId="0" xfId="13" applyFont="1" applyFill="1" applyBorder="1" applyAlignment="1">
      <alignment horizontal="centerContinuous" vertical="center"/>
    </xf>
    <xf numFmtId="166" fontId="7" fillId="0" borderId="0" xfId="13" applyNumberFormat="1" applyFont="1" applyFill="1" applyAlignment="1">
      <alignment horizontal="center"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0" fontId="6" fillId="0" borderId="0" xfId="13" applyFont="1" applyFill="1" applyBorder="1" applyAlignment="1">
      <alignment horizontal="center"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vertical="center"/>
    </xf>
    <xf numFmtId="166" fontId="7" fillId="0" borderId="0" xfId="13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7" fillId="0" borderId="3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horizontal="center" vertical="center"/>
    </xf>
    <xf numFmtId="166" fontId="13" fillId="0" borderId="0" xfId="13" applyNumberFormat="1" applyFont="1" applyFill="1" applyAlignment="1">
      <alignment horizontal="right" vertical="center"/>
    </xf>
    <xf numFmtId="166" fontId="12" fillId="0" borderId="0" xfId="8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165" fontId="6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Alignment="1">
      <alignment horizontal="right" vertical="center"/>
    </xf>
    <xf numFmtId="0" fontId="20" fillId="0" borderId="0" xfId="13" applyFont="1" applyFill="1" applyAlignment="1">
      <alignment horizontal="left" vertical="center"/>
    </xf>
    <xf numFmtId="165" fontId="21" fillId="0" borderId="0" xfId="13" applyNumberFormat="1" applyFont="1" applyFill="1" applyAlignment="1">
      <alignment vertical="center"/>
    </xf>
    <xf numFmtId="166" fontId="21" fillId="0" borderId="0" xfId="7" applyNumberFormat="1" applyFont="1" applyFill="1" applyAlignment="1">
      <alignment horizontal="right" vertical="center"/>
    </xf>
    <xf numFmtId="166" fontId="21" fillId="0" borderId="0" xfId="13" applyNumberFormat="1" applyFont="1" applyFill="1" applyAlignment="1">
      <alignment horizontal="right" vertical="center"/>
    </xf>
    <xf numFmtId="165" fontId="20" fillId="0" borderId="0" xfId="13" applyNumberFormat="1" applyFont="1" applyFill="1" applyAlignment="1">
      <alignment horizontal="left" vertical="center"/>
    </xf>
    <xf numFmtId="165" fontId="20" fillId="0" borderId="0" xfId="13" applyNumberFormat="1" applyFont="1" applyFill="1" applyAlignment="1">
      <alignment horizontal="centerContinuous" vertical="center"/>
    </xf>
    <xf numFmtId="166" fontId="20" fillId="0" borderId="0" xfId="7" applyNumberFormat="1" applyFont="1" applyFill="1" applyBorder="1" applyAlignment="1">
      <alignment horizontal="right" vertical="center"/>
    </xf>
    <xf numFmtId="166" fontId="20" fillId="0" borderId="0" xfId="7" applyNumberFormat="1" applyFont="1" applyFill="1" applyAlignment="1">
      <alignment horizontal="right" vertical="center"/>
    </xf>
    <xf numFmtId="165" fontId="20" fillId="0" borderId="1" xfId="13" applyNumberFormat="1" applyFont="1" applyFill="1" applyBorder="1" applyAlignment="1">
      <alignment horizontal="left" vertical="center"/>
    </xf>
    <xf numFmtId="165" fontId="20" fillId="0" borderId="1" xfId="13" applyNumberFormat="1" applyFont="1" applyFill="1" applyBorder="1" applyAlignment="1">
      <alignment horizontal="centerContinuous" vertical="center"/>
    </xf>
    <xf numFmtId="166" fontId="20" fillId="0" borderId="1" xfId="7" applyNumberFormat="1" applyFont="1" applyFill="1" applyBorder="1" applyAlignment="1">
      <alignment horizontal="right" vertical="center"/>
    </xf>
    <xf numFmtId="166" fontId="21" fillId="0" borderId="1" xfId="13" applyNumberFormat="1" applyFont="1" applyFill="1" applyBorder="1" applyAlignment="1">
      <alignment horizontal="right" vertical="center"/>
    </xf>
    <xf numFmtId="165" fontId="20" fillId="0" borderId="2" xfId="13" applyNumberFormat="1" applyFont="1" applyFill="1" applyBorder="1" applyAlignment="1">
      <alignment horizontal="left" vertical="center"/>
    </xf>
    <xf numFmtId="165" fontId="20" fillId="0" borderId="2" xfId="13" applyNumberFormat="1" applyFont="1" applyFill="1" applyBorder="1" applyAlignment="1">
      <alignment horizontal="centerContinuous" vertical="center"/>
    </xf>
    <xf numFmtId="166" fontId="20" fillId="0" borderId="2" xfId="7" applyNumberFormat="1" applyFont="1" applyFill="1" applyBorder="1" applyAlignment="1">
      <alignment horizontal="right" vertical="center"/>
    </xf>
    <xf numFmtId="166" fontId="21" fillId="0" borderId="2" xfId="13" applyNumberFormat="1" applyFont="1" applyFill="1" applyBorder="1" applyAlignment="1">
      <alignment horizontal="right" vertical="center"/>
    </xf>
    <xf numFmtId="165" fontId="20" fillId="0" borderId="0" xfId="13" applyNumberFormat="1" applyFont="1" applyFill="1" applyBorder="1" applyAlignment="1">
      <alignment horizontal="left" vertical="center"/>
    </xf>
    <xf numFmtId="165" fontId="20" fillId="0" borderId="0" xfId="13" applyNumberFormat="1" applyFont="1" applyFill="1" applyBorder="1" applyAlignment="1">
      <alignment horizontal="centerContinuous" vertical="center"/>
    </xf>
    <xf numFmtId="166" fontId="21" fillId="0" borderId="0" xfId="13" applyNumberFormat="1" applyFont="1" applyFill="1" applyBorder="1" applyAlignment="1">
      <alignment horizontal="right" vertical="center"/>
    </xf>
    <xf numFmtId="165" fontId="20" fillId="0" borderId="0" xfId="13" applyNumberFormat="1" applyFont="1" applyFill="1" applyBorder="1" applyAlignment="1">
      <alignment vertical="center"/>
    </xf>
    <xf numFmtId="165" fontId="20" fillId="0" borderId="0" xfId="13" applyNumberFormat="1" applyFont="1" applyFill="1" applyBorder="1" applyAlignment="1">
      <alignment horizontal="center" vertical="center"/>
    </xf>
    <xf numFmtId="166" fontId="20" fillId="0" borderId="0" xfId="13" applyNumberFormat="1" applyFont="1" applyFill="1" applyBorder="1" applyAlignment="1">
      <alignment horizontal="center" vertical="center"/>
    </xf>
    <xf numFmtId="166" fontId="20" fillId="0" borderId="0" xfId="13" applyNumberFormat="1" applyFont="1" applyFill="1" applyBorder="1" applyAlignment="1">
      <alignment vertical="center"/>
    </xf>
    <xf numFmtId="165" fontId="20" fillId="0" borderId="0" xfId="13" applyNumberFormat="1" applyFont="1" applyFill="1" applyAlignment="1">
      <alignment horizontal="center" vertical="center"/>
    </xf>
    <xf numFmtId="165" fontId="22" fillId="0" borderId="0" xfId="13" applyNumberFormat="1" applyFont="1" applyFill="1" applyAlignment="1">
      <alignment horizontal="center" vertical="center"/>
    </xf>
    <xf numFmtId="166" fontId="20" fillId="0" borderId="0" xfId="13" applyNumberFormat="1" applyFont="1" applyFill="1" applyAlignment="1">
      <alignment horizontal="center" vertical="center"/>
    </xf>
    <xf numFmtId="166" fontId="20" fillId="0" borderId="0" xfId="13" applyNumberFormat="1" applyFont="1" applyFill="1" applyAlignment="1">
      <alignment horizontal="right" vertical="center"/>
    </xf>
    <xf numFmtId="166" fontId="20" fillId="0" borderId="0" xfId="5" applyNumberFormat="1" applyFont="1" applyFill="1" applyBorder="1" applyAlignment="1">
      <alignment horizontal="right" vertical="center"/>
    </xf>
    <xf numFmtId="166" fontId="20" fillId="0" borderId="0" xfId="7" quotePrefix="1" applyNumberFormat="1" applyFont="1" applyFill="1" applyBorder="1" applyAlignment="1">
      <alignment horizontal="right" vertical="center"/>
    </xf>
    <xf numFmtId="166" fontId="23" fillId="0" borderId="0" xfId="13" applyNumberFormat="1" applyFont="1" applyFill="1" applyBorder="1" applyAlignment="1">
      <alignment horizontal="right" vertical="center"/>
    </xf>
    <xf numFmtId="165" fontId="20" fillId="0" borderId="0" xfId="13" applyNumberFormat="1" applyFont="1" applyFill="1" applyAlignment="1">
      <alignment horizontal="right" vertical="center"/>
    </xf>
    <xf numFmtId="166" fontId="20" fillId="0" borderId="1" xfId="5" applyNumberFormat="1" applyFont="1" applyFill="1" applyBorder="1" applyAlignment="1">
      <alignment horizontal="right" vertical="center"/>
    </xf>
    <xf numFmtId="166" fontId="20" fillId="0" borderId="0" xfId="13" applyNumberFormat="1" applyFont="1" applyFill="1" applyBorder="1" applyAlignment="1">
      <alignment horizontal="right" vertical="center"/>
    </xf>
    <xf numFmtId="166" fontId="20" fillId="0" borderId="1" xfId="13" applyNumberFormat="1" applyFont="1" applyFill="1" applyBorder="1" applyAlignment="1">
      <alignment horizontal="right" vertical="center"/>
    </xf>
    <xf numFmtId="165" fontId="23" fillId="0" borderId="0" xfId="13" applyNumberFormat="1" applyFont="1" applyFill="1" applyAlignment="1">
      <alignment horizontal="left" vertical="center"/>
    </xf>
    <xf numFmtId="165" fontId="24" fillId="0" borderId="0" xfId="13" applyNumberFormat="1" applyFont="1" applyFill="1" applyAlignment="1">
      <alignment horizontal="center" vertical="center"/>
    </xf>
    <xf numFmtId="166" fontId="24" fillId="0" borderId="0" xfId="7" applyNumberFormat="1" applyFont="1" applyFill="1" applyBorder="1" applyAlignment="1">
      <alignment horizontal="right" vertical="center"/>
    </xf>
    <xf numFmtId="165" fontId="24" fillId="0" borderId="0" xfId="13" applyNumberFormat="1" applyFont="1" applyFill="1" applyAlignment="1">
      <alignment vertical="center"/>
    </xf>
    <xf numFmtId="166" fontId="24" fillId="0" borderId="0" xfId="5" applyNumberFormat="1" applyFont="1" applyFill="1" applyBorder="1" applyAlignment="1">
      <alignment horizontal="right" vertical="center"/>
    </xf>
    <xf numFmtId="165" fontId="24" fillId="0" borderId="0" xfId="13" applyNumberFormat="1" applyFont="1" applyFill="1" applyAlignment="1">
      <alignment horizontal="left" vertical="center"/>
    </xf>
    <xf numFmtId="165" fontId="25" fillId="0" borderId="0" xfId="13" applyNumberFormat="1" applyFont="1" applyFill="1" applyAlignment="1">
      <alignment horizontal="center" vertical="center"/>
    </xf>
    <xf numFmtId="165" fontId="25" fillId="0" borderId="0" xfId="13" applyNumberFormat="1" applyFont="1" applyFill="1" applyAlignment="1">
      <alignment vertical="center"/>
    </xf>
    <xf numFmtId="166" fontId="23" fillId="0" borderId="0" xfId="13" applyNumberFormat="1" applyFont="1" applyFill="1" applyBorder="1" applyAlignment="1">
      <alignment vertical="center"/>
    </xf>
    <xf numFmtId="166" fontId="24" fillId="0" borderId="1" xfId="7" applyNumberFormat="1" applyFont="1" applyFill="1" applyBorder="1" applyAlignment="1">
      <alignment horizontal="right" vertical="center"/>
    </xf>
    <xf numFmtId="166" fontId="23" fillId="0" borderId="0" xfId="13" applyNumberFormat="1" applyFont="1" applyFill="1" applyAlignment="1">
      <alignment horizontal="center" vertical="center"/>
    </xf>
    <xf numFmtId="166" fontId="24" fillId="0" borderId="1" xfId="13" applyNumberFormat="1" applyFont="1" applyFill="1" applyBorder="1" applyAlignment="1">
      <alignment vertical="center"/>
    </xf>
    <xf numFmtId="165" fontId="20" fillId="0" borderId="0" xfId="13" quotePrefix="1" applyNumberFormat="1" applyFont="1" applyFill="1" applyAlignment="1">
      <alignment horizontal="left" vertical="center"/>
    </xf>
    <xf numFmtId="166" fontId="20" fillId="0" borderId="0" xfId="13" applyNumberFormat="1" applyFont="1" applyAlignment="1">
      <alignment horizontal="center" vertical="center"/>
    </xf>
    <xf numFmtId="166" fontId="21" fillId="0" borderId="0" xfId="7" applyNumberFormat="1" applyFont="1" applyFill="1" applyBorder="1" applyAlignment="1">
      <alignment horizontal="right" vertical="center"/>
    </xf>
    <xf numFmtId="165" fontId="21" fillId="0" borderId="0" xfId="13" applyNumberFormat="1" applyFont="1" applyFill="1" applyAlignment="1">
      <alignment horizontal="left" vertical="center"/>
    </xf>
    <xf numFmtId="165" fontId="21" fillId="0" borderId="0" xfId="13" applyNumberFormat="1" applyFont="1" applyFill="1" applyAlignment="1">
      <alignment horizontal="center" vertical="center"/>
    </xf>
    <xf numFmtId="165" fontId="20" fillId="0" borderId="0" xfId="13" applyNumberFormat="1" applyFont="1" applyFill="1" applyAlignment="1">
      <alignment vertical="center"/>
    </xf>
    <xf numFmtId="166" fontId="24" fillId="0" borderId="1" xfId="5" applyNumberFormat="1" applyFont="1" applyFill="1" applyBorder="1" applyAlignment="1">
      <alignment horizontal="right" vertical="center"/>
    </xf>
    <xf numFmtId="165" fontId="21" fillId="0" borderId="0" xfId="13" applyNumberFormat="1" applyFont="1" applyFill="1" applyBorder="1" applyAlignment="1">
      <alignment vertical="center"/>
    </xf>
    <xf numFmtId="166" fontId="16" fillId="0" borderId="0" xfId="1" quotePrefix="1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vertical="center"/>
    </xf>
    <xf numFmtId="166" fontId="17" fillId="0" borderId="1" xfId="1" applyNumberFormat="1" applyFont="1" applyFill="1" applyBorder="1" applyAlignment="1">
      <alignment horizontal="right" vertical="center"/>
    </xf>
    <xf numFmtId="166" fontId="17" fillId="0" borderId="0" xfId="13" applyNumberFormat="1" applyFont="1" applyFill="1" applyAlignment="1">
      <alignment vertical="center"/>
    </xf>
    <xf numFmtId="0" fontId="16" fillId="0" borderId="0" xfId="13" applyFont="1" applyFill="1" applyAlignment="1">
      <alignment horizontal="left" vertical="center"/>
    </xf>
    <xf numFmtId="0" fontId="16" fillId="0" borderId="0" xfId="13" applyFont="1" applyFill="1" applyAlignment="1">
      <alignment horizontal="center" vertical="center"/>
    </xf>
    <xf numFmtId="0" fontId="16" fillId="0" borderId="0" xfId="13" applyFont="1" applyFill="1" applyAlignment="1">
      <alignment horizontal="centerContinuous" vertical="center"/>
    </xf>
    <xf numFmtId="166" fontId="16" fillId="0" borderId="0" xfId="1" applyNumberFormat="1" applyFont="1" applyFill="1" applyAlignment="1">
      <alignment horizontal="right" vertical="center"/>
    </xf>
    <xf numFmtId="166" fontId="16" fillId="0" borderId="0" xfId="1" quotePrefix="1" applyNumberFormat="1" applyFont="1" applyFill="1" applyAlignment="1">
      <alignment horizontal="left" vertical="center"/>
    </xf>
    <xf numFmtId="0" fontId="16" fillId="0" borderId="0" xfId="13" applyFont="1" applyFill="1" applyAlignment="1">
      <alignment vertical="center"/>
    </xf>
    <xf numFmtId="0" fontId="16" fillId="0" borderId="1" xfId="13" applyFont="1" applyFill="1" applyBorder="1" applyAlignment="1">
      <alignment horizontal="left" vertical="center"/>
    </xf>
    <xf numFmtId="0" fontId="16" fillId="0" borderId="1" xfId="13" applyFont="1" applyFill="1" applyBorder="1" applyAlignment="1">
      <alignment horizontal="centerContinuous" vertical="center"/>
    </xf>
    <xf numFmtId="166" fontId="16" fillId="0" borderId="1" xfId="1" applyNumberFormat="1" applyFont="1" applyFill="1" applyBorder="1" applyAlignment="1">
      <alignment horizontal="right" vertical="center"/>
    </xf>
    <xf numFmtId="166" fontId="16" fillId="0" borderId="2" xfId="1" applyNumberFormat="1" applyFont="1" applyFill="1" applyBorder="1" applyAlignment="1">
      <alignment horizontal="right" vertical="center"/>
    </xf>
    <xf numFmtId="0" fontId="17" fillId="0" borderId="0" xfId="13" applyFont="1" applyFill="1" applyAlignment="1">
      <alignment horizontal="center" vertical="center"/>
    </xf>
    <xf numFmtId="0" fontId="18" fillId="0" borderId="0" xfId="13" applyFont="1" applyFill="1" applyAlignment="1">
      <alignment horizontal="center" vertical="center"/>
    </xf>
    <xf numFmtId="166" fontId="16" fillId="0" borderId="0" xfId="1" quotePrefix="1" applyNumberFormat="1" applyFont="1" applyFill="1" applyAlignment="1">
      <alignment horizontal="right" vertical="center"/>
    </xf>
    <xf numFmtId="0" fontId="17" fillId="0" borderId="0" xfId="13" applyFont="1" applyFill="1" applyAlignment="1">
      <alignment horizontal="left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3" applyNumberFormat="1" applyFont="1" applyFill="1" applyAlignment="1">
      <alignment horizontal="right" vertical="center"/>
    </xf>
    <xf numFmtId="166" fontId="17" fillId="0" borderId="1" xfId="13" applyNumberFormat="1" applyFont="1" applyFill="1" applyBorder="1" applyAlignment="1">
      <alignment vertical="center"/>
    </xf>
    <xf numFmtId="166" fontId="17" fillId="0" borderId="0" xfId="1" quotePrefix="1" applyNumberFormat="1" applyFont="1" applyFill="1" applyAlignment="1">
      <alignment horizontal="center" vertical="center"/>
    </xf>
    <xf numFmtId="0" fontId="17" fillId="0" borderId="0" xfId="13" quotePrefix="1" applyFont="1" applyFill="1" applyAlignment="1">
      <alignment horizontal="left" vertical="center"/>
    </xf>
    <xf numFmtId="0" fontId="16" fillId="0" borderId="0" xfId="13" quotePrefix="1" applyFont="1" applyFill="1" applyAlignment="1">
      <alignment horizontal="left" vertical="center"/>
    </xf>
    <xf numFmtId="166" fontId="17" fillId="0" borderId="3" xfId="1" applyNumberFormat="1" applyFont="1" applyFill="1" applyBorder="1" applyAlignment="1">
      <alignment horizontal="right" vertical="center"/>
    </xf>
    <xf numFmtId="169" fontId="16" fillId="0" borderId="0" xfId="1" applyNumberFormat="1" applyFont="1" applyFill="1" applyAlignment="1">
      <alignment horizontal="right" vertical="center"/>
    </xf>
    <xf numFmtId="166" fontId="16" fillId="0" borderId="0" xfId="13" applyNumberFormat="1" applyFont="1" applyFill="1" applyAlignment="1">
      <alignment horizontal="centerContinuous" vertical="center"/>
    </xf>
    <xf numFmtId="166" fontId="16" fillId="0" borderId="0" xfId="1" applyNumberFormat="1" applyFont="1" applyFill="1" applyAlignment="1">
      <alignment horizontal="center" vertical="center"/>
    </xf>
    <xf numFmtId="165" fontId="20" fillId="0" borderId="0" xfId="13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5" fontId="7" fillId="0" borderId="0" xfId="13" applyNumberFormat="1" applyFont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left" vertical="center"/>
    </xf>
    <xf numFmtId="165" fontId="20" fillId="0" borderId="1" xfId="13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6" fillId="0" borderId="1" xfId="13" applyFont="1" applyFill="1" applyBorder="1" applyAlignment="1">
      <alignment horizontal="center" vertical="center"/>
    </xf>
    <xf numFmtId="0" fontId="19" fillId="0" borderId="0" xfId="13" applyFont="1" applyFill="1" applyAlignment="1">
      <alignment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70" fontId="20" fillId="0" borderId="0" xfId="1" applyNumberFormat="1" applyFont="1" applyFill="1" applyAlignment="1">
      <alignment horizontal="center" vertical="center"/>
    </xf>
    <xf numFmtId="170" fontId="21" fillId="0" borderId="0" xfId="1" applyNumberFormat="1" applyFont="1" applyFill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24" fillId="0" borderId="1" xfId="1" applyNumberFormat="1" applyFont="1" applyFill="1" applyBorder="1" applyAlignment="1">
      <alignment horizontal="center" vertical="center"/>
    </xf>
    <xf numFmtId="171" fontId="7" fillId="0" borderId="0" xfId="1" applyNumberFormat="1" applyFont="1"/>
    <xf numFmtId="171" fontId="7" fillId="0" borderId="0" xfId="0" applyNumberFormat="1" applyFont="1"/>
    <xf numFmtId="172" fontId="21" fillId="0" borderId="1" xfId="1" applyNumberFormat="1" applyFont="1" applyFill="1" applyBorder="1" applyAlignment="1">
      <alignment horizontal="right" vertical="center"/>
    </xf>
    <xf numFmtId="172" fontId="21" fillId="0" borderId="0" xfId="1" applyNumberFormat="1" applyFont="1" applyFill="1" applyAlignment="1">
      <alignment horizontal="right" vertical="center"/>
    </xf>
    <xf numFmtId="165" fontId="20" fillId="0" borderId="0" xfId="13" applyNumberFormat="1" applyFont="1" applyFill="1" applyAlignment="1">
      <alignment horizontal="left" vertical="center"/>
    </xf>
    <xf numFmtId="166" fontId="14" fillId="0" borderId="0" xfId="1" applyNumberFormat="1" applyFont="1" applyFill="1" applyBorder="1" applyAlignment="1">
      <alignment horizontal="right" vertical="center"/>
    </xf>
    <xf numFmtId="166" fontId="14" fillId="0" borderId="0" xfId="1" quotePrefix="1" applyNumberFormat="1" applyFont="1" applyFill="1" applyAlignment="1">
      <alignment horizontal="lef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 vertical="center"/>
    </xf>
    <xf numFmtId="166" fontId="14" fillId="0" borderId="2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1" xfId="0" quotePrefix="1" applyNumberFormat="1" applyFont="1" applyFill="1" applyBorder="1" applyAlignment="1">
      <alignment vertical="center" wrapText="1"/>
    </xf>
    <xf numFmtId="0" fontId="12" fillId="0" borderId="1" xfId="0" quotePrefix="1" applyNumberFormat="1" applyFont="1" applyFill="1" applyBorder="1" applyAlignment="1">
      <alignment vertical="center" wrapText="1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3" xfId="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165" fontId="20" fillId="0" borderId="0" xfId="13" applyNumberFormat="1" applyFont="1" applyFill="1" applyAlignment="1">
      <alignment horizontal="left" vertical="center"/>
    </xf>
    <xf numFmtId="166" fontId="24" fillId="0" borderId="3" xfId="7" applyNumberFormat="1" applyFont="1" applyFill="1" applyBorder="1" applyAlignment="1">
      <alignment horizontal="right" vertical="center"/>
    </xf>
    <xf numFmtId="165" fontId="20" fillId="0" borderId="0" xfId="13" applyNumberFormat="1" applyFont="1" applyFill="1" applyAlignment="1">
      <alignment horizontal="left" vertical="center"/>
    </xf>
    <xf numFmtId="0" fontId="26" fillId="0" borderId="0" xfId="13" applyFont="1" applyFill="1" applyAlignment="1">
      <alignment horizontal="left" vertical="center"/>
    </xf>
    <xf numFmtId="165" fontId="27" fillId="0" borderId="0" xfId="13" applyNumberFormat="1" applyFont="1" applyFill="1" applyAlignment="1">
      <alignment vertical="center"/>
    </xf>
    <xf numFmtId="166" fontId="27" fillId="0" borderId="0" xfId="7" applyNumberFormat="1" applyFont="1" applyFill="1" applyAlignment="1">
      <alignment horizontal="right" vertical="center"/>
    </xf>
    <xf numFmtId="166" fontId="27" fillId="0" borderId="0" xfId="13" applyNumberFormat="1" applyFont="1" applyFill="1" applyAlignment="1">
      <alignment horizontal="right" vertical="center"/>
    </xf>
    <xf numFmtId="165" fontId="26" fillId="0" borderId="0" xfId="13" applyNumberFormat="1" applyFont="1" applyFill="1" applyAlignment="1">
      <alignment horizontal="left" vertical="center"/>
    </xf>
    <xf numFmtId="165" fontId="26" fillId="0" borderId="0" xfId="13" applyNumberFormat="1" applyFont="1" applyFill="1" applyAlignment="1">
      <alignment horizontal="centerContinuous" vertical="center"/>
    </xf>
    <xf numFmtId="166" fontId="26" fillId="0" borderId="0" xfId="7" applyNumberFormat="1" applyFont="1" applyFill="1" applyBorder="1" applyAlignment="1">
      <alignment horizontal="right" vertical="center"/>
    </xf>
    <xf numFmtId="166" fontId="26" fillId="0" borderId="0" xfId="7" applyNumberFormat="1" applyFont="1" applyFill="1" applyAlignment="1">
      <alignment horizontal="right" vertical="center"/>
    </xf>
    <xf numFmtId="165" fontId="26" fillId="0" borderId="1" xfId="13" applyNumberFormat="1" applyFont="1" applyFill="1" applyBorder="1" applyAlignment="1">
      <alignment horizontal="left" vertical="center"/>
    </xf>
    <xf numFmtId="165" fontId="26" fillId="0" borderId="1" xfId="13" applyNumberFormat="1" applyFont="1" applyFill="1" applyBorder="1" applyAlignment="1">
      <alignment horizontal="centerContinuous" vertical="center"/>
    </xf>
    <xf numFmtId="166" fontId="26" fillId="0" borderId="1" xfId="7" applyNumberFormat="1" applyFont="1" applyFill="1" applyBorder="1" applyAlignment="1">
      <alignment horizontal="right" vertical="center"/>
    </xf>
    <xf numFmtId="166" fontId="27" fillId="0" borderId="1" xfId="13" applyNumberFormat="1" applyFont="1" applyFill="1" applyBorder="1" applyAlignment="1">
      <alignment horizontal="right" vertical="center"/>
    </xf>
    <xf numFmtId="165" fontId="26" fillId="0" borderId="2" xfId="13" applyNumberFormat="1" applyFont="1" applyFill="1" applyBorder="1" applyAlignment="1">
      <alignment horizontal="left" vertical="center"/>
    </xf>
    <xf numFmtId="165" fontId="26" fillId="0" borderId="2" xfId="13" applyNumberFormat="1" applyFont="1" applyFill="1" applyBorder="1" applyAlignment="1">
      <alignment horizontal="centerContinuous" vertical="center"/>
    </xf>
    <xf numFmtId="166" fontId="26" fillId="0" borderId="2" xfId="7" applyNumberFormat="1" applyFont="1" applyFill="1" applyBorder="1" applyAlignment="1">
      <alignment horizontal="right" vertical="center"/>
    </xf>
    <xf numFmtId="166" fontId="27" fillId="0" borderId="2" xfId="13" applyNumberFormat="1" applyFont="1" applyFill="1" applyBorder="1" applyAlignment="1">
      <alignment horizontal="right" vertical="center"/>
    </xf>
    <xf numFmtId="165" fontId="26" fillId="0" borderId="0" xfId="13" applyNumberFormat="1" applyFont="1" applyFill="1" applyBorder="1" applyAlignment="1">
      <alignment horizontal="left" vertical="center"/>
    </xf>
    <xf numFmtId="165" fontId="26" fillId="0" borderId="0" xfId="13" applyNumberFormat="1" applyFont="1" applyFill="1" applyBorder="1" applyAlignment="1">
      <alignment horizontal="centerContinuous" vertical="center"/>
    </xf>
    <xf numFmtId="166" fontId="27" fillId="0" borderId="0" xfId="13" applyNumberFormat="1" applyFont="1" applyFill="1" applyBorder="1" applyAlignment="1">
      <alignment horizontal="right" vertical="center"/>
    </xf>
    <xf numFmtId="165" fontId="26" fillId="0" borderId="0" xfId="13" applyNumberFormat="1" applyFont="1" applyFill="1" applyBorder="1" applyAlignment="1">
      <alignment vertical="center"/>
    </xf>
    <xf numFmtId="165" fontId="26" fillId="0" borderId="0" xfId="13" applyNumberFormat="1" applyFont="1" applyFill="1" applyBorder="1" applyAlignment="1">
      <alignment horizontal="center" vertical="center"/>
    </xf>
    <xf numFmtId="166" fontId="26" fillId="0" borderId="0" xfId="13" applyNumberFormat="1" applyFont="1" applyFill="1" applyBorder="1" applyAlignment="1">
      <alignment horizontal="center" vertical="center"/>
    </xf>
    <xf numFmtId="166" fontId="26" fillId="0" borderId="0" xfId="13" applyNumberFormat="1" applyFont="1" applyFill="1" applyBorder="1" applyAlignment="1">
      <alignment vertical="center"/>
    </xf>
    <xf numFmtId="165" fontId="26" fillId="0" borderId="0" xfId="13" applyNumberFormat="1" applyFont="1" applyFill="1" applyAlignment="1">
      <alignment horizontal="center" vertical="center"/>
    </xf>
    <xf numFmtId="165" fontId="28" fillId="0" borderId="0" xfId="13" applyNumberFormat="1" applyFont="1" applyFill="1" applyAlignment="1">
      <alignment horizontal="center" vertical="center"/>
    </xf>
    <xf numFmtId="166" fontId="26" fillId="0" borderId="0" xfId="13" applyNumberFormat="1" applyFont="1" applyFill="1" applyAlignment="1">
      <alignment horizontal="center" vertical="center"/>
    </xf>
    <xf numFmtId="166" fontId="26" fillId="0" borderId="0" xfId="13" applyNumberFormat="1" applyFont="1" applyFill="1" applyAlignment="1">
      <alignment horizontal="right" vertical="center"/>
    </xf>
    <xf numFmtId="166" fontId="26" fillId="0" borderId="0" xfId="5" applyNumberFormat="1" applyFont="1" applyFill="1" applyBorder="1" applyAlignment="1">
      <alignment horizontal="right" vertical="center"/>
    </xf>
    <xf numFmtId="166" fontId="26" fillId="0" borderId="0" xfId="7" quotePrefix="1" applyNumberFormat="1" applyFont="1" applyFill="1" applyBorder="1" applyAlignment="1">
      <alignment horizontal="right" vertical="center"/>
    </xf>
    <xf numFmtId="166" fontId="29" fillId="0" borderId="0" xfId="13" applyNumberFormat="1" applyFont="1" applyFill="1" applyBorder="1" applyAlignment="1">
      <alignment horizontal="right" vertical="center"/>
    </xf>
    <xf numFmtId="165" fontId="26" fillId="0" borderId="0" xfId="13" applyNumberFormat="1" applyFont="1" applyFill="1" applyAlignment="1">
      <alignment horizontal="right" vertical="center"/>
    </xf>
    <xf numFmtId="165" fontId="26" fillId="0" borderId="1" xfId="13" applyNumberFormat="1" applyFont="1" applyFill="1" applyBorder="1" applyAlignment="1">
      <alignment horizontal="center" vertical="center"/>
    </xf>
    <xf numFmtId="166" fontId="26" fillId="0" borderId="1" xfId="5" applyNumberFormat="1" applyFont="1" applyFill="1" applyBorder="1" applyAlignment="1">
      <alignment horizontal="right" vertical="center"/>
    </xf>
    <xf numFmtId="166" fontId="26" fillId="0" borderId="0" xfId="13" applyNumberFormat="1" applyFont="1" applyFill="1" applyBorder="1" applyAlignment="1">
      <alignment horizontal="right" vertical="center"/>
    </xf>
    <xf numFmtId="166" fontId="26" fillId="0" borderId="1" xfId="13" applyNumberFormat="1" applyFont="1" applyFill="1" applyBorder="1" applyAlignment="1">
      <alignment horizontal="right" vertical="center"/>
    </xf>
    <xf numFmtId="165" fontId="29" fillId="0" borderId="0" xfId="13" applyNumberFormat="1" applyFont="1" applyFill="1" applyAlignment="1">
      <alignment horizontal="left" vertical="center"/>
    </xf>
    <xf numFmtId="165" fontId="30" fillId="0" borderId="0" xfId="13" applyNumberFormat="1" applyFont="1" applyFill="1" applyAlignment="1">
      <alignment horizontal="center" vertical="center"/>
    </xf>
    <xf numFmtId="166" fontId="30" fillId="0" borderId="0" xfId="7" applyNumberFormat="1" applyFont="1" applyFill="1" applyBorder="1" applyAlignment="1">
      <alignment horizontal="right" vertical="center"/>
    </xf>
    <xf numFmtId="165" fontId="30" fillId="0" borderId="0" xfId="13" applyNumberFormat="1" applyFont="1" applyFill="1" applyAlignment="1">
      <alignment vertical="center"/>
    </xf>
    <xf numFmtId="166" fontId="30" fillId="0" borderId="0" xfId="5" applyNumberFormat="1" applyFont="1" applyFill="1" applyBorder="1" applyAlignment="1">
      <alignment horizontal="right" vertical="center"/>
    </xf>
    <xf numFmtId="165" fontId="30" fillId="0" borderId="0" xfId="13" applyNumberFormat="1" applyFont="1" applyFill="1" applyAlignment="1">
      <alignment horizontal="left" vertical="center"/>
    </xf>
    <xf numFmtId="165" fontId="31" fillId="0" borderId="0" xfId="13" applyNumberFormat="1" applyFont="1" applyFill="1" applyAlignment="1">
      <alignment horizontal="center" vertical="center"/>
    </xf>
    <xf numFmtId="166" fontId="30" fillId="0" borderId="0" xfId="5" applyNumberFormat="1" applyFont="1" applyFill="1" applyAlignment="1">
      <alignment horizontal="right" vertical="center"/>
    </xf>
    <xf numFmtId="166" fontId="30" fillId="0" borderId="0" xfId="5" applyNumberFormat="1" applyFont="1" applyAlignment="1">
      <alignment horizontal="right" vertical="center"/>
    </xf>
    <xf numFmtId="165" fontId="31" fillId="0" borderId="0" xfId="13" applyNumberFormat="1" applyFont="1" applyFill="1" applyAlignment="1">
      <alignment vertical="center"/>
    </xf>
    <xf numFmtId="166" fontId="29" fillId="0" borderId="0" xfId="13" applyNumberFormat="1" applyFont="1" applyFill="1" applyBorder="1" applyAlignment="1">
      <alignment horizontal="center" vertical="center"/>
    </xf>
    <xf numFmtId="166" fontId="29" fillId="0" borderId="0" xfId="13" applyNumberFormat="1" applyFont="1" applyFill="1" applyBorder="1" applyAlignment="1">
      <alignment vertical="center"/>
    </xf>
    <xf numFmtId="166" fontId="30" fillId="0" borderId="0" xfId="13" applyNumberFormat="1" applyFont="1" applyFill="1" applyBorder="1" applyAlignment="1">
      <alignment vertical="center"/>
    </xf>
    <xf numFmtId="166" fontId="30" fillId="0" borderId="1" xfId="7" applyNumberFormat="1" applyFont="1" applyFill="1" applyBorder="1" applyAlignment="1">
      <alignment horizontal="right" vertical="center"/>
    </xf>
    <xf numFmtId="166" fontId="29" fillId="0" borderId="0" xfId="13" applyNumberFormat="1" applyFont="1" applyFill="1" applyAlignment="1">
      <alignment horizontal="center" vertical="center"/>
    </xf>
    <xf numFmtId="166" fontId="30" fillId="0" borderId="1" xfId="13" applyNumberFormat="1" applyFont="1" applyFill="1" applyBorder="1" applyAlignment="1">
      <alignment vertical="center"/>
    </xf>
    <xf numFmtId="166" fontId="30" fillId="0" borderId="1" xfId="13" applyNumberFormat="1" applyFont="1" applyBorder="1" applyAlignment="1">
      <alignment vertical="center"/>
    </xf>
    <xf numFmtId="165" fontId="26" fillId="0" borderId="0" xfId="13" quotePrefix="1" applyNumberFormat="1" applyFont="1" applyFill="1" applyAlignment="1">
      <alignment horizontal="left" vertical="center"/>
    </xf>
    <xf numFmtId="166" fontId="26" fillId="0" borderId="0" xfId="13" applyNumberFormat="1" applyFont="1" applyAlignment="1">
      <alignment horizontal="center" vertical="center"/>
    </xf>
    <xf numFmtId="166" fontId="27" fillId="0" borderId="0" xfId="7" applyNumberFormat="1" applyFont="1" applyFill="1" applyBorder="1" applyAlignment="1">
      <alignment horizontal="right" vertical="center"/>
    </xf>
    <xf numFmtId="165" fontId="27" fillId="0" borderId="0" xfId="13" applyNumberFormat="1" applyFont="1" applyFill="1" applyAlignment="1">
      <alignment horizontal="left" vertical="center"/>
    </xf>
    <xf numFmtId="165" fontId="27" fillId="0" borderId="0" xfId="13" applyNumberFormat="1" applyFont="1" applyFill="1" applyAlignment="1">
      <alignment horizontal="center" vertical="center"/>
    </xf>
    <xf numFmtId="165" fontId="26" fillId="0" borderId="0" xfId="13" applyNumberFormat="1" applyFont="1" applyFill="1" applyAlignment="1">
      <alignment vertical="center"/>
    </xf>
    <xf numFmtId="166" fontId="27" fillId="0" borderId="0" xfId="13" applyNumberFormat="1" applyFont="1" applyFill="1" applyAlignment="1">
      <alignment vertical="center"/>
    </xf>
    <xf numFmtId="166" fontId="30" fillId="0" borderId="1" xfId="5" applyNumberFormat="1" applyFont="1" applyFill="1" applyBorder="1" applyAlignment="1">
      <alignment horizontal="right" vertical="center"/>
    </xf>
    <xf numFmtId="166" fontId="27" fillId="0" borderId="3" xfId="7" applyNumberFormat="1" applyFont="1" applyFill="1" applyBorder="1" applyAlignment="1">
      <alignment horizontal="right" vertical="center"/>
    </xf>
    <xf numFmtId="165" fontId="27" fillId="0" borderId="0" xfId="13" applyNumberFormat="1" applyFont="1" applyFill="1" applyBorder="1" applyAlignment="1">
      <alignment vertical="center"/>
    </xf>
    <xf numFmtId="165" fontId="20" fillId="0" borderId="0" xfId="13" applyNumberFormat="1" applyFont="1" applyFill="1" applyAlignment="1">
      <alignment horizontal="left" vertical="center"/>
    </xf>
    <xf numFmtId="166" fontId="14" fillId="0" borderId="0" xfId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justify" vertical="center" wrapText="1"/>
    </xf>
    <xf numFmtId="166" fontId="14" fillId="0" borderId="1" xfId="1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5" fontId="26" fillId="0" borderId="0" xfId="13" applyNumberFormat="1" applyFont="1" applyFill="1" applyAlignment="1">
      <alignment horizontal="left" vertical="center"/>
    </xf>
    <xf numFmtId="0" fontId="27" fillId="0" borderId="1" xfId="13" applyNumberFormat="1" applyFont="1" applyFill="1" applyBorder="1" applyAlignment="1">
      <alignment horizontal="justify" vertical="center"/>
    </xf>
    <xf numFmtId="166" fontId="26" fillId="0" borderId="1" xfId="13" applyNumberFormat="1" applyFont="1" applyFill="1" applyBorder="1" applyAlignment="1">
      <alignment horizontal="center" vertical="center"/>
    </xf>
    <xf numFmtId="166" fontId="26" fillId="0" borderId="4" xfId="13" applyNumberFormat="1" applyFont="1" applyFill="1" applyBorder="1" applyAlignment="1">
      <alignment horizontal="center" vertical="center"/>
    </xf>
    <xf numFmtId="166" fontId="26" fillId="0" borderId="2" xfId="13" applyNumberFormat="1" applyFont="1" applyFill="1" applyBorder="1" applyAlignment="1">
      <alignment horizontal="center" vertical="center"/>
    </xf>
    <xf numFmtId="0" fontId="21" fillId="0" borderId="1" xfId="13" applyNumberFormat="1" applyFont="1" applyFill="1" applyBorder="1" applyAlignment="1">
      <alignment horizontal="justify" vertical="center"/>
    </xf>
    <xf numFmtId="166" fontId="20" fillId="0" borderId="1" xfId="13" applyNumberFormat="1" applyFont="1" applyFill="1" applyBorder="1" applyAlignment="1">
      <alignment horizontal="center" vertical="center"/>
    </xf>
    <xf numFmtId="166" fontId="20" fillId="0" borderId="4" xfId="13" applyNumberFormat="1" applyFont="1" applyFill="1" applyBorder="1" applyAlignment="1">
      <alignment horizontal="center" vertical="center"/>
    </xf>
    <xf numFmtId="165" fontId="20" fillId="0" borderId="0" xfId="13" applyNumberFormat="1" applyFont="1" applyFill="1" applyAlignment="1">
      <alignment horizontal="left" vertical="center"/>
    </xf>
    <xf numFmtId="166" fontId="14" fillId="0" borderId="4" xfId="1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6" fontId="14" fillId="0" borderId="1" xfId="12" applyNumberFormat="1" applyFont="1" applyFill="1" applyBorder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6" fillId="0" borderId="1" xfId="1" applyNumberFormat="1" applyFont="1" applyFill="1" applyBorder="1" applyAlignment="1">
      <alignment horizontal="center" vertical="center"/>
    </xf>
    <xf numFmtId="0" fontId="17" fillId="0" borderId="1" xfId="13" applyFont="1" applyFill="1" applyBorder="1" applyAlignment="1">
      <alignment horizontal="justify" vertical="center" wrapText="1"/>
    </xf>
    <xf numFmtId="0" fontId="17" fillId="0" borderId="1" xfId="13" applyFont="1" applyFill="1" applyBorder="1" applyAlignment="1">
      <alignment horizontal="left" vertical="center" wrapText="1"/>
    </xf>
  </cellXfs>
  <cellStyles count="23">
    <cellStyle name="Comma" xfId="1" builtinId="3"/>
    <cellStyle name="Comma 2" xfId="2" xr:uid="{00000000-0005-0000-0000-000001000000}"/>
    <cellStyle name="Comma 2 15 2 5 3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20" xr:uid="{CB00FB67-0B0C-49B3-8C21-575A1FEDEC3E}"/>
    <cellStyle name="Comma 5" xfId="22" xr:uid="{C76149C4-B31A-4BB2-805A-A28C32E0592E}"/>
    <cellStyle name="Comma_RGR Q2'03 - Eng" xfId="7" xr:uid="{00000000-0005-0000-0000-000006000000}"/>
    <cellStyle name="Comma_RGR Q2'03 - Eng 2" xfId="8" xr:uid="{00000000-0005-0000-0000-000007000000}"/>
    <cellStyle name="Hyperlink 2" xfId="9" xr:uid="{00000000-0005-0000-0000-000008000000}"/>
    <cellStyle name="Normal" xfId="0" builtinId="0"/>
    <cellStyle name="Normal 10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4" xfId="15" xr:uid="{00000000-0005-0000-0000-00000F000000}"/>
    <cellStyle name="Normal 5" xfId="19" xr:uid="{5409C63C-AE0E-4CF4-A377-02E4B7C72DD8}"/>
    <cellStyle name="Normal 6" xfId="16" xr:uid="{00000000-0005-0000-0000-000010000000}"/>
    <cellStyle name="Normal 7" xfId="21" xr:uid="{F8F862D3-FC19-46BE-ABC6-765BA09D51AF}"/>
    <cellStyle name="Normal 9" xfId="17" xr:uid="{00000000-0005-0000-0000-000011000000}"/>
    <cellStyle name="Percent 2" xfId="18" xr:uid="{00000000-0005-0000-0000-000012000000}"/>
  </cellStyles>
  <dxfs count="0"/>
  <tableStyles count="0" defaultTableStyle="TableStyleMedium9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5"/>
  <sheetViews>
    <sheetView showZeros="0" zoomScaleNormal="100" zoomScaleSheetLayoutView="100" workbookViewId="0"/>
  </sheetViews>
  <sheetFormatPr defaultColWidth="9.140625" defaultRowHeight="16.5" customHeight="1" x14ac:dyDescent="0.5"/>
  <cols>
    <col min="1" max="3" width="1.7109375" style="14" customWidth="1"/>
    <col min="4" max="4" width="34" style="14" customWidth="1"/>
    <col min="5" max="5" width="5.7109375" style="14" customWidth="1"/>
    <col min="6" max="6" width="0.85546875" style="14" customWidth="1"/>
    <col min="7" max="7" width="13.7109375" style="137" customWidth="1"/>
    <col min="8" max="8" width="0.85546875" style="137" customWidth="1"/>
    <col min="9" max="9" width="13.7109375" style="137" customWidth="1"/>
    <col min="10" max="10" width="0.85546875" style="137" customWidth="1"/>
    <col min="11" max="11" width="13.7109375" style="137" customWidth="1"/>
    <col min="12" max="12" width="0.85546875" style="137" customWidth="1"/>
    <col min="13" max="13" width="13.7109375" style="137" customWidth="1"/>
    <col min="14" max="16384" width="9.140625" style="14"/>
  </cols>
  <sheetData>
    <row r="1" spans="1:13" s="5" customFormat="1" ht="16.5" customHeight="1" x14ac:dyDescent="0.5">
      <c r="A1" s="1" t="s">
        <v>37</v>
      </c>
      <c r="B1" s="1"/>
      <c r="C1" s="1"/>
      <c r="D1" s="1"/>
      <c r="E1" s="2"/>
      <c r="F1" s="2"/>
      <c r="G1" s="247"/>
      <c r="H1" s="247"/>
      <c r="I1" s="247"/>
      <c r="J1" s="247"/>
      <c r="K1" s="248"/>
      <c r="L1" s="249"/>
      <c r="M1" s="248"/>
    </row>
    <row r="2" spans="1:13" s="5" customFormat="1" ht="16.5" customHeight="1" x14ac:dyDescent="0.5">
      <c r="A2" s="1" t="s">
        <v>166</v>
      </c>
      <c r="B2" s="1"/>
      <c r="C2" s="1"/>
      <c r="D2" s="1"/>
      <c r="E2" s="2"/>
      <c r="F2" s="2"/>
      <c r="G2" s="247"/>
      <c r="H2" s="247"/>
      <c r="I2" s="247"/>
      <c r="J2" s="247"/>
      <c r="K2" s="249"/>
      <c r="L2" s="249"/>
      <c r="M2" s="249"/>
    </row>
    <row r="3" spans="1:13" s="5" customFormat="1" ht="16.5" customHeight="1" x14ac:dyDescent="0.5">
      <c r="A3" s="6" t="s">
        <v>244</v>
      </c>
      <c r="B3" s="6"/>
      <c r="C3" s="6"/>
      <c r="D3" s="6"/>
      <c r="E3" s="7"/>
      <c r="F3" s="7"/>
      <c r="G3" s="250"/>
      <c r="H3" s="250"/>
      <c r="I3" s="250"/>
      <c r="J3" s="250"/>
      <c r="K3" s="250"/>
      <c r="L3" s="250"/>
      <c r="M3" s="250"/>
    </row>
    <row r="4" spans="1:13" s="5" customFormat="1" ht="16.5" customHeight="1" x14ac:dyDescent="0.5">
      <c r="A4" s="9"/>
      <c r="B4" s="9"/>
      <c r="C4" s="9"/>
      <c r="D4" s="9"/>
      <c r="E4" s="10"/>
      <c r="F4" s="10"/>
      <c r="G4" s="251"/>
      <c r="H4" s="251"/>
      <c r="I4" s="251"/>
      <c r="J4" s="251"/>
      <c r="K4" s="251"/>
      <c r="L4" s="251"/>
      <c r="M4" s="247"/>
    </row>
    <row r="5" spans="1:13" s="5" customFormat="1" ht="16.5" customHeight="1" x14ac:dyDescent="0.5">
      <c r="A5" s="9"/>
      <c r="B5" s="9"/>
      <c r="C5" s="9"/>
      <c r="D5" s="9"/>
      <c r="E5" s="10"/>
      <c r="F5" s="10"/>
      <c r="G5" s="247"/>
      <c r="H5" s="247"/>
      <c r="I5" s="247"/>
      <c r="J5" s="247"/>
      <c r="K5" s="247"/>
      <c r="L5" s="247"/>
      <c r="M5" s="247"/>
    </row>
    <row r="6" spans="1:13" s="5" customFormat="1" ht="16.5" customHeight="1" x14ac:dyDescent="0.5">
      <c r="A6" s="9"/>
      <c r="B6" s="9"/>
      <c r="C6" s="9"/>
      <c r="D6" s="9"/>
      <c r="E6" s="10"/>
      <c r="F6" s="10"/>
      <c r="G6" s="329" t="s">
        <v>176</v>
      </c>
      <c r="H6" s="329"/>
      <c r="I6" s="329"/>
      <c r="J6" s="252"/>
      <c r="K6" s="329" t="s">
        <v>177</v>
      </c>
      <c r="L6" s="329"/>
      <c r="M6" s="329"/>
    </row>
    <row r="7" spans="1:13" s="5" customFormat="1" ht="16.5" customHeight="1" x14ac:dyDescent="0.5">
      <c r="E7" s="13"/>
      <c r="F7" s="13"/>
      <c r="G7" s="331" t="s">
        <v>175</v>
      </c>
      <c r="H7" s="331"/>
      <c r="I7" s="331"/>
      <c r="J7" s="252"/>
      <c r="K7" s="331" t="s">
        <v>175</v>
      </c>
      <c r="L7" s="331"/>
      <c r="M7" s="331"/>
    </row>
    <row r="8" spans="1:13" ht="16.5" customHeight="1" x14ac:dyDescent="0.5">
      <c r="E8" s="15"/>
      <c r="F8" s="15"/>
      <c r="G8" s="253" t="s">
        <v>245</v>
      </c>
      <c r="H8" s="253"/>
      <c r="I8" s="253" t="s">
        <v>201</v>
      </c>
      <c r="J8" s="253"/>
      <c r="K8" s="253" t="s">
        <v>245</v>
      </c>
      <c r="L8" s="253"/>
      <c r="M8" s="253" t="s">
        <v>201</v>
      </c>
    </row>
    <row r="9" spans="1:13" s="5" customFormat="1" ht="16.5" customHeight="1" x14ac:dyDescent="0.5">
      <c r="E9" s="17" t="s">
        <v>0</v>
      </c>
      <c r="F9" s="18"/>
      <c r="G9" s="250" t="s">
        <v>11</v>
      </c>
      <c r="H9" s="247"/>
      <c r="I9" s="250" t="s">
        <v>11</v>
      </c>
      <c r="J9" s="247"/>
      <c r="K9" s="250" t="s">
        <v>11</v>
      </c>
      <c r="L9" s="247"/>
      <c r="M9" s="250" t="s">
        <v>11</v>
      </c>
    </row>
    <row r="10" spans="1:13" s="5" customFormat="1" ht="16.5" customHeight="1" x14ac:dyDescent="0.5">
      <c r="E10" s="18"/>
      <c r="F10" s="18"/>
      <c r="G10" s="247"/>
      <c r="H10" s="247"/>
      <c r="I10" s="247"/>
      <c r="J10" s="247"/>
      <c r="K10" s="247"/>
      <c r="L10" s="247"/>
      <c r="M10" s="247"/>
    </row>
    <row r="11" spans="1:13" ht="16.5" customHeight="1" x14ac:dyDescent="0.5">
      <c r="A11" s="5" t="s">
        <v>43</v>
      </c>
      <c r="B11" s="5"/>
      <c r="C11" s="5"/>
      <c r="D11" s="5"/>
      <c r="E11" s="19"/>
      <c r="F11" s="19"/>
      <c r="H11" s="35"/>
      <c r="J11" s="35"/>
      <c r="L11" s="35"/>
    </row>
    <row r="12" spans="1:13" ht="16.5" customHeight="1" x14ac:dyDescent="0.5">
      <c r="A12" s="5"/>
      <c r="B12" s="5"/>
      <c r="C12" s="5"/>
      <c r="D12" s="5"/>
      <c r="E12" s="19"/>
      <c r="F12" s="19"/>
      <c r="H12" s="35"/>
      <c r="J12" s="35"/>
      <c r="L12" s="35"/>
    </row>
    <row r="13" spans="1:13" ht="16.5" customHeight="1" x14ac:dyDescent="0.5">
      <c r="A13" s="5" t="s">
        <v>48</v>
      </c>
      <c r="B13" s="5"/>
      <c r="C13" s="5"/>
      <c r="D13" s="5"/>
      <c r="E13" s="19"/>
      <c r="F13" s="19"/>
      <c r="H13" s="35"/>
      <c r="J13" s="35"/>
      <c r="L13" s="35"/>
    </row>
    <row r="14" spans="1:13" ht="16.5" customHeight="1" x14ac:dyDescent="0.5">
      <c r="A14" s="5"/>
      <c r="B14" s="5"/>
      <c r="C14" s="5"/>
      <c r="D14" s="5"/>
      <c r="E14" s="19"/>
      <c r="F14" s="19"/>
      <c r="H14" s="35"/>
      <c r="J14" s="35"/>
      <c r="L14" s="35"/>
    </row>
    <row r="15" spans="1:13" ht="16.5" customHeight="1" x14ac:dyDescent="0.5">
      <c r="A15" s="22" t="s">
        <v>9</v>
      </c>
      <c r="B15" s="22"/>
      <c r="C15" s="22"/>
      <c r="D15" s="22"/>
      <c r="E15" s="19">
        <v>11</v>
      </c>
      <c r="G15" s="35">
        <v>26188115177</v>
      </c>
      <c r="H15" s="35"/>
      <c r="I15" s="35">
        <v>13330821335</v>
      </c>
      <c r="J15" s="35"/>
      <c r="K15" s="35">
        <v>10645335382</v>
      </c>
      <c r="L15" s="35"/>
      <c r="M15" s="35">
        <v>302184102</v>
      </c>
    </row>
    <row r="16" spans="1:13" ht="16.5" customHeight="1" x14ac:dyDescent="0.5">
      <c r="A16" s="14" t="s">
        <v>102</v>
      </c>
      <c r="E16" s="19">
        <v>12</v>
      </c>
      <c r="F16" s="19"/>
      <c r="G16" s="35">
        <v>12285893681</v>
      </c>
      <c r="H16" s="35"/>
      <c r="I16" s="35">
        <v>15554016990</v>
      </c>
      <c r="J16" s="35"/>
      <c r="K16" s="35">
        <v>4778266452</v>
      </c>
      <c r="L16" s="35"/>
      <c r="M16" s="35">
        <v>1626296403</v>
      </c>
    </row>
    <row r="17" spans="1:13" ht="16.5" customHeight="1" x14ac:dyDescent="0.5">
      <c r="A17" s="14" t="s">
        <v>98</v>
      </c>
      <c r="E17" s="19">
        <v>14</v>
      </c>
      <c r="F17" s="19"/>
      <c r="G17" s="35">
        <v>3682607692</v>
      </c>
      <c r="H17" s="35"/>
      <c r="I17" s="35">
        <v>4139131141</v>
      </c>
      <c r="J17" s="35"/>
      <c r="K17" s="35">
        <v>3187774</v>
      </c>
      <c r="L17" s="35"/>
      <c r="M17" s="35">
        <v>4455702</v>
      </c>
    </row>
    <row r="18" spans="1:13" ht="16.5" customHeight="1" x14ac:dyDescent="0.5">
      <c r="A18" s="14" t="s">
        <v>99</v>
      </c>
      <c r="E18" s="19">
        <v>15</v>
      </c>
      <c r="F18" s="19"/>
      <c r="G18" s="35">
        <v>1957656021</v>
      </c>
      <c r="H18" s="35"/>
      <c r="I18" s="35">
        <v>1427789963</v>
      </c>
      <c r="J18" s="35"/>
      <c r="K18" s="35">
        <v>0</v>
      </c>
      <c r="L18" s="35"/>
      <c r="M18" s="35">
        <v>0</v>
      </c>
    </row>
    <row r="19" spans="1:13" ht="16.5" customHeight="1" x14ac:dyDescent="0.5">
      <c r="A19" s="14" t="s">
        <v>272</v>
      </c>
      <c r="E19" s="19">
        <v>8</v>
      </c>
      <c r="F19" s="19"/>
      <c r="G19" s="35">
        <v>136369251</v>
      </c>
      <c r="H19" s="35"/>
      <c r="I19" s="35">
        <v>0</v>
      </c>
      <c r="J19" s="35"/>
      <c r="K19" s="35">
        <v>136369251</v>
      </c>
      <c r="L19" s="35"/>
      <c r="M19" s="35">
        <v>0</v>
      </c>
    </row>
    <row r="20" spans="1:13" ht="16.5" customHeight="1" x14ac:dyDescent="0.5">
      <c r="A20" s="14" t="s">
        <v>1</v>
      </c>
      <c r="E20" s="19">
        <v>16</v>
      </c>
      <c r="F20" s="19"/>
      <c r="G20" s="35">
        <v>3670620477</v>
      </c>
      <c r="H20" s="35"/>
      <c r="I20" s="35">
        <v>2665312921</v>
      </c>
      <c r="J20" s="35"/>
      <c r="K20" s="35">
        <v>79701170</v>
      </c>
      <c r="L20" s="35"/>
      <c r="M20" s="35">
        <v>42107098</v>
      </c>
    </row>
    <row r="21" spans="1:13" ht="16.5" customHeight="1" x14ac:dyDescent="0.5">
      <c r="A21" s="14" t="s">
        <v>192</v>
      </c>
      <c r="E21" s="19">
        <v>17</v>
      </c>
      <c r="F21" s="19"/>
      <c r="G21" s="37">
        <v>4143208288</v>
      </c>
      <c r="H21" s="35"/>
      <c r="I21" s="37">
        <v>1481717622</v>
      </c>
      <c r="J21" s="35"/>
      <c r="K21" s="37">
        <v>0</v>
      </c>
      <c r="L21" s="35"/>
      <c r="M21" s="37">
        <v>0</v>
      </c>
    </row>
    <row r="22" spans="1:13" ht="16.5" customHeight="1" x14ac:dyDescent="0.5">
      <c r="E22" s="19"/>
      <c r="F22" s="19"/>
      <c r="G22" s="35"/>
      <c r="H22" s="35"/>
      <c r="I22" s="35"/>
      <c r="J22" s="35"/>
      <c r="K22" s="35"/>
      <c r="L22" s="35"/>
      <c r="M22" s="35"/>
    </row>
    <row r="23" spans="1:13" ht="16.5" customHeight="1" x14ac:dyDescent="0.5">
      <c r="A23" s="1" t="s">
        <v>44</v>
      </c>
      <c r="B23" s="1"/>
      <c r="C23" s="1"/>
      <c r="D23" s="1"/>
      <c r="E23" s="19"/>
      <c r="F23" s="19"/>
      <c r="G23" s="37">
        <f>SUM(G15:G21)</f>
        <v>52064470587</v>
      </c>
      <c r="H23" s="35"/>
      <c r="I23" s="37">
        <f>SUM(I15:I21)</f>
        <v>38598789972</v>
      </c>
      <c r="J23" s="35"/>
      <c r="K23" s="37">
        <f>SUM(K15:K21)</f>
        <v>15642860029</v>
      </c>
      <c r="L23" s="35"/>
      <c r="M23" s="37">
        <f>SUM(M15:M21)</f>
        <v>1975043305</v>
      </c>
    </row>
    <row r="24" spans="1:13" ht="16.5" customHeight="1" x14ac:dyDescent="0.5">
      <c r="A24" s="24"/>
      <c r="B24" s="24"/>
      <c r="C24" s="24"/>
      <c r="D24" s="24"/>
      <c r="E24" s="19"/>
      <c r="F24" s="19"/>
      <c r="G24" s="35"/>
      <c r="H24" s="35"/>
      <c r="I24" s="35"/>
      <c r="J24" s="35"/>
      <c r="K24" s="35"/>
      <c r="L24" s="35"/>
      <c r="M24" s="35"/>
    </row>
    <row r="25" spans="1:13" ht="16.5" customHeight="1" x14ac:dyDescent="0.5">
      <c r="A25" s="1" t="s">
        <v>49</v>
      </c>
      <c r="B25" s="1"/>
      <c r="C25" s="1"/>
      <c r="D25" s="1"/>
      <c r="E25" s="19"/>
      <c r="F25" s="19"/>
      <c r="G25" s="35"/>
      <c r="H25" s="35"/>
      <c r="I25" s="35"/>
      <c r="J25" s="35"/>
      <c r="K25" s="35"/>
      <c r="L25" s="35"/>
      <c r="M25" s="35"/>
    </row>
    <row r="26" spans="1:13" ht="16.5" customHeight="1" x14ac:dyDescent="0.5">
      <c r="A26" s="1"/>
      <c r="B26" s="1"/>
      <c r="C26" s="1"/>
      <c r="D26" s="1"/>
      <c r="E26" s="19"/>
      <c r="F26" s="19"/>
      <c r="G26" s="35"/>
      <c r="H26" s="35"/>
      <c r="I26" s="35"/>
      <c r="J26" s="35"/>
      <c r="K26" s="35"/>
      <c r="L26" s="35"/>
      <c r="M26" s="35"/>
    </row>
    <row r="27" spans="1:13" ht="16.5" customHeight="1" x14ac:dyDescent="0.5">
      <c r="A27" s="24" t="s">
        <v>102</v>
      </c>
      <c r="B27" s="24"/>
      <c r="C27" s="24"/>
      <c r="D27" s="24"/>
      <c r="E27" s="19">
        <v>12</v>
      </c>
      <c r="F27" s="19"/>
      <c r="G27" s="35">
        <v>2238025949</v>
      </c>
      <c r="H27" s="35"/>
      <c r="I27" s="35">
        <v>3087693029</v>
      </c>
      <c r="J27" s="35"/>
      <c r="K27" s="35">
        <v>241557170</v>
      </c>
      <c r="L27" s="35"/>
      <c r="M27" s="35">
        <v>0</v>
      </c>
    </row>
    <row r="28" spans="1:13" ht="16.5" customHeight="1" x14ac:dyDescent="0.5">
      <c r="A28" s="14" t="s">
        <v>120</v>
      </c>
      <c r="E28" s="19"/>
      <c r="F28" s="19"/>
      <c r="G28" s="35">
        <v>0</v>
      </c>
      <c r="H28" s="35"/>
      <c r="I28" s="35">
        <v>25631724</v>
      </c>
      <c r="J28" s="35"/>
      <c r="K28" s="35">
        <v>0</v>
      </c>
      <c r="L28" s="35"/>
      <c r="M28" s="35">
        <v>23661565</v>
      </c>
    </row>
    <row r="29" spans="1:13" ht="16.5" customHeight="1" x14ac:dyDescent="0.5">
      <c r="A29" s="14" t="s">
        <v>118</v>
      </c>
      <c r="E29" s="19">
        <v>18</v>
      </c>
      <c r="F29" s="19"/>
      <c r="G29" s="35">
        <v>0</v>
      </c>
      <c r="H29" s="35"/>
      <c r="I29" s="35">
        <v>0</v>
      </c>
      <c r="J29" s="35"/>
      <c r="K29" s="35">
        <v>8102339365</v>
      </c>
      <c r="L29" s="35"/>
      <c r="M29" s="35">
        <v>8071408665</v>
      </c>
    </row>
    <row r="30" spans="1:13" ht="16.5" customHeight="1" x14ac:dyDescent="0.5">
      <c r="A30" s="14" t="s">
        <v>119</v>
      </c>
      <c r="E30" s="19">
        <v>18</v>
      </c>
      <c r="F30" s="19"/>
      <c r="G30" s="35">
        <v>8413477152</v>
      </c>
      <c r="H30" s="35"/>
      <c r="I30" s="35">
        <v>6359569618</v>
      </c>
      <c r="J30" s="35"/>
      <c r="K30" s="35">
        <v>2787458871</v>
      </c>
      <c r="L30" s="35"/>
      <c r="M30" s="35">
        <v>2783765824</v>
      </c>
    </row>
    <row r="31" spans="1:13" ht="16.5" customHeight="1" x14ac:dyDescent="0.5">
      <c r="A31" s="14" t="s">
        <v>133</v>
      </c>
      <c r="E31" s="19">
        <v>18</v>
      </c>
      <c r="F31" s="19"/>
      <c r="G31" s="35">
        <v>2437174867</v>
      </c>
      <c r="H31" s="35"/>
      <c r="I31" s="35">
        <v>2614326059</v>
      </c>
      <c r="J31" s="35"/>
      <c r="K31" s="35">
        <v>0</v>
      </c>
      <c r="L31" s="35"/>
      <c r="M31" s="35">
        <v>0</v>
      </c>
    </row>
    <row r="32" spans="1:13" ht="16.5" customHeight="1" x14ac:dyDescent="0.5">
      <c r="A32" s="14" t="s">
        <v>138</v>
      </c>
      <c r="E32" s="19"/>
      <c r="F32" s="19"/>
      <c r="G32" s="35">
        <v>0</v>
      </c>
      <c r="H32" s="35"/>
      <c r="I32" s="35">
        <v>166326237</v>
      </c>
      <c r="J32" s="35"/>
      <c r="K32" s="35">
        <v>0</v>
      </c>
      <c r="L32" s="35"/>
      <c r="M32" s="35">
        <v>0</v>
      </c>
    </row>
    <row r="33" spans="1:13" ht="16.5" customHeight="1" x14ac:dyDescent="0.5">
      <c r="A33" s="14" t="s">
        <v>112</v>
      </c>
      <c r="E33" s="19">
        <v>19</v>
      </c>
      <c r="F33" s="19"/>
      <c r="G33" s="35">
        <v>5201233785</v>
      </c>
      <c r="H33" s="35"/>
      <c r="I33" s="35">
        <v>5677839953</v>
      </c>
      <c r="J33" s="35"/>
      <c r="K33" s="35">
        <v>127012395852</v>
      </c>
      <c r="L33" s="35"/>
      <c r="M33" s="35">
        <v>113868224914</v>
      </c>
    </row>
    <row r="34" spans="1:13" ht="16.5" customHeight="1" x14ac:dyDescent="0.5">
      <c r="A34" s="14" t="s">
        <v>103</v>
      </c>
      <c r="E34" s="19">
        <v>20</v>
      </c>
      <c r="F34" s="19"/>
      <c r="G34" s="35">
        <v>1286543740</v>
      </c>
      <c r="H34" s="35"/>
      <c r="I34" s="35">
        <v>1252329153</v>
      </c>
      <c r="J34" s="35"/>
      <c r="K34" s="35">
        <v>0</v>
      </c>
      <c r="L34" s="35"/>
      <c r="M34" s="35">
        <v>0</v>
      </c>
    </row>
    <row r="35" spans="1:13" ht="16.5" customHeight="1" x14ac:dyDescent="0.5">
      <c r="A35" s="24" t="s">
        <v>100</v>
      </c>
      <c r="B35" s="24"/>
      <c r="C35" s="24"/>
      <c r="D35" s="24"/>
      <c r="E35" s="19">
        <v>21</v>
      </c>
      <c r="F35" s="19"/>
      <c r="G35" s="35">
        <v>122718224797</v>
      </c>
      <c r="H35" s="35"/>
      <c r="I35" s="35">
        <v>123129060909</v>
      </c>
      <c r="J35" s="35"/>
      <c r="K35" s="35">
        <v>151323248</v>
      </c>
      <c r="L35" s="35"/>
      <c r="M35" s="35">
        <v>164876724</v>
      </c>
    </row>
    <row r="36" spans="1:13" ht="16.5" customHeight="1" x14ac:dyDescent="0.5">
      <c r="A36" s="24" t="s">
        <v>250</v>
      </c>
      <c r="B36" s="24"/>
      <c r="C36" s="24"/>
      <c r="D36" s="24"/>
      <c r="E36" s="19">
        <v>23</v>
      </c>
      <c r="F36" s="19"/>
      <c r="G36" s="35">
        <v>89076419349</v>
      </c>
      <c r="H36" s="35"/>
      <c r="I36" s="35">
        <v>0</v>
      </c>
      <c r="J36" s="35"/>
      <c r="K36" s="35">
        <v>383362105</v>
      </c>
      <c r="L36" s="35"/>
      <c r="M36" s="35">
        <v>0</v>
      </c>
    </row>
    <row r="37" spans="1:13" ht="16.5" customHeight="1" x14ac:dyDescent="0.5">
      <c r="A37" s="24" t="s">
        <v>101</v>
      </c>
      <c r="B37" s="24"/>
      <c r="C37" s="24"/>
      <c r="D37" s="24"/>
      <c r="E37" s="19">
        <v>22</v>
      </c>
      <c r="F37" s="19"/>
      <c r="G37" s="35">
        <v>67232896238</v>
      </c>
      <c r="H37" s="35"/>
      <c r="I37" s="35">
        <v>59706815690</v>
      </c>
      <c r="J37" s="35"/>
      <c r="K37" s="35">
        <v>23314109</v>
      </c>
      <c r="L37" s="35"/>
      <c r="M37" s="35">
        <v>26151575</v>
      </c>
    </row>
    <row r="38" spans="1:13" ht="16.5" customHeight="1" x14ac:dyDescent="0.5">
      <c r="A38" s="24" t="s">
        <v>126</v>
      </c>
      <c r="B38" s="24"/>
      <c r="C38" s="24"/>
      <c r="D38" s="24"/>
      <c r="E38" s="19"/>
      <c r="F38" s="19"/>
      <c r="G38" s="35">
        <v>0</v>
      </c>
      <c r="H38" s="35"/>
      <c r="I38" s="35">
        <v>2174694504</v>
      </c>
      <c r="J38" s="35"/>
      <c r="K38" s="35">
        <v>0</v>
      </c>
      <c r="L38" s="35"/>
      <c r="M38" s="35">
        <v>9240000</v>
      </c>
    </row>
    <row r="39" spans="1:13" ht="16.5" customHeight="1" x14ac:dyDescent="0.5">
      <c r="A39" s="224" t="s">
        <v>272</v>
      </c>
      <c r="B39" s="24"/>
      <c r="C39" s="24"/>
      <c r="D39" s="24"/>
      <c r="E39" s="19">
        <v>8</v>
      </c>
      <c r="F39" s="19"/>
      <c r="G39" s="35">
        <v>559775675</v>
      </c>
      <c r="H39" s="35"/>
      <c r="I39" s="35">
        <v>0</v>
      </c>
      <c r="J39" s="35"/>
      <c r="K39" s="35">
        <v>559775675</v>
      </c>
      <c r="L39" s="35"/>
      <c r="M39" s="35">
        <v>0</v>
      </c>
    </row>
    <row r="40" spans="1:13" ht="16.5" customHeight="1" x14ac:dyDescent="0.5">
      <c r="A40" s="24" t="s">
        <v>130</v>
      </c>
      <c r="B40" s="24"/>
      <c r="C40" s="24"/>
      <c r="D40" s="24"/>
      <c r="E40" s="19">
        <v>36</v>
      </c>
      <c r="F40" s="19"/>
      <c r="G40" s="35">
        <v>7731939377</v>
      </c>
      <c r="H40" s="35"/>
      <c r="I40" s="35">
        <v>5503259677</v>
      </c>
      <c r="J40" s="35"/>
      <c r="K40" s="35">
        <v>0</v>
      </c>
      <c r="L40" s="35"/>
      <c r="M40" s="35">
        <v>0</v>
      </c>
    </row>
    <row r="41" spans="1:13" ht="16.5" customHeight="1" x14ac:dyDescent="0.5">
      <c r="A41" s="14" t="s">
        <v>33</v>
      </c>
      <c r="E41" s="19">
        <v>24</v>
      </c>
      <c r="F41" s="19"/>
      <c r="G41" s="37">
        <v>3366336923</v>
      </c>
      <c r="H41" s="35"/>
      <c r="I41" s="37">
        <v>5887430494</v>
      </c>
      <c r="J41" s="35"/>
      <c r="K41" s="37">
        <v>36158625</v>
      </c>
      <c r="L41" s="35"/>
      <c r="M41" s="37">
        <v>2167485131</v>
      </c>
    </row>
    <row r="42" spans="1:13" ht="16.5" customHeight="1" x14ac:dyDescent="0.5">
      <c r="E42" s="19"/>
      <c r="F42" s="19"/>
      <c r="G42" s="35"/>
      <c r="H42" s="35"/>
      <c r="I42" s="35"/>
      <c r="J42" s="35"/>
      <c r="K42" s="35"/>
      <c r="L42" s="35"/>
      <c r="M42" s="35"/>
    </row>
    <row r="43" spans="1:13" ht="16.5" customHeight="1" x14ac:dyDescent="0.5">
      <c r="A43" s="5" t="s">
        <v>45</v>
      </c>
      <c r="B43" s="5"/>
      <c r="C43" s="5"/>
      <c r="D43" s="5"/>
      <c r="E43" s="19"/>
      <c r="F43" s="19"/>
      <c r="G43" s="37">
        <f>SUM(G27:G41)</f>
        <v>310262047852</v>
      </c>
      <c r="H43" s="35"/>
      <c r="I43" s="37">
        <f>SUM(I27:I41)</f>
        <v>215584977047</v>
      </c>
      <c r="J43" s="35"/>
      <c r="K43" s="37">
        <f>SUM(K27:K41)</f>
        <v>139297685020</v>
      </c>
      <c r="L43" s="35"/>
      <c r="M43" s="37">
        <f>SUM(M27:M41)</f>
        <v>127114814398</v>
      </c>
    </row>
    <row r="44" spans="1:13" ht="16.5" customHeight="1" x14ac:dyDescent="0.5">
      <c r="E44" s="19"/>
      <c r="F44" s="19"/>
      <c r="G44" s="35"/>
      <c r="H44" s="35"/>
      <c r="I44" s="35"/>
      <c r="J44" s="35"/>
      <c r="K44" s="35"/>
      <c r="L44" s="35"/>
      <c r="M44" s="35"/>
    </row>
    <row r="45" spans="1:13" ht="16.5" customHeight="1" thickBot="1" x14ac:dyDescent="0.55000000000000004">
      <c r="A45" s="5" t="s">
        <v>50</v>
      </c>
      <c r="B45" s="5"/>
      <c r="C45" s="5"/>
      <c r="D45" s="5"/>
      <c r="E45" s="19"/>
      <c r="F45" s="19"/>
      <c r="G45" s="254">
        <f>+G43+G23</f>
        <v>362326518439</v>
      </c>
      <c r="H45" s="35"/>
      <c r="I45" s="254">
        <f>+I43+I23</f>
        <v>254183767019</v>
      </c>
      <c r="J45" s="35"/>
      <c r="K45" s="254">
        <f>+K43+K23</f>
        <v>154940545049</v>
      </c>
      <c r="L45" s="35"/>
      <c r="M45" s="254">
        <f>+M43+M23</f>
        <v>129089857703</v>
      </c>
    </row>
    <row r="46" spans="1:13" ht="16.5" customHeight="1" thickTop="1" x14ac:dyDescent="0.5">
      <c r="A46" s="5"/>
      <c r="B46" s="5"/>
      <c r="C46" s="5"/>
      <c r="D46" s="5"/>
      <c r="E46" s="19"/>
      <c r="F46" s="19"/>
      <c r="G46" s="35"/>
      <c r="H46" s="35"/>
      <c r="I46" s="35"/>
      <c r="J46" s="35"/>
      <c r="K46" s="35"/>
      <c r="L46" s="35"/>
      <c r="M46" s="35"/>
    </row>
    <row r="47" spans="1:13" ht="16.5" customHeight="1" x14ac:dyDescent="0.5">
      <c r="A47" s="5"/>
      <c r="B47" s="5"/>
      <c r="C47" s="5"/>
      <c r="D47" s="5"/>
      <c r="E47" s="19"/>
      <c r="F47" s="19"/>
      <c r="G47" s="35"/>
      <c r="H47" s="35"/>
      <c r="I47" s="35"/>
      <c r="J47" s="35"/>
      <c r="K47" s="35"/>
      <c r="L47" s="35"/>
      <c r="M47" s="35"/>
    </row>
    <row r="48" spans="1:13" ht="16.5" customHeight="1" x14ac:dyDescent="0.5">
      <c r="A48" s="5"/>
      <c r="B48" s="5"/>
      <c r="C48" s="5"/>
      <c r="D48" s="5"/>
      <c r="E48" s="19"/>
      <c r="F48" s="19"/>
      <c r="G48" s="35"/>
      <c r="H48" s="35"/>
      <c r="I48" s="35"/>
      <c r="J48" s="35"/>
      <c r="K48" s="35"/>
      <c r="L48" s="35"/>
      <c r="M48" s="35"/>
    </row>
    <row r="49" spans="1:13" ht="16.5" customHeight="1" x14ac:dyDescent="0.5">
      <c r="A49" s="14" t="s">
        <v>186</v>
      </c>
      <c r="B49" s="5"/>
      <c r="C49" s="5"/>
      <c r="D49" s="5"/>
      <c r="E49" s="19"/>
      <c r="F49" s="19"/>
      <c r="G49" s="35"/>
      <c r="H49" s="35"/>
      <c r="I49" s="35"/>
      <c r="J49" s="35"/>
      <c r="K49" s="35"/>
      <c r="L49" s="35"/>
      <c r="M49" s="35"/>
    </row>
    <row r="50" spans="1:13" ht="16.5" customHeight="1" x14ac:dyDescent="0.5">
      <c r="B50" s="5"/>
      <c r="C50" s="5"/>
      <c r="D50" s="5"/>
      <c r="E50" s="19"/>
      <c r="F50" s="19"/>
      <c r="G50" s="35"/>
      <c r="H50" s="35"/>
      <c r="I50" s="35"/>
      <c r="J50" s="35"/>
      <c r="K50" s="35"/>
      <c r="L50" s="35"/>
      <c r="M50" s="35"/>
    </row>
    <row r="51" spans="1:13" ht="7.5" customHeight="1" x14ac:dyDescent="0.5">
      <c r="B51" s="5"/>
      <c r="C51" s="5"/>
      <c r="D51" s="5"/>
      <c r="E51" s="19"/>
      <c r="F51" s="19"/>
      <c r="G51" s="35"/>
      <c r="H51" s="35"/>
      <c r="I51" s="35"/>
      <c r="J51" s="35"/>
      <c r="K51" s="35"/>
      <c r="L51" s="35"/>
      <c r="M51" s="35"/>
    </row>
    <row r="52" spans="1:13" s="29" customFormat="1" ht="21.95" customHeight="1" x14ac:dyDescent="0.5">
      <c r="A52" s="27" t="s">
        <v>275</v>
      </c>
      <c r="B52" s="27"/>
      <c r="C52" s="27"/>
      <c r="D52" s="27"/>
      <c r="E52" s="28"/>
      <c r="F52" s="28"/>
      <c r="G52" s="255"/>
      <c r="H52" s="256"/>
      <c r="I52" s="256"/>
      <c r="J52" s="256"/>
      <c r="K52" s="255"/>
      <c r="L52" s="256"/>
      <c r="M52" s="256"/>
    </row>
    <row r="53" spans="1:13" s="5" customFormat="1" ht="16.5" customHeight="1" x14ac:dyDescent="0.5">
      <c r="A53" s="1" t="s">
        <v>37</v>
      </c>
      <c r="B53" s="1"/>
      <c r="C53" s="1"/>
      <c r="D53" s="1"/>
      <c r="E53" s="2"/>
      <c r="F53" s="2"/>
      <c r="G53" s="247"/>
      <c r="H53" s="247"/>
      <c r="I53" s="247"/>
      <c r="J53" s="247"/>
      <c r="K53" s="248"/>
      <c r="L53" s="249"/>
      <c r="M53" s="248"/>
    </row>
    <row r="54" spans="1:13" s="5" customFormat="1" ht="16.5" customHeight="1" x14ac:dyDescent="0.5">
      <c r="A54" s="1" t="s">
        <v>166</v>
      </c>
      <c r="B54" s="1"/>
      <c r="C54" s="1"/>
      <c r="D54" s="1"/>
      <c r="E54" s="2"/>
      <c r="F54" s="2"/>
      <c r="G54" s="247"/>
      <c r="H54" s="247"/>
      <c r="I54" s="247"/>
      <c r="J54" s="247"/>
      <c r="K54" s="249"/>
      <c r="L54" s="249"/>
      <c r="M54" s="249"/>
    </row>
    <row r="55" spans="1:13" s="5" customFormat="1" ht="16.5" customHeight="1" x14ac:dyDescent="0.5">
      <c r="A55" s="6" t="s">
        <v>244</v>
      </c>
      <c r="B55" s="6"/>
      <c r="C55" s="6"/>
      <c r="D55" s="6"/>
      <c r="E55" s="7"/>
      <c r="F55" s="7"/>
      <c r="G55" s="250"/>
      <c r="H55" s="250"/>
      <c r="I55" s="250"/>
      <c r="J55" s="250"/>
      <c r="K55" s="250"/>
      <c r="L55" s="250"/>
      <c r="M55" s="250"/>
    </row>
    <row r="56" spans="1:13" s="5" customFormat="1" ht="16.5" customHeight="1" x14ac:dyDescent="0.5">
      <c r="A56" s="9"/>
      <c r="B56" s="9"/>
      <c r="C56" s="9"/>
      <c r="D56" s="9"/>
      <c r="E56" s="10"/>
      <c r="F56" s="10"/>
      <c r="G56" s="251"/>
      <c r="H56" s="251"/>
      <c r="I56" s="251"/>
      <c r="J56" s="251"/>
      <c r="K56" s="251"/>
      <c r="L56" s="251"/>
      <c r="M56" s="247"/>
    </row>
    <row r="57" spans="1:13" s="5" customFormat="1" ht="16.5" customHeight="1" x14ac:dyDescent="0.5">
      <c r="A57" s="9"/>
      <c r="B57" s="9"/>
      <c r="C57" s="9"/>
      <c r="D57" s="9"/>
      <c r="E57" s="10"/>
      <c r="F57" s="10"/>
      <c r="G57" s="247"/>
      <c r="H57" s="247"/>
      <c r="I57" s="247"/>
      <c r="J57" s="247"/>
      <c r="K57" s="247"/>
      <c r="L57" s="247"/>
      <c r="M57" s="247"/>
    </row>
    <row r="58" spans="1:13" s="5" customFormat="1" ht="16.5" customHeight="1" x14ac:dyDescent="0.5">
      <c r="A58" s="9"/>
      <c r="B58" s="9"/>
      <c r="C58" s="9"/>
      <c r="D58" s="9"/>
      <c r="E58" s="10"/>
      <c r="F58" s="10"/>
      <c r="G58" s="329" t="s">
        <v>176</v>
      </c>
      <c r="H58" s="329"/>
      <c r="I58" s="329"/>
      <c r="J58" s="252"/>
      <c r="K58" s="329" t="s">
        <v>177</v>
      </c>
      <c r="L58" s="329"/>
      <c r="M58" s="329"/>
    </row>
    <row r="59" spans="1:13" s="5" customFormat="1" ht="16.5" customHeight="1" x14ac:dyDescent="0.5">
      <c r="E59" s="13"/>
      <c r="F59" s="13"/>
      <c r="G59" s="331" t="s">
        <v>175</v>
      </c>
      <c r="H59" s="331"/>
      <c r="I59" s="331"/>
      <c r="J59" s="252"/>
      <c r="K59" s="331" t="s">
        <v>175</v>
      </c>
      <c r="L59" s="331"/>
      <c r="M59" s="331"/>
    </row>
    <row r="60" spans="1:13" ht="16.5" customHeight="1" x14ac:dyDescent="0.5">
      <c r="E60" s="15"/>
      <c r="F60" s="15"/>
      <c r="G60" s="253" t="s">
        <v>245</v>
      </c>
      <c r="H60" s="253"/>
      <c r="I60" s="253" t="s">
        <v>201</v>
      </c>
      <c r="J60" s="253"/>
      <c r="K60" s="253" t="s">
        <v>245</v>
      </c>
      <c r="L60" s="253"/>
      <c r="M60" s="253" t="s">
        <v>201</v>
      </c>
    </row>
    <row r="61" spans="1:13" s="5" customFormat="1" ht="16.5" customHeight="1" x14ac:dyDescent="0.5">
      <c r="E61" s="17" t="s">
        <v>0</v>
      </c>
      <c r="F61" s="18"/>
      <c r="G61" s="250" t="s">
        <v>11</v>
      </c>
      <c r="H61" s="247"/>
      <c r="I61" s="250" t="s">
        <v>11</v>
      </c>
      <c r="J61" s="247"/>
      <c r="K61" s="250" t="s">
        <v>11</v>
      </c>
      <c r="L61" s="247"/>
      <c r="M61" s="250" t="s">
        <v>11</v>
      </c>
    </row>
    <row r="62" spans="1:13" ht="16.5" customHeight="1" x14ac:dyDescent="0.5">
      <c r="E62" s="18"/>
      <c r="F62" s="18"/>
      <c r="G62" s="247"/>
      <c r="H62" s="247"/>
      <c r="I62" s="247"/>
      <c r="J62" s="247"/>
      <c r="K62" s="247"/>
      <c r="L62" s="247"/>
      <c r="M62" s="247"/>
    </row>
    <row r="63" spans="1:13" ht="16.5" customHeight="1" x14ac:dyDescent="0.5">
      <c r="A63" s="5" t="s">
        <v>162</v>
      </c>
      <c r="B63" s="5"/>
      <c r="C63" s="5"/>
      <c r="D63" s="5"/>
      <c r="E63" s="18"/>
      <c r="F63" s="18"/>
      <c r="G63" s="247"/>
      <c r="H63" s="247"/>
      <c r="I63" s="247"/>
      <c r="J63" s="247"/>
      <c r="K63" s="247"/>
      <c r="L63" s="247"/>
      <c r="M63" s="247"/>
    </row>
    <row r="64" spans="1:13" ht="16.5" customHeight="1" x14ac:dyDescent="0.5">
      <c r="A64" s="5"/>
      <c r="B64" s="5"/>
      <c r="C64" s="5"/>
      <c r="D64" s="5"/>
      <c r="E64" s="19"/>
      <c r="F64" s="19"/>
      <c r="G64" s="35"/>
      <c r="H64" s="35"/>
      <c r="I64" s="35"/>
      <c r="J64" s="35"/>
      <c r="K64" s="35"/>
      <c r="L64" s="35"/>
      <c r="M64" s="35"/>
    </row>
    <row r="65" spans="1:13" ht="16.5" customHeight="1" x14ac:dyDescent="0.5">
      <c r="A65" s="5" t="s">
        <v>51</v>
      </c>
      <c r="B65" s="5"/>
      <c r="C65" s="5"/>
      <c r="D65" s="5"/>
      <c r="E65" s="19"/>
      <c r="F65" s="19"/>
      <c r="H65" s="35"/>
      <c r="J65" s="35"/>
      <c r="L65" s="35"/>
    </row>
    <row r="66" spans="1:13" ht="16.5" customHeight="1" x14ac:dyDescent="0.5">
      <c r="A66" s="5"/>
      <c r="B66" s="5"/>
      <c r="C66" s="5"/>
      <c r="D66" s="5"/>
      <c r="E66" s="19"/>
      <c r="F66" s="19"/>
      <c r="H66" s="35"/>
      <c r="J66" s="35"/>
      <c r="L66" s="35"/>
    </row>
    <row r="67" spans="1:13" ht="16.5" customHeight="1" x14ac:dyDescent="0.5">
      <c r="A67" s="14" t="s">
        <v>134</v>
      </c>
      <c r="E67" s="19"/>
      <c r="F67" s="19"/>
      <c r="G67" s="35"/>
      <c r="H67" s="35"/>
      <c r="I67" s="35"/>
      <c r="J67" s="35"/>
      <c r="K67" s="35"/>
      <c r="L67" s="35"/>
      <c r="M67" s="35"/>
    </row>
    <row r="68" spans="1:13" ht="16.5" customHeight="1" x14ac:dyDescent="0.5">
      <c r="B68" s="14" t="s">
        <v>146</v>
      </c>
      <c r="E68" s="19">
        <v>25</v>
      </c>
      <c r="F68" s="19"/>
      <c r="G68" s="35">
        <v>140440279</v>
      </c>
      <c r="H68" s="35"/>
      <c r="I68" s="35">
        <v>300000000</v>
      </c>
      <c r="J68" s="35"/>
      <c r="K68" s="35">
        <v>0</v>
      </c>
      <c r="L68" s="35"/>
      <c r="M68" s="35">
        <v>300000000</v>
      </c>
    </row>
    <row r="69" spans="1:13" ht="16.5" customHeight="1" x14ac:dyDescent="0.5">
      <c r="A69" s="14" t="s">
        <v>111</v>
      </c>
      <c r="E69" s="19">
        <v>26</v>
      </c>
      <c r="F69" s="19"/>
      <c r="G69" s="35">
        <v>15310437933</v>
      </c>
      <c r="H69" s="35"/>
      <c r="I69" s="35">
        <v>20036179357</v>
      </c>
      <c r="J69" s="35"/>
      <c r="K69" s="35">
        <v>681785891</v>
      </c>
      <c r="L69" s="35"/>
      <c r="M69" s="35">
        <v>713649472</v>
      </c>
    </row>
    <row r="70" spans="1:13" ht="16.5" customHeight="1" x14ac:dyDescent="0.5">
      <c r="A70" s="14" t="s">
        <v>169</v>
      </c>
      <c r="E70" s="19" t="s">
        <v>332</v>
      </c>
      <c r="F70" s="19"/>
      <c r="G70" s="35">
        <v>0</v>
      </c>
      <c r="H70" s="35"/>
      <c r="I70" s="35">
        <v>0</v>
      </c>
      <c r="J70" s="35"/>
      <c r="K70" s="35">
        <v>5379401907</v>
      </c>
      <c r="L70" s="35"/>
      <c r="M70" s="35">
        <v>4338917425</v>
      </c>
    </row>
    <row r="71" spans="1:13" ht="16.5" customHeight="1" x14ac:dyDescent="0.5">
      <c r="A71" s="14" t="s">
        <v>135</v>
      </c>
      <c r="E71" s="19"/>
      <c r="F71" s="19"/>
      <c r="G71" s="35"/>
      <c r="H71" s="35"/>
      <c r="I71" s="35"/>
      <c r="J71" s="35"/>
      <c r="K71" s="35"/>
      <c r="L71" s="35"/>
      <c r="M71" s="35"/>
    </row>
    <row r="72" spans="1:13" ht="16.5" customHeight="1" x14ac:dyDescent="0.5">
      <c r="B72" s="14" t="s">
        <v>170</v>
      </c>
      <c r="E72" s="19">
        <v>25</v>
      </c>
      <c r="F72" s="19"/>
      <c r="G72" s="35">
        <v>1705669746</v>
      </c>
      <c r="H72" s="35"/>
      <c r="I72" s="35">
        <v>5659718000</v>
      </c>
      <c r="J72" s="35"/>
      <c r="K72" s="35">
        <v>0</v>
      </c>
      <c r="L72" s="35"/>
      <c r="M72" s="35">
        <v>2935438202</v>
      </c>
    </row>
    <row r="73" spans="1:13" ht="16.5" customHeight="1" x14ac:dyDescent="0.5">
      <c r="A73" s="14" t="s">
        <v>28</v>
      </c>
      <c r="E73" s="19">
        <v>25</v>
      </c>
      <c r="F73" s="19"/>
      <c r="G73" s="35">
        <v>4596224129</v>
      </c>
      <c r="H73" s="35"/>
      <c r="I73" s="35">
        <v>4000000000</v>
      </c>
      <c r="J73" s="35"/>
      <c r="K73" s="35">
        <v>4596224129</v>
      </c>
      <c r="L73" s="35"/>
      <c r="M73" s="35">
        <v>4000000000</v>
      </c>
    </row>
    <row r="74" spans="1:13" ht="16.5" customHeight="1" x14ac:dyDescent="0.5">
      <c r="A74" s="14" t="s">
        <v>19</v>
      </c>
      <c r="E74" s="19"/>
      <c r="F74" s="19"/>
      <c r="G74" s="35">
        <v>353730137</v>
      </c>
      <c r="H74" s="35"/>
      <c r="I74" s="35">
        <v>251942817</v>
      </c>
      <c r="J74" s="35"/>
      <c r="K74" s="35">
        <v>178600</v>
      </c>
      <c r="L74" s="35"/>
      <c r="M74" s="35">
        <v>120538</v>
      </c>
    </row>
    <row r="75" spans="1:13" ht="16.5" customHeight="1" x14ac:dyDescent="0.5">
      <c r="A75" s="24" t="s">
        <v>71</v>
      </c>
      <c r="B75" s="24"/>
      <c r="C75" s="24"/>
      <c r="D75" s="24"/>
      <c r="E75" s="19"/>
      <c r="F75" s="19"/>
      <c r="G75" s="35">
        <v>430302737</v>
      </c>
      <c r="H75" s="35"/>
      <c r="I75" s="35">
        <v>1859595861</v>
      </c>
      <c r="J75" s="35"/>
      <c r="K75" s="35">
        <v>0</v>
      </c>
      <c r="L75" s="35"/>
      <c r="M75" s="35">
        <v>0</v>
      </c>
    </row>
    <row r="76" spans="1:13" ht="16.5" customHeight="1" x14ac:dyDescent="0.5">
      <c r="A76" s="14" t="s">
        <v>251</v>
      </c>
      <c r="E76" s="19"/>
      <c r="F76" s="19"/>
      <c r="G76" s="35">
        <v>12782363002</v>
      </c>
      <c r="H76" s="35"/>
      <c r="I76" s="35">
        <v>0</v>
      </c>
      <c r="J76" s="35"/>
      <c r="K76" s="35">
        <v>170802720</v>
      </c>
      <c r="L76" s="35"/>
      <c r="M76" s="35">
        <v>0</v>
      </c>
    </row>
    <row r="77" spans="1:13" ht="16.5" customHeight="1" x14ac:dyDescent="0.5">
      <c r="A77" s="14" t="s">
        <v>313</v>
      </c>
      <c r="E77" s="19"/>
      <c r="F77" s="19"/>
      <c r="G77" s="35">
        <v>0</v>
      </c>
      <c r="H77" s="35"/>
      <c r="I77" s="35">
        <v>11500436</v>
      </c>
      <c r="J77" s="35"/>
      <c r="K77" s="35">
        <v>0</v>
      </c>
      <c r="L77" s="35"/>
      <c r="M77" s="35">
        <v>0</v>
      </c>
    </row>
    <row r="78" spans="1:13" ht="16.5" customHeight="1" x14ac:dyDescent="0.5">
      <c r="A78" s="14" t="s">
        <v>273</v>
      </c>
      <c r="E78" s="19">
        <v>8</v>
      </c>
      <c r="F78" s="19"/>
      <c r="G78" s="35">
        <v>1044482878</v>
      </c>
      <c r="H78" s="35"/>
      <c r="I78" s="35">
        <v>0</v>
      </c>
      <c r="J78" s="35"/>
      <c r="K78" s="35">
        <v>963409113</v>
      </c>
      <c r="L78" s="35"/>
      <c r="M78" s="35">
        <v>0</v>
      </c>
    </row>
    <row r="79" spans="1:13" ht="16.5" customHeight="1" x14ac:dyDescent="0.5">
      <c r="A79" s="14" t="s">
        <v>2</v>
      </c>
      <c r="E79" s="19">
        <v>27</v>
      </c>
      <c r="F79" s="19"/>
      <c r="G79" s="113">
        <v>4874349707</v>
      </c>
      <c r="H79" s="35"/>
      <c r="I79" s="113">
        <v>3472707737</v>
      </c>
      <c r="J79" s="35"/>
      <c r="K79" s="113">
        <v>32783420</v>
      </c>
      <c r="L79" s="35"/>
      <c r="M79" s="113">
        <v>28824148</v>
      </c>
    </row>
    <row r="80" spans="1:13" ht="16.5" customHeight="1" x14ac:dyDescent="0.5">
      <c r="E80" s="19"/>
      <c r="F80" s="19"/>
      <c r="G80" s="35"/>
      <c r="H80" s="35"/>
      <c r="I80" s="35"/>
      <c r="J80" s="35"/>
      <c r="K80" s="35"/>
      <c r="L80" s="35"/>
      <c r="M80" s="35"/>
    </row>
    <row r="81" spans="1:13" ht="16.5" customHeight="1" x14ac:dyDescent="0.5">
      <c r="A81" s="5" t="s">
        <v>54</v>
      </c>
      <c r="B81" s="5"/>
      <c r="C81" s="5"/>
      <c r="D81" s="5"/>
      <c r="E81" s="19"/>
      <c r="F81" s="19"/>
      <c r="G81" s="37">
        <f>SUM(G68:G79)</f>
        <v>41238000548</v>
      </c>
      <c r="H81" s="35"/>
      <c r="I81" s="37">
        <f>SUM(I68:I79)</f>
        <v>35591644208</v>
      </c>
      <c r="J81" s="35"/>
      <c r="K81" s="37">
        <f>SUM(K68:K79)</f>
        <v>11824585780</v>
      </c>
      <c r="L81" s="35"/>
      <c r="M81" s="37">
        <f>SUM(M68:M79)</f>
        <v>12316949785</v>
      </c>
    </row>
    <row r="82" spans="1:13" ht="16.5" customHeight="1" x14ac:dyDescent="0.5">
      <c r="E82" s="19"/>
      <c r="F82" s="19"/>
      <c r="H82" s="35"/>
      <c r="J82" s="35"/>
      <c r="L82" s="35"/>
    </row>
    <row r="83" spans="1:13" ht="16.5" customHeight="1" x14ac:dyDescent="0.5">
      <c r="A83" s="5" t="s">
        <v>52</v>
      </c>
      <c r="B83" s="5"/>
      <c r="C83" s="5"/>
      <c r="D83" s="5"/>
      <c r="E83" s="19"/>
      <c r="F83" s="19"/>
      <c r="G83" s="35"/>
      <c r="H83" s="35"/>
      <c r="I83" s="35"/>
      <c r="J83" s="35"/>
      <c r="K83" s="35"/>
      <c r="L83" s="35"/>
      <c r="M83" s="35"/>
    </row>
    <row r="84" spans="1:13" ht="16.5" customHeight="1" x14ac:dyDescent="0.5">
      <c r="A84" s="5"/>
      <c r="B84" s="5"/>
      <c r="C84" s="5"/>
      <c r="D84" s="5"/>
      <c r="E84" s="19"/>
      <c r="F84" s="19"/>
      <c r="G84" s="35"/>
      <c r="H84" s="35"/>
      <c r="I84" s="35"/>
      <c r="J84" s="35"/>
      <c r="K84" s="35"/>
      <c r="L84" s="35"/>
      <c r="M84" s="35"/>
    </row>
    <row r="85" spans="1:13" ht="16.5" customHeight="1" x14ac:dyDescent="0.5">
      <c r="A85" s="24" t="s">
        <v>35</v>
      </c>
      <c r="E85" s="19"/>
      <c r="F85" s="19"/>
      <c r="G85" s="35"/>
      <c r="H85" s="35"/>
      <c r="I85" s="35"/>
      <c r="J85" s="35"/>
      <c r="K85" s="35"/>
      <c r="L85" s="35"/>
      <c r="M85" s="35"/>
    </row>
    <row r="86" spans="1:13" ht="16.5" customHeight="1" x14ac:dyDescent="0.5">
      <c r="A86" s="24"/>
      <c r="B86" s="14" t="s">
        <v>146</v>
      </c>
      <c r="C86" s="24"/>
      <c r="D86" s="24"/>
      <c r="E86" s="19">
        <v>25</v>
      </c>
      <c r="F86" s="19"/>
      <c r="G86" s="35">
        <v>70097857804</v>
      </c>
      <c r="H86" s="35"/>
      <c r="I86" s="35">
        <v>39010772801</v>
      </c>
      <c r="J86" s="35"/>
      <c r="K86" s="35">
        <v>25351716289</v>
      </c>
      <c r="L86" s="35"/>
      <c r="M86" s="35">
        <v>16268952920</v>
      </c>
    </row>
    <row r="87" spans="1:13" ht="16.5" customHeight="1" x14ac:dyDescent="0.5">
      <c r="A87" s="24" t="s">
        <v>36</v>
      </c>
      <c r="B87" s="24"/>
      <c r="C87" s="24"/>
      <c r="D87" s="24"/>
      <c r="E87" s="19">
        <v>25</v>
      </c>
      <c r="F87" s="19"/>
      <c r="G87" s="35">
        <v>59798677975</v>
      </c>
      <c r="H87" s="35"/>
      <c r="I87" s="35">
        <v>63375519560</v>
      </c>
      <c r="J87" s="35"/>
      <c r="K87" s="35">
        <v>46665828580</v>
      </c>
      <c r="L87" s="35"/>
      <c r="M87" s="35">
        <v>51064612531</v>
      </c>
    </row>
    <row r="88" spans="1:13" ht="16.5" customHeight="1" x14ac:dyDescent="0.5">
      <c r="A88" s="14" t="s">
        <v>252</v>
      </c>
      <c r="E88" s="19"/>
      <c r="F88" s="19"/>
      <c r="G88" s="35">
        <v>81819643110</v>
      </c>
      <c r="H88" s="35"/>
      <c r="I88" s="35">
        <v>0</v>
      </c>
      <c r="J88" s="35"/>
      <c r="K88" s="35">
        <v>548106084</v>
      </c>
      <c r="L88" s="35"/>
      <c r="M88" s="35">
        <v>0</v>
      </c>
    </row>
    <row r="89" spans="1:13" ht="16.5" customHeight="1" x14ac:dyDescent="0.5">
      <c r="A89" s="14" t="s">
        <v>314</v>
      </c>
      <c r="B89" s="5"/>
      <c r="C89" s="5"/>
      <c r="D89" s="5"/>
      <c r="E89" s="19"/>
      <c r="F89" s="19"/>
      <c r="G89" s="35">
        <v>0</v>
      </c>
      <c r="H89" s="35"/>
      <c r="I89" s="35">
        <v>15841420</v>
      </c>
      <c r="J89" s="35"/>
      <c r="K89" s="35">
        <v>0</v>
      </c>
      <c r="L89" s="35"/>
      <c r="M89" s="35">
        <v>0</v>
      </c>
    </row>
    <row r="90" spans="1:13" ht="16.5" customHeight="1" x14ac:dyDescent="0.5">
      <c r="A90" s="24" t="s">
        <v>274</v>
      </c>
      <c r="B90" s="24"/>
      <c r="C90" s="24"/>
      <c r="D90" s="24"/>
      <c r="E90" s="19">
        <v>28</v>
      </c>
      <c r="F90" s="19"/>
      <c r="G90" s="35">
        <v>1407946345</v>
      </c>
      <c r="H90" s="257"/>
      <c r="I90" s="35">
        <v>1322469480</v>
      </c>
      <c r="J90" s="257"/>
      <c r="K90" s="35">
        <v>28032394</v>
      </c>
      <c r="L90" s="257"/>
      <c r="M90" s="35">
        <v>17613950</v>
      </c>
    </row>
    <row r="91" spans="1:13" ht="16.5" customHeight="1" x14ac:dyDescent="0.5">
      <c r="A91" s="14" t="s">
        <v>273</v>
      </c>
      <c r="E91" s="19">
        <v>8</v>
      </c>
      <c r="F91" s="19"/>
      <c r="G91" s="35">
        <v>3492479390</v>
      </c>
      <c r="H91" s="35"/>
      <c r="I91" s="35">
        <v>0</v>
      </c>
      <c r="J91" s="35"/>
      <c r="K91" s="35">
        <v>3465462817</v>
      </c>
      <c r="L91" s="35"/>
      <c r="M91" s="35">
        <v>0</v>
      </c>
    </row>
    <row r="92" spans="1:13" ht="16.5" customHeight="1" x14ac:dyDescent="0.5">
      <c r="A92" s="24" t="s">
        <v>129</v>
      </c>
      <c r="B92" s="24"/>
      <c r="C92" s="24"/>
      <c r="D92" s="24"/>
      <c r="E92" s="19">
        <v>36</v>
      </c>
      <c r="F92" s="19"/>
      <c r="G92" s="35">
        <v>25122429640</v>
      </c>
      <c r="H92" s="257"/>
      <c r="I92" s="35">
        <v>24144264318</v>
      </c>
      <c r="J92" s="257"/>
      <c r="K92" s="35">
        <v>203221909</v>
      </c>
      <c r="L92" s="257"/>
      <c r="M92" s="35">
        <v>200138201</v>
      </c>
    </row>
    <row r="93" spans="1:13" ht="16.5" customHeight="1" x14ac:dyDescent="0.5">
      <c r="A93" s="14" t="s">
        <v>27</v>
      </c>
      <c r="E93" s="19">
        <v>29</v>
      </c>
      <c r="F93" s="19"/>
      <c r="G93" s="37">
        <v>3025579841</v>
      </c>
      <c r="H93" s="35"/>
      <c r="I93" s="37">
        <v>4855410499</v>
      </c>
      <c r="J93" s="35"/>
      <c r="K93" s="37">
        <v>6368649</v>
      </c>
      <c r="L93" s="35"/>
      <c r="M93" s="37">
        <v>5146756</v>
      </c>
    </row>
    <row r="94" spans="1:13" ht="16.5" customHeight="1" x14ac:dyDescent="0.5">
      <c r="E94" s="19"/>
      <c r="F94" s="19"/>
      <c r="G94" s="35"/>
      <c r="H94" s="35"/>
      <c r="I94" s="35"/>
      <c r="J94" s="35"/>
      <c r="K94" s="35"/>
      <c r="L94" s="35"/>
      <c r="M94" s="35"/>
    </row>
    <row r="95" spans="1:13" ht="16.5" customHeight="1" x14ac:dyDescent="0.5">
      <c r="A95" s="5" t="s">
        <v>55</v>
      </c>
      <c r="B95" s="5"/>
      <c r="C95" s="5"/>
      <c r="D95" s="5"/>
      <c r="E95" s="19"/>
      <c r="F95" s="19"/>
      <c r="G95" s="37">
        <f>SUM(G86:G93)</f>
        <v>244764614105</v>
      </c>
      <c r="H95" s="35"/>
      <c r="I95" s="37">
        <f>SUM(I86:I93)</f>
        <v>132724278078</v>
      </c>
      <c r="J95" s="35"/>
      <c r="K95" s="37">
        <f>SUM(K86:K93)</f>
        <v>76268736722</v>
      </c>
      <c r="L95" s="35"/>
      <c r="M95" s="37">
        <f>SUM(M86:M93)</f>
        <v>67556464358</v>
      </c>
    </row>
    <row r="96" spans="1:13" ht="16.5" customHeight="1" x14ac:dyDescent="0.5">
      <c r="A96" s="5"/>
      <c r="B96" s="5"/>
      <c r="C96" s="5"/>
      <c r="D96" s="5"/>
      <c r="E96" s="19"/>
      <c r="F96" s="19"/>
      <c r="G96" s="35"/>
      <c r="H96" s="35"/>
      <c r="I96" s="35"/>
      <c r="J96" s="35"/>
      <c r="K96" s="35"/>
      <c r="L96" s="35"/>
      <c r="M96" s="35"/>
    </row>
    <row r="97" spans="1:13" ht="16.5" customHeight="1" x14ac:dyDescent="0.5">
      <c r="A97" s="5" t="s">
        <v>53</v>
      </c>
      <c r="B97" s="5"/>
      <c r="C97" s="5"/>
      <c r="D97" s="5"/>
      <c r="E97" s="19"/>
      <c r="F97" s="19"/>
      <c r="G97" s="37">
        <f>+G95+G81</f>
        <v>286002614653</v>
      </c>
      <c r="H97" s="35"/>
      <c r="I97" s="37">
        <f>+I95+I81</f>
        <v>168315922286</v>
      </c>
      <c r="J97" s="35"/>
      <c r="K97" s="37">
        <f>+K95+K81</f>
        <v>88093322502</v>
      </c>
      <c r="L97" s="35"/>
      <c r="M97" s="37">
        <f>+M95+M81</f>
        <v>79873414143</v>
      </c>
    </row>
    <row r="98" spans="1:13" ht="16.5" customHeight="1" x14ac:dyDescent="0.5">
      <c r="A98" s="5"/>
      <c r="B98" s="5"/>
      <c r="C98" s="5"/>
      <c r="D98" s="5"/>
      <c r="E98" s="19"/>
      <c r="F98" s="19"/>
      <c r="G98" s="35"/>
      <c r="H98" s="35"/>
      <c r="I98" s="35"/>
      <c r="J98" s="35"/>
      <c r="K98" s="35"/>
      <c r="L98" s="35"/>
      <c r="M98" s="35"/>
    </row>
    <row r="99" spans="1:13" ht="16.5" customHeight="1" x14ac:dyDescent="0.5">
      <c r="A99" s="5"/>
      <c r="B99" s="5"/>
      <c r="C99" s="5"/>
      <c r="D99" s="5"/>
      <c r="E99" s="19"/>
      <c r="F99" s="19"/>
      <c r="G99" s="35"/>
      <c r="H99" s="35"/>
      <c r="I99" s="35"/>
      <c r="J99" s="35"/>
      <c r="K99" s="35"/>
      <c r="L99" s="35"/>
      <c r="M99" s="35"/>
    </row>
    <row r="100" spans="1:13" ht="16.5" customHeight="1" x14ac:dyDescent="0.5">
      <c r="A100" s="5"/>
      <c r="B100" s="5"/>
      <c r="C100" s="5"/>
      <c r="D100" s="5"/>
      <c r="E100" s="19"/>
      <c r="F100" s="19"/>
      <c r="G100" s="35"/>
      <c r="H100" s="35"/>
      <c r="I100" s="35"/>
      <c r="J100" s="35"/>
      <c r="K100" s="35"/>
      <c r="L100" s="35"/>
      <c r="M100" s="35"/>
    </row>
    <row r="101" spans="1:13" ht="13.5" customHeight="1" x14ac:dyDescent="0.5">
      <c r="A101" s="5"/>
      <c r="B101" s="5"/>
      <c r="C101" s="5"/>
      <c r="D101" s="5"/>
      <c r="E101" s="19"/>
      <c r="F101" s="19"/>
      <c r="G101" s="35"/>
      <c r="H101" s="35"/>
      <c r="I101" s="35"/>
      <c r="J101" s="35"/>
      <c r="K101" s="35"/>
      <c r="L101" s="35"/>
      <c r="M101" s="35"/>
    </row>
    <row r="102" spans="1:13" ht="16.5" customHeight="1" x14ac:dyDescent="0.5">
      <c r="A102" s="5"/>
      <c r="B102" s="5"/>
      <c r="C102" s="5"/>
      <c r="D102" s="5"/>
      <c r="E102" s="19"/>
      <c r="F102" s="19"/>
      <c r="G102" s="35"/>
      <c r="H102" s="35"/>
      <c r="I102" s="35"/>
      <c r="J102" s="35"/>
      <c r="K102" s="35"/>
      <c r="L102" s="35"/>
      <c r="M102" s="35"/>
    </row>
    <row r="103" spans="1:13" ht="10.5" customHeight="1" x14ac:dyDescent="0.5">
      <c r="A103" s="5"/>
      <c r="B103" s="5"/>
      <c r="C103" s="5"/>
      <c r="D103" s="5"/>
      <c r="E103" s="19"/>
      <c r="F103" s="19"/>
      <c r="G103" s="35"/>
      <c r="H103" s="35"/>
      <c r="I103" s="35"/>
      <c r="J103" s="35"/>
      <c r="K103" s="35"/>
      <c r="L103" s="35"/>
      <c r="M103" s="35"/>
    </row>
    <row r="104" spans="1:13" ht="21.95" customHeight="1" x14ac:dyDescent="0.5">
      <c r="A104" s="330" t="str">
        <f>A52</f>
        <v>The notes to the consolidated and separate financial statements are an integral part of the financial statements.</v>
      </c>
      <c r="B104" s="330"/>
      <c r="C104" s="330"/>
      <c r="D104" s="330"/>
      <c r="E104" s="330"/>
      <c r="F104" s="330"/>
      <c r="G104" s="330"/>
      <c r="H104" s="330"/>
      <c r="I104" s="330"/>
      <c r="J104" s="330"/>
      <c r="K104" s="330"/>
      <c r="L104" s="330"/>
      <c r="M104" s="330"/>
    </row>
    <row r="105" spans="1:13" ht="16.5" customHeight="1" x14ac:dyDescent="0.5">
      <c r="A105" s="1" t="s">
        <v>37</v>
      </c>
      <c r="B105" s="1"/>
      <c r="C105" s="1"/>
      <c r="D105" s="1"/>
      <c r="E105" s="2"/>
      <c r="F105" s="2"/>
      <c r="G105" s="247"/>
      <c r="H105" s="247"/>
      <c r="I105" s="247"/>
      <c r="J105" s="247"/>
      <c r="K105" s="248"/>
      <c r="L105" s="249"/>
      <c r="M105" s="248"/>
    </row>
    <row r="106" spans="1:13" ht="16.5" customHeight="1" x14ac:dyDescent="0.5">
      <c r="A106" s="1" t="s">
        <v>166</v>
      </c>
      <c r="B106" s="1"/>
      <c r="C106" s="1"/>
      <c r="D106" s="1"/>
      <c r="E106" s="2"/>
      <c r="F106" s="2"/>
      <c r="G106" s="247"/>
      <c r="H106" s="247"/>
      <c r="I106" s="247"/>
      <c r="J106" s="247"/>
      <c r="K106" s="249"/>
      <c r="L106" s="249"/>
      <c r="M106" s="249"/>
    </row>
    <row r="107" spans="1:13" ht="16.5" customHeight="1" x14ac:dyDescent="0.5">
      <c r="A107" s="6" t="s">
        <v>244</v>
      </c>
      <c r="B107" s="6"/>
      <c r="C107" s="6"/>
      <c r="D107" s="6"/>
      <c r="E107" s="7"/>
      <c r="F107" s="7"/>
      <c r="G107" s="250"/>
      <c r="H107" s="250"/>
      <c r="I107" s="250"/>
      <c r="J107" s="250"/>
      <c r="K107" s="250"/>
      <c r="L107" s="250"/>
      <c r="M107" s="250"/>
    </row>
    <row r="108" spans="1:13" ht="16.5" customHeight="1" x14ac:dyDescent="0.5">
      <c r="A108" s="9"/>
      <c r="B108" s="9"/>
      <c r="C108" s="9"/>
      <c r="D108" s="9"/>
      <c r="E108" s="10"/>
      <c r="F108" s="10"/>
      <c r="G108" s="251"/>
      <c r="H108" s="251"/>
      <c r="I108" s="251"/>
      <c r="J108" s="251"/>
      <c r="K108" s="251"/>
      <c r="L108" s="251"/>
      <c r="M108" s="247"/>
    </row>
    <row r="109" spans="1:13" ht="16.5" customHeight="1" x14ac:dyDescent="0.5">
      <c r="A109" s="9"/>
      <c r="B109" s="9"/>
      <c r="C109" s="9"/>
      <c r="D109" s="9"/>
      <c r="E109" s="10"/>
      <c r="F109" s="10"/>
      <c r="G109" s="247"/>
      <c r="H109" s="247"/>
      <c r="I109" s="247"/>
      <c r="J109" s="247"/>
      <c r="K109" s="247"/>
      <c r="L109" s="247"/>
      <c r="M109" s="247"/>
    </row>
    <row r="110" spans="1:13" ht="16.5" customHeight="1" x14ac:dyDescent="0.5">
      <c r="A110" s="9"/>
      <c r="B110" s="9"/>
      <c r="C110" s="9"/>
      <c r="D110" s="9"/>
      <c r="E110" s="10"/>
      <c r="F110" s="10"/>
      <c r="G110" s="329" t="s">
        <v>176</v>
      </c>
      <c r="H110" s="329"/>
      <c r="I110" s="329"/>
      <c r="J110" s="252"/>
      <c r="K110" s="329" t="s">
        <v>177</v>
      </c>
      <c r="L110" s="329"/>
      <c r="M110" s="329"/>
    </row>
    <row r="111" spans="1:13" ht="16.5" customHeight="1" x14ac:dyDescent="0.5">
      <c r="A111" s="5"/>
      <c r="B111" s="5"/>
      <c r="C111" s="5"/>
      <c r="D111" s="5"/>
      <c r="E111" s="13"/>
      <c r="F111" s="13"/>
      <c r="G111" s="331" t="s">
        <v>175</v>
      </c>
      <c r="H111" s="331"/>
      <c r="I111" s="331"/>
      <c r="J111" s="252"/>
      <c r="K111" s="331" t="s">
        <v>175</v>
      </c>
      <c r="L111" s="331"/>
      <c r="M111" s="331"/>
    </row>
    <row r="112" spans="1:13" ht="16.5" customHeight="1" x14ac:dyDescent="0.5">
      <c r="E112" s="15"/>
      <c r="F112" s="15"/>
      <c r="G112" s="253" t="s">
        <v>245</v>
      </c>
      <c r="H112" s="253"/>
      <c r="I112" s="253" t="s">
        <v>201</v>
      </c>
      <c r="J112" s="253"/>
      <c r="K112" s="253" t="s">
        <v>245</v>
      </c>
      <c r="L112" s="253"/>
      <c r="M112" s="253" t="s">
        <v>201</v>
      </c>
    </row>
    <row r="113" spans="1:13" ht="16.5" customHeight="1" x14ac:dyDescent="0.5">
      <c r="A113" s="5"/>
      <c r="B113" s="5"/>
      <c r="C113" s="5"/>
      <c r="D113" s="5"/>
      <c r="E113" s="17" t="s">
        <v>0</v>
      </c>
      <c r="F113" s="18"/>
      <c r="G113" s="250" t="s">
        <v>11</v>
      </c>
      <c r="H113" s="247"/>
      <c r="I113" s="250" t="s">
        <v>11</v>
      </c>
      <c r="J113" s="247"/>
      <c r="K113" s="250" t="s">
        <v>11</v>
      </c>
      <c r="L113" s="247"/>
      <c r="M113" s="250" t="s">
        <v>11</v>
      </c>
    </row>
    <row r="114" spans="1:13" ht="16.5" customHeight="1" x14ac:dyDescent="0.5">
      <c r="A114" s="5"/>
      <c r="B114" s="5"/>
      <c r="C114" s="5"/>
      <c r="D114" s="5"/>
      <c r="E114" s="18"/>
      <c r="F114" s="18"/>
      <c r="G114" s="247"/>
      <c r="H114" s="247"/>
      <c r="I114" s="247"/>
      <c r="J114" s="247"/>
      <c r="K114" s="247"/>
      <c r="L114" s="247"/>
      <c r="M114" s="247"/>
    </row>
    <row r="115" spans="1:13" ht="16.5" customHeight="1" x14ac:dyDescent="0.5">
      <c r="A115" s="5" t="s">
        <v>187</v>
      </c>
      <c r="B115" s="5"/>
      <c r="C115" s="5"/>
      <c r="D115" s="5"/>
      <c r="E115" s="18"/>
      <c r="F115" s="18"/>
      <c r="G115" s="247"/>
      <c r="H115" s="247"/>
      <c r="I115" s="247"/>
      <c r="J115" s="247"/>
      <c r="K115" s="247"/>
      <c r="L115" s="247"/>
      <c r="M115" s="247"/>
    </row>
    <row r="116" spans="1:13" ht="16.5" customHeight="1" x14ac:dyDescent="0.5">
      <c r="A116" s="5"/>
      <c r="B116" s="5"/>
      <c r="C116" s="5"/>
      <c r="D116" s="5"/>
      <c r="E116" s="18"/>
      <c r="F116" s="18"/>
      <c r="G116" s="247"/>
      <c r="H116" s="247"/>
      <c r="I116" s="247"/>
      <c r="J116" s="247"/>
      <c r="K116" s="247"/>
      <c r="L116" s="247"/>
      <c r="M116" s="247"/>
    </row>
    <row r="117" spans="1:13" ht="16.5" customHeight="1" x14ac:dyDescent="0.5">
      <c r="A117" s="5" t="s">
        <v>161</v>
      </c>
      <c r="B117" s="5"/>
      <c r="C117" s="5"/>
      <c r="D117" s="5"/>
      <c r="E117" s="19"/>
      <c r="F117" s="19"/>
      <c r="G117" s="35"/>
      <c r="H117" s="35"/>
      <c r="I117" s="35"/>
      <c r="J117" s="35"/>
      <c r="K117" s="35"/>
      <c r="L117" s="35"/>
      <c r="M117" s="35"/>
    </row>
    <row r="118" spans="1:13" ht="16.5" customHeight="1" x14ac:dyDescent="0.5">
      <c r="A118" s="5"/>
      <c r="B118" s="5"/>
      <c r="C118" s="5"/>
      <c r="D118" s="5"/>
      <c r="E118" s="19"/>
      <c r="F118" s="19"/>
      <c r="G118" s="35"/>
      <c r="H118" s="35"/>
      <c r="I118" s="35"/>
      <c r="J118" s="35"/>
      <c r="K118" s="35"/>
      <c r="L118" s="35"/>
      <c r="M118" s="35"/>
    </row>
    <row r="119" spans="1:13" ht="16.5" customHeight="1" x14ac:dyDescent="0.5">
      <c r="A119" s="14" t="s">
        <v>3</v>
      </c>
      <c r="E119" s="19">
        <v>30</v>
      </c>
      <c r="F119" s="19"/>
      <c r="G119" s="35"/>
      <c r="H119" s="35"/>
      <c r="I119" s="35"/>
      <c r="J119" s="35"/>
      <c r="K119" s="35"/>
      <c r="L119" s="35"/>
      <c r="M119" s="35"/>
    </row>
    <row r="120" spans="1:13" ht="16.5" customHeight="1" x14ac:dyDescent="0.5">
      <c r="A120" s="14" t="s">
        <v>147</v>
      </c>
      <c r="B120" s="14" t="s">
        <v>148</v>
      </c>
      <c r="E120" s="19"/>
      <c r="F120" s="19"/>
      <c r="G120" s="35"/>
      <c r="H120" s="35"/>
      <c r="I120" s="35"/>
      <c r="J120" s="35"/>
      <c r="K120" s="35"/>
      <c r="L120" s="35"/>
      <c r="M120" s="35"/>
    </row>
    <row r="121" spans="1:13" ht="16.5" customHeight="1" x14ac:dyDescent="0.5">
      <c r="C121" s="14" t="s">
        <v>276</v>
      </c>
      <c r="E121" s="19"/>
      <c r="F121" s="19"/>
      <c r="G121" s="35"/>
      <c r="H121" s="35"/>
      <c r="I121" s="35"/>
      <c r="J121" s="35"/>
      <c r="K121" s="35"/>
      <c r="L121" s="35"/>
      <c r="M121" s="35"/>
    </row>
    <row r="122" spans="1:13" ht="16.5" customHeight="1" x14ac:dyDescent="0.5">
      <c r="D122" s="14" t="s">
        <v>264</v>
      </c>
      <c r="E122" s="19"/>
      <c r="F122" s="19"/>
      <c r="G122" s="35"/>
      <c r="H122" s="35"/>
      <c r="I122" s="35"/>
      <c r="J122" s="35"/>
      <c r="K122" s="35"/>
      <c r="L122" s="35"/>
      <c r="M122" s="35"/>
    </row>
    <row r="123" spans="1:13" ht="16.5" customHeight="1" thickBot="1" x14ac:dyDescent="0.55000000000000004">
      <c r="A123" s="14" t="s">
        <v>149</v>
      </c>
      <c r="C123" s="30"/>
      <c r="D123" s="14" t="s">
        <v>277</v>
      </c>
      <c r="E123" s="19"/>
      <c r="F123" s="19"/>
      <c r="G123" s="258">
        <v>5887815947</v>
      </c>
      <c r="H123" s="35"/>
      <c r="I123" s="254">
        <v>4849860006</v>
      </c>
      <c r="J123" s="35"/>
      <c r="K123" s="258">
        <v>5887815947</v>
      </c>
      <c r="L123" s="35"/>
      <c r="M123" s="254">
        <v>4849860006</v>
      </c>
    </row>
    <row r="124" spans="1:13" ht="16.5" customHeight="1" thickTop="1" x14ac:dyDescent="0.5">
      <c r="E124" s="19"/>
      <c r="F124" s="19"/>
      <c r="G124" s="35"/>
      <c r="H124" s="35"/>
      <c r="I124" s="35"/>
      <c r="J124" s="35"/>
      <c r="K124" s="112"/>
      <c r="L124" s="35"/>
      <c r="M124" s="35"/>
    </row>
    <row r="125" spans="1:13" ht="16.5" customHeight="1" x14ac:dyDescent="0.5">
      <c r="A125" s="14" t="s">
        <v>147</v>
      </c>
      <c r="B125" s="14" t="s">
        <v>151</v>
      </c>
      <c r="E125" s="19"/>
      <c r="F125" s="19"/>
      <c r="G125" s="35"/>
      <c r="H125" s="35"/>
      <c r="I125" s="35"/>
      <c r="J125" s="35"/>
      <c r="K125" s="112"/>
      <c r="L125" s="35"/>
      <c r="M125" s="35"/>
    </row>
    <row r="126" spans="1:13" ht="16.5" customHeight="1" x14ac:dyDescent="0.5">
      <c r="C126" s="30" t="s">
        <v>278</v>
      </c>
      <c r="E126" s="19"/>
      <c r="F126" s="19"/>
      <c r="G126" s="35"/>
      <c r="H126" s="35"/>
      <c r="I126" s="35"/>
      <c r="J126" s="35"/>
      <c r="K126" s="112"/>
      <c r="L126" s="35"/>
      <c r="M126" s="35"/>
    </row>
    <row r="127" spans="1:13" ht="16.5" customHeight="1" x14ac:dyDescent="0.5">
      <c r="C127" s="30"/>
      <c r="D127" s="14" t="s">
        <v>279</v>
      </c>
      <c r="E127" s="19"/>
      <c r="F127" s="19"/>
      <c r="G127" s="35"/>
      <c r="H127" s="35"/>
      <c r="I127" s="35"/>
      <c r="J127" s="35"/>
      <c r="K127" s="112"/>
      <c r="L127" s="35"/>
      <c r="M127" s="35"/>
    </row>
    <row r="128" spans="1:13" ht="16.5" customHeight="1" x14ac:dyDescent="0.5">
      <c r="A128" s="14" t="s">
        <v>150</v>
      </c>
      <c r="D128" s="14" t="s">
        <v>280</v>
      </c>
      <c r="E128" s="19">
        <v>30</v>
      </c>
      <c r="F128" s="19"/>
      <c r="G128" s="35">
        <v>5182334589</v>
      </c>
      <c r="H128" s="35"/>
      <c r="I128" s="35">
        <v>4619004550</v>
      </c>
      <c r="J128" s="35"/>
      <c r="K128" s="112">
        <v>5182334589</v>
      </c>
      <c r="L128" s="35"/>
      <c r="M128" s="112">
        <v>4619004550</v>
      </c>
    </row>
    <row r="129" spans="1:13" ht="16.5" customHeight="1" x14ac:dyDescent="0.5">
      <c r="A129" s="24" t="s">
        <v>171</v>
      </c>
      <c r="B129" s="24"/>
      <c r="C129" s="24"/>
      <c r="D129" s="24"/>
      <c r="E129" s="19">
        <v>30</v>
      </c>
      <c r="F129" s="19"/>
      <c r="G129" s="35">
        <v>24195693420</v>
      </c>
      <c r="H129" s="35"/>
      <c r="I129" s="35">
        <v>15018400595</v>
      </c>
      <c r="J129" s="35"/>
      <c r="K129" s="112">
        <v>24170041044</v>
      </c>
      <c r="L129" s="35"/>
      <c r="M129" s="112">
        <v>14992748219</v>
      </c>
    </row>
    <row r="130" spans="1:13" ht="16.5" customHeight="1" x14ac:dyDescent="0.5">
      <c r="A130" s="24" t="s">
        <v>32</v>
      </c>
      <c r="B130" s="24"/>
      <c r="C130" s="24"/>
      <c r="D130" s="24"/>
      <c r="E130" s="19"/>
      <c r="F130" s="19"/>
      <c r="G130" s="35">
        <v>104788723</v>
      </c>
      <c r="H130" s="35"/>
      <c r="I130" s="35">
        <v>104788723</v>
      </c>
      <c r="J130" s="35"/>
      <c r="K130" s="112">
        <v>0</v>
      </c>
      <c r="L130" s="35"/>
      <c r="M130" s="112">
        <v>0</v>
      </c>
    </row>
    <row r="131" spans="1:13" ht="16.5" customHeight="1" x14ac:dyDescent="0.5">
      <c r="A131" s="24" t="s">
        <v>4</v>
      </c>
      <c r="B131" s="24"/>
      <c r="C131" s="24"/>
      <c r="D131" s="24"/>
      <c r="G131" s="35"/>
      <c r="H131" s="35"/>
      <c r="I131" s="35"/>
      <c r="J131" s="35"/>
      <c r="K131" s="112"/>
      <c r="L131" s="35"/>
      <c r="M131" s="112"/>
    </row>
    <row r="132" spans="1:13" ht="16.5" customHeight="1" x14ac:dyDescent="0.5">
      <c r="B132" s="14" t="s">
        <v>152</v>
      </c>
      <c r="E132" s="19">
        <v>32</v>
      </c>
      <c r="F132" s="19"/>
      <c r="G132" s="35">
        <v>588781595</v>
      </c>
      <c r="H132" s="35"/>
      <c r="I132" s="35">
        <v>484986001</v>
      </c>
      <c r="J132" s="35"/>
      <c r="K132" s="112">
        <v>588781595</v>
      </c>
      <c r="L132" s="35"/>
      <c r="M132" s="112">
        <v>484986001</v>
      </c>
    </row>
    <row r="133" spans="1:13" ht="16.5" customHeight="1" x14ac:dyDescent="0.5">
      <c r="B133" s="14" t="s">
        <v>143</v>
      </c>
      <c r="E133" s="19"/>
      <c r="F133" s="19"/>
      <c r="G133" s="35">
        <v>15087318549</v>
      </c>
      <c r="H133" s="35"/>
      <c r="I133" s="35">
        <v>40916449877</v>
      </c>
      <c r="J133" s="35"/>
      <c r="K133" s="112">
        <v>6775514981</v>
      </c>
      <c r="L133" s="35"/>
      <c r="M133" s="112">
        <v>5916609913</v>
      </c>
    </row>
    <row r="134" spans="1:13" ht="16.5" customHeight="1" x14ac:dyDescent="0.5">
      <c r="A134" s="31" t="s">
        <v>82</v>
      </c>
      <c r="B134" s="31"/>
      <c r="C134" s="31"/>
      <c r="D134" s="31"/>
      <c r="E134" s="19"/>
      <c r="F134" s="32"/>
      <c r="G134" s="37">
        <v>-10247161732</v>
      </c>
      <c r="H134" s="35"/>
      <c r="I134" s="37">
        <v>-9470039126</v>
      </c>
      <c r="J134" s="35"/>
      <c r="K134" s="113">
        <v>-1938593387</v>
      </c>
      <c r="L134" s="35"/>
      <c r="M134" s="113">
        <v>-584563325</v>
      </c>
    </row>
    <row r="135" spans="1:13" ht="16.5" customHeight="1" x14ac:dyDescent="0.5">
      <c r="A135" s="31"/>
      <c r="B135" s="31"/>
      <c r="C135" s="31"/>
      <c r="D135" s="31"/>
      <c r="E135" s="32"/>
      <c r="F135" s="32"/>
      <c r="G135" s="35"/>
      <c r="H135" s="35"/>
      <c r="I135" s="35"/>
      <c r="J135" s="35"/>
      <c r="K135" s="112"/>
      <c r="L135" s="35"/>
      <c r="M135" s="112"/>
    </row>
    <row r="136" spans="1:13" s="36" customFormat="1" ht="16.5" customHeight="1" x14ac:dyDescent="0.5">
      <c r="A136" s="33" t="s">
        <v>16</v>
      </c>
      <c r="B136" s="33"/>
      <c r="C136" s="33"/>
      <c r="D136" s="33"/>
      <c r="E136" s="34"/>
      <c r="F136" s="34"/>
      <c r="G136" s="137">
        <f>SUM(G128:G134)</f>
        <v>34911755144</v>
      </c>
      <c r="H136" s="137"/>
      <c r="I136" s="137">
        <f>SUM(I128:I134)</f>
        <v>51673590620</v>
      </c>
      <c r="J136" s="137"/>
      <c r="K136" s="137">
        <f>SUM(K128:K134)</f>
        <v>34778078822</v>
      </c>
      <c r="L136" s="137"/>
      <c r="M136" s="137">
        <f>SUM(M128:M134)</f>
        <v>25428785358</v>
      </c>
    </row>
    <row r="137" spans="1:13" s="36" customFormat="1" ht="16.5" customHeight="1" x14ac:dyDescent="0.5">
      <c r="A137" s="33" t="s">
        <v>194</v>
      </c>
      <c r="B137" s="33"/>
      <c r="C137" s="33"/>
      <c r="D137" s="33"/>
      <c r="E137" s="34">
        <v>39</v>
      </c>
      <c r="F137" s="34"/>
      <c r="G137" s="37">
        <v>32069143725</v>
      </c>
      <c r="H137" s="35"/>
      <c r="I137" s="37">
        <v>23787658202</v>
      </c>
      <c r="J137" s="35"/>
      <c r="K137" s="113">
        <v>32069143725</v>
      </c>
      <c r="L137" s="35"/>
      <c r="M137" s="113">
        <v>23787658202</v>
      </c>
    </row>
    <row r="138" spans="1:13" s="36" customFormat="1" ht="16.5" customHeight="1" x14ac:dyDescent="0.5">
      <c r="A138" s="33"/>
      <c r="B138" s="33"/>
      <c r="C138" s="33"/>
      <c r="D138" s="33"/>
      <c r="E138" s="34"/>
      <c r="F138" s="34"/>
      <c r="G138" s="35"/>
      <c r="H138" s="35"/>
      <c r="I138" s="35"/>
      <c r="J138" s="35"/>
      <c r="K138" s="112"/>
      <c r="L138" s="35"/>
      <c r="M138" s="112"/>
    </row>
    <row r="139" spans="1:13" ht="16.5" customHeight="1" x14ac:dyDescent="0.5">
      <c r="A139" s="31" t="s">
        <v>77</v>
      </c>
      <c r="B139" s="31"/>
      <c r="C139" s="31"/>
      <c r="D139" s="31"/>
      <c r="E139" s="32"/>
      <c r="F139" s="32"/>
      <c r="G139" s="137">
        <f>SUM(G136:G137)</f>
        <v>66980898869</v>
      </c>
      <c r="I139" s="137">
        <f>SUM(I136:I137)</f>
        <v>75461248822</v>
      </c>
      <c r="K139" s="137">
        <f>SUM(K136:K137)</f>
        <v>66847222547</v>
      </c>
      <c r="M139" s="137">
        <f>SUM(M136:M137)</f>
        <v>49216443560</v>
      </c>
    </row>
    <row r="140" spans="1:13" s="39" customFormat="1" ht="16.5" customHeight="1" x14ac:dyDescent="0.5">
      <c r="A140" s="24" t="s">
        <v>78</v>
      </c>
      <c r="B140" s="24"/>
      <c r="C140" s="24"/>
      <c r="D140" s="24"/>
      <c r="E140" s="19"/>
      <c r="F140" s="38"/>
      <c r="G140" s="37">
        <v>9343004917</v>
      </c>
      <c r="H140" s="35"/>
      <c r="I140" s="37">
        <v>10406595911</v>
      </c>
      <c r="J140" s="35"/>
      <c r="K140" s="113">
        <v>0</v>
      </c>
      <c r="L140" s="35"/>
      <c r="M140" s="113">
        <v>0</v>
      </c>
    </row>
    <row r="141" spans="1:13" s="39" customFormat="1" ht="16.5" customHeight="1" x14ac:dyDescent="0.5">
      <c r="A141" s="24"/>
      <c r="B141" s="24"/>
      <c r="C141" s="24"/>
      <c r="D141" s="24"/>
      <c r="E141" s="19"/>
      <c r="F141" s="38"/>
      <c r="G141" s="35"/>
      <c r="H141" s="35"/>
      <c r="I141" s="35"/>
      <c r="J141" s="35"/>
      <c r="K141" s="35"/>
      <c r="L141" s="35"/>
      <c r="M141" s="35"/>
    </row>
    <row r="142" spans="1:13" s="39" customFormat="1" ht="16.5" customHeight="1" x14ac:dyDescent="0.5">
      <c r="A142" s="1" t="s">
        <v>159</v>
      </c>
      <c r="B142" s="1"/>
      <c r="C142" s="1"/>
      <c r="D142" s="1"/>
      <c r="E142" s="19"/>
      <c r="F142" s="38"/>
      <c r="G142" s="37">
        <f>SUM(G139:G140)</f>
        <v>76323903786</v>
      </c>
      <c r="H142" s="137"/>
      <c r="I142" s="37">
        <f>SUM(I139:I140)</f>
        <v>85867844733</v>
      </c>
      <c r="J142" s="137"/>
      <c r="K142" s="37">
        <f>SUM(K139:K140)</f>
        <v>66847222547</v>
      </c>
      <c r="L142" s="137"/>
      <c r="M142" s="37">
        <f>SUM(M139:M140)</f>
        <v>49216443560</v>
      </c>
    </row>
    <row r="143" spans="1:13" s="39" customFormat="1" ht="16.5" customHeight="1" x14ac:dyDescent="0.5">
      <c r="A143" s="1"/>
      <c r="B143" s="1"/>
      <c r="C143" s="1"/>
      <c r="D143" s="1"/>
      <c r="E143" s="19"/>
      <c r="F143" s="19"/>
      <c r="G143" s="35"/>
      <c r="H143" s="35"/>
      <c r="I143" s="35"/>
      <c r="J143" s="35"/>
      <c r="K143" s="35"/>
      <c r="L143" s="35"/>
      <c r="M143" s="35"/>
    </row>
    <row r="144" spans="1:13" s="39" customFormat="1" ht="16.5" customHeight="1" thickBot="1" x14ac:dyDescent="0.55000000000000004">
      <c r="A144" s="1" t="s">
        <v>160</v>
      </c>
      <c r="B144" s="1"/>
      <c r="C144" s="1"/>
      <c r="D144" s="1"/>
      <c r="E144" s="19"/>
      <c r="F144" s="19"/>
      <c r="G144" s="254">
        <f>+G142+G97</f>
        <v>362326518439</v>
      </c>
      <c r="H144" s="137"/>
      <c r="I144" s="254">
        <f>+I142+I97</f>
        <v>254183767019</v>
      </c>
      <c r="J144" s="137"/>
      <c r="K144" s="254">
        <f>+K142+K97</f>
        <v>154940545049</v>
      </c>
      <c r="L144" s="137"/>
      <c r="M144" s="254">
        <f>+M142+M97</f>
        <v>129089857703</v>
      </c>
    </row>
    <row r="145" spans="1:13" s="39" customFormat="1" ht="16.5" customHeight="1" thickTop="1" x14ac:dyDescent="0.5">
      <c r="A145" s="1"/>
      <c r="B145" s="1"/>
      <c r="C145" s="1"/>
      <c r="D145" s="1"/>
      <c r="E145" s="19"/>
      <c r="F145" s="19"/>
      <c r="G145" s="35"/>
      <c r="H145" s="35"/>
      <c r="I145" s="35"/>
      <c r="J145" s="35"/>
      <c r="K145" s="35"/>
      <c r="L145" s="35"/>
      <c r="M145" s="35"/>
    </row>
    <row r="146" spans="1:13" s="39" customFormat="1" ht="16.5" customHeight="1" x14ac:dyDescent="0.5">
      <c r="A146" s="1"/>
      <c r="B146" s="1"/>
      <c r="C146" s="1"/>
      <c r="D146" s="1"/>
      <c r="E146" s="19"/>
      <c r="F146" s="19"/>
      <c r="G146" s="35"/>
      <c r="H146" s="35"/>
      <c r="I146" s="35"/>
      <c r="J146" s="35"/>
      <c r="K146" s="35"/>
      <c r="L146" s="35"/>
      <c r="M146" s="35"/>
    </row>
    <row r="147" spans="1:13" s="39" customFormat="1" ht="16.5" customHeight="1" x14ac:dyDescent="0.5">
      <c r="A147" s="1"/>
      <c r="B147" s="1"/>
      <c r="C147" s="1"/>
      <c r="D147" s="1"/>
      <c r="E147" s="19"/>
      <c r="F147" s="19"/>
      <c r="G147" s="35"/>
      <c r="H147" s="35"/>
      <c r="I147" s="35"/>
      <c r="J147" s="35"/>
      <c r="K147" s="35"/>
      <c r="L147" s="35"/>
      <c r="M147" s="35"/>
    </row>
    <row r="148" spans="1:13" s="39" customFormat="1" ht="16.5" customHeight="1" x14ac:dyDescent="0.5">
      <c r="A148" s="1"/>
      <c r="B148" s="1"/>
      <c r="C148" s="1"/>
      <c r="D148" s="1"/>
      <c r="E148" s="19"/>
      <c r="F148" s="19"/>
      <c r="G148" s="35"/>
      <c r="H148" s="35"/>
      <c r="I148" s="35"/>
      <c r="J148" s="35"/>
      <c r="K148" s="35"/>
      <c r="L148" s="35"/>
      <c r="M148" s="35"/>
    </row>
    <row r="149" spans="1:13" s="39" customFormat="1" ht="16.5" customHeight="1" x14ac:dyDescent="0.5">
      <c r="A149" s="1"/>
      <c r="B149" s="1"/>
      <c r="C149" s="1"/>
      <c r="D149" s="1"/>
      <c r="E149" s="19"/>
      <c r="F149" s="19"/>
      <c r="G149" s="35"/>
      <c r="H149" s="35"/>
      <c r="I149" s="35"/>
      <c r="J149" s="35"/>
      <c r="K149" s="35"/>
      <c r="L149" s="35"/>
      <c r="M149" s="35"/>
    </row>
    <row r="150" spans="1:13" s="39" customFormat="1" ht="16.5" customHeight="1" x14ac:dyDescent="0.5">
      <c r="A150" s="1"/>
      <c r="B150" s="1"/>
      <c r="C150" s="1"/>
      <c r="D150" s="1"/>
      <c r="E150" s="19"/>
      <c r="F150" s="19"/>
      <c r="G150" s="35"/>
      <c r="H150" s="35"/>
      <c r="I150" s="35"/>
      <c r="J150" s="35"/>
      <c r="K150" s="35"/>
      <c r="L150" s="35"/>
      <c r="M150" s="35"/>
    </row>
    <row r="151" spans="1:13" s="39" customFormat="1" ht="16.5" customHeight="1" x14ac:dyDescent="0.5">
      <c r="A151" s="1"/>
      <c r="B151" s="1"/>
      <c r="C151" s="1"/>
      <c r="D151" s="1"/>
      <c r="E151" s="19"/>
      <c r="F151" s="19"/>
      <c r="G151" s="35"/>
      <c r="H151" s="35"/>
      <c r="I151" s="35"/>
      <c r="J151" s="35"/>
      <c r="K151" s="35"/>
      <c r="L151" s="35"/>
      <c r="M151" s="35"/>
    </row>
    <row r="152" spans="1:13" s="39" customFormat="1" ht="21" customHeight="1" x14ac:dyDescent="0.5">
      <c r="A152" s="1"/>
      <c r="B152" s="1"/>
      <c r="C152" s="1"/>
      <c r="D152" s="1"/>
      <c r="E152" s="19"/>
      <c r="F152" s="19"/>
      <c r="G152" s="35"/>
      <c r="H152" s="35"/>
      <c r="I152" s="35"/>
      <c r="J152" s="35"/>
      <c r="K152" s="35"/>
      <c r="L152" s="35"/>
      <c r="M152" s="35"/>
    </row>
    <row r="153" spans="1:13" s="39" customFormat="1" ht="21" customHeight="1" x14ac:dyDescent="0.5">
      <c r="A153" s="1"/>
      <c r="B153" s="1"/>
      <c r="C153" s="1"/>
      <c r="D153" s="1"/>
      <c r="E153" s="19"/>
      <c r="F153" s="19"/>
      <c r="G153" s="35"/>
      <c r="H153" s="35"/>
      <c r="I153" s="35"/>
      <c r="J153" s="35"/>
      <c r="K153" s="35"/>
      <c r="L153" s="35"/>
      <c r="M153" s="35"/>
    </row>
    <row r="154" spans="1:13" s="39" customFormat="1" ht="15.75" customHeight="1" x14ac:dyDescent="0.5">
      <c r="A154" s="1"/>
      <c r="B154" s="1"/>
      <c r="C154" s="1"/>
      <c r="D154" s="1"/>
      <c r="E154" s="19"/>
      <c r="F154" s="19"/>
      <c r="G154" s="35"/>
      <c r="H154" s="35"/>
      <c r="I154" s="35"/>
      <c r="J154" s="35"/>
      <c r="K154" s="35"/>
      <c r="L154" s="35"/>
      <c r="M154" s="35"/>
    </row>
    <row r="155" spans="1:13" s="39" customFormat="1" ht="21.95" customHeight="1" x14ac:dyDescent="0.5">
      <c r="A155" s="330" t="str">
        <f>A52</f>
        <v>The notes to the consolidated and separate financial statements are an integral part of the financial statements.</v>
      </c>
      <c r="B155" s="330"/>
      <c r="C155" s="330"/>
      <c r="D155" s="330"/>
      <c r="E155" s="330"/>
      <c r="F155" s="330"/>
      <c r="G155" s="330"/>
      <c r="H155" s="330"/>
      <c r="I155" s="330"/>
      <c r="J155" s="330"/>
      <c r="K155" s="330"/>
      <c r="L155" s="330"/>
      <c r="M155" s="330"/>
    </row>
  </sheetData>
  <mergeCells count="14">
    <mergeCell ref="A155:M155"/>
    <mergeCell ref="K7:M7"/>
    <mergeCell ref="K111:M111"/>
    <mergeCell ref="K59:M59"/>
    <mergeCell ref="G7:I7"/>
    <mergeCell ref="G111:I111"/>
    <mergeCell ref="K6:M6"/>
    <mergeCell ref="K58:M58"/>
    <mergeCell ref="K110:M110"/>
    <mergeCell ref="A104:M104"/>
    <mergeCell ref="G6:I6"/>
    <mergeCell ref="G110:I110"/>
    <mergeCell ref="G58:I58"/>
    <mergeCell ref="G59:I59"/>
  </mergeCells>
  <phoneticPr fontId="0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12"/>
  <sheetViews>
    <sheetView showZeros="0" topLeftCell="A55" zoomScaleNormal="100" zoomScaleSheetLayoutView="90" workbookViewId="0"/>
  </sheetViews>
  <sheetFormatPr defaultColWidth="9.140625" defaultRowHeight="16.5" customHeight="1" x14ac:dyDescent="0.5"/>
  <cols>
    <col min="1" max="1" width="41.7109375" style="26" customWidth="1"/>
    <col min="2" max="2" width="1.140625" style="26" customWidth="1"/>
    <col min="3" max="3" width="5.7109375" style="26" customWidth="1"/>
    <col min="4" max="4" width="0.85546875" style="26" customWidth="1"/>
    <col min="5" max="5" width="14.85546875" style="20" bestFit="1" customWidth="1"/>
    <col min="6" max="6" width="0.85546875" style="20" customWidth="1"/>
    <col min="7" max="7" width="14.7109375" style="20" bestFit="1" customWidth="1"/>
    <col min="8" max="8" width="0.85546875" style="20" customWidth="1"/>
    <col min="9" max="9" width="13.7109375" style="20" customWidth="1"/>
    <col min="10" max="10" width="0.85546875" style="20" customWidth="1"/>
    <col min="11" max="11" width="13.7109375" style="20" customWidth="1"/>
    <col min="12" max="16384" width="9.140625" style="14"/>
  </cols>
  <sheetData>
    <row r="1" spans="1:11" s="5" customFormat="1" ht="16.5" customHeight="1" x14ac:dyDescent="0.5">
      <c r="A1" s="95" t="s">
        <v>37</v>
      </c>
      <c r="B1" s="95"/>
      <c r="C1" s="96"/>
      <c r="D1" s="96"/>
      <c r="E1" s="3"/>
      <c r="F1" s="3"/>
      <c r="G1" s="3"/>
      <c r="H1" s="3"/>
      <c r="I1" s="97"/>
      <c r="J1" s="4"/>
      <c r="K1" s="97"/>
    </row>
    <row r="2" spans="1:11" s="5" customFormat="1" ht="16.5" customHeight="1" x14ac:dyDescent="0.5">
      <c r="A2" s="95" t="s">
        <v>136</v>
      </c>
      <c r="B2" s="95"/>
      <c r="C2" s="96"/>
      <c r="D2" s="96"/>
      <c r="E2" s="3"/>
      <c r="F2" s="3"/>
      <c r="G2" s="3"/>
      <c r="H2" s="3"/>
      <c r="I2" s="4"/>
      <c r="J2" s="4"/>
      <c r="K2" s="4"/>
    </row>
    <row r="3" spans="1:11" ht="16.5" customHeight="1" x14ac:dyDescent="0.5">
      <c r="A3" s="98" t="s">
        <v>246</v>
      </c>
      <c r="B3" s="98"/>
      <c r="C3" s="99"/>
      <c r="D3" s="99"/>
      <c r="E3" s="8"/>
      <c r="F3" s="8"/>
      <c r="G3" s="8"/>
      <c r="H3" s="8"/>
      <c r="I3" s="8"/>
      <c r="J3" s="8"/>
      <c r="K3" s="8"/>
    </row>
    <row r="4" spans="1:11" ht="16.5" customHeight="1" x14ac:dyDescent="0.5">
      <c r="A4" s="100"/>
      <c r="B4" s="100"/>
      <c r="C4" s="41"/>
      <c r="D4" s="41"/>
      <c r="E4" s="3"/>
      <c r="F4" s="3"/>
      <c r="G4" s="3"/>
      <c r="H4" s="3"/>
      <c r="I4" s="3"/>
      <c r="J4" s="3"/>
      <c r="K4" s="3"/>
    </row>
    <row r="5" spans="1:11" ht="16.5" customHeight="1" x14ac:dyDescent="0.5">
      <c r="A5" s="100"/>
      <c r="B5" s="100"/>
      <c r="C5" s="41"/>
      <c r="D5" s="41"/>
      <c r="E5" s="3"/>
      <c r="F5" s="3"/>
      <c r="G5" s="3"/>
      <c r="H5" s="3"/>
      <c r="I5" s="3"/>
      <c r="J5" s="3"/>
      <c r="K5" s="3"/>
    </row>
    <row r="6" spans="1:11" ht="15.6" customHeight="1" x14ac:dyDescent="0.5">
      <c r="A6" s="100"/>
      <c r="B6" s="100"/>
      <c r="C6" s="41"/>
      <c r="D6" s="41"/>
      <c r="E6" s="334" t="s">
        <v>176</v>
      </c>
      <c r="F6" s="334"/>
      <c r="G6" s="334"/>
      <c r="H6" s="3"/>
      <c r="I6" s="334" t="s">
        <v>177</v>
      </c>
      <c r="J6" s="334"/>
      <c r="K6" s="334"/>
    </row>
    <row r="7" spans="1:11" ht="15.6" customHeight="1" x14ac:dyDescent="0.5">
      <c r="A7" s="101"/>
      <c r="B7" s="101"/>
      <c r="C7" s="102"/>
      <c r="D7" s="102"/>
      <c r="E7" s="333" t="s">
        <v>175</v>
      </c>
      <c r="F7" s="333"/>
      <c r="G7" s="333"/>
      <c r="H7" s="12"/>
      <c r="I7" s="333" t="s">
        <v>175</v>
      </c>
      <c r="J7" s="333"/>
      <c r="K7" s="333"/>
    </row>
    <row r="8" spans="1:11" ht="15.6" customHeight="1" x14ac:dyDescent="0.5">
      <c r="C8" s="103"/>
      <c r="D8" s="103"/>
      <c r="E8" s="16" t="s">
        <v>245</v>
      </c>
      <c r="F8" s="16"/>
      <c r="G8" s="16" t="s">
        <v>201</v>
      </c>
      <c r="H8" s="16"/>
      <c r="I8" s="16" t="s">
        <v>245</v>
      </c>
      <c r="J8" s="16"/>
      <c r="K8" s="16" t="s">
        <v>201</v>
      </c>
    </row>
    <row r="9" spans="1:11" ht="15.6" customHeight="1" x14ac:dyDescent="0.5">
      <c r="A9" s="101"/>
      <c r="B9" s="101"/>
      <c r="C9" s="228" t="s">
        <v>0</v>
      </c>
      <c r="D9" s="104"/>
      <c r="E9" s="8" t="s">
        <v>11</v>
      </c>
      <c r="F9" s="3"/>
      <c r="G9" s="8" t="s">
        <v>11</v>
      </c>
      <c r="H9" s="3"/>
      <c r="I9" s="8" t="s">
        <v>11</v>
      </c>
      <c r="J9" s="3"/>
      <c r="K9" s="8" t="s">
        <v>11</v>
      </c>
    </row>
    <row r="10" spans="1:11" ht="15.6" customHeight="1" x14ac:dyDescent="0.5">
      <c r="A10" s="101"/>
      <c r="B10" s="101"/>
      <c r="C10" s="104"/>
      <c r="D10" s="104"/>
      <c r="E10" s="3"/>
      <c r="F10" s="3"/>
      <c r="G10" s="3"/>
      <c r="H10" s="3"/>
      <c r="I10" s="3"/>
      <c r="J10" s="3"/>
      <c r="K10" s="3"/>
    </row>
    <row r="11" spans="1:11" ht="15.6" customHeight="1" x14ac:dyDescent="0.5">
      <c r="A11" s="105" t="s">
        <v>39</v>
      </c>
      <c r="B11" s="105"/>
      <c r="C11" s="106">
        <v>10</v>
      </c>
      <c r="D11" s="106"/>
      <c r="F11" s="21"/>
      <c r="H11" s="21"/>
      <c r="J11" s="21"/>
    </row>
    <row r="12" spans="1:11" ht="15.6" customHeight="1" x14ac:dyDescent="0.5">
      <c r="A12" s="105"/>
      <c r="B12" s="105"/>
      <c r="C12" s="106"/>
      <c r="D12" s="106"/>
      <c r="F12" s="21"/>
      <c r="H12" s="21"/>
      <c r="J12" s="21"/>
    </row>
    <row r="13" spans="1:11" ht="15.6" customHeight="1" x14ac:dyDescent="0.5">
      <c r="A13" s="14" t="s">
        <v>180</v>
      </c>
      <c r="B13" s="14"/>
      <c r="C13" s="106"/>
      <c r="D13" s="106"/>
      <c r="E13" s="20">
        <v>30749218993</v>
      </c>
      <c r="F13" s="21"/>
      <c r="G13" s="20">
        <v>85550647727</v>
      </c>
      <c r="H13" s="21"/>
      <c r="I13" s="20">
        <v>192481321</v>
      </c>
      <c r="J13" s="21"/>
      <c r="K13" s="20">
        <v>608293580</v>
      </c>
    </row>
    <row r="14" spans="1:11" ht="15.6" customHeight="1" x14ac:dyDescent="0.5">
      <c r="A14" s="107" t="s">
        <v>181</v>
      </c>
      <c r="B14" s="107"/>
      <c r="C14" s="106"/>
      <c r="D14" s="106"/>
      <c r="E14" s="20">
        <v>2077714937</v>
      </c>
      <c r="F14" s="21"/>
      <c r="G14" s="20">
        <v>5889120670</v>
      </c>
      <c r="H14" s="21"/>
      <c r="I14" s="20">
        <v>0</v>
      </c>
      <c r="J14" s="21"/>
      <c r="K14" s="20">
        <v>0</v>
      </c>
    </row>
    <row r="15" spans="1:11" ht="15.6" customHeight="1" x14ac:dyDescent="0.5">
      <c r="A15" s="26" t="s">
        <v>40</v>
      </c>
      <c r="C15" s="106"/>
      <c r="D15" s="106"/>
      <c r="E15" s="20">
        <v>19474448092</v>
      </c>
      <c r="F15" s="21"/>
      <c r="G15" s="20">
        <v>22665775128</v>
      </c>
      <c r="H15" s="21"/>
      <c r="I15" s="20">
        <v>0</v>
      </c>
      <c r="J15" s="21"/>
      <c r="K15" s="20">
        <v>0</v>
      </c>
    </row>
    <row r="16" spans="1:11" ht="15.6" customHeight="1" x14ac:dyDescent="0.5">
      <c r="A16" s="26" t="s">
        <v>66</v>
      </c>
      <c r="C16" s="106"/>
      <c r="D16" s="106"/>
      <c r="E16" s="20">
        <v>3652594396</v>
      </c>
      <c r="F16" s="21"/>
      <c r="G16" s="20">
        <v>4917109983</v>
      </c>
      <c r="H16" s="21"/>
      <c r="I16" s="20">
        <v>0</v>
      </c>
      <c r="J16" s="21"/>
      <c r="K16" s="20">
        <v>0</v>
      </c>
    </row>
    <row r="17" spans="1:11" ht="15.6" customHeight="1" x14ac:dyDescent="0.5">
      <c r="A17" s="107" t="s">
        <v>58</v>
      </c>
      <c r="B17" s="107"/>
      <c r="C17" s="106"/>
      <c r="D17" s="106"/>
      <c r="E17" s="20">
        <v>701700</v>
      </c>
      <c r="F17" s="21"/>
      <c r="G17" s="20">
        <v>2016240</v>
      </c>
      <c r="H17" s="21"/>
      <c r="I17" s="20">
        <v>129030749</v>
      </c>
      <c r="J17" s="21"/>
      <c r="K17" s="20">
        <v>2458006000</v>
      </c>
    </row>
    <row r="18" spans="1:11" ht="15.6" customHeight="1" x14ac:dyDescent="0.5">
      <c r="A18" s="107" t="s">
        <v>117</v>
      </c>
      <c r="B18" s="107"/>
      <c r="C18" s="106"/>
      <c r="D18" s="106"/>
      <c r="E18" s="20">
        <v>576293763</v>
      </c>
      <c r="F18" s="21"/>
      <c r="G18" s="20">
        <v>721974306</v>
      </c>
      <c r="H18" s="21"/>
      <c r="I18" s="20">
        <v>4307746852</v>
      </c>
      <c r="J18" s="21"/>
      <c r="K18" s="20">
        <v>4035684539</v>
      </c>
    </row>
    <row r="19" spans="1:11" ht="15.6" customHeight="1" x14ac:dyDescent="0.5">
      <c r="A19" s="107" t="s">
        <v>5</v>
      </c>
      <c r="B19" s="107"/>
      <c r="C19" s="106">
        <v>33</v>
      </c>
      <c r="D19" s="106"/>
      <c r="E19" s="23">
        <v>2164663174</v>
      </c>
      <c r="F19" s="21"/>
      <c r="G19" s="23">
        <v>9314957011</v>
      </c>
      <c r="H19" s="21"/>
      <c r="I19" s="23">
        <v>26915884</v>
      </c>
      <c r="J19" s="21"/>
      <c r="K19" s="23">
        <v>564590457</v>
      </c>
    </row>
    <row r="20" spans="1:11" ht="15.6" customHeight="1" x14ac:dyDescent="0.5">
      <c r="A20" s="105"/>
      <c r="B20" s="105"/>
      <c r="C20" s="106"/>
      <c r="D20" s="106"/>
      <c r="F20" s="21"/>
      <c r="H20" s="21"/>
      <c r="J20" s="21"/>
    </row>
    <row r="21" spans="1:11" ht="15.6" customHeight="1" x14ac:dyDescent="0.5">
      <c r="A21" s="95" t="s">
        <v>56</v>
      </c>
      <c r="B21" s="95"/>
      <c r="C21" s="106"/>
      <c r="D21" s="106"/>
      <c r="E21" s="23">
        <f>SUM(E13:E19)</f>
        <v>58695635055</v>
      </c>
      <c r="F21" s="21"/>
      <c r="G21" s="23">
        <f>SUM(G13:G19)</f>
        <v>129061601065</v>
      </c>
      <c r="H21" s="21"/>
      <c r="I21" s="23">
        <f>SUM(I13:I19)</f>
        <v>4656174806</v>
      </c>
      <c r="J21" s="21"/>
      <c r="K21" s="23">
        <f>SUM(K13:K19)</f>
        <v>7666574576</v>
      </c>
    </row>
    <row r="22" spans="1:11" ht="15.6" customHeight="1" x14ac:dyDescent="0.5">
      <c r="A22" s="105"/>
      <c r="B22" s="105"/>
      <c r="C22" s="106"/>
      <c r="D22" s="106"/>
      <c r="F22" s="21"/>
      <c r="H22" s="21"/>
      <c r="J22" s="21"/>
    </row>
    <row r="23" spans="1:11" ht="15.6" customHeight="1" x14ac:dyDescent="0.5">
      <c r="A23" s="101" t="s">
        <v>6</v>
      </c>
      <c r="B23" s="101"/>
      <c r="C23" s="106">
        <v>35</v>
      </c>
      <c r="D23" s="106"/>
      <c r="F23" s="21"/>
      <c r="H23" s="21"/>
      <c r="J23" s="21"/>
    </row>
    <row r="24" spans="1:11" ht="15.6" customHeight="1" x14ac:dyDescent="0.5">
      <c r="A24" s="105"/>
      <c r="B24" s="105"/>
      <c r="C24" s="106"/>
      <c r="D24" s="106"/>
      <c r="F24" s="21"/>
      <c r="H24" s="21"/>
      <c r="J24" s="21"/>
    </row>
    <row r="25" spans="1:11" ht="15.6" customHeight="1" x14ac:dyDescent="0.5">
      <c r="A25" s="14" t="s">
        <v>182</v>
      </c>
      <c r="B25" s="14"/>
      <c r="C25" s="106"/>
      <c r="D25" s="106"/>
      <c r="E25" s="20">
        <v>38190441891</v>
      </c>
      <c r="F25" s="21"/>
      <c r="G25" s="20">
        <v>53573740969</v>
      </c>
      <c r="H25" s="21"/>
      <c r="I25" s="20">
        <v>152717620</v>
      </c>
      <c r="J25" s="21"/>
      <c r="K25" s="20">
        <v>220131606</v>
      </c>
    </row>
    <row r="26" spans="1:11" ht="15.6" customHeight="1" x14ac:dyDescent="0.5">
      <c r="A26" s="107" t="s">
        <v>183</v>
      </c>
      <c r="B26" s="107"/>
      <c r="C26" s="106"/>
      <c r="D26" s="106"/>
      <c r="E26" s="20">
        <v>698841047</v>
      </c>
      <c r="F26" s="21"/>
      <c r="G26" s="20">
        <v>2267462854</v>
      </c>
      <c r="H26" s="21"/>
      <c r="I26" s="20">
        <v>0</v>
      </c>
      <c r="J26" s="21"/>
      <c r="K26" s="20">
        <v>0</v>
      </c>
    </row>
    <row r="27" spans="1:11" ht="15.6" customHeight="1" x14ac:dyDescent="0.5">
      <c r="A27" s="107" t="s">
        <v>41</v>
      </c>
      <c r="B27" s="107"/>
      <c r="C27" s="106"/>
      <c r="D27" s="106"/>
      <c r="E27" s="20">
        <v>6020272440</v>
      </c>
      <c r="F27" s="21"/>
      <c r="G27" s="20">
        <v>6581115203</v>
      </c>
      <c r="H27" s="21"/>
      <c r="I27" s="20">
        <v>0</v>
      </c>
      <c r="J27" s="21"/>
      <c r="K27" s="20">
        <v>0</v>
      </c>
    </row>
    <row r="28" spans="1:11" ht="15.6" customHeight="1" x14ac:dyDescent="0.5">
      <c r="A28" s="107" t="s">
        <v>184</v>
      </c>
      <c r="B28" s="107"/>
      <c r="C28" s="106"/>
      <c r="D28" s="106"/>
      <c r="E28" s="20">
        <v>2344425172</v>
      </c>
      <c r="F28" s="21"/>
      <c r="G28" s="20">
        <v>2771653077</v>
      </c>
      <c r="H28" s="21"/>
      <c r="I28" s="20">
        <v>0</v>
      </c>
      <c r="J28" s="21"/>
      <c r="K28" s="20">
        <v>0</v>
      </c>
    </row>
    <row r="29" spans="1:11" ht="15.6" customHeight="1" x14ac:dyDescent="0.5">
      <c r="A29" s="26" t="s">
        <v>63</v>
      </c>
      <c r="C29" s="106"/>
      <c r="D29" s="106"/>
      <c r="E29" s="20">
        <v>15571714309</v>
      </c>
      <c r="G29" s="20">
        <v>23802014964</v>
      </c>
      <c r="H29" s="21"/>
      <c r="I29" s="20">
        <v>68822747</v>
      </c>
      <c r="J29" s="21"/>
      <c r="K29" s="20">
        <v>100878850</v>
      </c>
    </row>
    <row r="30" spans="1:11" ht="15.6" customHeight="1" x14ac:dyDescent="0.5">
      <c r="A30" s="26" t="s">
        <v>62</v>
      </c>
      <c r="C30" s="106"/>
      <c r="D30" s="106"/>
      <c r="E30" s="20">
        <v>12476934963</v>
      </c>
      <c r="F30" s="21"/>
      <c r="G30" s="20">
        <v>22631813694</v>
      </c>
      <c r="H30" s="21"/>
      <c r="I30" s="20">
        <v>370774445</v>
      </c>
      <c r="J30" s="21"/>
      <c r="K30" s="20">
        <v>633899048</v>
      </c>
    </row>
    <row r="31" spans="1:11" ht="15.6" customHeight="1" x14ac:dyDescent="0.5">
      <c r="A31" s="26" t="s">
        <v>253</v>
      </c>
      <c r="C31" s="106">
        <v>34</v>
      </c>
      <c r="D31" s="106"/>
      <c r="E31" s="20">
        <v>625215095</v>
      </c>
      <c r="F31" s="21"/>
      <c r="G31" s="20">
        <v>892767946</v>
      </c>
      <c r="H31" s="21"/>
      <c r="I31" s="20">
        <v>363334330</v>
      </c>
      <c r="J31" s="21"/>
      <c r="K31" s="20">
        <v>778449170</v>
      </c>
    </row>
    <row r="32" spans="1:11" ht="15.6" customHeight="1" x14ac:dyDescent="0.5">
      <c r="A32" s="107" t="s">
        <v>121</v>
      </c>
      <c r="B32" s="107"/>
      <c r="D32" s="106"/>
      <c r="E32" s="23">
        <v>7452436707</v>
      </c>
      <c r="F32" s="21"/>
      <c r="G32" s="23">
        <v>4081485853</v>
      </c>
      <c r="H32" s="21"/>
      <c r="I32" s="23">
        <v>2235140515</v>
      </c>
      <c r="J32" s="21"/>
      <c r="K32" s="23">
        <v>1998208723</v>
      </c>
    </row>
    <row r="33" spans="1:11" ht="15.6" customHeight="1" x14ac:dyDescent="0.5">
      <c r="A33" s="105"/>
      <c r="B33" s="105"/>
      <c r="C33" s="106"/>
      <c r="D33" s="106"/>
      <c r="F33" s="21"/>
      <c r="H33" s="21"/>
      <c r="J33" s="21"/>
    </row>
    <row r="34" spans="1:11" ht="15.6" customHeight="1" x14ac:dyDescent="0.5">
      <c r="A34" s="101" t="s">
        <v>57</v>
      </c>
      <c r="B34" s="101"/>
      <c r="C34" s="106"/>
      <c r="D34" s="106"/>
      <c r="E34" s="23">
        <f>SUM(E25:E32)</f>
        <v>83380281624</v>
      </c>
      <c r="F34" s="21"/>
      <c r="G34" s="23">
        <f>SUM(G25:G32)</f>
        <v>116602054560</v>
      </c>
      <c r="H34" s="21"/>
      <c r="I34" s="23">
        <f>SUM(I25:I32)</f>
        <v>3190789657</v>
      </c>
      <c r="J34" s="21"/>
      <c r="K34" s="23">
        <f>SUM(K25:K32)</f>
        <v>3731567397</v>
      </c>
    </row>
    <row r="35" spans="1:11" ht="15.6" customHeight="1" x14ac:dyDescent="0.5">
      <c r="A35" s="105"/>
      <c r="B35" s="105"/>
      <c r="C35" s="106"/>
      <c r="D35" s="106"/>
      <c r="F35" s="21"/>
      <c r="H35" s="21"/>
      <c r="J35" s="21"/>
    </row>
    <row r="36" spans="1:11" ht="15.6" customHeight="1" x14ac:dyDescent="0.5">
      <c r="A36" s="101" t="s">
        <v>281</v>
      </c>
      <c r="B36" s="101"/>
      <c r="C36" s="106"/>
      <c r="D36" s="106"/>
      <c r="E36" s="21">
        <f>E21-E34</f>
        <v>-24684646569</v>
      </c>
      <c r="F36" s="21"/>
      <c r="G36" s="20">
        <f>G21-G34</f>
        <v>12459546505</v>
      </c>
      <c r="H36" s="21"/>
      <c r="I36" s="21">
        <f>I21-I34</f>
        <v>1465385149</v>
      </c>
      <c r="J36" s="21"/>
      <c r="K36" s="21">
        <f>K21-K34</f>
        <v>3935007179</v>
      </c>
    </row>
    <row r="37" spans="1:11" ht="15.6" customHeight="1" x14ac:dyDescent="0.5">
      <c r="A37" s="107" t="s">
        <v>282</v>
      </c>
      <c r="B37" s="107"/>
      <c r="C37" s="106"/>
      <c r="D37" s="106"/>
      <c r="E37" s="108"/>
      <c r="F37" s="108"/>
      <c r="H37" s="108"/>
      <c r="I37" s="21"/>
      <c r="J37" s="21"/>
      <c r="K37" s="21"/>
    </row>
    <row r="38" spans="1:11" ht="15.6" customHeight="1" x14ac:dyDescent="0.5">
      <c r="A38" s="107" t="s">
        <v>172</v>
      </c>
      <c r="B38" s="107"/>
      <c r="C38" s="106">
        <v>18</v>
      </c>
      <c r="D38" s="106"/>
      <c r="E38" s="23">
        <v>-463901650</v>
      </c>
      <c r="F38" s="21"/>
      <c r="G38" s="23">
        <v>827509233</v>
      </c>
      <c r="H38" s="21"/>
      <c r="I38" s="23">
        <v>0</v>
      </c>
      <c r="J38" s="21"/>
      <c r="K38" s="23">
        <v>0</v>
      </c>
    </row>
    <row r="39" spans="1:11" ht="15.6" customHeight="1" x14ac:dyDescent="0.5">
      <c r="A39" s="107"/>
      <c r="B39" s="107"/>
      <c r="C39" s="106"/>
      <c r="D39" s="106"/>
      <c r="E39" s="21"/>
      <c r="F39" s="21"/>
      <c r="G39" s="21"/>
      <c r="H39" s="21"/>
      <c r="I39" s="21"/>
      <c r="J39" s="21"/>
      <c r="K39" s="21"/>
    </row>
    <row r="40" spans="1:11" ht="15.6" customHeight="1" x14ac:dyDescent="0.5">
      <c r="A40" s="95" t="s">
        <v>283</v>
      </c>
      <c r="B40" s="95"/>
      <c r="D40" s="106"/>
      <c r="E40" s="20">
        <f>SUM(E36:E38)</f>
        <v>-25148548219</v>
      </c>
      <c r="F40" s="21"/>
      <c r="G40" s="20">
        <f>SUM(G36:G38)</f>
        <v>13287055738</v>
      </c>
      <c r="H40" s="21"/>
      <c r="I40" s="20">
        <f>SUM(I36:I38)</f>
        <v>1465385149</v>
      </c>
      <c r="J40" s="21"/>
      <c r="K40" s="20">
        <f>SUM(K36:K38)</f>
        <v>3935007179</v>
      </c>
    </row>
    <row r="41" spans="1:11" ht="15.6" customHeight="1" x14ac:dyDescent="0.5">
      <c r="A41" s="26" t="s">
        <v>173</v>
      </c>
      <c r="C41" s="106">
        <v>36</v>
      </c>
      <c r="D41" s="106"/>
      <c r="E41" s="23">
        <v>2445312131</v>
      </c>
      <c r="F41" s="21"/>
      <c r="G41" s="23">
        <v>-2292951302</v>
      </c>
      <c r="H41" s="21"/>
      <c r="I41" s="23">
        <v>84334413</v>
      </c>
      <c r="J41" s="21"/>
      <c r="K41" s="23">
        <v>-88850806</v>
      </c>
    </row>
    <row r="42" spans="1:11" ht="15.6" customHeight="1" x14ac:dyDescent="0.5">
      <c r="A42" s="107"/>
      <c r="B42" s="107"/>
      <c r="C42" s="106"/>
      <c r="D42" s="106"/>
      <c r="E42" s="21"/>
      <c r="F42" s="21"/>
      <c r="G42" s="21"/>
      <c r="H42" s="21"/>
      <c r="I42" s="21"/>
      <c r="J42" s="21"/>
      <c r="K42" s="21"/>
    </row>
    <row r="43" spans="1:11" ht="15.6" customHeight="1" thickBot="1" x14ac:dyDescent="0.55000000000000004">
      <c r="A43" s="95" t="s">
        <v>284</v>
      </c>
      <c r="B43" s="95"/>
      <c r="C43" s="106"/>
      <c r="D43" s="106"/>
      <c r="E43" s="25">
        <f>SUM(E40:E41)</f>
        <v>-22703236088</v>
      </c>
      <c r="F43" s="21"/>
      <c r="G43" s="25">
        <f>SUM(G40:G41)</f>
        <v>10994104436</v>
      </c>
      <c r="H43" s="21"/>
      <c r="I43" s="25">
        <f>SUM(I40:I41)</f>
        <v>1549719562</v>
      </c>
      <c r="J43" s="21"/>
      <c r="K43" s="25">
        <f>SUM(K40:K41)</f>
        <v>3846156373</v>
      </c>
    </row>
    <row r="44" spans="1:11" ht="15.6" customHeight="1" thickTop="1" x14ac:dyDescent="0.5">
      <c r="A44" s="95"/>
      <c r="B44" s="95"/>
      <c r="C44" s="106"/>
      <c r="D44" s="106"/>
      <c r="E44" s="21"/>
      <c r="F44" s="21"/>
      <c r="G44" s="21"/>
      <c r="H44" s="21"/>
      <c r="I44" s="21"/>
      <c r="J44" s="21"/>
      <c r="K44" s="21"/>
    </row>
    <row r="45" spans="1:11" ht="15.6" customHeight="1" x14ac:dyDescent="0.5">
      <c r="A45" s="101" t="s">
        <v>285</v>
      </c>
      <c r="B45" s="101"/>
      <c r="C45" s="106"/>
      <c r="D45" s="106"/>
      <c r="E45" s="21"/>
      <c r="F45" s="21"/>
      <c r="G45" s="21"/>
      <c r="H45" s="21"/>
      <c r="I45" s="21"/>
      <c r="J45" s="21"/>
      <c r="K45" s="21"/>
    </row>
    <row r="46" spans="1:11" ht="15.6" customHeight="1" x14ac:dyDescent="0.5">
      <c r="A46" s="26" t="s">
        <v>79</v>
      </c>
      <c r="C46" s="106"/>
      <c r="D46" s="106"/>
      <c r="E46" s="21">
        <v>-21407335947</v>
      </c>
      <c r="F46" s="21"/>
      <c r="G46" s="21">
        <v>10697926668</v>
      </c>
      <c r="H46" s="21"/>
      <c r="I46" s="21">
        <v>1549719562</v>
      </c>
      <c r="J46" s="21"/>
      <c r="K46" s="21">
        <v>3846156373</v>
      </c>
    </row>
    <row r="47" spans="1:11" ht="15.6" customHeight="1" x14ac:dyDescent="0.5">
      <c r="A47" s="26" t="s">
        <v>80</v>
      </c>
      <c r="C47" s="106"/>
      <c r="D47" s="106"/>
      <c r="E47" s="23">
        <v>-1295900141</v>
      </c>
      <c r="F47" s="21"/>
      <c r="G47" s="23">
        <v>296177768</v>
      </c>
      <c r="H47" s="21"/>
      <c r="I47" s="23">
        <v>0</v>
      </c>
      <c r="J47" s="21"/>
      <c r="K47" s="23">
        <v>0</v>
      </c>
    </row>
    <row r="48" spans="1:11" ht="15.6" customHeight="1" x14ac:dyDescent="0.5">
      <c r="C48" s="106"/>
      <c r="D48" s="106"/>
      <c r="E48" s="21"/>
      <c r="F48" s="21"/>
      <c r="G48" s="21"/>
      <c r="H48" s="21"/>
      <c r="I48" s="21"/>
      <c r="J48" s="21"/>
      <c r="K48" s="21"/>
    </row>
    <row r="49" spans="1:11" ht="15.6" customHeight="1" thickBot="1" x14ac:dyDescent="0.55000000000000004">
      <c r="C49" s="106"/>
      <c r="D49" s="106"/>
      <c r="E49" s="25">
        <f>E43</f>
        <v>-22703236088</v>
      </c>
      <c r="F49" s="21"/>
      <c r="G49" s="25">
        <f>G43</f>
        <v>10994104436</v>
      </c>
      <c r="H49" s="21"/>
      <c r="I49" s="25">
        <f>SUM(I46:I48)</f>
        <v>1549719562</v>
      </c>
      <c r="J49" s="21"/>
      <c r="K49" s="25">
        <f>SUM(K46:K48)</f>
        <v>3846156373</v>
      </c>
    </row>
    <row r="50" spans="1:11" ht="15.6" customHeight="1" thickTop="1" x14ac:dyDescent="0.5">
      <c r="C50" s="106"/>
      <c r="D50" s="106"/>
      <c r="E50" s="21"/>
      <c r="F50" s="21"/>
      <c r="G50" s="21"/>
      <c r="H50" s="21"/>
      <c r="I50" s="21"/>
      <c r="J50" s="21"/>
      <c r="K50" s="21"/>
    </row>
    <row r="51" spans="1:11" ht="15.6" customHeight="1" x14ac:dyDescent="0.5">
      <c r="A51" s="101" t="s">
        <v>288</v>
      </c>
      <c r="B51" s="101"/>
      <c r="C51" s="106">
        <v>37</v>
      </c>
      <c r="D51" s="106"/>
      <c r="E51" s="21"/>
      <c r="F51" s="21"/>
      <c r="G51" s="21"/>
      <c r="H51" s="21"/>
      <c r="I51" s="21"/>
      <c r="J51" s="21"/>
      <c r="K51" s="21"/>
    </row>
    <row r="52" spans="1:11" ht="15.6" customHeight="1" x14ac:dyDescent="0.45">
      <c r="A52" s="26" t="s">
        <v>286</v>
      </c>
      <c r="C52" s="106"/>
      <c r="D52" s="106"/>
      <c r="E52" s="242">
        <v>-4.7077</v>
      </c>
      <c r="F52" s="109"/>
      <c r="G52" s="134">
        <v>2.0371000000000001</v>
      </c>
      <c r="H52" s="109"/>
      <c r="I52" s="242">
        <v>1.83E-2</v>
      </c>
      <c r="J52" s="109"/>
      <c r="K52" s="134">
        <v>0.55369999999999997</v>
      </c>
    </row>
    <row r="53" spans="1:11" ht="15.6" customHeight="1" x14ac:dyDescent="0.45">
      <c r="A53" s="26" t="s">
        <v>287</v>
      </c>
      <c r="C53" s="106"/>
      <c r="D53" s="106"/>
      <c r="E53" s="242">
        <v>-4.7077</v>
      </c>
      <c r="F53" s="119"/>
      <c r="G53" s="134">
        <v>2.0371000000000001</v>
      </c>
      <c r="H53" s="119"/>
      <c r="I53" s="243">
        <v>1.83E-2</v>
      </c>
      <c r="J53" s="109"/>
      <c r="K53" s="134">
        <v>0.55369999999999997</v>
      </c>
    </row>
    <row r="54" spans="1:11" ht="16.5" customHeight="1" x14ac:dyDescent="0.5">
      <c r="C54" s="106"/>
      <c r="D54" s="106"/>
      <c r="E54" s="119"/>
      <c r="F54" s="109"/>
      <c r="G54" s="119"/>
      <c r="H54" s="109"/>
      <c r="I54" s="119"/>
      <c r="J54" s="109"/>
      <c r="K54" s="119"/>
    </row>
    <row r="55" spans="1:11" ht="16.5" customHeight="1" x14ac:dyDescent="0.5">
      <c r="C55" s="106"/>
      <c r="D55" s="106"/>
      <c r="E55" s="119"/>
      <c r="F55" s="109"/>
      <c r="G55" s="119"/>
      <c r="H55" s="109"/>
      <c r="I55" s="119"/>
      <c r="J55" s="109"/>
      <c r="K55" s="119"/>
    </row>
    <row r="56" spans="1:11" ht="17.25" customHeight="1" x14ac:dyDescent="0.5">
      <c r="C56" s="106"/>
      <c r="D56" s="106"/>
      <c r="E56" s="119"/>
      <c r="F56" s="109"/>
      <c r="G56" s="119"/>
      <c r="H56" s="109"/>
      <c r="I56" s="119"/>
      <c r="J56" s="109"/>
      <c r="K56" s="119"/>
    </row>
    <row r="57" spans="1:11" s="31" customFormat="1" ht="21.95" customHeight="1" x14ac:dyDescent="0.5">
      <c r="A57" s="332" t="str">
        <f>'8-10'!A52</f>
        <v>The notes to the consolidated and separate financial statements are an integral part of the financial statements.</v>
      </c>
      <c r="B57" s="332"/>
      <c r="C57" s="332"/>
      <c r="D57" s="332"/>
      <c r="E57" s="332"/>
      <c r="F57" s="332"/>
      <c r="G57" s="332"/>
      <c r="H57" s="332"/>
      <c r="I57" s="332"/>
      <c r="J57" s="332"/>
      <c r="K57" s="332"/>
    </row>
    <row r="58" spans="1:11" s="5" customFormat="1" ht="16.5" customHeight="1" x14ac:dyDescent="0.5">
      <c r="A58" s="95" t="s">
        <v>37</v>
      </c>
      <c r="B58" s="95"/>
      <c r="C58" s="96"/>
      <c r="D58" s="96"/>
      <c r="E58" s="3"/>
      <c r="F58" s="3"/>
      <c r="G58" s="3"/>
      <c r="H58" s="3"/>
      <c r="I58" s="97"/>
      <c r="J58" s="4"/>
      <c r="K58" s="97"/>
    </row>
    <row r="59" spans="1:11" s="5" customFormat="1" ht="16.5" customHeight="1" x14ac:dyDescent="0.5">
      <c r="A59" s="95" t="s">
        <v>178</v>
      </c>
      <c r="B59" s="95"/>
      <c r="C59" s="96"/>
      <c r="D59" s="96"/>
      <c r="E59" s="3"/>
      <c r="F59" s="3"/>
      <c r="G59" s="3"/>
      <c r="H59" s="3"/>
      <c r="I59" s="4"/>
      <c r="J59" s="4"/>
      <c r="K59" s="4"/>
    </row>
    <row r="60" spans="1:11" ht="16.5" customHeight="1" x14ac:dyDescent="0.5">
      <c r="A60" s="98" t="s">
        <v>246</v>
      </c>
      <c r="B60" s="98"/>
      <c r="C60" s="99"/>
      <c r="D60" s="99"/>
      <c r="E60" s="8"/>
      <c r="F60" s="8"/>
      <c r="G60" s="8"/>
      <c r="H60" s="8"/>
      <c r="I60" s="8"/>
      <c r="J60" s="8"/>
      <c r="K60" s="8"/>
    </row>
    <row r="61" spans="1:11" ht="16.5" customHeight="1" x14ac:dyDescent="0.5">
      <c r="A61" s="100"/>
      <c r="B61" s="100"/>
      <c r="C61" s="41"/>
      <c r="D61" s="41"/>
      <c r="E61" s="11"/>
      <c r="F61" s="11"/>
      <c r="G61" s="11"/>
      <c r="H61" s="11"/>
      <c r="I61" s="11"/>
      <c r="J61" s="11"/>
      <c r="K61" s="11"/>
    </row>
    <row r="62" spans="1:11" ht="16.5" customHeight="1" x14ac:dyDescent="0.5">
      <c r="A62" s="100"/>
      <c r="B62" s="100"/>
      <c r="C62" s="41"/>
      <c r="D62" s="41"/>
      <c r="E62" s="3"/>
      <c r="F62" s="3"/>
      <c r="G62" s="3"/>
      <c r="H62" s="3"/>
      <c r="I62" s="3"/>
      <c r="J62" s="3"/>
      <c r="K62" s="3"/>
    </row>
    <row r="63" spans="1:11" ht="16.5" customHeight="1" x14ac:dyDescent="0.5">
      <c r="A63" s="100"/>
      <c r="B63" s="100"/>
      <c r="C63" s="41"/>
      <c r="D63" s="41"/>
      <c r="E63" s="334" t="s">
        <v>176</v>
      </c>
      <c r="F63" s="334"/>
      <c r="G63" s="334"/>
      <c r="H63" s="3"/>
      <c r="I63" s="334" t="s">
        <v>177</v>
      </c>
      <c r="J63" s="334"/>
      <c r="K63" s="334"/>
    </row>
    <row r="64" spans="1:11" ht="16.5" customHeight="1" x14ac:dyDescent="0.5">
      <c r="A64" s="101"/>
      <c r="B64" s="101"/>
      <c r="C64" s="102"/>
      <c r="D64" s="102"/>
      <c r="E64" s="333" t="s">
        <v>175</v>
      </c>
      <c r="F64" s="333"/>
      <c r="G64" s="333"/>
      <c r="H64" s="12"/>
      <c r="I64" s="333" t="s">
        <v>175</v>
      </c>
      <c r="J64" s="333"/>
      <c r="K64" s="333"/>
    </row>
    <row r="65" spans="1:11" ht="16.5" customHeight="1" x14ac:dyDescent="0.5">
      <c r="C65" s="103"/>
      <c r="D65" s="103"/>
      <c r="E65" s="16" t="s">
        <v>245</v>
      </c>
      <c r="F65" s="16"/>
      <c r="G65" s="16" t="s">
        <v>201</v>
      </c>
      <c r="H65" s="16"/>
      <c r="I65" s="16" t="s">
        <v>245</v>
      </c>
      <c r="J65" s="16"/>
      <c r="K65" s="16" t="s">
        <v>201</v>
      </c>
    </row>
    <row r="66" spans="1:11" ht="16.5" customHeight="1" x14ac:dyDescent="0.5">
      <c r="A66" s="101"/>
      <c r="B66" s="101"/>
      <c r="C66" s="228" t="s">
        <v>336</v>
      </c>
      <c r="D66" s="104"/>
      <c r="E66" s="8" t="s">
        <v>11</v>
      </c>
      <c r="F66" s="3"/>
      <c r="G66" s="8" t="s">
        <v>11</v>
      </c>
      <c r="H66" s="3"/>
      <c r="I66" s="8" t="s">
        <v>11</v>
      </c>
      <c r="J66" s="3"/>
      <c r="K66" s="8" t="s">
        <v>11</v>
      </c>
    </row>
    <row r="67" spans="1:11" ht="16.5" customHeight="1" x14ac:dyDescent="0.5">
      <c r="A67" s="110"/>
      <c r="B67" s="110"/>
      <c r="C67" s="229"/>
      <c r="D67" s="106"/>
      <c r="F67" s="21"/>
      <c r="H67" s="21"/>
      <c r="J67" s="21"/>
    </row>
    <row r="68" spans="1:11" ht="16.5" customHeight="1" x14ac:dyDescent="0.5">
      <c r="A68" s="125" t="s">
        <v>289</v>
      </c>
      <c r="B68" s="125"/>
      <c r="C68" s="230"/>
      <c r="D68" s="117"/>
      <c r="E68" s="126">
        <v>-22703236088</v>
      </c>
      <c r="F68" s="127"/>
      <c r="G68" s="126">
        <v>10994104436</v>
      </c>
      <c r="H68" s="127"/>
      <c r="I68" s="126">
        <v>1549719562</v>
      </c>
      <c r="J68" s="127"/>
      <c r="K68" s="126">
        <v>3846156373</v>
      </c>
    </row>
    <row r="69" spans="1:11" ht="16.5" customHeight="1" x14ac:dyDescent="0.5">
      <c r="A69" s="115"/>
      <c r="B69" s="115"/>
      <c r="C69" s="116"/>
      <c r="D69" s="117"/>
      <c r="E69" s="118"/>
      <c r="F69" s="119"/>
      <c r="G69" s="118"/>
      <c r="H69" s="119"/>
      <c r="I69" s="120"/>
      <c r="J69" s="119"/>
      <c r="K69" s="120"/>
    </row>
    <row r="70" spans="1:11" ht="16.5" customHeight="1" x14ac:dyDescent="0.5">
      <c r="A70" s="5" t="s">
        <v>290</v>
      </c>
      <c r="B70" s="5"/>
      <c r="C70" s="14"/>
      <c r="D70" s="121"/>
      <c r="E70" s="122"/>
      <c r="F70" s="123"/>
      <c r="G70" s="122"/>
      <c r="H70" s="123"/>
      <c r="I70" s="123"/>
      <c r="J70" s="123"/>
      <c r="K70" s="123"/>
    </row>
    <row r="71" spans="1:11" ht="16.5" customHeight="1" x14ac:dyDescent="0.5">
      <c r="A71" s="14" t="s">
        <v>188</v>
      </c>
      <c r="B71" s="14"/>
      <c r="C71" s="14"/>
      <c r="D71" s="121"/>
      <c r="E71" s="122"/>
      <c r="F71" s="123"/>
      <c r="G71" s="122"/>
      <c r="H71" s="123"/>
      <c r="I71" s="123"/>
      <c r="J71" s="123"/>
      <c r="K71" s="123"/>
    </row>
    <row r="72" spans="1:11" ht="16.5" customHeight="1" x14ac:dyDescent="0.5">
      <c r="A72" s="111" t="s">
        <v>174</v>
      </c>
      <c r="B72" s="111"/>
      <c r="C72" s="14"/>
      <c r="D72" s="121"/>
      <c r="E72" s="122"/>
      <c r="F72" s="123"/>
      <c r="G72" s="122"/>
      <c r="H72" s="123"/>
      <c r="I72" s="123"/>
      <c r="J72" s="123"/>
      <c r="K72" s="123"/>
    </row>
    <row r="73" spans="1:11" ht="16.5" customHeight="1" x14ac:dyDescent="0.5">
      <c r="A73" s="259" t="s">
        <v>329</v>
      </c>
      <c r="B73" s="111"/>
      <c r="C73" s="14"/>
      <c r="D73" s="121"/>
      <c r="E73" s="122"/>
      <c r="F73" s="123"/>
      <c r="G73" s="122"/>
      <c r="H73" s="123"/>
      <c r="I73" s="123"/>
      <c r="J73" s="123"/>
      <c r="K73" s="123"/>
    </row>
    <row r="74" spans="1:11" ht="16.5" customHeight="1" x14ac:dyDescent="0.5">
      <c r="A74" s="260" t="s">
        <v>315</v>
      </c>
      <c r="B74" s="111"/>
      <c r="C74" s="14"/>
      <c r="D74" s="121"/>
      <c r="E74" s="122"/>
      <c r="F74" s="123"/>
      <c r="G74" s="122"/>
      <c r="H74" s="123"/>
      <c r="I74" s="123"/>
      <c r="J74" s="123"/>
      <c r="K74" s="123"/>
    </row>
    <row r="75" spans="1:11" ht="16.5" customHeight="1" x14ac:dyDescent="0.5">
      <c r="A75" s="260" t="s">
        <v>316</v>
      </c>
      <c r="B75" s="111"/>
      <c r="C75" s="14"/>
      <c r="D75" s="121"/>
      <c r="E75" s="239">
        <v>-1554405</v>
      </c>
      <c r="F75" s="240"/>
      <c r="G75" s="123">
        <v>0</v>
      </c>
      <c r="H75" s="240"/>
      <c r="I75" s="240">
        <v>-1877420</v>
      </c>
      <c r="J75" s="123"/>
      <c r="K75" s="123">
        <v>0</v>
      </c>
    </row>
    <row r="76" spans="1:11" ht="16.5" customHeight="1" x14ac:dyDescent="0.5">
      <c r="A76" s="14" t="s">
        <v>317</v>
      </c>
      <c r="B76" s="14"/>
      <c r="C76" s="14"/>
      <c r="D76" s="121"/>
      <c r="E76" s="126"/>
      <c r="F76" s="120"/>
      <c r="G76" s="126"/>
      <c r="H76" s="125"/>
      <c r="I76" s="126"/>
      <c r="J76" s="125"/>
      <c r="K76" s="126"/>
    </row>
    <row r="77" spans="1:11" ht="16.5" customHeight="1" x14ac:dyDescent="0.5">
      <c r="A77" s="111" t="s">
        <v>318</v>
      </c>
      <c r="B77" s="111"/>
      <c r="C77" s="14"/>
      <c r="D77" s="121"/>
      <c r="E77" s="124">
        <v>46509293</v>
      </c>
      <c r="F77" s="120"/>
      <c r="G77" s="124">
        <v>0</v>
      </c>
      <c r="H77" s="120"/>
      <c r="I77" s="124">
        <v>-3842895</v>
      </c>
      <c r="J77" s="120"/>
      <c r="K77" s="124">
        <v>0</v>
      </c>
    </row>
    <row r="78" spans="1:11" ht="16.5" customHeight="1" x14ac:dyDescent="0.5">
      <c r="A78" s="14" t="s">
        <v>190</v>
      </c>
      <c r="B78" s="14"/>
      <c r="C78" s="14"/>
      <c r="D78" s="121"/>
      <c r="E78" s="126"/>
      <c r="F78" s="120"/>
      <c r="G78" s="126"/>
      <c r="H78" s="125"/>
      <c r="I78" s="126"/>
      <c r="J78" s="125"/>
      <c r="K78" s="126"/>
    </row>
    <row r="79" spans="1:11" ht="16.5" customHeight="1" x14ac:dyDescent="0.5">
      <c r="A79" s="111" t="s">
        <v>174</v>
      </c>
      <c r="B79" s="111"/>
      <c r="C79" s="14"/>
      <c r="D79" s="121"/>
      <c r="E79" s="124">
        <f>SUM(E75,E77)</f>
        <v>44954888</v>
      </c>
      <c r="F79" s="120"/>
      <c r="G79" s="124">
        <f>G77</f>
        <v>0</v>
      </c>
      <c r="H79" s="120"/>
      <c r="I79" s="124">
        <f>SUM(I75,I77)</f>
        <v>-5720315</v>
      </c>
      <c r="J79" s="120"/>
      <c r="K79" s="124">
        <f>K77</f>
        <v>0</v>
      </c>
    </row>
    <row r="80" spans="1:11" ht="16.5" customHeight="1" x14ac:dyDescent="0.5">
      <c r="A80" s="14"/>
      <c r="B80" s="14"/>
      <c r="C80" s="14"/>
      <c r="D80" s="121"/>
      <c r="E80" s="126"/>
      <c r="F80" s="120"/>
      <c r="G80" s="126"/>
      <c r="H80" s="125"/>
      <c r="I80" s="126"/>
      <c r="J80" s="125"/>
      <c r="K80" s="126"/>
    </row>
    <row r="81" spans="1:11" ht="16.5" customHeight="1" x14ac:dyDescent="0.5">
      <c r="A81" s="14" t="s">
        <v>189</v>
      </c>
      <c r="B81" s="14"/>
      <c r="C81" s="14"/>
      <c r="D81" s="121"/>
      <c r="E81" s="126"/>
      <c r="F81" s="120"/>
      <c r="G81" s="126"/>
      <c r="H81" s="125"/>
      <c r="I81" s="126"/>
      <c r="J81" s="125"/>
      <c r="K81" s="126"/>
    </row>
    <row r="82" spans="1:11" ht="16.5" customHeight="1" x14ac:dyDescent="0.5">
      <c r="A82" s="111" t="s">
        <v>174</v>
      </c>
      <c r="B82" s="111"/>
      <c r="C82" s="14"/>
      <c r="D82" s="121"/>
      <c r="E82" s="126"/>
      <c r="F82" s="120"/>
      <c r="G82" s="126"/>
      <c r="H82" s="125"/>
      <c r="I82" s="126"/>
      <c r="J82" s="125"/>
      <c r="K82" s="126"/>
    </row>
    <row r="83" spans="1:11" ht="16.5" customHeight="1" x14ac:dyDescent="0.5">
      <c r="A83" s="133" t="s">
        <v>319</v>
      </c>
      <c r="B83" s="111"/>
      <c r="C83" s="19">
        <v>7</v>
      </c>
      <c r="D83" s="121"/>
      <c r="E83" s="126">
        <v>-2740220</v>
      </c>
      <c r="F83" s="120"/>
      <c r="G83" s="126">
        <v>0</v>
      </c>
      <c r="H83" s="125"/>
      <c r="I83" s="126">
        <v>-783341281</v>
      </c>
      <c r="J83" s="125"/>
      <c r="K83" s="126">
        <v>0</v>
      </c>
    </row>
    <row r="84" spans="1:11" ht="16.5" customHeight="1" x14ac:dyDescent="0.5">
      <c r="A84" s="261" t="s">
        <v>320</v>
      </c>
      <c r="B84" s="111"/>
      <c r="C84" s="19">
        <v>7</v>
      </c>
      <c r="D84" s="121"/>
      <c r="E84" s="126">
        <v>-535165928</v>
      </c>
      <c r="F84" s="120"/>
      <c r="G84" s="126">
        <v>0</v>
      </c>
      <c r="H84" s="125"/>
      <c r="I84" s="126">
        <v>-568811361</v>
      </c>
      <c r="J84" s="125"/>
      <c r="K84" s="126">
        <v>0</v>
      </c>
    </row>
    <row r="85" spans="1:11" ht="16.5" customHeight="1" x14ac:dyDescent="0.5">
      <c r="A85" s="14" t="s">
        <v>321</v>
      </c>
      <c r="B85" s="14"/>
      <c r="C85" s="121"/>
      <c r="D85" s="121"/>
      <c r="E85" s="126"/>
      <c r="F85" s="120"/>
      <c r="G85" s="126"/>
      <c r="H85" s="125"/>
      <c r="I85" s="126"/>
      <c r="J85" s="125"/>
      <c r="K85" s="126"/>
    </row>
    <row r="86" spans="1:11" ht="16.5" customHeight="1" x14ac:dyDescent="0.5">
      <c r="A86" s="14" t="s">
        <v>322</v>
      </c>
      <c r="B86" s="14"/>
      <c r="C86" s="121"/>
      <c r="D86" s="121"/>
      <c r="E86" s="120">
        <v>0</v>
      </c>
      <c r="F86" s="127"/>
      <c r="G86" s="120">
        <v>-430485</v>
      </c>
      <c r="H86" s="120"/>
      <c r="I86" s="120">
        <v>0</v>
      </c>
      <c r="J86" s="120"/>
      <c r="K86" s="120">
        <v>-956500</v>
      </c>
    </row>
    <row r="87" spans="1:11" ht="16.5" customHeight="1" x14ac:dyDescent="0.5">
      <c r="A87" s="14" t="s">
        <v>323</v>
      </c>
      <c r="B87" s="14"/>
      <c r="C87" s="121"/>
      <c r="D87" s="121"/>
      <c r="E87" s="124">
        <v>300031856</v>
      </c>
      <c r="F87" s="120"/>
      <c r="G87" s="124">
        <v>-3809349170</v>
      </c>
      <c r="H87" s="120"/>
      <c r="I87" s="124">
        <v>0</v>
      </c>
      <c r="J87" s="120"/>
      <c r="K87" s="124">
        <v>0</v>
      </c>
    </row>
    <row r="88" spans="1:11" ht="16.5" customHeight="1" x14ac:dyDescent="0.5">
      <c r="A88" s="14" t="s">
        <v>191</v>
      </c>
      <c r="B88" s="14"/>
      <c r="C88" s="14"/>
      <c r="D88" s="121"/>
      <c r="E88" s="120"/>
      <c r="F88" s="127"/>
      <c r="G88" s="120"/>
      <c r="H88" s="127"/>
      <c r="I88" s="120"/>
      <c r="J88" s="127"/>
      <c r="K88" s="120"/>
    </row>
    <row r="89" spans="1:11" ht="16.5" customHeight="1" x14ac:dyDescent="0.5">
      <c r="A89" s="111" t="s">
        <v>174</v>
      </c>
      <c r="B89" s="111"/>
      <c r="C89" s="14"/>
      <c r="D89" s="121"/>
      <c r="E89" s="124">
        <f>SUM(E83,E84,E86,E87)</f>
        <v>-237874292</v>
      </c>
      <c r="F89" s="120"/>
      <c r="G89" s="124">
        <f>SUM(G86:G87)</f>
        <v>-3809779655</v>
      </c>
      <c r="H89" s="120"/>
      <c r="I89" s="124">
        <f>SUM(I83,I84,I86,I87)</f>
        <v>-1352152642</v>
      </c>
      <c r="J89" s="120"/>
      <c r="K89" s="124">
        <f>SUM(K86:K87)</f>
        <v>-956500</v>
      </c>
    </row>
    <row r="90" spans="1:11" ht="16.5" customHeight="1" x14ac:dyDescent="0.5">
      <c r="A90" s="14"/>
      <c r="B90" s="14"/>
      <c r="C90" s="121"/>
      <c r="D90" s="121"/>
      <c r="E90" s="120"/>
      <c r="F90" s="120"/>
      <c r="G90" s="120"/>
      <c r="H90" s="120"/>
      <c r="I90" s="120"/>
      <c r="J90" s="120"/>
      <c r="K90" s="120"/>
    </row>
    <row r="91" spans="1:11" ht="16.5" customHeight="1" x14ac:dyDescent="0.5">
      <c r="A91" s="5" t="s">
        <v>291</v>
      </c>
      <c r="B91" s="5"/>
      <c r="C91" s="14"/>
      <c r="D91" s="121"/>
      <c r="E91" s="120"/>
      <c r="F91" s="120"/>
      <c r="G91" s="120"/>
      <c r="H91" s="120"/>
      <c r="I91" s="120"/>
      <c r="J91" s="120"/>
      <c r="K91" s="120"/>
    </row>
    <row r="92" spans="1:11" ht="16.5" customHeight="1" x14ac:dyDescent="0.5">
      <c r="A92" s="5" t="s">
        <v>104</v>
      </c>
      <c r="B92" s="5"/>
      <c r="C92" s="121"/>
      <c r="D92" s="121"/>
      <c r="E92" s="124">
        <f>SUM(E79,E89)</f>
        <v>-192919404</v>
      </c>
      <c r="F92" s="120"/>
      <c r="G92" s="124">
        <f>SUM(G79,G89)</f>
        <v>-3809779655</v>
      </c>
      <c r="H92" s="120"/>
      <c r="I92" s="124">
        <f>SUM(I79,I89)</f>
        <v>-1357872957</v>
      </c>
      <c r="J92" s="120"/>
      <c r="K92" s="124">
        <f>SUM(K79,K89)</f>
        <v>-956500</v>
      </c>
    </row>
    <row r="93" spans="1:11" ht="16.5" customHeight="1" x14ac:dyDescent="0.5">
      <c r="A93" s="125"/>
      <c r="B93" s="125"/>
      <c r="C93" s="125"/>
      <c r="D93" s="121"/>
      <c r="E93" s="122"/>
      <c r="F93" s="123"/>
      <c r="G93" s="122"/>
      <c r="H93" s="123"/>
      <c r="I93" s="123"/>
      <c r="J93" s="123"/>
      <c r="K93" s="123"/>
    </row>
    <row r="94" spans="1:11" ht="16.5" customHeight="1" thickBot="1" x14ac:dyDescent="0.55000000000000004">
      <c r="A94" s="5" t="s">
        <v>292</v>
      </c>
      <c r="B94" s="5"/>
      <c r="C94" s="14"/>
      <c r="D94" s="121"/>
      <c r="E94" s="128">
        <f>+E68+E92</f>
        <v>-22896155492</v>
      </c>
      <c r="F94" s="123"/>
      <c r="G94" s="128">
        <f>+G68+G92</f>
        <v>7184324781</v>
      </c>
      <c r="H94" s="123"/>
      <c r="I94" s="128">
        <f>+I68+I92</f>
        <v>191846605</v>
      </c>
      <c r="J94" s="123"/>
      <c r="K94" s="128">
        <f>+K68+K92</f>
        <v>3845199873</v>
      </c>
    </row>
    <row r="95" spans="1:11" ht="16.5" customHeight="1" thickTop="1" x14ac:dyDescent="0.5">
      <c r="A95" s="14"/>
      <c r="B95" s="14"/>
      <c r="C95" s="14"/>
      <c r="D95" s="121"/>
      <c r="E95" s="129"/>
      <c r="F95" s="123"/>
      <c r="G95" s="129"/>
      <c r="H95" s="123"/>
      <c r="I95" s="129"/>
      <c r="J95" s="123"/>
      <c r="K95" s="129"/>
    </row>
    <row r="96" spans="1:11" ht="16.5" customHeight="1" x14ac:dyDescent="0.5">
      <c r="A96" s="14"/>
      <c r="B96" s="14"/>
      <c r="C96" s="14"/>
      <c r="D96" s="130"/>
      <c r="E96" s="131"/>
      <c r="F96" s="120"/>
      <c r="G96" s="131"/>
      <c r="H96" s="120"/>
      <c r="I96" s="131"/>
      <c r="J96" s="120"/>
      <c r="K96" s="131"/>
    </row>
    <row r="97" spans="1:11" ht="16.5" customHeight="1" x14ac:dyDescent="0.5">
      <c r="A97" s="5" t="s">
        <v>293</v>
      </c>
      <c r="B97" s="5"/>
      <c r="C97" s="14"/>
      <c r="D97" s="121"/>
      <c r="E97" s="122"/>
      <c r="F97" s="123"/>
      <c r="G97" s="122"/>
      <c r="H97" s="123"/>
      <c r="I97" s="123"/>
      <c r="J97" s="123"/>
      <c r="K97" s="123"/>
    </row>
    <row r="98" spans="1:11" ht="16.5" customHeight="1" x14ac:dyDescent="0.5">
      <c r="A98" s="14" t="s">
        <v>105</v>
      </c>
      <c r="B98" s="14"/>
      <c r="C98" s="121"/>
      <c r="D98" s="121"/>
      <c r="E98" s="127">
        <v>-22096274260</v>
      </c>
      <c r="F98" s="127"/>
      <c r="G98" s="127">
        <v>7641448253</v>
      </c>
      <c r="H98" s="127"/>
      <c r="I98" s="127">
        <v>191846605</v>
      </c>
      <c r="J98" s="127"/>
      <c r="K98" s="127">
        <v>3845199873</v>
      </c>
    </row>
    <row r="99" spans="1:11" ht="16.5" customHeight="1" x14ac:dyDescent="0.5">
      <c r="A99" s="14" t="s">
        <v>106</v>
      </c>
      <c r="B99" s="14"/>
      <c r="C99" s="121"/>
      <c r="D99" s="121"/>
      <c r="E99" s="124">
        <v>-799881232</v>
      </c>
      <c r="F99" s="123"/>
      <c r="G99" s="124">
        <v>-457123472</v>
      </c>
      <c r="H99" s="123"/>
      <c r="I99" s="124">
        <v>0</v>
      </c>
      <c r="J99" s="123"/>
      <c r="K99" s="124">
        <v>0</v>
      </c>
    </row>
    <row r="100" spans="1:11" ht="16.5" customHeight="1" x14ac:dyDescent="0.5">
      <c r="A100" s="14"/>
      <c r="B100" s="14"/>
      <c r="C100" s="130"/>
      <c r="D100" s="130"/>
      <c r="E100" s="120"/>
      <c r="F100" s="120"/>
      <c r="G100" s="120"/>
      <c r="H100" s="120"/>
      <c r="I100" s="120"/>
      <c r="J100" s="120"/>
      <c r="K100" s="120"/>
    </row>
    <row r="101" spans="1:11" ht="16.5" customHeight="1" thickBot="1" x14ac:dyDescent="0.55000000000000004">
      <c r="A101" s="116"/>
      <c r="B101" s="116"/>
      <c r="C101" s="130"/>
      <c r="D101" s="130"/>
      <c r="E101" s="128">
        <f>SUM(E98:E99)</f>
        <v>-22896155492</v>
      </c>
      <c r="F101" s="119"/>
      <c r="G101" s="128">
        <f>SUM(G98:G99)</f>
        <v>7184324781</v>
      </c>
      <c r="H101" s="119"/>
      <c r="I101" s="128">
        <f>SUM(I98:I99)</f>
        <v>191846605</v>
      </c>
      <c r="J101" s="119"/>
      <c r="K101" s="128">
        <f>SUM(K98:K99)</f>
        <v>3845199873</v>
      </c>
    </row>
    <row r="102" spans="1:11" ht="16.5" customHeight="1" thickTop="1" x14ac:dyDescent="0.5">
      <c r="A102" s="14"/>
      <c r="B102" s="14"/>
      <c r="C102" s="106"/>
      <c r="D102" s="106"/>
      <c r="E102" s="21"/>
      <c r="F102" s="109"/>
      <c r="G102" s="109"/>
      <c r="H102" s="109"/>
      <c r="I102" s="21"/>
      <c r="J102" s="109"/>
      <c r="K102" s="109"/>
    </row>
    <row r="103" spans="1:11" ht="16.5" customHeight="1" x14ac:dyDescent="0.5">
      <c r="A103" s="14"/>
      <c r="B103" s="14"/>
      <c r="C103" s="106"/>
      <c r="D103" s="106"/>
      <c r="E103" s="21"/>
      <c r="F103" s="109"/>
      <c r="G103" s="109"/>
      <c r="H103" s="109"/>
      <c r="I103" s="21"/>
      <c r="J103" s="109"/>
      <c r="K103" s="109"/>
    </row>
    <row r="104" spans="1:11" ht="16.5" customHeight="1" x14ac:dyDescent="0.5">
      <c r="A104" s="14"/>
      <c r="B104" s="14"/>
      <c r="C104" s="106"/>
      <c r="D104" s="106"/>
      <c r="E104" s="21"/>
      <c r="F104" s="109"/>
      <c r="G104" s="109"/>
      <c r="H104" s="109"/>
      <c r="I104" s="21"/>
      <c r="J104" s="109"/>
      <c r="K104" s="109"/>
    </row>
    <row r="105" spans="1:11" ht="16.5" customHeight="1" x14ac:dyDescent="0.5">
      <c r="A105" s="14"/>
      <c r="B105" s="14"/>
      <c r="C105" s="106"/>
      <c r="D105" s="106"/>
      <c r="E105" s="21"/>
      <c r="F105" s="109"/>
      <c r="G105" s="109"/>
      <c r="H105" s="109"/>
      <c r="I105" s="21"/>
      <c r="J105" s="109"/>
      <c r="K105" s="109"/>
    </row>
    <row r="106" spans="1:11" ht="16.5" customHeight="1" x14ac:dyDescent="0.5">
      <c r="A106" s="14"/>
      <c r="B106" s="14"/>
      <c r="C106" s="106"/>
      <c r="D106" s="106"/>
      <c r="E106" s="21"/>
      <c r="F106" s="109"/>
      <c r="G106" s="109"/>
      <c r="H106" s="109"/>
      <c r="I106" s="21"/>
      <c r="J106" s="109"/>
      <c r="K106" s="109"/>
    </row>
    <row r="107" spans="1:11" ht="16.5" customHeight="1" x14ac:dyDescent="0.5">
      <c r="A107" s="14"/>
      <c r="B107" s="14"/>
      <c r="C107" s="106"/>
      <c r="D107" s="106"/>
      <c r="E107" s="21"/>
      <c r="F107" s="109"/>
      <c r="G107" s="21"/>
      <c r="H107" s="109"/>
      <c r="I107" s="21"/>
      <c r="J107" s="109"/>
      <c r="K107" s="109"/>
    </row>
    <row r="108" spans="1:11" ht="16.5" customHeight="1" x14ac:dyDescent="0.5">
      <c r="A108" s="14"/>
      <c r="B108" s="14"/>
      <c r="C108" s="106"/>
      <c r="D108" s="106"/>
      <c r="E108" s="21"/>
      <c r="F108" s="109"/>
      <c r="G108" s="21"/>
      <c r="H108" s="109"/>
      <c r="I108" s="21"/>
      <c r="J108" s="109"/>
      <c r="K108" s="109"/>
    </row>
    <row r="109" spans="1:11" ht="16.5" customHeight="1" x14ac:dyDescent="0.5">
      <c r="E109" s="21"/>
      <c r="F109" s="109"/>
      <c r="G109" s="109"/>
      <c r="H109" s="109"/>
      <c r="I109" s="21"/>
      <c r="J109" s="109"/>
      <c r="K109" s="109"/>
    </row>
    <row r="111" spans="1:11" ht="6" customHeight="1" x14ac:dyDescent="0.5"/>
    <row r="112" spans="1:11" s="31" customFormat="1" ht="21.95" customHeight="1" x14ac:dyDescent="0.5">
      <c r="A112" s="332" t="str">
        <f>A57</f>
        <v>The notes to the consolidated and separate financial statements are an integral part of the financial statements.</v>
      </c>
      <c r="B112" s="332"/>
      <c r="C112" s="332"/>
      <c r="D112" s="332"/>
      <c r="E112" s="332"/>
      <c r="F112" s="332"/>
      <c r="G112" s="332"/>
      <c r="H112" s="332"/>
      <c r="I112" s="332"/>
      <c r="J112" s="332"/>
      <c r="K112" s="332"/>
    </row>
  </sheetData>
  <mergeCells count="10">
    <mergeCell ref="A112:K112"/>
    <mergeCell ref="E64:G64"/>
    <mergeCell ref="I64:K64"/>
    <mergeCell ref="A57:K57"/>
    <mergeCell ref="E6:G6"/>
    <mergeCell ref="I6:K6"/>
    <mergeCell ref="E63:G63"/>
    <mergeCell ref="I63:K63"/>
    <mergeCell ref="I7:K7"/>
    <mergeCell ref="E7:G7"/>
  </mergeCells>
  <phoneticPr fontId="0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48"/>
  <sheetViews>
    <sheetView zoomScale="120" zoomScaleNormal="120" zoomScaleSheetLayoutView="100" workbookViewId="0">
      <selection activeCell="C10" sqref="C10"/>
    </sheetView>
  </sheetViews>
  <sheetFormatPr defaultColWidth="18.5703125" defaultRowHeight="15" customHeight="1" x14ac:dyDescent="0.5"/>
  <cols>
    <col min="1" max="1" width="1.7109375" style="267" customWidth="1"/>
    <col min="2" max="2" width="7.5703125" style="267" customWidth="1"/>
    <col min="3" max="3" width="15.5703125" style="267" customWidth="1"/>
    <col min="4" max="4" width="0.85546875" style="267" customWidth="1"/>
    <col min="5" max="5" width="4.28515625" style="267" customWidth="1"/>
    <col min="6" max="6" width="0.5703125" style="267" customWidth="1"/>
    <col min="7" max="7" width="9.140625" style="268" customWidth="1"/>
    <col min="8" max="8" width="0.42578125" style="268" customWidth="1"/>
    <col min="9" max="9" width="10" style="268" customWidth="1"/>
    <col min="10" max="10" width="0.42578125" style="268" customWidth="1"/>
    <col min="11" max="11" width="8.85546875" style="268" customWidth="1"/>
    <col min="12" max="12" width="0.42578125" style="268" customWidth="1"/>
    <col min="13" max="13" width="9.28515625" style="268" customWidth="1"/>
    <col min="14" max="14" width="0.42578125" style="268" customWidth="1"/>
    <col min="15" max="15" width="11.140625" style="268" customWidth="1"/>
    <col min="16" max="16" width="0.42578125" style="268" customWidth="1"/>
    <col min="17" max="17" width="10.42578125" style="269" customWidth="1"/>
    <col min="18" max="18" width="0.42578125" style="268" customWidth="1"/>
    <col min="19" max="19" width="10.7109375" style="269" customWidth="1"/>
    <col min="20" max="20" width="0.42578125" style="268" customWidth="1"/>
    <col min="21" max="21" width="10.7109375" style="268" bestFit="1" customWidth="1"/>
    <col min="22" max="22" width="0.42578125" style="268" customWidth="1"/>
    <col min="23" max="23" width="9.7109375" style="268" customWidth="1"/>
    <col min="24" max="24" width="0.42578125" style="268" customWidth="1"/>
    <col min="25" max="25" width="10.42578125" style="268" customWidth="1"/>
    <col min="26" max="26" width="0.42578125" style="268" customWidth="1"/>
    <col min="27" max="27" width="10.42578125" style="269" customWidth="1"/>
    <col min="28" max="28" width="0.42578125" style="268" customWidth="1"/>
    <col min="29" max="29" width="10.5703125" style="269" customWidth="1"/>
    <col min="30" max="30" width="0.42578125" style="269" customWidth="1"/>
    <col min="31" max="31" width="10.7109375" style="269" customWidth="1"/>
    <col min="32" max="32" width="0.42578125" style="269" customWidth="1"/>
    <col min="33" max="33" width="10.7109375" style="269" customWidth="1"/>
    <col min="34" max="34" width="0.42578125" style="269" customWidth="1"/>
    <col min="35" max="35" width="11.140625" style="269" customWidth="1"/>
    <col min="36" max="36" width="11.28515625" style="267" customWidth="1"/>
    <col min="37" max="16384" width="18.5703125" style="267"/>
  </cols>
  <sheetData>
    <row r="1" spans="1:35" ht="15" customHeight="1" x14ac:dyDescent="0.5">
      <c r="A1" s="266" t="s">
        <v>37</v>
      </c>
    </row>
    <row r="2" spans="1:35" ht="15" customHeight="1" x14ac:dyDescent="0.5">
      <c r="A2" s="270" t="s">
        <v>153</v>
      </c>
      <c r="B2" s="270"/>
      <c r="C2" s="270"/>
      <c r="D2" s="270"/>
      <c r="E2" s="271"/>
      <c r="F2" s="271"/>
      <c r="G2" s="272"/>
      <c r="H2" s="272"/>
      <c r="I2" s="272"/>
      <c r="J2" s="273"/>
      <c r="K2" s="273"/>
      <c r="L2" s="273"/>
      <c r="M2" s="273"/>
      <c r="N2" s="273"/>
      <c r="O2" s="273"/>
      <c r="P2" s="273"/>
      <c r="R2" s="273"/>
      <c r="T2" s="273"/>
      <c r="U2" s="273"/>
      <c r="V2" s="273"/>
      <c r="W2" s="273"/>
      <c r="X2" s="273"/>
      <c r="Y2" s="273"/>
      <c r="Z2" s="273"/>
      <c r="AB2" s="273"/>
    </row>
    <row r="3" spans="1:35" ht="15" customHeight="1" x14ac:dyDescent="0.5">
      <c r="A3" s="274" t="s">
        <v>246</v>
      </c>
      <c r="B3" s="274"/>
      <c r="C3" s="274"/>
      <c r="D3" s="274"/>
      <c r="E3" s="275"/>
      <c r="F3" s="275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7"/>
      <c r="R3" s="276"/>
      <c r="S3" s="277"/>
      <c r="T3" s="276"/>
      <c r="U3" s="276"/>
      <c r="V3" s="276"/>
      <c r="W3" s="276"/>
      <c r="X3" s="276"/>
      <c r="Y3" s="276"/>
      <c r="Z3" s="276"/>
      <c r="AA3" s="277"/>
      <c r="AB3" s="276"/>
      <c r="AC3" s="277"/>
      <c r="AD3" s="277"/>
      <c r="AE3" s="277"/>
      <c r="AF3" s="277"/>
      <c r="AG3" s="277"/>
      <c r="AH3" s="277"/>
      <c r="AI3" s="277"/>
    </row>
    <row r="4" spans="1:35" ht="15" customHeight="1" x14ac:dyDescent="0.5">
      <c r="A4" s="278"/>
      <c r="B4" s="278"/>
      <c r="C4" s="278"/>
      <c r="D4" s="278"/>
      <c r="E4" s="279"/>
      <c r="F4" s="279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1"/>
      <c r="R4" s="280"/>
      <c r="S4" s="281"/>
      <c r="T4" s="280"/>
      <c r="U4" s="280"/>
      <c r="V4" s="280"/>
      <c r="W4" s="280"/>
      <c r="X4" s="280"/>
      <c r="Y4" s="280"/>
      <c r="Z4" s="280"/>
      <c r="AA4" s="281"/>
      <c r="AB4" s="280"/>
      <c r="AC4" s="281"/>
      <c r="AD4" s="281"/>
      <c r="AE4" s="281"/>
      <c r="AF4" s="281"/>
      <c r="AG4" s="281"/>
      <c r="AH4" s="281"/>
      <c r="AI4" s="281"/>
    </row>
    <row r="5" spans="1:35" ht="15" customHeight="1" x14ac:dyDescent="0.5">
      <c r="A5" s="282"/>
      <c r="B5" s="282"/>
      <c r="C5" s="282"/>
      <c r="D5" s="282"/>
      <c r="E5" s="283"/>
      <c r="F5" s="283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84"/>
      <c r="R5" s="272"/>
      <c r="S5" s="284"/>
      <c r="T5" s="272"/>
      <c r="U5" s="272"/>
      <c r="V5" s="272"/>
      <c r="W5" s="272"/>
      <c r="X5" s="272"/>
      <c r="Y5" s="272"/>
      <c r="Z5" s="272"/>
      <c r="AA5" s="284"/>
      <c r="AB5" s="272"/>
      <c r="AC5" s="284"/>
      <c r="AD5" s="284"/>
      <c r="AE5" s="284"/>
      <c r="AF5" s="284"/>
      <c r="AG5" s="284"/>
      <c r="AH5" s="284"/>
      <c r="AI5" s="284"/>
    </row>
    <row r="6" spans="1:35" ht="15" customHeight="1" x14ac:dyDescent="0.5">
      <c r="A6" s="285"/>
      <c r="B6" s="285"/>
      <c r="C6" s="285"/>
      <c r="D6" s="285"/>
      <c r="E6" s="286"/>
      <c r="F6" s="286"/>
      <c r="G6" s="337" t="s">
        <v>156</v>
      </c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7"/>
      <c r="AI6" s="337"/>
    </row>
    <row r="7" spans="1:35" ht="15" customHeight="1" x14ac:dyDescent="0.5">
      <c r="A7" s="285"/>
      <c r="B7" s="285"/>
      <c r="C7" s="285"/>
      <c r="D7" s="285"/>
      <c r="E7" s="286"/>
      <c r="F7" s="286"/>
      <c r="G7" s="338" t="s">
        <v>81</v>
      </c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287"/>
      <c r="AG7" s="287"/>
      <c r="AH7" s="287"/>
      <c r="AI7" s="287"/>
    </row>
    <row r="8" spans="1:35" ht="15" customHeight="1" x14ac:dyDescent="0.5">
      <c r="A8" s="285"/>
      <c r="B8" s="285"/>
      <c r="C8" s="285"/>
      <c r="D8" s="285"/>
      <c r="E8" s="286"/>
      <c r="F8" s="286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338" t="s">
        <v>82</v>
      </c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287"/>
      <c r="AC8" s="287"/>
      <c r="AD8" s="287"/>
      <c r="AE8" s="287"/>
      <c r="AF8" s="287"/>
      <c r="AG8" s="287"/>
      <c r="AH8" s="287"/>
      <c r="AI8" s="287"/>
    </row>
    <row r="9" spans="1:35" ht="15" customHeight="1" x14ac:dyDescent="0.5">
      <c r="A9" s="285"/>
      <c r="B9" s="285"/>
      <c r="C9" s="285"/>
      <c r="D9" s="285"/>
      <c r="E9" s="286"/>
      <c r="F9" s="286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339" t="s">
        <v>131</v>
      </c>
      <c r="X9" s="339"/>
      <c r="Y9" s="339"/>
      <c r="Z9" s="287"/>
      <c r="AA9" s="287"/>
      <c r="AB9" s="287"/>
      <c r="AC9" s="287"/>
      <c r="AD9" s="287"/>
      <c r="AE9" s="287"/>
      <c r="AF9" s="287"/>
      <c r="AG9" s="287"/>
      <c r="AH9" s="287"/>
      <c r="AI9" s="287"/>
    </row>
    <row r="10" spans="1:35" ht="15" customHeight="1" x14ac:dyDescent="0.5">
      <c r="A10" s="285"/>
      <c r="B10" s="285"/>
      <c r="C10" s="285"/>
      <c r="D10" s="285"/>
      <c r="E10" s="286"/>
      <c r="F10" s="286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8"/>
      <c r="V10" s="288"/>
      <c r="W10" s="337" t="s">
        <v>223</v>
      </c>
      <c r="X10" s="337"/>
      <c r="Y10" s="337"/>
      <c r="Z10" s="287"/>
      <c r="AA10" s="287"/>
      <c r="AB10" s="287"/>
      <c r="AC10" s="287"/>
      <c r="AD10" s="287"/>
      <c r="AE10" s="287"/>
      <c r="AF10" s="287"/>
      <c r="AG10" s="287"/>
      <c r="AH10" s="267"/>
      <c r="AI10" s="267"/>
    </row>
    <row r="11" spans="1:35" s="289" customFormat="1" ht="15" customHeight="1" x14ac:dyDescent="0.5">
      <c r="E11" s="290"/>
      <c r="F11" s="290"/>
      <c r="G11" s="291"/>
      <c r="H11" s="291"/>
      <c r="I11" s="291"/>
      <c r="J11" s="291"/>
      <c r="K11" s="291"/>
      <c r="L11" s="292"/>
      <c r="M11" s="292"/>
      <c r="N11" s="272"/>
      <c r="O11" s="291"/>
      <c r="P11" s="272"/>
      <c r="Q11" s="292" t="s">
        <v>73</v>
      </c>
      <c r="R11" s="292"/>
      <c r="S11" s="291"/>
      <c r="T11" s="272"/>
      <c r="U11" s="292"/>
      <c r="V11" s="292"/>
      <c r="W11" s="292"/>
      <c r="X11" s="292"/>
      <c r="Y11" s="291"/>
      <c r="Z11" s="272"/>
      <c r="AA11" s="291"/>
      <c r="AB11" s="292"/>
      <c r="AC11" s="292"/>
      <c r="AD11" s="292"/>
      <c r="AE11" s="292"/>
      <c r="AF11" s="292"/>
      <c r="AG11" s="292"/>
    </row>
    <row r="12" spans="1:35" s="289" customFormat="1" ht="15" customHeight="1" x14ac:dyDescent="0.5">
      <c r="E12" s="290"/>
      <c r="F12" s="290"/>
      <c r="G12" s="272"/>
      <c r="H12" s="292"/>
      <c r="I12" s="292" t="s">
        <v>107</v>
      </c>
      <c r="J12" s="292"/>
      <c r="K12" s="291"/>
      <c r="L12" s="292"/>
      <c r="M12" s="292"/>
      <c r="N12" s="272"/>
      <c r="O12" s="292"/>
      <c r="P12" s="272"/>
      <c r="Q12" s="292" t="s">
        <v>67</v>
      </c>
      <c r="R12" s="292"/>
      <c r="S12" s="292" t="s">
        <v>73</v>
      </c>
      <c r="T12" s="272"/>
      <c r="U12" s="292"/>
      <c r="V12" s="292"/>
      <c r="W12" s="292" t="s">
        <v>209</v>
      </c>
      <c r="X12" s="292"/>
      <c r="Y12" s="292"/>
      <c r="Z12" s="272"/>
      <c r="AA12" s="292" t="s">
        <v>16</v>
      </c>
      <c r="AB12" s="272"/>
      <c r="AC12" s="292"/>
      <c r="AD12" s="292"/>
      <c r="AE12" s="293" t="s">
        <v>16</v>
      </c>
      <c r="AF12" s="292"/>
      <c r="AG12" s="292"/>
      <c r="AH12" s="292"/>
      <c r="AI12" s="292"/>
    </row>
    <row r="13" spans="1:35" s="289" customFormat="1" ht="15" customHeight="1" x14ac:dyDescent="0.5">
      <c r="E13" s="290"/>
      <c r="F13" s="290"/>
      <c r="G13" s="272" t="s">
        <v>12</v>
      </c>
      <c r="H13" s="294"/>
      <c r="I13" s="292" t="s">
        <v>108</v>
      </c>
      <c r="J13" s="292"/>
      <c r="K13" s="292" t="s">
        <v>30</v>
      </c>
      <c r="L13" s="292"/>
      <c r="M13" s="291"/>
      <c r="N13" s="291"/>
      <c r="O13" s="292" t="s">
        <v>143</v>
      </c>
      <c r="P13" s="291"/>
      <c r="Q13" s="292" t="s">
        <v>68</v>
      </c>
      <c r="R13" s="291"/>
      <c r="S13" s="292" t="s">
        <v>116</v>
      </c>
      <c r="T13" s="291"/>
      <c r="U13" s="292" t="s">
        <v>333</v>
      </c>
      <c r="V13" s="291"/>
      <c r="W13" s="292" t="s">
        <v>95</v>
      </c>
      <c r="X13" s="291"/>
      <c r="Y13" s="291"/>
      <c r="Z13" s="291"/>
      <c r="AA13" s="292" t="s">
        <v>87</v>
      </c>
      <c r="AB13" s="291"/>
      <c r="AC13" s="292"/>
      <c r="AD13" s="291"/>
      <c r="AE13" s="292" t="s">
        <v>89</v>
      </c>
      <c r="AF13" s="291"/>
      <c r="AG13" s="295" t="s">
        <v>92</v>
      </c>
      <c r="AH13" s="292"/>
      <c r="AI13" s="293"/>
    </row>
    <row r="14" spans="1:35" s="289" customFormat="1" ht="15" customHeight="1" x14ac:dyDescent="0.5">
      <c r="E14" s="290"/>
      <c r="F14" s="290"/>
      <c r="G14" s="272" t="s">
        <v>13</v>
      </c>
      <c r="H14" s="294"/>
      <c r="I14" s="292" t="s">
        <v>294</v>
      </c>
      <c r="J14" s="292"/>
      <c r="K14" s="292" t="s">
        <v>75</v>
      </c>
      <c r="L14" s="292"/>
      <c r="M14" s="292" t="s">
        <v>31</v>
      </c>
      <c r="N14" s="272"/>
      <c r="O14" s="296" t="s">
        <v>144</v>
      </c>
      <c r="P14" s="272"/>
      <c r="Q14" s="292" t="s">
        <v>70</v>
      </c>
      <c r="R14" s="292"/>
      <c r="S14" s="292" t="s">
        <v>115</v>
      </c>
      <c r="T14" s="272"/>
      <c r="U14" s="272" t="s">
        <v>334</v>
      </c>
      <c r="V14" s="292"/>
      <c r="W14" s="292" t="s">
        <v>85</v>
      </c>
      <c r="X14" s="292"/>
      <c r="Y14" s="272" t="s">
        <v>20</v>
      </c>
      <c r="Z14" s="272"/>
      <c r="AA14" s="292" t="s">
        <v>158</v>
      </c>
      <c r="AB14" s="272"/>
      <c r="AC14" s="292" t="s">
        <v>195</v>
      </c>
      <c r="AD14" s="292"/>
      <c r="AE14" s="292" t="s">
        <v>90</v>
      </c>
      <c r="AF14" s="292"/>
      <c r="AG14" s="293" t="s">
        <v>93</v>
      </c>
      <c r="AH14" s="292"/>
      <c r="AI14" s="293" t="s">
        <v>16</v>
      </c>
    </row>
    <row r="15" spans="1:35" s="289" customFormat="1" ht="15" customHeight="1" x14ac:dyDescent="0.5">
      <c r="E15" s="297" t="s">
        <v>0</v>
      </c>
      <c r="F15" s="290"/>
      <c r="G15" s="276" t="s">
        <v>14</v>
      </c>
      <c r="H15" s="294"/>
      <c r="I15" s="298" t="s">
        <v>295</v>
      </c>
      <c r="J15" s="299"/>
      <c r="K15" s="300" t="s">
        <v>76</v>
      </c>
      <c r="L15" s="299"/>
      <c r="M15" s="300" t="s">
        <v>17</v>
      </c>
      <c r="N15" s="272"/>
      <c r="O15" s="298" t="s">
        <v>15</v>
      </c>
      <c r="P15" s="272"/>
      <c r="Q15" s="300" t="s">
        <v>69</v>
      </c>
      <c r="R15" s="292"/>
      <c r="S15" s="300" t="s">
        <v>114</v>
      </c>
      <c r="T15" s="272"/>
      <c r="U15" s="276" t="s">
        <v>335</v>
      </c>
      <c r="V15" s="292"/>
      <c r="W15" s="298" t="s">
        <v>86</v>
      </c>
      <c r="X15" s="292"/>
      <c r="Y15" s="276" t="s">
        <v>21</v>
      </c>
      <c r="Z15" s="272"/>
      <c r="AA15" s="300" t="s">
        <v>88</v>
      </c>
      <c r="AB15" s="272"/>
      <c r="AC15" s="300" t="s">
        <v>185</v>
      </c>
      <c r="AD15" s="292"/>
      <c r="AE15" s="300" t="s">
        <v>91</v>
      </c>
      <c r="AF15" s="292"/>
      <c r="AG15" s="300" t="s">
        <v>38</v>
      </c>
      <c r="AH15" s="292"/>
      <c r="AI15" s="300" t="s">
        <v>94</v>
      </c>
    </row>
    <row r="16" spans="1:35" s="289" customFormat="1" ht="8.1" customHeight="1" x14ac:dyDescent="0.5">
      <c r="E16" s="286"/>
      <c r="F16" s="290"/>
      <c r="G16" s="272"/>
      <c r="H16" s="294"/>
      <c r="I16" s="272"/>
      <c r="J16" s="299"/>
      <c r="K16" s="299"/>
      <c r="L16" s="299"/>
      <c r="M16" s="299"/>
      <c r="N16" s="299"/>
      <c r="O16" s="299"/>
      <c r="P16" s="292"/>
      <c r="Q16" s="299"/>
      <c r="R16" s="272"/>
      <c r="S16" s="299"/>
      <c r="T16" s="272"/>
      <c r="U16" s="272"/>
      <c r="V16" s="292"/>
      <c r="W16" s="299"/>
      <c r="X16" s="292"/>
      <c r="Y16" s="272"/>
      <c r="Z16" s="272"/>
      <c r="AA16" s="299"/>
      <c r="AB16" s="272"/>
      <c r="AC16" s="299"/>
      <c r="AD16" s="292"/>
      <c r="AE16" s="299"/>
      <c r="AF16" s="292"/>
      <c r="AG16" s="299"/>
      <c r="AH16" s="292"/>
      <c r="AI16" s="299"/>
    </row>
    <row r="17" spans="1:35" s="304" customFormat="1" ht="15" customHeight="1" x14ac:dyDescent="0.5">
      <c r="A17" s="301" t="s">
        <v>202</v>
      </c>
      <c r="B17" s="301"/>
      <c r="C17" s="301"/>
      <c r="D17" s="301"/>
      <c r="E17" s="302"/>
      <c r="F17" s="302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</row>
    <row r="18" spans="1:35" s="304" customFormat="1" ht="16.5" x14ac:dyDescent="0.5">
      <c r="A18" s="301"/>
      <c r="B18" s="301" t="s">
        <v>198</v>
      </c>
      <c r="C18" s="301"/>
      <c r="D18" s="301"/>
      <c r="E18" s="302"/>
      <c r="F18" s="302"/>
      <c r="G18" s="303">
        <v>4618914291</v>
      </c>
      <c r="H18" s="303"/>
      <c r="I18" s="303">
        <v>15014609717</v>
      </c>
      <c r="J18" s="303"/>
      <c r="K18" s="303">
        <v>104788723</v>
      </c>
      <c r="L18" s="303"/>
      <c r="M18" s="303">
        <v>464178907</v>
      </c>
      <c r="N18" s="303"/>
      <c r="O18" s="303">
        <v>34624841755</v>
      </c>
      <c r="P18" s="303"/>
      <c r="Q18" s="303">
        <v>-755412590</v>
      </c>
      <c r="R18" s="303"/>
      <c r="S18" s="303">
        <v>-1841755212</v>
      </c>
      <c r="T18" s="303"/>
      <c r="U18" s="303">
        <v>0</v>
      </c>
      <c r="V18" s="303"/>
      <c r="W18" s="303">
        <v>4497090</v>
      </c>
      <c r="X18" s="303"/>
      <c r="Y18" s="303">
        <v>-4088817307</v>
      </c>
      <c r="Z18" s="303"/>
      <c r="AA18" s="303">
        <v>-6681488019</v>
      </c>
      <c r="AB18" s="303"/>
      <c r="AC18" s="303">
        <v>23777899602</v>
      </c>
      <c r="AD18" s="303"/>
      <c r="AE18" s="303">
        <v>71923744976</v>
      </c>
      <c r="AF18" s="303"/>
      <c r="AG18" s="303">
        <v>11150377544</v>
      </c>
      <c r="AH18" s="303"/>
      <c r="AI18" s="305">
        <v>83074122520</v>
      </c>
    </row>
    <row r="19" spans="1:35" s="310" customFormat="1" ht="15" customHeight="1" x14ac:dyDescent="0.5">
      <c r="A19" s="306" t="s">
        <v>199</v>
      </c>
      <c r="B19" s="306"/>
      <c r="C19" s="301"/>
      <c r="D19" s="301"/>
      <c r="E19" s="302"/>
      <c r="F19" s="307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3"/>
      <c r="W19" s="303"/>
      <c r="X19" s="303"/>
      <c r="Y19" s="303"/>
      <c r="Z19" s="303"/>
      <c r="AA19" s="308"/>
      <c r="AB19" s="303"/>
      <c r="AC19" s="303"/>
      <c r="AD19" s="303"/>
      <c r="AE19" s="308"/>
      <c r="AF19" s="303"/>
      <c r="AG19" s="303"/>
      <c r="AH19" s="303"/>
      <c r="AI19" s="309"/>
    </row>
    <row r="20" spans="1:35" s="310" customFormat="1" ht="15" customHeight="1" x14ac:dyDescent="0.5">
      <c r="A20" s="306"/>
      <c r="B20" s="306" t="s">
        <v>200</v>
      </c>
      <c r="C20" s="301"/>
      <c r="D20" s="301"/>
      <c r="E20" s="302"/>
      <c r="F20" s="307"/>
      <c r="G20" s="303">
        <v>0</v>
      </c>
      <c r="H20" s="305"/>
      <c r="I20" s="303">
        <v>0</v>
      </c>
      <c r="J20" s="305"/>
      <c r="K20" s="303">
        <v>0</v>
      </c>
      <c r="L20" s="305"/>
      <c r="M20" s="303">
        <v>0</v>
      </c>
      <c r="N20" s="305"/>
      <c r="O20" s="303">
        <v>-708000000</v>
      </c>
      <c r="P20" s="305"/>
      <c r="Q20" s="303">
        <v>0</v>
      </c>
      <c r="R20" s="305"/>
      <c r="S20" s="303">
        <v>0</v>
      </c>
      <c r="T20" s="305"/>
      <c r="U20" s="303">
        <v>0</v>
      </c>
      <c r="V20" s="311"/>
      <c r="W20" s="303">
        <v>0</v>
      </c>
      <c r="X20" s="311"/>
      <c r="Y20" s="303">
        <v>0</v>
      </c>
      <c r="Z20" s="305"/>
      <c r="AA20" s="308">
        <f>SUM(Q20:Y20)</f>
        <v>0</v>
      </c>
      <c r="AB20" s="305"/>
      <c r="AC20" s="303">
        <v>0</v>
      </c>
      <c r="AD20" s="312"/>
      <c r="AE20" s="305">
        <f>SUM(G20:O20,AA20:AC20)</f>
        <v>-708000000</v>
      </c>
      <c r="AF20" s="303"/>
      <c r="AG20" s="313">
        <v>-65129077</v>
      </c>
      <c r="AH20" s="305"/>
      <c r="AI20" s="305">
        <f>SUM(AE20:AG20)</f>
        <v>-773129077</v>
      </c>
    </row>
    <row r="21" spans="1:35" s="304" customFormat="1" ht="15" customHeight="1" x14ac:dyDescent="0.5">
      <c r="A21" s="306" t="s">
        <v>241</v>
      </c>
      <c r="B21" s="301"/>
      <c r="C21" s="301"/>
      <c r="D21" s="301"/>
      <c r="E21" s="302"/>
      <c r="F21" s="302"/>
      <c r="G21" s="314">
        <v>0</v>
      </c>
      <c r="H21" s="305"/>
      <c r="I21" s="314">
        <v>0</v>
      </c>
      <c r="J21" s="305"/>
      <c r="K21" s="314">
        <v>0</v>
      </c>
      <c r="L21" s="305"/>
      <c r="M21" s="314">
        <v>0</v>
      </c>
      <c r="N21" s="305"/>
      <c r="O21" s="314">
        <v>-229102812</v>
      </c>
      <c r="P21" s="305"/>
      <c r="Q21" s="314">
        <v>0</v>
      </c>
      <c r="R21" s="305"/>
      <c r="S21" s="314">
        <v>0</v>
      </c>
      <c r="T21" s="305"/>
      <c r="U21" s="314">
        <v>229102812</v>
      </c>
      <c r="V21" s="315"/>
      <c r="W21" s="314">
        <v>0</v>
      </c>
      <c r="X21" s="315"/>
      <c r="Y21" s="314">
        <v>0</v>
      </c>
      <c r="Z21" s="305"/>
      <c r="AA21" s="314">
        <f>SUM(Q21:Y21)</f>
        <v>229102812</v>
      </c>
      <c r="AB21" s="305"/>
      <c r="AC21" s="314">
        <v>0</v>
      </c>
      <c r="AD21" s="312"/>
      <c r="AE21" s="314">
        <f>SUM(G21:O21,AA21:AC21)</f>
        <v>0</v>
      </c>
      <c r="AF21" s="303"/>
      <c r="AG21" s="316">
        <v>0</v>
      </c>
      <c r="AH21" s="305"/>
      <c r="AI21" s="317">
        <f>SUM(AE21:AG21)</f>
        <v>0</v>
      </c>
    </row>
    <row r="22" spans="1:35" s="289" customFormat="1" ht="6" customHeight="1" x14ac:dyDescent="0.5">
      <c r="A22" s="270"/>
      <c r="B22" s="318"/>
      <c r="E22" s="290"/>
      <c r="F22" s="290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319"/>
    </row>
    <row r="23" spans="1:35" s="289" customFormat="1" ht="15" customHeight="1" x14ac:dyDescent="0.5">
      <c r="A23" s="335" t="s">
        <v>215</v>
      </c>
      <c r="B23" s="335"/>
      <c r="C23" s="335"/>
      <c r="D23" s="270"/>
      <c r="F23" s="290"/>
    </row>
    <row r="24" spans="1:35" s="289" customFormat="1" ht="15" customHeight="1" x14ac:dyDescent="0.5">
      <c r="A24" s="270"/>
      <c r="B24" s="270" t="s">
        <v>208</v>
      </c>
      <c r="C24" s="270"/>
      <c r="D24" s="270"/>
      <c r="F24" s="290"/>
      <c r="G24" s="320">
        <f>SUM(G18:G21)</f>
        <v>4618914291</v>
      </c>
      <c r="H24" s="320"/>
      <c r="I24" s="320">
        <f>SUM(I18:I21)</f>
        <v>15014609717</v>
      </c>
      <c r="J24" s="320"/>
      <c r="K24" s="320">
        <f>SUM(K18:K21)</f>
        <v>104788723</v>
      </c>
      <c r="L24" s="320"/>
      <c r="M24" s="320">
        <f>SUM(M18:M21)</f>
        <v>464178907</v>
      </c>
      <c r="N24" s="320"/>
      <c r="O24" s="320">
        <f>SUM(O18:O21)</f>
        <v>33687738943</v>
      </c>
      <c r="P24" s="320"/>
      <c r="Q24" s="320">
        <f>SUM(Q18:Q21)</f>
        <v>-755412590</v>
      </c>
      <c r="R24" s="320"/>
      <c r="S24" s="320">
        <f>SUM(S18:S21)</f>
        <v>-1841755212</v>
      </c>
      <c r="T24" s="320"/>
      <c r="U24" s="320">
        <f>SUM(U18:U21)</f>
        <v>229102812</v>
      </c>
      <c r="V24" s="320"/>
      <c r="W24" s="320">
        <f>SUM(W18:W21)</f>
        <v>4497090</v>
      </c>
      <c r="X24" s="320"/>
      <c r="Y24" s="320">
        <f>SUM(Y18:Y21)</f>
        <v>-4088817307</v>
      </c>
      <c r="Z24" s="320"/>
      <c r="AA24" s="320">
        <f>SUM(AA18:AA21)</f>
        <v>-6452385207</v>
      </c>
      <c r="AB24" s="320"/>
      <c r="AC24" s="320">
        <f>SUM(AC18:AC21)</f>
        <v>23777899602</v>
      </c>
      <c r="AD24" s="320"/>
      <c r="AE24" s="320">
        <f>SUM(AE18:AE21)</f>
        <v>71215744976</v>
      </c>
      <c r="AF24" s="320"/>
      <c r="AG24" s="320">
        <f>SUM(AG18:AG21)</f>
        <v>11085248467</v>
      </c>
      <c r="AH24" s="320"/>
      <c r="AI24" s="320">
        <f>SUM(AI18:AI21)</f>
        <v>82300993443</v>
      </c>
    </row>
    <row r="25" spans="1:35" s="289" customFormat="1" ht="6" customHeight="1" x14ac:dyDescent="0.5">
      <c r="A25" s="270"/>
      <c r="B25" s="318"/>
      <c r="E25" s="290"/>
      <c r="F25" s="290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</row>
    <row r="26" spans="1:35" s="304" customFormat="1" ht="15" customHeight="1" x14ac:dyDescent="0.5">
      <c r="A26" s="306" t="s">
        <v>324</v>
      </c>
      <c r="B26" s="306"/>
      <c r="C26" s="301"/>
      <c r="D26" s="301"/>
      <c r="E26" s="302"/>
      <c r="F26" s="302"/>
      <c r="G26" s="314">
        <v>0</v>
      </c>
      <c r="H26" s="305"/>
      <c r="I26" s="314">
        <v>0</v>
      </c>
      <c r="J26" s="305"/>
      <c r="K26" s="314">
        <v>0</v>
      </c>
      <c r="L26" s="305"/>
      <c r="M26" s="314">
        <v>0</v>
      </c>
      <c r="N26" s="305"/>
      <c r="O26" s="314">
        <v>-288721383</v>
      </c>
      <c r="P26" s="305"/>
      <c r="Q26" s="314">
        <v>0</v>
      </c>
      <c r="R26" s="305"/>
      <c r="S26" s="314">
        <v>0</v>
      </c>
      <c r="T26" s="305"/>
      <c r="U26" s="314">
        <v>0</v>
      </c>
      <c r="V26" s="315"/>
      <c r="W26" s="314">
        <v>0</v>
      </c>
      <c r="X26" s="315"/>
      <c r="Y26" s="314">
        <v>0</v>
      </c>
      <c r="Z26" s="305"/>
      <c r="AA26" s="314">
        <f>SUM(Q26:Y26)</f>
        <v>0</v>
      </c>
      <c r="AB26" s="305"/>
      <c r="AC26" s="314">
        <v>0</v>
      </c>
      <c r="AD26" s="312"/>
      <c r="AE26" s="314">
        <f>SUM(G26:O26,AA26:AC26)</f>
        <v>-288721383</v>
      </c>
      <c r="AF26" s="303"/>
      <c r="AG26" s="314">
        <v>-26029795</v>
      </c>
      <c r="AH26" s="305"/>
      <c r="AI26" s="317">
        <f>SUM(AE26:AG26)</f>
        <v>-314751178</v>
      </c>
    </row>
    <row r="27" spans="1:35" s="289" customFormat="1" ht="6" customHeight="1" x14ac:dyDescent="0.5">
      <c r="A27" s="270"/>
      <c r="B27" s="318"/>
      <c r="E27" s="290"/>
      <c r="F27" s="290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319"/>
    </row>
    <row r="28" spans="1:35" s="289" customFormat="1" ht="15" customHeight="1" x14ac:dyDescent="0.5">
      <c r="A28" s="335" t="s">
        <v>215</v>
      </c>
      <c r="B28" s="335"/>
      <c r="C28" s="335"/>
      <c r="D28" s="270"/>
      <c r="F28" s="290"/>
      <c r="G28" s="320">
        <f>SUM(G24:G26)</f>
        <v>4618914291</v>
      </c>
      <c r="H28" s="320"/>
      <c r="I28" s="320">
        <f>SUM(I24:I26)</f>
        <v>15014609717</v>
      </c>
      <c r="J28" s="320"/>
      <c r="K28" s="320">
        <f>SUM(K24:K26)</f>
        <v>104788723</v>
      </c>
      <c r="L28" s="320"/>
      <c r="M28" s="320">
        <f>SUM(M24:M26)</f>
        <v>464178907</v>
      </c>
      <c r="N28" s="320"/>
      <c r="O28" s="320">
        <f>SUM(O24:O26)</f>
        <v>33399017560</v>
      </c>
      <c r="P28" s="320"/>
      <c r="Q28" s="320">
        <f>SUM(Q24:Q26)</f>
        <v>-755412590</v>
      </c>
      <c r="R28" s="320"/>
      <c r="S28" s="320">
        <f>SUM(S24:S26)</f>
        <v>-1841755212</v>
      </c>
      <c r="T28" s="320"/>
      <c r="U28" s="320">
        <f>SUM(U24:U26)</f>
        <v>229102812</v>
      </c>
      <c r="V28" s="320"/>
      <c r="W28" s="320">
        <f>SUM(W24:W26)</f>
        <v>4497090</v>
      </c>
      <c r="X28" s="320"/>
      <c r="Y28" s="320">
        <f>SUM(Y24:Y26)</f>
        <v>-4088817307</v>
      </c>
      <c r="Z28" s="320"/>
      <c r="AA28" s="320">
        <f>SUM(AA24:AA26)</f>
        <v>-6452385207</v>
      </c>
      <c r="AB28" s="320"/>
      <c r="AC28" s="320">
        <f>SUM(AC24:AC26)</f>
        <v>23777899602</v>
      </c>
      <c r="AD28" s="320"/>
      <c r="AE28" s="320">
        <f>SUM(AE24:AE26)</f>
        <v>70927023593</v>
      </c>
      <c r="AF28" s="320"/>
      <c r="AG28" s="320">
        <f>SUM(AG24:AG26)</f>
        <v>11059218672</v>
      </c>
      <c r="AH28" s="320"/>
      <c r="AI28" s="320">
        <f>SUM(AI24:AI26)</f>
        <v>81986242265</v>
      </c>
    </row>
    <row r="29" spans="1:35" s="289" customFormat="1" ht="6" customHeight="1" x14ac:dyDescent="0.5">
      <c r="A29" s="270"/>
      <c r="B29" s="318"/>
      <c r="E29" s="290"/>
      <c r="F29" s="290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1"/>
      <c r="AE29" s="291"/>
      <c r="AF29" s="291"/>
      <c r="AG29" s="291"/>
      <c r="AH29" s="291"/>
      <c r="AI29" s="291"/>
    </row>
    <row r="30" spans="1:35" s="289" customFormat="1" ht="15" customHeight="1" x14ac:dyDescent="0.5">
      <c r="A30" s="285" t="s">
        <v>113</v>
      </c>
      <c r="B30" s="318"/>
      <c r="E30" s="302"/>
      <c r="F30" s="290"/>
    </row>
    <row r="31" spans="1:35" s="323" customFormat="1" ht="15" customHeight="1" x14ac:dyDescent="0.5">
      <c r="A31" s="321" t="s">
        <v>222</v>
      </c>
      <c r="B31" s="321"/>
      <c r="C31" s="321"/>
      <c r="D31" s="321"/>
      <c r="E31" s="302"/>
      <c r="F31" s="322"/>
      <c r="G31" s="303">
        <v>90259</v>
      </c>
      <c r="H31" s="303"/>
      <c r="I31" s="303">
        <v>3790878</v>
      </c>
      <c r="J31" s="303"/>
      <c r="K31" s="303">
        <v>0</v>
      </c>
      <c r="L31" s="303"/>
      <c r="M31" s="303">
        <v>0</v>
      </c>
      <c r="N31" s="303"/>
      <c r="O31" s="303">
        <v>0</v>
      </c>
      <c r="P31" s="303"/>
      <c r="Q31" s="303">
        <v>0</v>
      </c>
      <c r="R31" s="303"/>
      <c r="S31" s="303">
        <v>0</v>
      </c>
      <c r="T31" s="303"/>
      <c r="U31" s="303">
        <v>0</v>
      </c>
      <c r="V31" s="303"/>
      <c r="W31" s="303">
        <v>0</v>
      </c>
      <c r="X31" s="303"/>
      <c r="Y31" s="303">
        <v>0</v>
      </c>
      <c r="Z31" s="303"/>
      <c r="AA31" s="305">
        <f t="shared" ref="AA31:AA39" si="0">SUM(Q31:Y31)</f>
        <v>0</v>
      </c>
      <c r="AB31" s="303"/>
      <c r="AC31" s="303">
        <v>0</v>
      </c>
      <c r="AD31" s="312"/>
      <c r="AE31" s="305">
        <f t="shared" ref="AE31:AE41" si="1">SUM(G31:O31,AA31:AC31)</f>
        <v>3881137</v>
      </c>
      <c r="AF31" s="303"/>
      <c r="AG31" s="303">
        <v>0</v>
      </c>
      <c r="AH31" s="303"/>
      <c r="AI31" s="305">
        <f>SUM(AE31:AG31)</f>
        <v>3881137</v>
      </c>
    </row>
    <row r="32" spans="1:35" s="323" customFormat="1" ht="15" customHeight="1" x14ac:dyDescent="0.5">
      <c r="A32" s="321" t="s">
        <v>326</v>
      </c>
      <c r="B32" s="321"/>
      <c r="C32" s="321"/>
      <c r="D32" s="321"/>
      <c r="E32" s="302">
        <v>32</v>
      </c>
      <c r="F32" s="322"/>
      <c r="G32" s="303">
        <v>0</v>
      </c>
      <c r="H32" s="303"/>
      <c r="I32" s="303">
        <v>0</v>
      </c>
      <c r="J32" s="303"/>
      <c r="K32" s="303">
        <v>0</v>
      </c>
      <c r="L32" s="303"/>
      <c r="M32" s="303">
        <v>20807094</v>
      </c>
      <c r="N32" s="303"/>
      <c r="O32" s="303">
        <v>-20807094</v>
      </c>
      <c r="P32" s="303"/>
      <c r="Q32" s="303">
        <v>0</v>
      </c>
      <c r="R32" s="303"/>
      <c r="S32" s="303">
        <v>0</v>
      </c>
      <c r="T32" s="303"/>
      <c r="U32" s="303">
        <v>0</v>
      </c>
      <c r="V32" s="303"/>
      <c r="W32" s="303">
        <v>0</v>
      </c>
      <c r="X32" s="303"/>
      <c r="Y32" s="303">
        <v>0</v>
      </c>
      <c r="Z32" s="303"/>
      <c r="AA32" s="305">
        <f t="shared" si="0"/>
        <v>0</v>
      </c>
      <c r="AB32" s="303"/>
      <c r="AC32" s="303">
        <v>0</v>
      </c>
      <c r="AD32" s="312"/>
      <c r="AE32" s="305">
        <f t="shared" si="1"/>
        <v>0</v>
      </c>
      <c r="AF32" s="303"/>
      <c r="AG32" s="303">
        <v>0</v>
      </c>
      <c r="AH32" s="303"/>
      <c r="AI32" s="305">
        <f t="shared" ref="AI32:AI41" si="2">SUM(AE32:AG32)</f>
        <v>0</v>
      </c>
    </row>
    <row r="33" spans="1:35" ht="15" customHeight="1" x14ac:dyDescent="0.5">
      <c r="A33" s="321" t="s">
        <v>206</v>
      </c>
      <c r="B33" s="321"/>
      <c r="C33" s="321"/>
      <c r="D33" s="321"/>
      <c r="E33" s="302"/>
      <c r="G33" s="303">
        <v>0</v>
      </c>
      <c r="I33" s="303">
        <v>0</v>
      </c>
      <c r="K33" s="303">
        <v>0</v>
      </c>
      <c r="M33" s="303">
        <v>0</v>
      </c>
      <c r="O33" s="303">
        <v>0</v>
      </c>
      <c r="Q33" s="303">
        <v>0</v>
      </c>
      <c r="S33" s="303">
        <v>0</v>
      </c>
      <c r="U33" s="303">
        <v>0</v>
      </c>
      <c r="W33" s="303">
        <v>0</v>
      </c>
      <c r="Y33" s="303">
        <v>0</v>
      </c>
      <c r="AA33" s="305">
        <f t="shared" si="0"/>
        <v>0</v>
      </c>
      <c r="AC33" s="303">
        <v>0</v>
      </c>
      <c r="AD33" s="312"/>
      <c r="AE33" s="305">
        <f t="shared" si="1"/>
        <v>0</v>
      </c>
      <c r="AF33" s="303"/>
      <c r="AG33" s="303">
        <v>4439003</v>
      </c>
      <c r="AH33" s="303"/>
      <c r="AI33" s="305">
        <f t="shared" si="2"/>
        <v>4439003</v>
      </c>
    </row>
    <row r="34" spans="1:35" ht="15" customHeight="1" x14ac:dyDescent="0.5">
      <c r="A34" s="321" t="s">
        <v>219</v>
      </c>
      <c r="B34" s="321"/>
      <c r="C34" s="321"/>
      <c r="D34" s="321"/>
      <c r="E34" s="302"/>
      <c r="G34" s="303">
        <v>0</v>
      </c>
      <c r="I34" s="303">
        <v>0</v>
      </c>
      <c r="K34" s="303">
        <v>0</v>
      </c>
      <c r="M34" s="303">
        <v>0</v>
      </c>
      <c r="O34" s="303">
        <v>0</v>
      </c>
      <c r="Q34" s="303">
        <v>0</v>
      </c>
      <c r="S34" s="303">
        <v>0</v>
      </c>
      <c r="U34" s="303">
        <v>0</v>
      </c>
      <c r="W34" s="303">
        <v>0</v>
      </c>
      <c r="Y34" s="303">
        <v>0</v>
      </c>
      <c r="AA34" s="303">
        <v>0</v>
      </c>
      <c r="AC34" s="303">
        <v>0</v>
      </c>
      <c r="AD34" s="312"/>
      <c r="AE34" s="303">
        <v>0</v>
      </c>
      <c r="AF34" s="303"/>
      <c r="AG34" s="303">
        <v>48915760</v>
      </c>
      <c r="AH34" s="303"/>
      <c r="AI34" s="305">
        <f t="shared" si="2"/>
        <v>48915760</v>
      </c>
    </row>
    <row r="35" spans="1:35" ht="15" customHeight="1" x14ac:dyDescent="0.5">
      <c r="A35" s="321" t="s">
        <v>220</v>
      </c>
      <c r="B35" s="321"/>
      <c r="C35" s="321"/>
      <c r="D35" s="321"/>
      <c r="E35" s="302"/>
      <c r="G35" s="303">
        <v>0</v>
      </c>
      <c r="I35" s="303">
        <v>0</v>
      </c>
      <c r="K35" s="303">
        <v>0</v>
      </c>
      <c r="M35" s="303">
        <v>0</v>
      </c>
      <c r="O35" s="303">
        <v>0</v>
      </c>
      <c r="Q35" s="303">
        <v>0</v>
      </c>
      <c r="S35" s="303">
        <v>0</v>
      </c>
      <c r="U35" s="303">
        <v>38824496</v>
      </c>
      <c r="W35" s="303">
        <v>0</v>
      </c>
      <c r="Y35" s="303">
        <v>0</v>
      </c>
      <c r="AA35" s="305">
        <f t="shared" si="0"/>
        <v>38824496</v>
      </c>
      <c r="AC35" s="303">
        <v>0</v>
      </c>
      <c r="AD35" s="312"/>
      <c r="AE35" s="305">
        <f t="shared" si="1"/>
        <v>38824496</v>
      </c>
      <c r="AF35" s="303"/>
      <c r="AG35" s="303">
        <v>26209064</v>
      </c>
      <c r="AH35" s="303"/>
      <c r="AI35" s="305">
        <f t="shared" si="2"/>
        <v>65033560</v>
      </c>
    </row>
    <row r="36" spans="1:35" ht="15" customHeight="1" x14ac:dyDescent="0.5">
      <c r="A36" s="321" t="s">
        <v>132</v>
      </c>
      <c r="B36" s="321"/>
      <c r="C36" s="321"/>
      <c r="D36" s="321"/>
      <c r="E36" s="302">
        <v>38</v>
      </c>
      <c r="F36" s="322"/>
      <c r="G36" s="303">
        <v>0</v>
      </c>
      <c r="H36" s="303"/>
      <c r="I36" s="303">
        <v>0</v>
      </c>
      <c r="J36" s="303"/>
      <c r="K36" s="303">
        <v>0</v>
      </c>
      <c r="L36" s="303"/>
      <c r="M36" s="303">
        <v>0</v>
      </c>
      <c r="N36" s="303"/>
      <c r="O36" s="303">
        <v>-1847544926</v>
      </c>
      <c r="P36" s="303"/>
      <c r="Q36" s="303">
        <v>0</v>
      </c>
      <c r="R36" s="303"/>
      <c r="S36" s="303">
        <v>0</v>
      </c>
      <c r="T36" s="324"/>
      <c r="U36" s="303">
        <v>0</v>
      </c>
      <c r="V36" s="324"/>
      <c r="W36" s="303">
        <v>0</v>
      </c>
      <c r="X36" s="324"/>
      <c r="Y36" s="303">
        <v>0</v>
      </c>
      <c r="Z36" s="303"/>
      <c r="AA36" s="305">
        <f t="shared" si="0"/>
        <v>0</v>
      </c>
      <c r="AB36" s="303"/>
      <c r="AC36" s="303">
        <v>0</v>
      </c>
      <c r="AD36" s="312"/>
      <c r="AE36" s="305">
        <f t="shared" si="1"/>
        <v>-1847544926</v>
      </c>
      <c r="AF36" s="303"/>
      <c r="AG36" s="303">
        <v>-275063116</v>
      </c>
      <c r="AH36" s="303"/>
      <c r="AI36" s="305">
        <f t="shared" si="2"/>
        <v>-2122608042</v>
      </c>
    </row>
    <row r="37" spans="1:35" ht="15" customHeight="1" x14ac:dyDescent="0.5">
      <c r="A37" s="321" t="s">
        <v>205</v>
      </c>
      <c r="B37" s="321"/>
      <c r="C37" s="321"/>
      <c r="D37" s="321"/>
      <c r="E37" s="302">
        <v>39</v>
      </c>
      <c r="F37" s="322"/>
      <c r="G37" s="303">
        <v>0</v>
      </c>
      <c r="H37" s="303"/>
      <c r="I37" s="303">
        <v>0</v>
      </c>
      <c r="J37" s="303"/>
      <c r="K37" s="303">
        <v>0</v>
      </c>
      <c r="L37" s="303"/>
      <c r="M37" s="303">
        <v>0</v>
      </c>
      <c r="N37" s="303"/>
      <c r="O37" s="303">
        <v>-1312142331</v>
      </c>
      <c r="P37" s="303"/>
      <c r="Q37" s="303">
        <v>0</v>
      </c>
      <c r="R37" s="303"/>
      <c r="S37" s="303">
        <v>0</v>
      </c>
      <c r="T37" s="324"/>
      <c r="U37" s="303">
        <v>0</v>
      </c>
      <c r="V37" s="324"/>
      <c r="W37" s="303">
        <v>0</v>
      </c>
      <c r="X37" s="324"/>
      <c r="Y37" s="303">
        <v>0</v>
      </c>
      <c r="Z37" s="303"/>
      <c r="AA37" s="305">
        <f t="shared" si="0"/>
        <v>0</v>
      </c>
      <c r="AB37" s="303"/>
      <c r="AC37" s="303">
        <v>0</v>
      </c>
      <c r="AD37" s="312"/>
      <c r="AE37" s="305">
        <f t="shared" si="1"/>
        <v>-1312142331</v>
      </c>
      <c r="AF37" s="303"/>
      <c r="AG37" s="303">
        <v>0</v>
      </c>
      <c r="AH37" s="303"/>
      <c r="AI37" s="305">
        <f t="shared" si="2"/>
        <v>-1312142331</v>
      </c>
    </row>
    <row r="38" spans="1:35" ht="15" customHeight="1" x14ac:dyDescent="0.5">
      <c r="A38" s="321" t="s">
        <v>236</v>
      </c>
      <c r="B38" s="321"/>
      <c r="C38" s="321"/>
      <c r="D38" s="321"/>
      <c r="E38" s="302"/>
      <c r="F38" s="322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24"/>
      <c r="U38" s="303"/>
      <c r="V38" s="324"/>
      <c r="W38" s="303"/>
      <c r="X38" s="324"/>
      <c r="Y38" s="303"/>
      <c r="Z38" s="303"/>
      <c r="AA38" s="305"/>
      <c r="AB38" s="303"/>
      <c r="AC38" s="303"/>
      <c r="AD38" s="312"/>
      <c r="AE38" s="305"/>
      <c r="AF38" s="303"/>
      <c r="AG38" s="303"/>
      <c r="AH38" s="303"/>
      <c r="AI38" s="305"/>
    </row>
    <row r="39" spans="1:35" s="289" customFormat="1" ht="15" customHeight="1" x14ac:dyDescent="0.5">
      <c r="B39" s="321" t="s">
        <v>235</v>
      </c>
      <c r="E39" s="302"/>
      <c r="G39" s="303">
        <v>0</v>
      </c>
      <c r="H39" s="305"/>
      <c r="I39" s="303">
        <v>0</v>
      </c>
      <c r="J39" s="305"/>
      <c r="K39" s="303">
        <v>0</v>
      </c>
      <c r="L39" s="305"/>
      <c r="M39" s="303">
        <v>0</v>
      </c>
      <c r="N39" s="305"/>
      <c r="O39" s="303">
        <v>0</v>
      </c>
      <c r="P39" s="305"/>
      <c r="Q39" s="303">
        <v>0</v>
      </c>
      <c r="R39" s="305"/>
      <c r="S39" s="303">
        <v>0</v>
      </c>
      <c r="T39" s="305"/>
      <c r="U39" s="303">
        <v>0</v>
      </c>
      <c r="V39" s="311"/>
      <c r="W39" s="303">
        <v>0</v>
      </c>
      <c r="X39" s="311"/>
      <c r="Y39" s="303">
        <v>0</v>
      </c>
      <c r="Z39" s="305"/>
      <c r="AA39" s="305">
        <f t="shared" si="0"/>
        <v>0</v>
      </c>
      <c r="AB39" s="305"/>
      <c r="AC39" s="305">
        <v>9758600</v>
      </c>
      <c r="AD39" s="312"/>
      <c r="AE39" s="305">
        <f t="shared" si="1"/>
        <v>9758600</v>
      </c>
      <c r="AF39" s="303"/>
      <c r="AG39" s="303">
        <v>0</v>
      </c>
      <c r="AH39" s="305"/>
      <c r="AI39" s="305">
        <f t="shared" si="2"/>
        <v>9758600</v>
      </c>
    </row>
    <row r="40" spans="1:35" s="289" customFormat="1" ht="15" customHeight="1" x14ac:dyDescent="0.5">
      <c r="A40" s="321" t="s">
        <v>225</v>
      </c>
      <c r="B40" s="321"/>
      <c r="E40" s="302"/>
      <c r="G40" s="303"/>
      <c r="H40" s="305"/>
      <c r="I40" s="303"/>
      <c r="J40" s="305"/>
      <c r="K40" s="303"/>
      <c r="L40" s="305"/>
      <c r="M40" s="303"/>
      <c r="N40" s="305"/>
      <c r="O40" s="303"/>
      <c r="P40" s="305"/>
      <c r="Q40" s="303"/>
      <c r="R40" s="305"/>
      <c r="S40" s="303"/>
      <c r="T40" s="305"/>
      <c r="U40" s="303"/>
      <c r="V40" s="311"/>
      <c r="W40" s="303"/>
      <c r="X40" s="311"/>
      <c r="Y40" s="303"/>
      <c r="Z40" s="305"/>
      <c r="AA40" s="305"/>
      <c r="AB40" s="305"/>
      <c r="AC40" s="305"/>
      <c r="AD40" s="312"/>
      <c r="AE40" s="305"/>
      <c r="AF40" s="303"/>
      <c r="AG40" s="303"/>
      <c r="AH40" s="305"/>
      <c r="AI40" s="305"/>
    </row>
    <row r="41" spans="1:35" ht="15" customHeight="1" x14ac:dyDescent="0.5">
      <c r="B41" s="321" t="s">
        <v>224</v>
      </c>
      <c r="C41" s="321"/>
      <c r="D41" s="321"/>
      <c r="E41" s="302"/>
      <c r="F41" s="322"/>
      <c r="G41" s="314">
        <v>0</v>
      </c>
      <c r="H41" s="305"/>
      <c r="I41" s="314">
        <v>0</v>
      </c>
      <c r="J41" s="305"/>
      <c r="K41" s="314">
        <v>0</v>
      </c>
      <c r="L41" s="305"/>
      <c r="M41" s="314">
        <v>0</v>
      </c>
      <c r="N41" s="305"/>
      <c r="O41" s="314">
        <v>10697926668</v>
      </c>
      <c r="P41" s="305"/>
      <c r="Q41" s="314">
        <v>0</v>
      </c>
      <c r="R41" s="305"/>
      <c r="S41" s="314">
        <v>0</v>
      </c>
      <c r="T41" s="305"/>
      <c r="U41" s="314">
        <v>0</v>
      </c>
      <c r="V41" s="315"/>
      <c r="W41" s="314">
        <v>-430485</v>
      </c>
      <c r="X41" s="315"/>
      <c r="Y41" s="314">
        <v>-3056047930</v>
      </c>
      <c r="Z41" s="305"/>
      <c r="AA41" s="325">
        <f>SUM(Q41:Y41)</f>
        <v>-3056478415</v>
      </c>
      <c r="AB41" s="305"/>
      <c r="AC41" s="314">
        <v>0</v>
      </c>
      <c r="AD41" s="312"/>
      <c r="AE41" s="325">
        <f t="shared" si="1"/>
        <v>7641448253</v>
      </c>
      <c r="AF41" s="303"/>
      <c r="AG41" s="316">
        <v>-457123472</v>
      </c>
      <c r="AH41" s="305"/>
      <c r="AI41" s="316">
        <f t="shared" si="2"/>
        <v>7184324781</v>
      </c>
    </row>
    <row r="42" spans="1:35" ht="8.1" customHeight="1" x14ac:dyDescent="0.5">
      <c r="A42" s="270"/>
      <c r="B42" s="270"/>
      <c r="C42" s="270"/>
      <c r="D42" s="270"/>
      <c r="E42" s="322"/>
      <c r="F42" s="322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0"/>
      <c r="Z42" s="320"/>
      <c r="AA42" s="320"/>
      <c r="AB42" s="320"/>
      <c r="AC42" s="320"/>
      <c r="AD42" s="320"/>
      <c r="AE42" s="320"/>
      <c r="AF42" s="320"/>
      <c r="AG42" s="320"/>
      <c r="AH42" s="320"/>
      <c r="AI42" s="320"/>
    </row>
    <row r="43" spans="1:35" ht="15" customHeight="1" thickBot="1" x14ac:dyDescent="0.55000000000000004">
      <c r="A43" s="270" t="s">
        <v>203</v>
      </c>
      <c r="B43" s="270"/>
      <c r="C43" s="270"/>
      <c r="D43" s="270"/>
      <c r="E43" s="322"/>
      <c r="F43" s="322"/>
      <c r="G43" s="326">
        <f>SUM(G28:G41)</f>
        <v>4619004550</v>
      </c>
      <c r="H43" s="320"/>
      <c r="I43" s="326">
        <f>SUM(I28:I41)</f>
        <v>15018400595</v>
      </c>
      <c r="J43" s="320"/>
      <c r="K43" s="326">
        <f>SUM(K28:K41)</f>
        <v>104788723</v>
      </c>
      <c r="L43" s="320"/>
      <c r="M43" s="326">
        <f>SUM(M28:M41)</f>
        <v>484986001</v>
      </c>
      <c r="N43" s="320"/>
      <c r="O43" s="326">
        <f>SUM(O28:O41)</f>
        <v>40916449877</v>
      </c>
      <c r="P43" s="320"/>
      <c r="Q43" s="326">
        <f>SUM(Q28:Q41)</f>
        <v>-755412590</v>
      </c>
      <c r="R43" s="320"/>
      <c r="S43" s="326">
        <f>SUM(S28:S41)</f>
        <v>-1841755212</v>
      </c>
      <c r="T43" s="320"/>
      <c r="U43" s="326">
        <f>SUM(U28:U41)</f>
        <v>267927308</v>
      </c>
      <c r="V43" s="320"/>
      <c r="W43" s="326">
        <f>SUM(W28:W41)</f>
        <v>4066605</v>
      </c>
      <c r="X43" s="320"/>
      <c r="Y43" s="326">
        <f>SUM(Y28:Y41)</f>
        <v>-7144865237</v>
      </c>
      <c r="Z43" s="320"/>
      <c r="AA43" s="326">
        <f>SUM(AA28:AA41)</f>
        <v>-9470039126</v>
      </c>
      <c r="AB43" s="320"/>
      <c r="AC43" s="326">
        <f>SUM(AC28:AC41)</f>
        <v>23787658202</v>
      </c>
      <c r="AD43" s="320"/>
      <c r="AE43" s="326">
        <f>SUM(AE28:AE41)</f>
        <v>75461248822</v>
      </c>
      <c r="AF43" s="320"/>
      <c r="AG43" s="326">
        <f>SUM(AG28:AG41)</f>
        <v>10406595911</v>
      </c>
      <c r="AH43" s="320"/>
      <c r="AI43" s="326">
        <f>SUM(AI28:AI41)</f>
        <v>85867844733</v>
      </c>
    </row>
    <row r="44" spans="1:35" ht="15" customHeight="1" thickTop="1" x14ac:dyDescent="0.5">
      <c r="B44" s="318" t="s">
        <v>204</v>
      </c>
      <c r="C44" s="270"/>
      <c r="D44" s="270"/>
      <c r="E44" s="322"/>
      <c r="F44" s="322"/>
    </row>
    <row r="45" spans="1:35" s="304" customFormat="1" ht="15" customHeight="1" x14ac:dyDescent="0.5">
      <c r="A45" s="301"/>
      <c r="B45" s="301"/>
      <c r="C45" s="301"/>
      <c r="D45" s="301"/>
      <c r="E45" s="302"/>
      <c r="F45" s="302"/>
      <c r="G45" s="303"/>
      <c r="H45" s="303"/>
      <c r="I45" s="303"/>
      <c r="J45" s="303"/>
      <c r="K45" s="303"/>
      <c r="L45" s="303"/>
      <c r="M45" s="303"/>
      <c r="N45" s="303"/>
      <c r="O45" s="305"/>
      <c r="P45" s="303"/>
      <c r="Q45" s="303"/>
      <c r="R45" s="303"/>
      <c r="S45" s="303"/>
      <c r="T45" s="303"/>
      <c r="U45" s="303"/>
      <c r="V45" s="303"/>
      <c r="W45" s="303"/>
      <c r="X45" s="303"/>
      <c r="Y45" s="303"/>
      <c r="Z45" s="303"/>
      <c r="AA45" s="303"/>
      <c r="AB45" s="303"/>
      <c r="AC45" s="303"/>
      <c r="AD45" s="303"/>
      <c r="AE45" s="303"/>
      <c r="AF45" s="303"/>
      <c r="AG45" s="303"/>
      <c r="AH45" s="303"/>
      <c r="AI45" s="303"/>
    </row>
    <row r="46" spans="1:35" s="304" customFormat="1" ht="15" customHeight="1" x14ac:dyDescent="0.5">
      <c r="A46" s="301"/>
      <c r="B46" s="301"/>
      <c r="C46" s="301"/>
      <c r="D46" s="301"/>
      <c r="E46" s="302"/>
      <c r="F46" s="302"/>
      <c r="G46" s="303"/>
      <c r="H46" s="303"/>
      <c r="I46" s="303"/>
      <c r="J46" s="303"/>
      <c r="K46" s="303"/>
      <c r="L46" s="303"/>
      <c r="M46" s="303"/>
      <c r="N46" s="303"/>
      <c r="O46" s="305"/>
      <c r="P46" s="303"/>
      <c r="Q46" s="303"/>
      <c r="R46" s="303"/>
      <c r="S46" s="303"/>
      <c r="T46" s="303"/>
      <c r="U46" s="303"/>
      <c r="V46" s="303"/>
      <c r="W46" s="303"/>
      <c r="X46" s="303"/>
      <c r="Y46" s="303"/>
      <c r="Z46" s="303"/>
      <c r="AA46" s="303"/>
      <c r="AB46" s="303"/>
      <c r="AC46" s="303"/>
      <c r="AD46" s="303"/>
      <c r="AE46" s="303"/>
      <c r="AF46" s="303"/>
      <c r="AG46" s="303"/>
      <c r="AH46" s="303"/>
      <c r="AI46" s="303"/>
    </row>
    <row r="47" spans="1:35" s="304" customFormat="1" ht="8.25" customHeight="1" x14ac:dyDescent="0.5">
      <c r="A47" s="301"/>
      <c r="B47" s="301"/>
      <c r="C47" s="301"/>
      <c r="D47" s="301"/>
      <c r="E47" s="302"/>
      <c r="F47" s="302"/>
      <c r="G47" s="303"/>
      <c r="H47" s="303"/>
      <c r="I47" s="303"/>
      <c r="J47" s="303"/>
      <c r="K47" s="303"/>
      <c r="L47" s="303"/>
      <c r="M47" s="303"/>
      <c r="N47" s="303"/>
      <c r="O47" s="305"/>
      <c r="P47" s="303"/>
      <c r="Q47" s="303"/>
      <c r="R47" s="303"/>
      <c r="S47" s="303"/>
      <c r="T47" s="303"/>
      <c r="U47" s="303"/>
      <c r="V47" s="303"/>
      <c r="W47" s="303"/>
      <c r="X47" s="303"/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</row>
    <row r="48" spans="1:35" s="327" customFormat="1" ht="21.95" customHeight="1" x14ac:dyDescent="0.5">
      <c r="A48" s="336" t="str">
        <f>'8-10'!A52</f>
        <v>The notes to the consolidated and separate financial statements are an integral part of the financial statements.</v>
      </c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</row>
  </sheetData>
  <mergeCells count="8">
    <mergeCell ref="A28:C28"/>
    <mergeCell ref="A48:AI48"/>
    <mergeCell ref="G6:AI6"/>
    <mergeCell ref="Q8:AA8"/>
    <mergeCell ref="W10:Y10"/>
    <mergeCell ref="G7:AE7"/>
    <mergeCell ref="A23:C23"/>
    <mergeCell ref="W9:Y9"/>
  </mergeCells>
  <pageMargins left="0.3" right="0.3" top="0.5" bottom="0.6" header="0.49" footer="0.4"/>
  <pageSetup paperSize="9" scale="82" firstPageNumber="13" orientation="landscape" useFirstPageNumber="1" horizontalDpi="1200" verticalDpi="1200" r:id="rId1"/>
  <headerFooter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3"/>
  <sheetViews>
    <sheetView zoomScale="110" zoomScaleNormal="110" zoomScaleSheetLayoutView="100" workbookViewId="0"/>
  </sheetViews>
  <sheetFormatPr defaultColWidth="18.5703125" defaultRowHeight="15" customHeight="1" x14ac:dyDescent="0.5"/>
  <cols>
    <col min="1" max="1" width="1.7109375" style="140" customWidth="1"/>
    <col min="2" max="2" width="8.5703125" style="140" customWidth="1"/>
    <col min="3" max="3" width="17.140625" style="140" customWidth="1"/>
    <col min="4" max="4" width="0.42578125" style="140" customWidth="1"/>
    <col min="5" max="5" width="4.28515625" style="140" customWidth="1"/>
    <col min="6" max="6" width="0.42578125" style="140" customWidth="1"/>
    <col min="7" max="7" width="9.7109375" style="141" customWidth="1"/>
    <col min="8" max="8" width="0.42578125" style="141" customWidth="1"/>
    <col min="9" max="9" width="10.7109375" style="141" customWidth="1"/>
    <col min="10" max="10" width="0.42578125" style="141" customWidth="1"/>
    <col min="11" max="11" width="9.42578125" style="141" bestFit="1" customWidth="1"/>
    <col min="12" max="12" width="0.42578125" style="141" customWidth="1"/>
    <col min="13" max="13" width="8.7109375" style="141" customWidth="1"/>
    <col min="14" max="14" width="0.42578125" style="141" customWidth="1"/>
    <col min="15" max="15" width="10.7109375" style="141" customWidth="1"/>
    <col min="16" max="16" width="0.42578125" style="141" customWidth="1"/>
    <col min="17" max="17" width="9.7109375" style="142" customWidth="1"/>
    <col min="18" max="18" width="0.42578125" style="141" customWidth="1"/>
    <col min="19" max="19" width="10.28515625" style="142" customWidth="1"/>
    <col min="20" max="20" width="0.42578125" style="141" customWidth="1"/>
    <col min="21" max="21" width="10.140625" style="141" bestFit="1" customWidth="1"/>
    <col min="22" max="22" width="0.42578125" style="141" customWidth="1"/>
    <col min="23" max="23" width="12.85546875" style="141" bestFit="1" customWidth="1"/>
    <col min="24" max="24" width="0.42578125" style="141" customWidth="1"/>
    <col min="25" max="25" width="9.28515625" style="141" customWidth="1"/>
    <col min="26" max="26" width="0.42578125" style="141" customWidth="1"/>
    <col min="27" max="27" width="9.5703125" style="141" customWidth="1"/>
    <col min="28" max="28" width="0.5703125" style="141" customWidth="1"/>
    <col min="29" max="29" width="10.7109375" style="141" customWidth="1"/>
    <col min="30" max="30" width="0.42578125" style="141" customWidth="1"/>
    <col min="31" max="31" width="10.7109375" style="142" customWidth="1"/>
    <col min="32" max="32" width="0.42578125" style="141" customWidth="1"/>
    <col min="33" max="33" width="10.7109375" style="142" customWidth="1"/>
    <col min="34" max="34" width="0.42578125" style="142" customWidth="1"/>
    <col min="35" max="35" width="10.7109375" style="142" customWidth="1"/>
    <col min="36" max="36" width="0.42578125" style="142" customWidth="1"/>
    <col min="37" max="37" width="10" style="142" customWidth="1"/>
    <col min="38" max="38" width="0.42578125" style="142" customWidth="1"/>
    <col min="39" max="39" width="10.7109375" style="142" customWidth="1"/>
    <col min="40" max="16384" width="18.5703125" style="140"/>
  </cols>
  <sheetData>
    <row r="1" spans="1:39" ht="15" customHeight="1" x14ac:dyDescent="0.5">
      <c r="A1" s="139" t="s">
        <v>37</v>
      </c>
    </row>
    <row r="2" spans="1:39" ht="15" customHeight="1" x14ac:dyDescent="0.5">
      <c r="A2" s="143" t="s">
        <v>153</v>
      </c>
      <c r="B2" s="143"/>
      <c r="C2" s="143"/>
      <c r="D2" s="223"/>
      <c r="E2" s="144"/>
      <c r="F2" s="144"/>
      <c r="G2" s="145"/>
      <c r="H2" s="145"/>
      <c r="I2" s="145"/>
      <c r="J2" s="146"/>
      <c r="K2" s="146"/>
      <c r="L2" s="146"/>
      <c r="M2" s="146"/>
      <c r="N2" s="146"/>
      <c r="O2" s="146"/>
      <c r="P2" s="146"/>
      <c r="R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F2" s="146"/>
    </row>
    <row r="3" spans="1:39" ht="15" customHeight="1" x14ac:dyDescent="0.5">
      <c r="A3" s="147" t="s">
        <v>246</v>
      </c>
      <c r="B3" s="147"/>
      <c r="C3" s="147"/>
      <c r="D3" s="147"/>
      <c r="E3" s="148"/>
      <c r="F3" s="148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0"/>
      <c r="R3" s="149"/>
      <c r="S3" s="150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50"/>
      <c r="AF3" s="149"/>
      <c r="AG3" s="150"/>
      <c r="AH3" s="150"/>
      <c r="AI3" s="150"/>
      <c r="AJ3" s="150"/>
      <c r="AK3" s="150"/>
      <c r="AL3" s="150"/>
      <c r="AM3" s="150"/>
    </row>
    <row r="4" spans="1:39" ht="15" customHeight="1" x14ac:dyDescent="0.5">
      <c r="A4" s="151"/>
      <c r="B4" s="151"/>
      <c r="C4" s="151"/>
      <c r="D4" s="151"/>
      <c r="E4" s="152"/>
      <c r="F4" s="152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3"/>
      <c r="S4" s="154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4"/>
      <c r="AF4" s="153"/>
      <c r="AG4" s="154"/>
      <c r="AH4" s="154"/>
      <c r="AI4" s="154"/>
      <c r="AJ4" s="154"/>
      <c r="AK4" s="154"/>
      <c r="AL4" s="154"/>
      <c r="AM4" s="154"/>
    </row>
    <row r="5" spans="1:39" ht="15" customHeight="1" x14ac:dyDescent="0.5">
      <c r="A5" s="155"/>
      <c r="B5" s="155"/>
      <c r="C5" s="155"/>
      <c r="D5" s="155"/>
      <c r="E5" s="156"/>
      <c r="F5" s="156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57"/>
      <c r="R5" s="145"/>
      <c r="S5" s="157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57"/>
      <c r="AF5" s="145"/>
      <c r="AG5" s="157"/>
      <c r="AH5" s="157"/>
      <c r="AI5" s="157"/>
      <c r="AJ5" s="157"/>
      <c r="AK5" s="157"/>
      <c r="AL5" s="157"/>
      <c r="AM5" s="157"/>
    </row>
    <row r="6" spans="1:39" ht="15" customHeight="1" x14ac:dyDescent="0.5">
      <c r="A6" s="158"/>
      <c r="B6" s="158"/>
      <c r="C6" s="158"/>
      <c r="D6" s="158"/>
      <c r="E6" s="159"/>
      <c r="F6" s="159"/>
      <c r="G6" s="341" t="s">
        <v>156</v>
      </c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</row>
    <row r="7" spans="1:39" ht="15" customHeight="1" x14ac:dyDescent="0.5">
      <c r="A7" s="158"/>
      <c r="B7" s="158"/>
      <c r="C7" s="158"/>
      <c r="D7" s="158"/>
      <c r="E7" s="159"/>
      <c r="F7" s="159"/>
      <c r="G7" s="342" t="s">
        <v>81</v>
      </c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160"/>
      <c r="AK7" s="160"/>
      <c r="AL7" s="160"/>
      <c r="AM7" s="160"/>
    </row>
    <row r="8" spans="1:39" ht="15" customHeight="1" x14ac:dyDescent="0.5">
      <c r="A8" s="158"/>
      <c r="B8" s="158"/>
      <c r="C8" s="158"/>
      <c r="D8" s="158"/>
      <c r="E8" s="159"/>
      <c r="F8" s="159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342" t="s">
        <v>82</v>
      </c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160"/>
      <c r="AG8" s="160"/>
      <c r="AH8" s="160"/>
      <c r="AI8" s="160"/>
      <c r="AJ8" s="160"/>
      <c r="AK8" s="160"/>
      <c r="AL8" s="160"/>
      <c r="AM8" s="160"/>
    </row>
    <row r="9" spans="1:39" ht="15" customHeight="1" x14ac:dyDescent="0.5">
      <c r="A9" s="158"/>
      <c r="B9" s="158"/>
      <c r="C9" s="158"/>
      <c r="D9" s="158"/>
      <c r="E9" s="159"/>
      <c r="F9" s="159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1"/>
      <c r="V9" s="161"/>
      <c r="W9" s="341" t="s">
        <v>221</v>
      </c>
      <c r="X9" s="341"/>
      <c r="Y9" s="341"/>
      <c r="Z9" s="341"/>
      <c r="AA9" s="341"/>
      <c r="AB9" s="341"/>
      <c r="AC9" s="341"/>
      <c r="AD9" s="160"/>
      <c r="AE9" s="160"/>
      <c r="AF9" s="160"/>
      <c r="AG9" s="160"/>
      <c r="AH9" s="160"/>
      <c r="AI9" s="160"/>
      <c r="AJ9" s="160"/>
      <c r="AK9" s="160"/>
      <c r="AL9" s="140"/>
      <c r="AM9" s="140"/>
    </row>
    <row r="10" spans="1:39" s="162" customFormat="1" ht="15" customHeight="1" x14ac:dyDescent="0.5">
      <c r="E10" s="163"/>
      <c r="F10" s="163"/>
      <c r="G10" s="164"/>
      <c r="H10" s="164"/>
      <c r="I10" s="164"/>
      <c r="J10" s="164"/>
      <c r="K10" s="164"/>
      <c r="L10" s="165"/>
      <c r="M10" s="165"/>
      <c r="N10" s="145"/>
      <c r="O10" s="164"/>
      <c r="P10" s="145"/>
      <c r="Q10" s="165" t="s">
        <v>73</v>
      </c>
      <c r="R10" s="165"/>
      <c r="S10" s="164"/>
      <c r="T10" s="145"/>
      <c r="U10" s="165"/>
      <c r="V10" s="165"/>
      <c r="W10" s="165" t="s">
        <v>83</v>
      </c>
      <c r="X10" s="165"/>
      <c r="Y10" s="165"/>
      <c r="Z10" s="165"/>
      <c r="AA10" s="165"/>
      <c r="AB10" s="165"/>
      <c r="AC10" s="164"/>
      <c r="AD10" s="145"/>
      <c r="AE10" s="164"/>
      <c r="AF10" s="165"/>
      <c r="AG10" s="165"/>
      <c r="AH10" s="165"/>
      <c r="AI10" s="165"/>
      <c r="AJ10" s="165"/>
      <c r="AK10" s="165"/>
    </row>
    <row r="11" spans="1:39" s="162" customFormat="1" ht="15" customHeight="1" x14ac:dyDescent="0.5">
      <c r="E11" s="163"/>
      <c r="F11" s="163"/>
      <c r="G11" s="145"/>
      <c r="H11" s="165"/>
      <c r="I11" s="165" t="s">
        <v>107</v>
      </c>
      <c r="J11" s="165"/>
      <c r="K11" s="164"/>
      <c r="L11" s="165"/>
      <c r="M11" s="165"/>
      <c r="N11" s="145"/>
      <c r="O11" s="165"/>
      <c r="P11" s="145"/>
      <c r="Q11" s="165" t="s">
        <v>67</v>
      </c>
      <c r="R11" s="165"/>
      <c r="S11" s="165" t="s">
        <v>73</v>
      </c>
      <c r="T11" s="145"/>
      <c r="U11" s="165"/>
      <c r="V11" s="165"/>
      <c r="W11" s="165" t="s">
        <v>254</v>
      </c>
      <c r="X11" s="165"/>
      <c r="Y11" s="165"/>
      <c r="Z11" s="165"/>
      <c r="AA11" s="165"/>
      <c r="AB11" s="165"/>
      <c r="AC11" s="165"/>
      <c r="AD11" s="145"/>
      <c r="AE11" s="165" t="s">
        <v>16</v>
      </c>
      <c r="AF11" s="145"/>
      <c r="AG11" s="165"/>
      <c r="AH11" s="165"/>
      <c r="AI11" s="166" t="s">
        <v>16</v>
      </c>
      <c r="AJ11" s="165"/>
      <c r="AK11" s="165"/>
      <c r="AL11" s="165"/>
      <c r="AM11" s="165"/>
    </row>
    <row r="12" spans="1:39" s="162" customFormat="1" ht="15" customHeight="1" x14ac:dyDescent="0.5">
      <c r="E12" s="163"/>
      <c r="F12" s="163"/>
      <c r="G12" s="145" t="s">
        <v>12</v>
      </c>
      <c r="H12" s="167"/>
      <c r="I12" s="165" t="s">
        <v>108</v>
      </c>
      <c r="J12" s="165"/>
      <c r="K12" s="165" t="s">
        <v>30</v>
      </c>
      <c r="L12" s="165"/>
      <c r="M12" s="164"/>
      <c r="N12" s="164"/>
      <c r="O12" s="165" t="s">
        <v>143</v>
      </c>
      <c r="P12" s="164"/>
      <c r="Q12" s="165" t="s">
        <v>68</v>
      </c>
      <c r="R12" s="164"/>
      <c r="S12" s="165" t="s">
        <v>116</v>
      </c>
      <c r="T12" s="164"/>
      <c r="U12" s="165" t="s">
        <v>333</v>
      </c>
      <c r="V12" s="164"/>
      <c r="W12" s="165" t="s">
        <v>255</v>
      </c>
      <c r="X12" s="164"/>
      <c r="Y12" s="164"/>
      <c r="Z12" s="164"/>
      <c r="AA12" s="165" t="s">
        <v>260</v>
      </c>
      <c r="AB12" s="164"/>
      <c r="AC12" s="164"/>
      <c r="AD12" s="164"/>
      <c r="AE12" s="165" t="s">
        <v>87</v>
      </c>
      <c r="AF12" s="164"/>
      <c r="AG12" s="165"/>
      <c r="AH12" s="164"/>
      <c r="AI12" s="165" t="s">
        <v>89</v>
      </c>
      <c r="AJ12" s="164"/>
      <c r="AK12" s="168" t="s">
        <v>92</v>
      </c>
      <c r="AL12" s="165"/>
      <c r="AM12" s="166"/>
    </row>
    <row r="13" spans="1:39" s="162" customFormat="1" ht="15" customHeight="1" x14ac:dyDescent="0.5">
      <c r="E13" s="163"/>
      <c r="F13" s="163"/>
      <c r="G13" s="145" t="s">
        <v>13</v>
      </c>
      <c r="H13" s="167"/>
      <c r="I13" s="165" t="s">
        <v>294</v>
      </c>
      <c r="J13" s="165"/>
      <c r="K13" s="165" t="s">
        <v>75</v>
      </c>
      <c r="L13" s="165"/>
      <c r="M13" s="165" t="s">
        <v>31</v>
      </c>
      <c r="N13" s="145"/>
      <c r="O13" s="169" t="s">
        <v>144</v>
      </c>
      <c r="P13" s="145"/>
      <c r="Q13" s="165" t="s">
        <v>70</v>
      </c>
      <c r="R13" s="165"/>
      <c r="S13" s="165" t="s">
        <v>115</v>
      </c>
      <c r="T13" s="145"/>
      <c r="U13" s="145" t="s">
        <v>334</v>
      </c>
      <c r="V13" s="165"/>
      <c r="W13" s="165" t="s">
        <v>256</v>
      </c>
      <c r="X13" s="165"/>
      <c r="Y13" s="145" t="s">
        <v>258</v>
      </c>
      <c r="Z13" s="165"/>
      <c r="AA13" s="165" t="s">
        <v>261</v>
      </c>
      <c r="AB13" s="165"/>
      <c r="AC13" s="145" t="s">
        <v>20</v>
      </c>
      <c r="AD13" s="145"/>
      <c r="AE13" s="165" t="s">
        <v>158</v>
      </c>
      <c r="AF13" s="145"/>
      <c r="AG13" s="165" t="s">
        <v>195</v>
      </c>
      <c r="AH13" s="165"/>
      <c r="AI13" s="165" t="s">
        <v>90</v>
      </c>
      <c r="AJ13" s="165"/>
      <c r="AK13" s="166" t="s">
        <v>93</v>
      </c>
      <c r="AL13" s="165"/>
      <c r="AM13" s="166" t="s">
        <v>16</v>
      </c>
    </row>
    <row r="14" spans="1:39" s="162" customFormat="1" ht="15" customHeight="1" x14ac:dyDescent="0.5">
      <c r="E14" s="231" t="s">
        <v>0</v>
      </c>
      <c r="F14" s="163"/>
      <c r="G14" s="149" t="s">
        <v>14</v>
      </c>
      <c r="H14" s="167"/>
      <c r="I14" s="170" t="s">
        <v>295</v>
      </c>
      <c r="J14" s="171"/>
      <c r="K14" s="172" t="s">
        <v>76</v>
      </c>
      <c r="L14" s="171"/>
      <c r="M14" s="172" t="s">
        <v>17</v>
      </c>
      <c r="N14" s="145"/>
      <c r="O14" s="170" t="s">
        <v>15</v>
      </c>
      <c r="P14" s="145"/>
      <c r="Q14" s="172" t="s">
        <v>69</v>
      </c>
      <c r="R14" s="165"/>
      <c r="S14" s="172" t="s">
        <v>114</v>
      </c>
      <c r="T14" s="145"/>
      <c r="U14" s="149" t="s">
        <v>335</v>
      </c>
      <c r="V14" s="165"/>
      <c r="W14" s="170" t="s">
        <v>257</v>
      </c>
      <c r="X14" s="165"/>
      <c r="Y14" s="149" t="s">
        <v>259</v>
      </c>
      <c r="Z14" s="165"/>
      <c r="AA14" s="172" t="s">
        <v>17</v>
      </c>
      <c r="AB14" s="165"/>
      <c r="AC14" s="149" t="s">
        <v>21</v>
      </c>
      <c r="AD14" s="145"/>
      <c r="AE14" s="172" t="s">
        <v>88</v>
      </c>
      <c r="AF14" s="145"/>
      <c r="AG14" s="172" t="s">
        <v>185</v>
      </c>
      <c r="AH14" s="165"/>
      <c r="AI14" s="172" t="s">
        <v>91</v>
      </c>
      <c r="AJ14" s="165"/>
      <c r="AK14" s="172" t="s">
        <v>38</v>
      </c>
      <c r="AL14" s="165"/>
      <c r="AM14" s="172" t="s">
        <v>94</v>
      </c>
    </row>
    <row r="15" spans="1:39" s="162" customFormat="1" ht="8.1" customHeight="1" x14ac:dyDescent="0.5">
      <c r="E15" s="159"/>
      <c r="F15" s="163"/>
      <c r="G15" s="145"/>
      <c r="H15" s="167"/>
      <c r="I15" s="145"/>
      <c r="J15" s="171"/>
      <c r="K15" s="171"/>
      <c r="L15" s="171"/>
      <c r="M15" s="171"/>
      <c r="N15" s="171"/>
      <c r="O15" s="171"/>
      <c r="P15" s="165"/>
      <c r="Q15" s="171"/>
      <c r="R15" s="145"/>
      <c r="S15" s="171"/>
      <c r="T15" s="145"/>
      <c r="U15" s="145"/>
      <c r="V15" s="165"/>
      <c r="W15" s="171"/>
      <c r="X15" s="165"/>
      <c r="Y15" s="165"/>
      <c r="Z15" s="165"/>
      <c r="AA15" s="165"/>
      <c r="AB15" s="165"/>
      <c r="AC15" s="145"/>
      <c r="AD15" s="145"/>
      <c r="AE15" s="171"/>
      <c r="AF15" s="145"/>
      <c r="AG15" s="171"/>
      <c r="AH15" s="165"/>
      <c r="AI15" s="171"/>
      <c r="AJ15" s="165"/>
      <c r="AK15" s="171"/>
      <c r="AL15" s="165"/>
      <c r="AM15" s="171"/>
    </row>
    <row r="16" spans="1:39" s="176" customFormat="1" ht="15" customHeight="1" x14ac:dyDescent="0.5">
      <c r="A16" s="173" t="s">
        <v>248</v>
      </c>
      <c r="B16" s="173"/>
      <c r="C16" s="173"/>
      <c r="D16" s="173"/>
      <c r="E16" s="174"/>
      <c r="F16" s="174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</row>
    <row r="17" spans="1:39" s="176" customFormat="1" x14ac:dyDescent="0.5">
      <c r="A17" s="173"/>
      <c r="B17" s="173" t="s">
        <v>198</v>
      </c>
      <c r="C17" s="173"/>
      <c r="D17" s="173"/>
      <c r="E17" s="174"/>
      <c r="F17" s="174"/>
      <c r="G17" s="175">
        <v>4619004550</v>
      </c>
      <c r="H17" s="175"/>
      <c r="I17" s="175">
        <v>15018400595</v>
      </c>
      <c r="J17" s="175"/>
      <c r="K17" s="175">
        <v>104788723</v>
      </c>
      <c r="L17" s="175"/>
      <c r="M17" s="175">
        <v>484986001</v>
      </c>
      <c r="N17" s="175"/>
      <c r="O17" s="175">
        <v>40916449877</v>
      </c>
      <c r="P17" s="175"/>
      <c r="Q17" s="175">
        <v>-755412590</v>
      </c>
      <c r="R17" s="175"/>
      <c r="S17" s="175">
        <v>-1841755212</v>
      </c>
      <c r="T17" s="175"/>
      <c r="U17" s="175">
        <v>267927308</v>
      </c>
      <c r="V17" s="175"/>
      <c r="W17" s="175">
        <v>4066605</v>
      </c>
      <c r="X17" s="175"/>
      <c r="Y17" s="175">
        <v>0</v>
      </c>
      <c r="Z17" s="175"/>
      <c r="AA17" s="175">
        <v>0</v>
      </c>
      <c r="AB17" s="175"/>
      <c r="AC17" s="175">
        <v>-7144865237</v>
      </c>
      <c r="AD17" s="175"/>
      <c r="AE17" s="175">
        <f>SUM(Q17:AC17)</f>
        <v>-9470039126</v>
      </c>
      <c r="AF17" s="175"/>
      <c r="AG17" s="175">
        <v>23787658202</v>
      </c>
      <c r="AH17" s="175"/>
      <c r="AI17" s="175">
        <f>SUM(G17:O17,AE17:AG17)</f>
        <v>75461248822</v>
      </c>
      <c r="AJ17" s="175"/>
      <c r="AK17" s="175">
        <v>10406595911</v>
      </c>
      <c r="AL17" s="175"/>
      <c r="AM17" s="175">
        <f>SUM(AI17:AK17)</f>
        <v>85867844733</v>
      </c>
    </row>
    <row r="18" spans="1:39" s="180" customFormat="1" ht="15" customHeight="1" x14ac:dyDescent="0.5">
      <c r="A18" s="178" t="s">
        <v>324</v>
      </c>
      <c r="B18" s="178"/>
      <c r="C18" s="173"/>
      <c r="D18" s="173"/>
      <c r="E18" s="174">
        <v>5</v>
      </c>
      <c r="F18" s="179"/>
      <c r="G18" s="244">
        <v>0</v>
      </c>
      <c r="H18" s="245"/>
      <c r="I18" s="244">
        <v>0</v>
      </c>
      <c r="J18" s="245"/>
      <c r="K18" s="244">
        <v>0</v>
      </c>
      <c r="L18" s="245"/>
      <c r="M18" s="244">
        <v>0</v>
      </c>
      <c r="N18" s="245"/>
      <c r="O18" s="244">
        <v>-2909458826</v>
      </c>
      <c r="P18" s="245"/>
      <c r="Q18" s="244">
        <v>0</v>
      </c>
      <c r="R18" s="245"/>
      <c r="S18" s="244">
        <v>0</v>
      </c>
      <c r="T18" s="245"/>
      <c r="U18" s="244">
        <v>0</v>
      </c>
      <c r="V18" s="245"/>
      <c r="W18" s="244">
        <v>0</v>
      </c>
      <c r="X18" s="245"/>
      <c r="Y18" s="244">
        <v>-41675000</v>
      </c>
      <c r="Z18" s="245"/>
      <c r="AA18" s="244">
        <v>0</v>
      </c>
      <c r="AB18" s="245"/>
      <c r="AC18" s="244">
        <v>0</v>
      </c>
      <c r="AD18" s="245"/>
      <c r="AE18" s="244">
        <f>SUM(Q18:AC18)</f>
        <v>-41675000</v>
      </c>
      <c r="AF18" s="245"/>
      <c r="AG18" s="244">
        <v>0</v>
      </c>
      <c r="AH18" s="245"/>
      <c r="AI18" s="244">
        <f>SUM(G18:O18,AE18:AG18)</f>
        <v>-2951133826</v>
      </c>
      <c r="AJ18" s="175"/>
      <c r="AK18" s="184">
        <v>-216519000</v>
      </c>
      <c r="AL18" s="177"/>
      <c r="AM18" s="191">
        <f>SUM(AI18:AK18)</f>
        <v>-3167652826</v>
      </c>
    </row>
    <row r="19" spans="1:39" s="162" customFormat="1" ht="6" customHeight="1" x14ac:dyDescent="0.5">
      <c r="A19" s="143"/>
      <c r="B19" s="185"/>
      <c r="E19" s="163"/>
      <c r="F19" s="163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164"/>
      <c r="AK19" s="160"/>
      <c r="AL19" s="164"/>
      <c r="AM19" s="186"/>
    </row>
    <row r="20" spans="1:39" s="162" customFormat="1" ht="15" customHeight="1" x14ac:dyDescent="0.5">
      <c r="A20" s="343" t="s">
        <v>215</v>
      </c>
      <c r="B20" s="343"/>
      <c r="C20" s="343"/>
      <c r="D20" s="223"/>
      <c r="F20" s="163"/>
      <c r="G20" s="175">
        <f>SUM(G17:G18)</f>
        <v>4619004550</v>
      </c>
      <c r="H20" s="175"/>
      <c r="I20" s="175">
        <f>SUM(I17:I18)</f>
        <v>15018400595</v>
      </c>
      <c r="J20" s="175"/>
      <c r="K20" s="175">
        <f>SUM(K17:K18)</f>
        <v>104788723</v>
      </c>
      <c r="L20" s="175"/>
      <c r="M20" s="175">
        <f>SUM(M17:M18)</f>
        <v>484986001</v>
      </c>
      <c r="N20" s="175"/>
      <c r="O20" s="175">
        <f>SUM(O17:O18)</f>
        <v>38006991051</v>
      </c>
      <c r="P20" s="175"/>
      <c r="Q20" s="175">
        <f>SUM(Q17:Q18)</f>
        <v>-755412590</v>
      </c>
      <c r="R20" s="175"/>
      <c r="S20" s="175">
        <f>SUM(S17:S18)</f>
        <v>-1841755212</v>
      </c>
      <c r="T20" s="175"/>
      <c r="U20" s="175">
        <f>SUM(U17:U18)</f>
        <v>267927308</v>
      </c>
      <c r="V20" s="175"/>
      <c r="W20" s="175">
        <f>SUM(W17:W18)</f>
        <v>4066605</v>
      </c>
      <c r="X20" s="175"/>
      <c r="Y20" s="175">
        <f>SUM(Y17:Y18)</f>
        <v>-41675000</v>
      </c>
      <c r="Z20" s="175"/>
      <c r="AA20" s="175">
        <f>SUM(AA17:AA18)</f>
        <v>0</v>
      </c>
      <c r="AB20" s="175"/>
      <c r="AC20" s="175">
        <f>SUM(AC17:AC18)</f>
        <v>-7144865237</v>
      </c>
      <c r="AD20" s="175"/>
      <c r="AE20" s="175">
        <f>SUM(AE17:AE18)</f>
        <v>-9511714126</v>
      </c>
      <c r="AF20" s="175"/>
      <c r="AG20" s="175">
        <f>SUM(AG17:AG18)</f>
        <v>23787658202</v>
      </c>
      <c r="AH20" s="175"/>
      <c r="AI20" s="175">
        <f>SUM(AI17:AI18)</f>
        <v>72510114996</v>
      </c>
      <c r="AJ20" s="175"/>
      <c r="AK20" s="175">
        <f>SUM(AK17:AK18)</f>
        <v>10190076911</v>
      </c>
      <c r="AL20" s="175"/>
      <c r="AM20" s="175">
        <f>SUM(AI20:AK20)</f>
        <v>82700191907</v>
      </c>
    </row>
    <row r="21" spans="1:39" s="162" customFormat="1" ht="6" customHeight="1" x14ac:dyDescent="0.5">
      <c r="A21" s="143"/>
      <c r="B21" s="185"/>
      <c r="E21" s="163"/>
      <c r="F21" s="163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7"/>
      <c r="AK21" s="237"/>
      <c r="AL21" s="237"/>
      <c r="AM21" s="237"/>
    </row>
    <row r="22" spans="1:39" s="162" customFormat="1" ht="15" customHeight="1" x14ac:dyDescent="0.5">
      <c r="A22" s="158" t="s">
        <v>113</v>
      </c>
      <c r="B22" s="185"/>
      <c r="E22" s="174"/>
      <c r="F22" s="163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</row>
    <row r="23" spans="1:39" s="162" customFormat="1" ht="15" customHeight="1" x14ac:dyDescent="0.5">
      <c r="A23" s="192" t="s">
        <v>265</v>
      </c>
      <c r="B23" s="185"/>
      <c r="E23" s="174">
        <v>30</v>
      </c>
      <c r="F23" s="163"/>
      <c r="G23" s="175">
        <v>563330039</v>
      </c>
      <c r="H23" s="175"/>
      <c r="I23" s="175">
        <v>9177292825</v>
      </c>
      <c r="J23" s="175"/>
      <c r="K23" s="175">
        <v>0</v>
      </c>
      <c r="L23" s="175"/>
      <c r="M23" s="175">
        <v>0</v>
      </c>
      <c r="N23" s="175"/>
      <c r="O23" s="175">
        <v>0</v>
      </c>
      <c r="P23" s="175"/>
      <c r="Q23" s="175">
        <v>0</v>
      </c>
      <c r="R23" s="175"/>
      <c r="S23" s="175">
        <v>0</v>
      </c>
      <c r="T23" s="175"/>
      <c r="U23" s="175">
        <v>0</v>
      </c>
      <c r="V23" s="175"/>
      <c r="W23" s="175">
        <v>0</v>
      </c>
      <c r="X23" s="175"/>
      <c r="Y23" s="175">
        <v>0</v>
      </c>
      <c r="Z23" s="175"/>
      <c r="AA23" s="175">
        <v>0</v>
      </c>
      <c r="AB23" s="175"/>
      <c r="AC23" s="175">
        <v>0</v>
      </c>
      <c r="AD23" s="175"/>
      <c r="AE23" s="175">
        <f t="shared" ref="AE23:AE29" si="0">SUM(Q23:AC23)</f>
        <v>0</v>
      </c>
      <c r="AF23" s="175"/>
      <c r="AG23" s="175">
        <v>0</v>
      </c>
      <c r="AH23" s="175"/>
      <c r="AI23" s="175">
        <f>SUM(G23:O23,AE23:AG23)</f>
        <v>9740622864</v>
      </c>
      <c r="AJ23" s="175"/>
      <c r="AK23" s="175">
        <v>0</v>
      </c>
      <c r="AL23" s="175"/>
      <c r="AM23" s="175">
        <f>SUM(AI23:AK23)</f>
        <v>9740622864</v>
      </c>
    </row>
    <row r="24" spans="1:39" s="190" customFormat="1" ht="15" customHeight="1" x14ac:dyDescent="0.5">
      <c r="A24" s="188" t="s">
        <v>326</v>
      </c>
      <c r="B24" s="188"/>
      <c r="C24" s="188"/>
      <c r="D24" s="188"/>
      <c r="E24" s="174">
        <v>32</v>
      </c>
      <c r="F24" s="189"/>
      <c r="G24" s="175">
        <v>0</v>
      </c>
      <c r="H24" s="175"/>
      <c r="I24" s="175">
        <v>0</v>
      </c>
      <c r="J24" s="175"/>
      <c r="K24" s="175">
        <v>0</v>
      </c>
      <c r="L24" s="175"/>
      <c r="M24" s="175">
        <v>103795594</v>
      </c>
      <c r="N24" s="175"/>
      <c r="O24" s="175">
        <v>-103795594</v>
      </c>
      <c r="P24" s="175"/>
      <c r="Q24" s="175">
        <v>0</v>
      </c>
      <c r="R24" s="175"/>
      <c r="S24" s="175">
        <v>0</v>
      </c>
      <c r="T24" s="175"/>
      <c r="U24" s="175">
        <v>0</v>
      </c>
      <c r="V24" s="175"/>
      <c r="W24" s="175">
        <v>0</v>
      </c>
      <c r="X24" s="175"/>
      <c r="Y24" s="175">
        <v>0</v>
      </c>
      <c r="Z24" s="175"/>
      <c r="AA24" s="175">
        <v>0</v>
      </c>
      <c r="AB24" s="175"/>
      <c r="AC24" s="175">
        <v>0</v>
      </c>
      <c r="AD24" s="175"/>
      <c r="AE24" s="175">
        <f t="shared" si="0"/>
        <v>0</v>
      </c>
      <c r="AF24" s="175"/>
      <c r="AG24" s="175">
        <v>0</v>
      </c>
      <c r="AH24" s="175"/>
      <c r="AI24" s="175">
        <f>SUM(G24:O24,AE24:AG24)</f>
        <v>0</v>
      </c>
      <c r="AJ24" s="175"/>
      <c r="AK24" s="175">
        <v>0</v>
      </c>
      <c r="AL24" s="175"/>
      <c r="AM24" s="175">
        <f t="shared" ref="AM24" si="1">SUM(AI24:AK24)</f>
        <v>0</v>
      </c>
    </row>
    <row r="25" spans="1:39" s="190" customFormat="1" ht="15" customHeight="1" x14ac:dyDescent="0.5">
      <c r="A25" s="188" t="s">
        <v>262</v>
      </c>
      <c r="B25" s="188"/>
      <c r="C25" s="188"/>
      <c r="D25" s="188"/>
      <c r="E25" s="174">
        <v>40</v>
      </c>
      <c r="F25" s="189"/>
      <c r="G25" s="175">
        <v>0</v>
      </c>
      <c r="H25" s="175"/>
      <c r="I25" s="175">
        <v>0</v>
      </c>
      <c r="J25" s="175"/>
      <c r="K25" s="175">
        <v>0</v>
      </c>
      <c r="L25" s="175"/>
      <c r="M25" s="175">
        <v>0</v>
      </c>
      <c r="N25" s="175"/>
      <c r="O25" s="175">
        <v>0</v>
      </c>
      <c r="P25" s="175"/>
      <c r="Q25" s="175">
        <v>0</v>
      </c>
      <c r="R25" s="175"/>
      <c r="S25" s="175">
        <v>0</v>
      </c>
      <c r="T25" s="175"/>
      <c r="U25" s="175">
        <v>0</v>
      </c>
      <c r="V25" s="175"/>
      <c r="W25" s="175">
        <v>0</v>
      </c>
      <c r="X25" s="175"/>
      <c r="Y25" s="175">
        <v>0</v>
      </c>
      <c r="Z25" s="175"/>
      <c r="AA25" s="175">
        <v>0</v>
      </c>
      <c r="AB25" s="175"/>
      <c r="AC25" s="175">
        <v>0</v>
      </c>
      <c r="AD25" s="175"/>
      <c r="AE25" s="175">
        <f t="shared" si="0"/>
        <v>0</v>
      </c>
      <c r="AF25" s="175"/>
      <c r="AG25" s="175">
        <v>0</v>
      </c>
      <c r="AH25" s="175"/>
      <c r="AI25" s="175">
        <f>SUM(G25:O25,AE25:AG25)</f>
        <v>0</v>
      </c>
      <c r="AJ25" s="175"/>
      <c r="AK25" s="175">
        <v>-38197319</v>
      </c>
      <c r="AL25" s="175"/>
      <c r="AM25" s="175">
        <f>SUM(AI25:AK25)</f>
        <v>-38197319</v>
      </c>
    </row>
    <row r="26" spans="1:39" ht="15" customHeight="1" x14ac:dyDescent="0.5">
      <c r="A26" s="188" t="s">
        <v>206</v>
      </c>
      <c r="B26" s="188"/>
      <c r="C26" s="188"/>
      <c r="D26" s="188"/>
      <c r="E26" s="174"/>
      <c r="G26" s="175">
        <v>0</v>
      </c>
      <c r="H26" s="175"/>
      <c r="I26" s="175">
        <v>0</v>
      </c>
      <c r="J26" s="175"/>
      <c r="K26" s="175">
        <v>0</v>
      </c>
      <c r="L26" s="175"/>
      <c r="M26" s="175">
        <v>0</v>
      </c>
      <c r="N26" s="175"/>
      <c r="O26" s="175">
        <v>0</v>
      </c>
      <c r="P26" s="175"/>
      <c r="Q26" s="175">
        <v>0</v>
      </c>
      <c r="R26" s="175"/>
      <c r="S26" s="175">
        <v>0</v>
      </c>
      <c r="T26" s="175"/>
      <c r="U26" s="175">
        <v>0</v>
      </c>
      <c r="V26" s="175"/>
      <c r="W26" s="175">
        <v>0</v>
      </c>
      <c r="X26" s="175"/>
      <c r="Y26" s="175">
        <v>0</v>
      </c>
      <c r="Z26" s="175"/>
      <c r="AA26" s="175">
        <v>0</v>
      </c>
      <c r="AB26" s="175"/>
      <c r="AC26" s="175">
        <v>0</v>
      </c>
      <c r="AD26" s="175"/>
      <c r="AE26" s="175">
        <f t="shared" si="0"/>
        <v>0</v>
      </c>
      <c r="AF26" s="175"/>
      <c r="AG26" s="175">
        <v>0</v>
      </c>
      <c r="AH26" s="175"/>
      <c r="AI26" s="175">
        <f t="shared" ref="AI26:AI29" si="2">SUM(G26:O26,AE26:AG26)</f>
        <v>0</v>
      </c>
      <c r="AJ26" s="175"/>
      <c r="AK26" s="175">
        <v>-2355487</v>
      </c>
      <c r="AL26" s="175"/>
      <c r="AM26" s="175">
        <f>SUM(AI26:AK26)</f>
        <v>-2355487</v>
      </c>
    </row>
    <row r="27" spans="1:39" ht="15" customHeight="1" x14ac:dyDescent="0.5">
      <c r="A27" s="188" t="s">
        <v>331</v>
      </c>
      <c r="B27" s="188"/>
      <c r="C27" s="188"/>
      <c r="D27" s="188"/>
      <c r="E27" s="174"/>
      <c r="F27" s="189"/>
      <c r="G27" s="175">
        <v>0</v>
      </c>
      <c r="H27" s="175"/>
      <c r="I27" s="175">
        <v>0</v>
      </c>
      <c r="J27" s="175"/>
      <c r="K27" s="175">
        <v>0</v>
      </c>
      <c r="L27" s="175"/>
      <c r="M27" s="175">
        <v>0</v>
      </c>
      <c r="N27" s="175"/>
      <c r="O27" s="175">
        <v>0</v>
      </c>
      <c r="P27" s="175"/>
      <c r="Q27" s="175">
        <v>0</v>
      </c>
      <c r="R27" s="175"/>
      <c r="S27" s="175">
        <v>0</v>
      </c>
      <c r="T27" s="175"/>
      <c r="U27" s="175">
        <v>0</v>
      </c>
      <c r="V27" s="175"/>
      <c r="W27" s="175">
        <v>0</v>
      </c>
      <c r="X27" s="175"/>
      <c r="Y27" s="175">
        <v>0</v>
      </c>
      <c r="Z27" s="175"/>
      <c r="AA27" s="175">
        <v>0</v>
      </c>
      <c r="AB27" s="175"/>
      <c r="AC27" s="175">
        <v>0</v>
      </c>
      <c r="AD27" s="175"/>
      <c r="AE27" s="175">
        <f t="shared" si="0"/>
        <v>0</v>
      </c>
      <c r="AF27" s="175"/>
      <c r="AG27" s="175">
        <v>0</v>
      </c>
      <c r="AH27" s="175"/>
      <c r="AI27" s="175">
        <f t="shared" si="2"/>
        <v>0</v>
      </c>
      <c r="AJ27" s="175"/>
      <c r="AK27" s="175">
        <v>-6637956</v>
      </c>
      <c r="AL27" s="175"/>
      <c r="AM27" s="175">
        <f>SUM(AI27:AK27)</f>
        <v>-6637956</v>
      </c>
    </row>
    <row r="28" spans="1:39" ht="15" customHeight="1" x14ac:dyDescent="0.5">
      <c r="A28" s="188" t="s">
        <v>263</v>
      </c>
      <c r="B28" s="188"/>
      <c r="C28" s="188"/>
      <c r="D28" s="188"/>
      <c r="E28" s="174">
        <v>39</v>
      </c>
      <c r="F28" s="189"/>
      <c r="G28" s="175">
        <v>0</v>
      </c>
      <c r="H28" s="175"/>
      <c r="I28" s="175">
        <v>0</v>
      </c>
      <c r="J28" s="175"/>
      <c r="K28" s="175">
        <v>0</v>
      </c>
      <c r="L28" s="175"/>
      <c r="M28" s="175">
        <v>0</v>
      </c>
      <c r="N28" s="175"/>
      <c r="O28" s="175">
        <v>0</v>
      </c>
      <c r="P28" s="175"/>
      <c r="Q28" s="175">
        <v>0</v>
      </c>
      <c r="R28" s="175"/>
      <c r="S28" s="175">
        <v>0</v>
      </c>
      <c r="T28" s="175"/>
      <c r="U28" s="175">
        <v>0</v>
      </c>
      <c r="V28" s="175"/>
      <c r="W28" s="175">
        <v>0</v>
      </c>
      <c r="X28" s="175"/>
      <c r="Y28" s="175">
        <v>0</v>
      </c>
      <c r="Z28" s="175"/>
      <c r="AA28" s="175">
        <v>0</v>
      </c>
      <c r="AB28" s="175"/>
      <c r="AC28" s="175">
        <v>0</v>
      </c>
      <c r="AD28" s="175"/>
      <c r="AE28" s="175">
        <f t="shared" si="0"/>
        <v>0</v>
      </c>
      <c r="AF28" s="175"/>
      <c r="AG28" s="175">
        <v>8281485523</v>
      </c>
      <c r="AH28" s="175"/>
      <c r="AI28" s="175">
        <f>SUM(G28:O28,AE28:AG28)</f>
        <v>8281485523</v>
      </c>
      <c r="AJ28" s="175"/>
      <c r="AK28" s="175">
        <v>0</v>
      </c>
      <c r="AL28" s="175"/>
      <c r="AM28" s="175">
        <f>SUM(AI28:AK28)</f>
        <v>8281485523</v>
      </c>
    </row>
    <row r="29" spans="1:39" ht="15" customHeight="1" x14ac:dyDescent="0.5">
      <c r="A29" s="188" t="s">
        <v>205</v>
      </c>
      <c r="B29" s="188"/>
      <c r="C29" s="188"/>
      <c r="D29" s="188"/>
      <c r="E29" s="174">
        <v>39</v>
      </c>
      <c r="F29" s="189"/>
      <c r="G29" s="175">
        <v>0</v>
      </c>
      <c r="H29" s="175"/>
      <c r="I29" s="175">
        <v>0</v>
      </c>
      <c r="J29" s="175"/>
      <c r="K29" s="175">
        <v>0</v>
      </c>
      <c r="L29" s="175"/>
      <c r="M29" s="175">
        <v>0</v>
      </c>
      <c r="N29" s="175"/>
      <c r="O29" s="175">
        <v>-1455050254</v>
      </c>
      <c r="P29" s="175"/>
      <c r="Q29" s="175">
        <v>0</v>
      </c>
      <c r="R29" s="175"/>
      <c r="S29" s="175">
        <v>0</v>
      </c>
      <c r="T29" s="175"/>
      <c r="U29" s="175">
        <v>0</v>
      </c>
      <c r="V29" s="175"/>
      <c r="W29" s="175">
        <v>0</v>
      </c>
      <c r="X29" s="175"/>
      <c r="Y29" s="175">
        <v>0</v>
      </c>
      <c r="Z29" s="175"/>
      <c r="AA29" s="175">
        <v>0</v>
      </c>
      <c r="AB29" s="175"/>
      <c r="AC29" s="175">
        <v>0</v>
      </c>
      <c r="AD29" s="175"/>
      <c r="AE29" s="175">
        <f t="shared" si="0"/>
        <v>0</v>
      </c>
      <c r="AF29" s="175"/>
      <c r="AG29" s="175">
        <v>0</v>
      </c>
      <c r="AH29" s="175"/>
      <c r="AI29" s="175">
        <f t="shared" si="2"/>
        <v>-1455050254</v>
      </c>
      <c r="AJ29" s="175"/>
      <c r="AK29" s="175">
        <v>0</v>
      </c>
      <c r="AL29" s="175"/>
      <c r="AM29" s="175">
        <f>SUM(AI29:AK29)</f>
        <v>-1455050254</v>
      </c>
    </row>
    <row r="30" spans="1:39" s="162" customFormat="1" ht="15" customHeight="1" x14ac:dyDescent="0.5">
      <c r="A30" s="188" t="s">
        <v>225</v>
      </c>
      <c r="B30" s="188"/>
      <c r="E30" s="174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</row>
    <row r="31" spans="1:39" ht="15" customHeight="1" x14ac:dyDescent="0.5">
      <c r="B31" s="188" t="s">
        <v>224</v>
      </c>
      <c r="C31" s="188"/>
      <c r="D31" s="188"/>
      <c r="E31" s="174"/>
      <c r="F31" s="189"/>
      <c r="G31" s="182">
        <v>0</v>
      </c>
      <c r="H31" s="177"/>
      <c r="I31" s="182">
        <v>0</v>
      </c>
      <c r="J31" s="177"/>
      <c r="K31" s="182">
        <v>0</v>
      </c>
      <c r="L31" s="177"/>
      <c r="M31" s="182">
        <v>0</v>
      </c>
      <c r="N31" s="177"/>
      <c r="O31" s="182">
        <v>-21360826654</v>
      </c>
      <c r="P31" s="177"/>
      <c r="Q31" s="182">
        <v>0</v>
      </c>
      <c r="R31" s="177"/>
      <c r="S31" s="182">
        <v>0</v>
      </c>
      <c r="T31" s="177"/>
      <c r="U31" s="182">
        <v>0</v>
      </c>
      <c r="V31" s="183"/>
      <c r="W31" s="182">
        <v>-1555825</v>
      </c>
      <c r="X31" s="183"/>
      <c r="Y31" s="182">
        <v>-2740220</v>
      </c>
      <c r="Z31" s="183"/>
      <c r="AA31" s="241">
        <v>-535165928</v>
      </c>
      <c r="AB31" s="183"/>
      <c r="AC31" s="182">
        <v>-195985633</v>
      </c>
      <c r="AD31" s="177"/>
      <c r="AE31" s="191">
        <f>SUM(Q31:AC31)</f>
        <v>-735447606</v>
      </c>
      <c r="AF31" s="177"/>
      <c r="AG31" s="182">
        <v>0</v>
      </c>
      <c r="AH31" s="181"/>
      <c r="AI31" s="191">
        <f>SUM(G31:O31,AE31:AG31)</f>
        <v>-22096274260</v>
      </c>
      <c r="AJ31" s="175"/>
      <c r="AK31" s="184">
        <v>-799881232</v>
      </c>
      <c r="AL31" s="177"/>
      <c r="AM31" s="184">
        <f>SUM(AI31:AK31)</f>
        <v>-22896155492</v>
      </c>
    </row>
    <row r="32" spans="1:39" ht="8.1" customHeight="1" x14ac:dyDescent="0.5">
      <c r="A32" s="143"/>
      <c r="B32" s="143"/>
      <c r="C32" s="143"/>
      <c r="D32" s="223"/>
      <c r="E32" s="189"/>
      <c r="F32" s="189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</row>
    <row r="33" spans="1:39" ht="15" customHeight="1" thickBot="1" x14ac:dyDescent="0.55000000000000004">
      <c r="A33" s="143" t="s">
        <v>249</v>
      </c>
      <c r="B33" s="143"/>
      <c r="C33" s="143"/>
      <c r="D33" s="223"/>
      <c r="E33" s="189"/>
      <c r="F33" s="189"/>
      <c r="G33" s="264">
        <f>SUM(G20:G31)</f>
        <v>5182334589</v>
      </c>
      <c r="H33" s="175"/>
      <c r="I33" s="264">
        <f>SUM(I20:I31)</f>
        <v>24195693420</v>
      </c>
      <c r="J33" s="175"/>
      <c r="K33" s="264">
        <f>SUM(K20:K31)</f>
        <v>104788723</v>
      </c>
      <c r="L33" s="175"/>
      <c r="M33" s="264">
        <f>SUM(M20:M31)</f>
        <v>588781595</v>
      </c>
      <c r="N33" s="175"/>
      <c r="O33" s="264">
        <f>SUM(O20:O31)</f>
        <v>15087318549</v>
      </c>
      <c r="P33" s="175"/>
      <c r="Q33" s="264">
        <f>SUM(Q20:Q31)</f>
        <v>-755412590</v>
      </c>
      <c r="R33" s="175"/>
      <c r="S33" s="264">
        <f>SUM(S20:S31)</f>
        <v>-1841755212</v>
      </c>
      <c r="T33" s="175"/>
      <c r="U33" s="264">
        <f>SUM(U20:U31)</f>
        <v>267927308</v>
      </c>
      <c r="V33" s="175"/>
      <c r="W33" s="264">
        <f>SUM(W20:W31)</f>
        <v>2510780</v>
      </c>
      <c r="X33" s="175"/>
      <c r="Y33" s="264">
        <f>SUM(Y20:Y31)</f>
        <v>-44415220</v>
      </c>
      <c r="Z33" s="175"/>
      <c r="AA33" s="264">
        <f>SUM(AA20:AA31)</f>
        <v>-535165928</v>
      </c>
      <c r="AB33" s="175"/>
      <c r="AC33" s="264">
        <f>SUM(AC20:AC31)</f>
        <v>-7340850870</v>
      </c>
      <c r="AD33" s="175"/>
      <c r="AE33" s="264">
        <f>SUM(AE20:AE31)</f>
        <v>-10247161732</v>
      </c>
      <c r="AF33" s="175"/>
      <c r="AG33" s="264">
        <f>SUM(AG20:AG31)</f>
        <v>32069143725</v>
      </c>
      <c r="AH33" s="175"/>
      <c r="AI33" s="264">
        <f>SUM(AI20:AI31)</f>
        <v>66980898869</v>
      </c>
      <c r="AJ33" s="175"/>
      <c r="AK33" s="264">
        <f>SUM(AK20:AK31)</f>
        <v>9343004917</v>
      </c>
      <c r="AL33" s="175"/>
      <c r="AM33" s="264">
        <f>SUM(AM20:AM31)</f>
        <v>76323903786</v>
      </c>
    </row>
    <row r="34" spans="1:39" ht="15" customHeight="1" thickTop="1" x14ac:dyDescent="0.5">
      <c r="A34" s="246"/>
      <c r="B34" s="246"/>
      <c r="C34" s="246"/>
      <c r="D34" s="246"/>
      <c r="E34" s="189"/>
      <c r="F34" s="189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</row>
    <row r="35" spans="1:39" ht="15" customHeight="1" x14ac:dyDescent="0.5">
      <c r="A35" s="263"/>
      <c r="B35" s="263"/>
      <c r="C35" s="263"/>
      <c r="D35" s="263"/>
      <c r="E35" s="189"/>
      <c r="F35" s="189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</row>
    <row r="36" spans="1:39" ht="15" customHeight="1" x14ac:dyDescent="0.5">
      <c r="A36" s="263"/>
      <c r="B36" s="263"/>
      <c r="C36" s="263"/>
      <c r="D36" s="263"/>
      <c r="E36" s="189"/>
      <c r="F36" s="189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</row>
    <row r="37" spans="1:39" ht="15" customHeight="1" x14ac:dyDescent="0.5">
      <c r="A37" s="328"/>
      <c r="B37" s="328"/>
      <c r="C37" s="328"/>
      <c r="D37" s="328"/>
      <c r="E37" s="189"/>
      <c r="F37" s="189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</row>
    <row r="38" spans="1:39" ht="15" customHeight="1" x14ac:dyDescent="0.5">
      <c r="A38" s="263"/>
      <c r="B38" s="263"/>
      <c r="C38" s="263"/>
      <c r="D38" s="263"/>
      <c r="E38" s="189"/>
      <c r="F38" s="189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</row>
    <row r="39" spans="1:39" ht="15" customHeight="1" x14ac:dyDescent="0.5">
      <c r="A39" s="263"/>
      <c r="B39" s="263"/>
      <c r="C39" s="263"/>
      <c r="D39" s="263"/>
      <c r="E39" s="189"/>
      <c r="F39" s="189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</row>
    <row r="40" spans="1:39" ht="15" customHeight="1" x14ac:dyDescent="0.5">
      <c r="A40" s="263"/>
      <c r="B40" s="263"/>
      <c r="C40" s="263"/>
      <c r="D40" s="263"/>
      <c r="E40" s="189"/>
      <c r="F40" s="189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</row>
    <row r="41" spans="1:39" ht="15" customHeight="1" x14ac:dyDescent="0.5">
      <c r="A41" s="263"/>
      <c r="B41" s="263"/>
      <c r="C41" s="263"/>
      <c r="D41" s="263"/>
      <c r="E41" s="189"/>
      <c r="F41" s="189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</row>
    <row r="42" spans="1:39" ht="15" customHeight="1" x14ac:dyDescent="0.5">
      <c r="A42" s="263"/>
      <c r="B42" s="263"/>
      <c r="C42" s="263"/>
      <c r="D42" s="263"/>
      <c r="E42" s="189"/>
      <c r="F42" s="189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</row>
    <row r="43" spans="1:39" ht="15" customHeight="1" x14ac:dyDescent="0.5">
      <c r="A43" s="263"/>
      <c r="B43" s="263"/>
      <c r="C43" s="263"/>
      <c r="D43" s="263"/>
      <c r="E43" s="189"/>
      <c r="F43" s="189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</row>
    <row r="44" spans="1:39" ht="15" customHeight="1" x14ac:dyDescent="0.5">
      <c r="A44" s="263"/>
      <c r="B44" s="263"/>
      <c r="C44" s="263"/>
      <c r="D44" s="263"/>
      <c r="E44" s="189"/>
      <c r="F44" s="189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</row>
    <row r="45" spans="1:39" ht="15" customHeight="1" x14ac:dyDescent="0.5">
      <c r="A45" s="263"/>
      <c r="B45" s="263"/>
      <c r="C45" s="263"/>
      <c r="D45" s="263"/>
      <c r="E45" s="189"/>
      <c r="F45" s="189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</row>
    <row r="46" spans="1:39" ht="15" customHeight="1" x14ac:dyDescent="0.5">
      <c r="A46" s="263"/>
      <c r="B46" s="263"/>
      <c r="C46" s="263"/>
      <c r="D46" s="263"/>
      <c r="E46" s="189"/>
      <c r="F46" s="189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</row>
    <row r="47" spans="1:39" ht="15" customHeight="1" x14ac:dyDescent="0.5">
      <c r="A47" s="263"/>
      <c r="B47" s="263"/>
      <c r="C47" s="263"/>
      <c r="D47" s="263"/>
      <c r="E47" s="189"/>
      <c r="F47" s="189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</row>
    <row r="48" spans="1:39" ht="15" customHeight="1" x14ac:dyDescent="0.5">
      <c r="A48" s="263"/>
      <c r="B48" s="263"/>
      <c r="C48" s="263"/>
      <c r="D48" s="263"/>
      <c r="E48" s="189"/>
      <c r="F48" s="189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</row>
    <row r="49" spans="1:39" ht="15" customHeight="1" x14ac:dyDescent="0.5">
      <c r="A49" s="263"/>
      <c r="B49" s="263"/>
      <c r="C49" s="263"/>
      <c r="D49" s="263"/>
      <c r="E49" s="189"/>
      <c r="F49" s="189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</row>
    <row r="50" spans="1:39" ht="15" customHeight="1" x14ac:dyDescent="0.5">
      <c r="A50" s="265"/>
      <c r="B50" s="265"/>
      <c r="C50" s="265"/>
      <c r="D50" s="265"/>
      <c r="E50" s="189"/>
      <c r="F50" s="189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</row>
    <row r="51" spans="1:39" ht="12" customHeight="1" x14ac:dyDescent="0.5">
      <c r="A51" s="263"/>
      <c r="B51" s="263"/>
      <c r="C51" s="263"/>
      <c r="D51" s="263"/>
      <c r="E51" s="189"/>
      <c r="F51" s="189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</row>
    <row r="52" spans="1:39" s="176" customFormat="1" ht="4.5" customHeight="1" x14ac:dyDescent="0.5">
      <c r="A52" s="173"/>
      <c r="B52" s="173"/>
      <c r="C52" s="173"/>
      <c r="D52" s="173"/>
      <c r="E52" s="174"/>
      <c r="F52" s="174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</row>
    <row r="53" spans="1:39" s="192" customFormat="1" ht="21.95" customHeight="1" x14ac:dyDescent="0.5">
      <c r="A53" s="340" t="str">
        <f>'8-10'!A52</f>
        <v>The notes to the consolidated and separate financial statements are an integral part of the financial statements.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  <c r="AH53" s="340"/>
      <c r="AI53" s="340"/>
      <c r="AJ53" s="340"/>
      <c r="AK53" s="340"/>
      <c r="AL53" s="340"/>
      <c r="AM53" s="340"/>
    </row>
  </sheetData>
  <mergeCells count="6">
    <mergeCell ref="A53:AM53"/>
    <mergeCell ref="G6:AM6"/>
    <mergeCell ref="G7:AI7"/>
    <mergeCell ref="A20:C20"/>
    <mergeCell ref="Q8:AE8"/>
    <mergeCell ref="W9:AC9"/>
  </mergeCells>
  <pageMargins left="0.3" right="0.3" top="0.5" bottom="0.6" header="0.49" footer="0.4"/>
  <pageSetup paperSize="9" scale="73" firstPageNumber="14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9"/>
  <sheetViews>
    <sheetView topLeftCell="A15" zoomScaleNormal="100" zoomScaleSheetLayoutView="100" workbookViewId="0">
      <selection activeCell="A39" sqref="A39:V39"/>
    </sheetView>
  </sheetViews>
  <sheetFormatPr defaultColWidth="18.5703125" defaultRowHeight="15.95" customHeight="1" x14ac:dyDescent="0.5"/>
  <cols>
    <col min="1" max="1" width="1.7109375" style="43" customWidth="1"/>
    <col min="2" max="2" width="28.85546875" style="43" customWidth="1"/>
    <col min="3" max="3" width="1.28515625" style="43" customWidth="1"/>
    <col min="4" max="4" width="5.28515625" style="43" customWidth="1"/>
    <col min="5" max="5" width="0.7109375" style="43" customWidth="1"/>
    <col min="6" max="6" width="12.7109375" style="44" customWidth="1"/>
    <col min="7" max="7" width="0.7109375" style="44" customWidth="1"/>
    <col min="8" max="8" width="13.140625" style="44" customWidth="1"/>
    <col min="9" max="9" width="0.7109375" style="44" customWidth="1"/>
    <col min="10" max="10" width="11.42578125" style="44" customWidth="1"/>
    <col min="11" max="11" width="0.7109375" style="44" customWidth="1"/>
    <col min="12" max="12" width="14.42578125" style="44" bestFit="1" customWidth="1"/>
    <col min="13" max="13" width="0.7109375" style="44" customWidth="1"/>
    <col min="14" max="14" width="14.7109375" style="44" customWidth="1"/>
    <col min="15" max="15" width="1" style="44" customWidth="1"/>
    <col min="16" max="16" width="17.28515625" style="44" customWidth="1"/>
    <col min="17" max="17" width="0.7109375" style="44" customWidth="1"/>
    <col min="18" max="18" width="12.7109375" style="44" customWidth="1"/>
    <col min="19" max="19" width="0.7109375" style="44" customWidth="1"/>
    <col min="20" max="20" width="13.42578125" style="44" bestFit="1" customWidth="1"/>
    <col min="21" max="21" width="0.7109375" style="44" customWidth="1"/>
    <col min="22" max="22" width="13.7109375" style="44" customWidth="1"/>
    <col min="23" max="16384" width="18.5703125" style="43"/>
  </cols>
  <sheetData>
    <row r="1" spans="1:22" ht="15.95" customHeight="1" x14ac:dyDescent="0.5">
      <c r="A1" s="42" t="s">
        <v>37</v>
      </c>
    </row>
    <row r="2" spans="1:22" ht="15.95" customHeight="1" x14ac:dyDescent="0.5">
      <c r="A2" s="46" t="s">
        <v>153</v>
      </c>
      <c r="D2" s="47"/>
      <c r="E2" s="47"/>
      <c r="F2" s="48"/>
      <c r="G2" s="48"/>
      <c r="H2" s="48"/>
      <c r="I2" s="48"/>
      <c r="J2" s="49"/>
      <c r="K2" s="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15.95" customHeight="1" x14ac:dyDescent="0.5">
      <c r="A3" s="50" t="s">
        <v>246</v>
      </c>
      <c r="B3" s="51"/>
      <c r="C3" s="51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1:22" ht="15.95" customHeight="1" x14ac:dyDescent="0.5">
      <c r="A4" s="54"/>
      <c r="D4" s="55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 spans="1:22" ht="15.95" customHeight="1" x14ac:dyDescent="0.5">
      <c r="A5" s="54"/>
      <c r="D5" s="57"/>
      <c r="E5" s="57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2" ht="15.95" customHeight="1" x14ac:dyDescent="0.5">
      <c r="A6" s="54"/>
      <c r="D6" s="57"/>
      <c r="E6" s="57"/>
      <c r="F6" s="345" t="s">
        <v>157</v>
      </c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</row>
    <row r="7" spans="1:22" ht="15.95" customHeight="1" x14ac:dyDescent="0.5">
      <c r="A7" s="54"/>
      <c r="D7" s="57"/>
      <c r="E7" s="57"/>
      <c r="F7" s="59"/>
      <c r="G7" s="59"/>
      <c r="H7" s="59"/>
      <c r="I7" s="59"/>
      <c r="J7" s="59"/>
      <c r="K7" s="59"/>
      <c r="L7" s="60"/>
      <c r="M7" s="60"/>
      <c r="N7" s="344" t="s">
        <v>82</v>
      </c>
      <c r="O7" s="344"/>
      <c r="P7" s="344"/>
      <c r="Q7" s="344"/>
      <c r="R7" s="344"/>
      <c r="S7" s="59"/>
      <c r="T7" s="59"/>
      <c r="U7" s="59"/>
      <c r="V7" s="59"/>
    </row>
    <row r="8" spans="1:22" ht="15.95" customHeight="1" x14ac:dyDescent="0.5">
      <c r="A8" s="54"/>
      <c r="D8" s="57"/>
      <c r="E8" s="57"/>
      <c r="F8" s="59"/>
      <c r="G8" s="59"/>
      <c r="H8" s="59"/>
      <c r="I8" s="59"/>
      <c r="J8" s="59"/>
      <c r="K8" s="59"/>
      <c r="L8" s="61"/>
      <c r="M8" s="62"/>
      <c r="N8" s="63"/>
      <c r="O8" s="59"/>
      <c r="P8" s="64" t="s">
        <v>131</v>
      </c>
      <c r="Q8" s="60"/>
      <c r="R8" s="60"/>
      <c r="S8" s="59"/>
      <c r="T8" s="59"/>
      <c r="U8" s="59"/>
      <c r="V8" s="59"/>
    </row>
    <row r="9" spans="1:22" ht="15.95" customHeight="1" x14ac:dyDescent="0.5">
      <c r="A9" s="54"/>
      <c r="D9" s="57"/>
      <c r="E9" s="57"/>
      <c r="F9" s="59"/>
      <c r="G9" s="59"/>
      <c r="H9" s="59"/>
      <c r="I9" s="59"/>
      <c r="J9" s="59"/>
      <c r="K9" s="59"/>
      <c r="L9" s="61"/>
      <c r="M9" s="62"/>
      <c r="N9" s="63"/>
      <c r="O9" s="59"/>
      <c r="P9" s="65" t="s">
        <v>223</v>
      </c>
      <c r="Q9" s="66"/>
      <c r="R9" s="66"/>
      <c r="S9" s="59"/>
      <c r="T9" s="59"/>
      <c r="U9" s="59"/>
      <c r="V9" s="59"/>
    </row>
    <row r="10" spans="1:22" ht="15.95" customHeight="1" x14ac:dyDescent="0.5">
      <c r="A10" s="54"/>
      <c r="D10" s="57"/>
      <c r="E10" s="57"/>
      <c r="F10" s="59"/>
      <c r="G10" s="59"/>
      <c r="H10" s="262" t="s">
        <v>107</v>
      </c>
      <c r="I10" s="59"/>
      <c r="J10" s="59"/>
      <c r="K10" s="59"/>
      <c r="L10" s="59"/>
      <c r="M10" s="59"/>
      <c r="N10" s="67" t="s">
        <v>74</v>
      </c>
      <c r="O10" s="59"/>
      <c r="P10" s="68" t="s">
        <v>83</v>
      </c>
      <c r="Q10" s="59"/>
      <c r="R10" s="68" t="s">
        <v>16</v>
      </c>
      <c r="S10" s="59"/>
      <c r="T10" s="69"/>
      <c r="U10" s="59"/>
      <c r="V10" s="69"/>
    </row>
    <row r="11" spans="1:22" s="70" customFormat="1" ht="15.95" customHeight="1" x14ac:dyDescent="0.5">
      <c r="D11" s="71"/>
      <c r="E11" s="71"/>
      <c r="F11" s="48" t="s">
        <v>12</v>
      </c>
      <c r="G11" s="72"/>
      <c r="H11" s="73" t="s">
        <v>108</v>
      </c>
      <c r="I11" s="72"/>
      <c r="J11" s="67"/>
      <c r="K11" s="48"/>
      <c r="L11" s="67" t="s">
        <v>143</v>
      </c>
      <c r="M11" s="67"/>
      <c r="N11" s="74" t="s">
        <v>65</v>
      </c>
      <c r="O11" s="67"/>
      <c r="P11" s="68" t="s">
        <v>84</v>
      </c>
      <c r="Q11" s="67"/>
      <c r="R11" s="68" t="s">
        <v>87</v>
      </c>
      <c r="S11" s="67"/>
      <c r="T11" s="68"/>
      <c r="U11" s="67"/>
      <c r="V11" s="68"/>
    </row>
    <row r="12" spans="1:22" s="70" customFormat="1" ht="15.95" customHeight="1" x14ac:dyDescent="0.5">
      <c r="D12" s="71"/>
      <c r="E12" s="71"/>
      <c r="F12" s="48" t="s">
        <v>13</v>
      </c>
      <c r="G12" s="72"/>
      <c r="H12" s="68" t="s">
        <v>294</v>
      </c>
      <c r="I12" s="72"/>
      <c r="J12" s="67" t="s">
        <v>31</v>
      </c>
      <c r="K12" s="48"/>
      <c r="L12" s="62" t="s">
        <v>144</v>
      </c>
      <c r="M12" s="67"/>
      <c r="N12" s="74" t="s">
        <v>72</v>
      </c>
      <c r="O12" s="67"/>
      <c r="P12" s="68" t="s">
        <v>85</v>
      </c>
      <c r="Q12" s="67"/>
      <c r="R12" s="68" t="s">
        <v>158</v>
      </c>
      <c r="S12" s="67"/>
      <c r="T12" s="68" t="s">
        <v>195</v>
      </c>
      <c r="U12" s="67"/>
      <c r="V12" s="68" t="s">
        <v>16</v>
      </c>
    </row>
    <row r="13" spans="1:22" s="70" customFormat="1" ht="15.95" customHeight="1" x14ac:dyDescent="0.5">
      <c r="D13" s="232" t="s">
        <v>0</v>
      </c>
      <c r="E13" s="71"/>
      <c r="F13" s="53" t="s">
        <v>14</v>
      </c>
      <c r="G13" s="72"/>
      <c r="H13" s="75" t="s">
        <v>296</v>
      </c>
      <c r="I13" s="72"/>
      <c r="J13" s="76" t="s">
        <v>17</v>
      </c>
      <c r="K13" s="48"/>
      <c r="L13" s="77" t="s">
        <v>15</v>
      </c>
      <c r="M13" s="67"/>
      <c r="N13" s="78" t="s">
        <v>64</v>
      </c>
      <c r="O13" s="67"/>
      <c r="P13" s="75" t="s">
        <v>86</v>
      </c>
      <c r="Q13" s="67"/>
      <c r="R13" s="65" t="s">
        <v>88</v>
      </c>
      <c r="S13" s="67"/>
      <c r="T13" s="65" t="s">
        <v>185</v>
      </c>
      <c r="U13" s="67"/>
      <c r="V13" s="65" t="s">
        <v>94</v>
      </c>
    </row>
    <row r="14" spans="1:22" s="70" customFormat="1" ht="15.95" customHeight="1" x14ac:dyDescent="0.5">
      <c r="D14" s="57"/>
      <c r="E14" s="71"/>
      <c r="F14" s="48"/>
      <c r="G14" s="72"/>
      <c r="H14" s="48"/>
      <c r="I14" s="72"/>
      <c r="J14" s="79"/>
      <c r="K14" s="72"/>
      <c r="L14" s="79"/>
      <c r="M14" s="48"/>
      <c r="N14" s="79"/>
      <c r="O14" s="67"/>
      <c r="P14" s="79"/>
      <c r="Q14" s="67"/>
      <c r="R14" s="79"/>
      <c r="S14" s="67"/>
      <c r="T14" s="79"/>
      <c r="U14" s="67"/>
      <c r="V14" s="79"/>
    </row>
    <row r="15" spans="1:22" s="83" customFormat="1" ht="15.95" customHeight="1" x14ac:dyDescent="0.5">
      <c r="A15" s="46" t="s">
        <v>202</v>
      </c>
      <c r="B15" s="70"/>
      <c r="C15" s="70"/>
      <c r="D15" s="80"/>
      <c r="E15" s="80"/>
      <c r="F15" s="86">
        <v>4618914291</v>
      </c>
      <c r="G15" s="86"/>
      <c r="H15" s="86">
        <v>14988957341</v>
      </c>
      <c r="I15" s="86"/>
      <c r="J15" s="86">
        <v>464178907</v>
      </c>
      <c r="K15" s="86"/>
      <c r="L15" s="86">
        <v>5250947891</v>
      </c>
      <c r="M15" s="86"/>
      <c r="N15" s="86">
        <v>-587397515</v>
      </c>
      <c r="O15" s="90"/>
      <c r="P15" s="86">
        <v>3790690</v>
      </c>
      <c r="Q15" s="86"/>
      <c r="R15" s="86">
        <v>-583606825</v>
      </c>
      <c r="S15" s="86"/>
      <c r="T15" s="86">
        <v>23777899602</v>
      </c>
      <c r="U15" s="86"/>
      <c r="V15" s="86">
        <v>48517291207</v>
      </c>
    </row>
    <row r="16" spans="1:22" ht="8.1" customHeight="1" x14ac:dyDescent="0.5">
      <c r="A16" s="84"/>
      <c r="D16" s="80"/>
      <c r="E16" s="85"/>
      <c r="F16" s="86"/>
      <c r="G16" s="86"/>
      <c r="H16" s="86"/>
      <c r="I16" s="86"/>
      <c r="J16" s="40"/>
      <c r="K16" s="86"/>
      <c r="L16" s="40"/>
      <c r="M16" s="40"/>
      <c r="N16" s="86"/>
      <c r="O16" s="86"/>
      <c r="P16" s="86"/>
      <c r="Q16" s="86"/>
      <c r="R16" s="86"/>
      <c r="S16" s="86"/>
      <c r="T16" s="86"/>
      <c r="U16" s="86"/>
      <c r="V16" s="86"/>
    </row>
    <row r="17" spans="1:22" ht="15.95" customHeight="1" x14ac:dyDescent="0.5">
      <c r="A17" s="46" t="s">
        <v>113</v>
      </c>
      <c r="D17" s="80"/>
      <c r="E17" s="85"/>
      <c r="F17" s="86"/>
      <c r="G17" s="86"/>
      <c r="H17" s="86"/>
      <c r="I17" s="86"/>
      <c r="J17" s="86"/>
      <c r="K17" s="86"/>
      <c r="L17" s="86"/>
      <c r="M17" s="40"/>
      <c r="N17" s="86"/>
      <c r="O17" s="86"/>
      <c r="P17" s="86"/>
      <c r="Q17" s="86"/>
      <c r="R17" s="86"/>
      <c r="S17" s="86"/>
      <c r="T17" s="86"/>
      <c r="U17" s="86"/>
      <c r="V17" s="86"/>
    </row>
    <row r="18" spans="1:22" ht="15.95" customHeight="1" x14ac:dyDescent="0.5">
      <c r="A18" s="84" t="s">
        <v>222</v>
      </c>
      <c r="D18" s="80"/>
      <c r="E18" s="85"/>
      <c r="F18" s="86">
        <v>90259</v>
      </c>
      <c r="G18" s="86"/>
      <c r="H18" s="86">
        <v>3790878</v>
      </c>
      <c r="I18" s="86"/>
      <c r="J18" s="86">
        <v>0</v>
      </c>
      <c r="K18" s="86"/>
      <c r="L18" s="86">
        <v>0</v>
      </c>
      <c r="M18" s="87"/>
      <c r="N18" s="86">
        <v>0</v>
      </c>
      <c r="O18" s="86"/>
      <c r="P18" s="86">
        <v>0</v>
      </c>
      <c r="Q18" s="86"/>
      <c r="R18" s="81">
        <f t="shared" ref="R18:R25" si="0">SUM(N18:P18)</f>
        <v>0</v>
      </c>
      <c r="S18" s="81"/>
      <c r="T18" s="86">
        <v>0</v>
      </c>
      <c r="U18" s="81"/>
      <c r="V18" s="81">
        <f>SUM(F18:L18,R18,T18)</f>
        <v>3881137</v>
      </c>
    </row>
    <row r="19" spans="1:22" ht="15.95" customHeight="1" x14ac:dyDescent="0.5">
      <c r="A19" s="84" t="s">
        <v>326</v>
      </c>
      <c r="D19" s="80">
        <v>32</v>
      </c>
      <c r="E19" s="85"/>
      <c r="F19" s="86">
        <v>0</v>
      </c>
      <c r="G19" s="86"/>
      <c r="H19" s="86">
        <v>0</v>
      </c>
      <c r="I19" s="86"/>
      <c r="J19" s="86">
        <v>20807094</v>
      </c>
      <c r="K19" s="86"/>
      <c r="L19" s="86">
        <v>-20807094</v>
      </c>
      <c r="M19" s="87"/>
      <c r="N19" s="86">
        <v>0</v>
      </c>
      <c r="O19" s="86"/>
      <c r="P19" s="86">
        <v>0</v>
      </c>
      <c r="Q19" s="86"/>
      <c r="R19" s="81">
        <f t="shared" si="0"/>
        <v>0</v>
      </c>
      <c r="S19" s="81"/>
      <c r="T19" s="86">
        <v>0</v>
      </c>
      <c r="U19" s="81"/>
      <c r="V19" s="81">
        <f t="shared" ref="V19:V27" si="1">SUM(F19:L19,R19,T19)</f>
        <v>0</v>
      </c>
    </row>
    <row r="20" spans="1:22" ht="15.95" customHeight="1" x14ac:dyDescent="0.5">
      <c r="A20" s="84" t="s">
        <v>132</v>
      </c>
      <c r="D20" s="80">
        <v>38</v>
      </c>
      <c r="E20" s="85"/>
      <c r="F20" s="86">
        <v>0</v>
      </c>
      <c r="G20" s="86"/>
      <c r="H20" s="86">
        <v>0</v>
      </c>
      <c r="I20" s="86"/>
      <c r="J20" s="86">
        <v>0</v>
      </c>
      <c r="K20" s="86"/>
      <c r="L20" s="86">
        <v>-1847544926</v>
      </c>
      <c r="M20" s="87"/>
      <c r="N20" s="86">
        <v>0</v>
      </c>
      <c r="O20" s="86"/>
      <c r="P20" s="86">
        <v>0</v>
      </c>
      <c r="Q20" s="86"/>
      <c r="R20" s="81">
        <f t="shared" si="0"/>
        <v>0</v>
      </c>
      <c r="S20" s="81"/>
      <c r="T20" s="86">
        <v>0</v>
      </c>
      <c r="U20" s="81"/>
      <c r="V20" s="81">
        <f t="shared" si="1"/>
        <v>-1847544926</v>
      </c>
    </row>
    <row r="21" spans="1:22" ht="15.95" customHeight="1" x14ac:dyDescent="0.5">
      <c r="A21" s="84" t="s">
        <v>205</v>
      </c>
      <c r="D21" s="80">
        <v>39</v>
      </c>
      <c r="E21" s="85"/>
      <c r="F21" s="86">
        <v>0</v>
      </c>
      <c r="G21" s="86"/>
      <c r="H21" s="86">
        <v>0</v>
      </c>
      <c r="I21" s="86"/>
      <c r="J21" s="86">
        <v>0</v>
      </c>
      <c r="K21" s="86"/>
      <c r="L21" s="86">
        <v>-1312142331</v>
      </c>
      <c r="M21" s="87"/>
      <c r="N21" s="86">
        <v>0</v>
      </c>
      <c r="O21" s="86"/>
      <c r="P21" s="86">
        <v>0</v>
      </c>
      <c r="Q21" s="86"/>
      <c r="R21" s="81">
        <f t="shared" si="0"/>
        <v>0</v>
      </c>
      <c r="S21" s="81"/>
      <c r="T21" s="86">
        <v>0</v>
      </c>
      <c r="U21" s="81"/>
      <c r="V21" s="86">
        <v>-1312142331</v>
      </c>
    </row>
    <row r="22" spans="1:22" ht="15.95" customHeight="1" x14ac:dyDescent="0.5">
      <c r="A22" s="84" t="s">
        <v>236</v>
      </c>
      <c r="D22" s="80"/>
      <c r="E22" s="85"/>
      <c r="F22" s="86"/>
      <c r="G22" s="86"/>
      <c r="H22" s="86"/>
      <c r="I22" s="86"/>
      <c r="J22" s="86"/>
      <c r="K22" s="86"/>
      <c r="L22" s="86"/>
      <c r="M22" s="87"/>
      <c r="N22" s="86"/>
      <c r="O22" s="86"/>
      <c r="P22" s="86"/>
      <c r="Q22" s="86"/>
      <c r="R22" s="81"/>
      <c r="S22" s="81"/>
      <c r="T22" s="86"/>
      <c r="U22" s="81"/>
      <c r="V22" s="86"/>
    </row>
    <row r="23" spans="1:22" s="83" customFormat="1" ht="15.95" customHeight="1" x14ac:dyDescent="0.5">
      <c r="B23" s="84" t="s">
        <v>235</v>
      </c>
      <c r="C23" s="84"/>
      <c r="D23" s="80"/>
      <c r="E23" s="85"/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7"/>
      <c r="N23" s="86">
        <v>0</v>
      </c>
      <c r="O23" s="86"/>
      <c r="P23" s="86">
        <v>0</v>
      </c>
      <c r="Q23" s="86"/>
      <c r="R23" s="81">
        <f t="shared" si="0"/>
        <v>0</v>
      </c>
      <c r="S23" s="86"/>
      <c r="T23" s="132">
        <v>9758600</v>
      </c>
      <c r="U23" s="86"/>
      <c r="V23" s="81">
        <f t="shared" si="1"/>
        <v>9758600</v>
      </c>
    </row>
    <row r="24" spans="1:22" s="83" customFormat="1" ht="15.95" customHeight="1" x14ac:dyDescent="0.5">
      <c r="A24" s="88" t="s">
        <v>225</v>
      </c>
      <c r="D24" s="80"/>
      <c r="E24" s="85"/>
      <c r="F24" s="86"/>
      <c r="G24" s="86"/>
      <c r="H24" s="86"/>
      <c r="I24" s="86"/>
      <c r="J24" s="86"/>
      <c r="K24" s="86"/>
      <c r="L24" s="86"/>
      <c r="M24" s="87"/>
      <c r="N24" s="86"/>
      <c r="O24" s="86"/>
      <c r="P24" s="86"/>
      <c r="Q24" s="86"/>
      <c r="R24" s="81"/>
      <c r="S24" s="86"/>
      <c r="T24" s="132"/>
      <c r="U24" s="86"/>
      <c r="V24" s="81"/>
    </row>
    <row r="25" spans="1:22" ht="15.95" customHeight="1" x14ac:dyDescent="0.5">
      <c r="B25" s="88" t="s">
        <v>224</v>
      </c>
      <c r="C25" s="88"/>
      <c r="D25" s="80"/>
      <c r="E25" s="85"/>
      <c r="F25" s="89">
        <v>0</v>
      </c>
      <c r="G25" s="86"/>
      <c r="H25" s="89">
        <v>0</v>
      </c>
      <c r="I25" s="86"/>
      <c r="J25" s="89">
        <v>0</v>
      </c>
      <c r="K25" s="86"/>
      <c r="L25" s="89">
        <v>3846156373</v>
      </c>
      <c r="M25" s="87"/>
      <c r="N25" s="89">
        <v>0</v>
      </c>
      <c r="O25" s="86"/>
      <c r="P25" s="89">
        <v>-956500</v>
      </c>
      <c r="Q25" s="86"/>
      <c r="R25" s="89">
        <f t="shared" si="0"/>
        <v>-956500</v>
      </c>
      <c r="S25" s="86"/>
      <c r="T25" s="114">
        <v>0</v>
      </c>
      <c r="U25" s="86"/>
      <c r="V25" s="114">
        <f t="shared" si="1"/>
        <v>3845199873</v>
      </c>
    </row>
    <row r="26" spans="1:22" ht="15.95" customHeight="1" x14ac:dyDescent="0.5">
      <c r="A26" s="84"/>
      <c r="D26" s="80"/>
      <c r="E26" s="85"/>
      <c r="F26" s="90"/>
      <c r="G26" s="90"/>
      <c r="H26" s="90"/>
      <c r="I26" s="90"/>
      <c r="J26" s="90"/>
      <c r="K26" s="90"/>
      <c r="L26" s="90"/>
      <c r="M26" s="90"/>
      <c r="N26" s="91"/>
      <c r="O26" s="92"/>
      <c r="P26" s="90"/>
      <c r="Q26" s="92"/>
      <c r="R26" s="90"/>
      <c r="S26" s="92"/>
      <c r="T26" s="86"/>
      <c r="U26" s="92"/>
      <c r="V26" s="86"/>
    </row>
    <row r="27" spans="1:22" ht="15.95" customHeight="1" thickBot="1" x14ac:dyDescent="0.55000000000000004">
      <c r="A27" s="46" t="s">
        <v>203</v>
      </c>
      <c r="D27" s="80"/>
      <c r="E27" s="85"/>
      <c r="F27" s="93">
        <f>SUM(F15:F25)</f>
        <v>4619004550</v>
      </c>
      <c r="G27" s="86"/>
      <c r="H27" s="93">
        <f>SUM(H15:H25)</f>
        <v>14992748219</v>
      </c>
      <c r="I27" s="86"/>
      <c r="J27" s="93">
        <f>SUM(J15:J25)</f>
        <v>484986001</v>
      </c>
      <c r="K27" s="86"/>
      <c r="L27" s="93">
        <f>SUM(L15:L25)</f>
        <v>5916609913</v>
      </c>
      <c r="M27" s="86"/>
      <c r="N27" s="93">
        <f>SUM(N15:N25)</f>
        <v>-587397515</v>
      </c>
      <c r="O27" s="90"/>
      <c r="P27" s="93">
        <f>SUM(P15:P25)</f>
        <v>2834190</v>
      </c>
      <c r="Q27" s="86"/>
      <c r="R27" s="93">
        <f>SUM(N27:P27)</f>
        <v>-584563325</v>
      </c>
      <c r="S27" s="86"/>
      <c r="T27" s="93">
        <f>SUM(T15:T25)</f>
        <v>23787658202</v>
      </c>
      <c r="U27" s="86"/>
      <c r="V27" s="93">
        <f t="shared" si="1"/>
        <v>49216443560</v>
      </c>
    </row>
    <row r="28" spans="1:22" ht="15.95" customHeight="1" thickTop="1" x14ac:dyDescent="0.5">
      <c r="A28" s="46"/>
      <c r="D28" s="80"/>
      <c r="E28" s="80"/>
      <c r="F28" s="81"/>
      <c r="G28" s="81"/>
      <c r="H28" s="81"/>
      <c r="I28" s="81"/>
      <c r="J28" s="81"/>
      <c r="K28" s="81"/>
      <c r="L28" s="81"/>
      <c r="M28" s="81"/>
      <c r="N28" s="81"/>
      <c r="O28" s="82"/>
      <c r="P28" s="81"/>
      <c r="Q28" s="81"/>
      <c r="R28" s="81"/>
      <c r="S28" s="81"/>
      <c r="T28" s="81"/>
      <c r="U28" s="81"/>
      <c r="V28" s="81"/>
    </row>
    <row r="29" spans="1:22" s="136" customFormat="1" ht="15.95" customHeight="1" x14ac:dyDescent="0.5">
      <c r="A29" s="135"/>
      <c r="D29" s="85"/>
      <c r="E29" s="85"/>
      <c r="F29" s="86"/>
      <c r="G29" s="86"/>
      <c r="H29" s="86"/>
      <c r="I29" s="86"/>
      <c r="J29" s="86"/>
      <c r="K29" s="86"/>
      <c r="L29" s="86"/>
      <c r="M29" s="86"/>
      <c r="N29" s="86"/>
      <c r="O29" s="90"/>
      <c r="P29" s="86"/>
      <c r="Q29" s="86"/>
      <c r="R29" s="86"/>
      <c r="S29" s="86"/>
      <c r="T29" s="86"/>
      <c r="U29" s="86"/>
      <c r="V29" s="86"/>
    </row>
    <row r="30" spans="1:22" s="136" customFormat="1" ht="15.95" customHeight="1" x14ac:dyDescent="0.5">
      <c r="A30" s="135"/>
      <c r="D30" s="85"/>
      <c r="E30" s="85"/>
      <c r="F30" s="86"/>
      <c r="G30" s="86"/>
      <c r="H30" s="86"/>
      <c r="I30" s="86"/>
      <c r="J30" s="86"/>
      <c r="K30" s="86"/>
      <c r="L30" s="86"/>
      <c r="M30" s="86"/>
      <c r="N30" s="86"/>
      <c r="O30" s="90"/>
      <c r="P30" s="86"/>
      <c r="Q30" s="86"/>
      <c r="R30" s="86"/>
      <c r="S30" s="86"/>
      <c r="T30" s="86"/>
      <c r="U30" s="86"/>
      <c r="V30" s="86"/>
    </row>
    <row r="31" spans="1:22" s="136" customFormat="1" ht="15.95" customHeight="1" x14ac:dyDescent="0.5">
      <c r="A31" s="135"/>
      <c r="D31" s="85"/>
      <c r="E31" s="85"/>
      <c r="F31" s="86"/>
      <c r="G31" s="86"/>
      <c r="H31" s="86"/>
      <c r="I31" s="86"/>
      <c r="J31" s="86"/>
      <c r="K31" s="86"/>
      <c r="L31" s="86"/>
      <c r="M31" s="86"/>
      <c r="N31" s="86"/>
      <c r="O31" s="90"/>
      <c r="P31" s="86"/>
      <c r="Q31" s="86"/>
      <c r="R31" s="86"/>
      <c r="S31" s="86"/>
      <c r="T31" s="86"/>
      <c r="U31" s="86"/>
      <c r="V31" s="86"/>
    </row>
    <row r="32" spans="1:22" ht="15.95" customHeight="1" x14ac:dyDescent="0.5">
      <c r="A32" s="46"/>
      <c r="D32" s="80"/>
      <c r="E32" s="80"/>
      <c r="F32" s="81"/>
      <c r="G32" s="81"/>
      <c r="H32" s="81"/>
      <c r="I32" s="81"/>
      <c r="J32" s="81"/>
      <c r="K32" s="81"/>
      <c r="L32" s="81"/>
      <c r="M32" s="81"/>
      <c r="N32" s="81"/>
      <c r="O32" s="82"/>
      <c r="P32" s="81"/>
      <c r="Q32" s="81"/>
      <c r="R32" s="81"/>
      <c r="S32" s="81"/>
      <c r="T32" s="81"/>
      <c r="U32" s="81"/>
      <c r="V32" s="81"/>
    </row>
    <row r="33" spans="1:22" ht="15.95" customHeight="1" x14ac:dyDescent="0.5">
      <c r="A33" s="46"/>
      <c r="D33" s="80"/>
      <c r="E33" s="80"/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81"/>
      <c r="Q33" s="81"/>
      <c r="R33" s="81"/>
      <c r="S33" s="81"/>
      <c r="T33" s="81"/>
      <c r="U33" s="81"/>
      <c r="V33" s="81"/>
    </row>
    <row r="34" spans="1:22" ht="15.95" customHeight="1" x14ac:dyDescent="0.5">
      <c r="A34" s="46"/>
      <c r="D34" s="80"/>
      <c r="E34" s="80"/>
      <c r="F34" s="81"/>
      <c r="G34" s="81"/>
      <c r="H34" s="81"/>
      <c r="I34" s="81"/>
      <c r="J34" s="81"/>
      <c r="K34" s="81"/>
      <c r="L34" s="81"/>
      <c r="M34" s="81"/>
      <c r="N34" s="81"/>
      <c r="O34" s="82"/>
      <c r="P34" s="81"/>
      <c r="Q34" s="81"/>
      <c r="R34" s="81"/>
      <c r="S34" s="81"/>
      <c r="T34" s="81"/>
      <c r="U34" s="81"/>
      <c r="V34" s="81"/>
    </row>
    <row r="35" spans="1:22" ht="15.95" customHeight="1" x14ac:dyDescent="0.5">
      <c r="A35" s="46"/>
      <c r="D35" s="80"/>
      <c r="E35" s="80"/>
      <c r="F35" s="81"/>
      <c r="G35" s="81"/>
      <c r="H35" s="81"/>
      <c r="I35" s="81"/>
      <c r="J35" s="81"/>
      <c r="K35" s="81"/>
      <c r="L35" s="81"/>
      <c r="M35" s="81"/>
      <c r="N35" s="81"/>
      <c r="O35" s="82"/>
      <c r="P35" s="81"/>
      <c r="Q35" s="81"/>
      <c r="R35" s="81"/>
      <c r="S35" s="81"/>
      <c r="T35" s="81"/>
      <c r="U35" s="81"/>
      <c r="V35" s="81"/>
    </row>
    <row r="36" spans="1:22" ht="15.95" customHeight="1" x14ac:dyDescent="0.5">
      <c r="A36" s="46"/>
      <c r="D36" s="80"/>
      <c r="E36" s="80"/>
      <c r="F36" s="81"/>
      <c r="G36" s="81"/>
      <c r="H36" s="81"/>
      <c r="I36" s="81"/>
      <c r="J36" s="81"/>
      <c r="K36" s="81"/>
      <c r="L36" s="81"/>
      <c r="M36" s="81"/>
      <c r="N36" s="81"/>
      <c r="O36" s="82"/>
      <c r="P36" s="81"/>
      <c r="Q36" s="81"/>
      <c r="R36" s="81"/>
      <c r="S36" s="81"/>
      <c r="T36" s="81"/>
      <c r="U36" s="81"/>
      <c r="V36" s="81"/>
    </row>
    <row r="37" spans="1:22" ht="15.95" customHeight="1" x14ac:dyDescent="0.5">
      <c r="A37" s="46"/>
      <c r="D37" s="80"/>
      <c r="E37" s="80"/>
      <c r="F37" s="81"/>
      <c r="G37" s="81"/>
      <c r="H37" s="81"/>
      <c r="I37" s="81"/>
      <c r="J37" s="81"/>
      <c r="K37" s="81"/>
      <c r="L37" s="81"/>
      <c r="M37" s="81"/>
      <c r="N37" s="81"/>
      <c r="O37" s="82"/>
      <c r="P37" s="81"/>
      <c r="Q37" s="81"/>
      <c r="R37" s="81"/>
      <c r="S37" s="81"/>
      <c r="T37" s="81"/>
      <c r="U37" s="81"/>
      <c r="V37" s="81"/>
    </row>
    <row r="38" spans="1:22" ht="6" customHeight="1" x14ac:dyDescent="0.5">
      <c r="A38" s="46"/>
      <c r="D38" s="80"/>
      <c r="E38" s="80"/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81"/>
      <c r="Q38" s="81"/>
      <c r="R38" s="81"/>
      <c r="S38" s="81"/>
      <c r="T38" s="81"/>
      <c r="U38" s="81"/>
      <c r="V38" s="81"/>
    </row>
    <row r="39" spans="1:22" s="45" customFormat="1" ht="21.95" customHeight="1" x14ac:dyDescent="0.5">
      <c r="A39" s="51" t="str">
        <f>'8-10'!A52</f>
        <v>The notes to the consolidated and separate financial statements are an integral part of the financial statements.</v>
      </c>
      <c r="B39" s="51"/>
      <c r="C39" s="51"/>
      <c r="D39" s="51"/>
      <c r="E39" s="51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</row>
  </sheetData>
  <mergeCells count="2">
    <mergeCell ref="N7:R7"/>
    <mergeCell ref="F6:V6"/>
  </mergeCells>
  <pageMargins left="0.5" right="0.5" top="0.5" bottom="0.6" header="0.49" footer="0.4"/>
  <pageSetup paperSize="9" scale="90" firstPageNumber="15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Z43"/>
  <sheetViews>
    <sheetView zoomScale="90" zoomScaleNormal="90" zoomScaleSheetLayoutView="100" workbookViewId="0"/>
  </sheetViews>
  <sheetFormatPr defaultColWidth="18.5703125" defaultRowHeight="15.95" customHeight="1" x14ac:dyDescent="0.5"/>
  <cols>
    <col min="1" max="1" width="1.7109375" style="43" customWidth="1"/>
    <col min="2" max="2" width="29.85546875" style="43" customWidth="1"/>
    <col min="3" max="3" width="0.7109375" style="43" customWidth="1"/>
    <col min="4" max="4" width="5.28515625" style="43" customWidth="1"/>
    <col min="5" max="5" width="0.7109375" style="43" customWidth="1"/>
    <col min="6" max="6" width="12.42578125" style="44" bestFit="1" customWidth="1"/>
    <col min="7" max="7" width="0.7109375" style="44" customWidth="1"/>
    <col min="8" max="8" width="13.42578125" style="44" bestFit="1" customWidth="1"/>
    <col min="9" max="9" width="0.7109375" style="44" customWidth="1"/>
    <col min="10" max="10" width="13.140625" style="44" bestFit="1" customWidth="1"/>
    <col min="11" max="11" width="0.7109375" style="44" customWidth="1"/>
    <col min="12" max="12" width="13.7109375" style="44" bestFit="1" customWidth="1"/>
    <col min="13" max="13" width="0.7109375" style="44" customWidth="1"/>
    <col min="14" max="14" width="13.85546875" style="44" customWidth="1"/>
    <col min="15" max="15" width="1" style="44" customWidth="1"/>
    <col min="16" max="16" width="16.140625" style="44" customWidth="1"/>
    <col min="17" max="17" width="0.7109375" style="44" customWidth="1"/>
    <col min="18" max="18" width="12" style="44" bestFit="1" customWidth="1"/>
    <col min="19" max="19" width="0.7109375" style="44" customWidth="1"/>
    <col min="20" max="20" width="12" style="44" bestFit="1" customWidth="1"/>
    <col min="21" max="21" width="0.7109375" style="44" customWidth="1"/>
    <col min="22" max="22" width="13.42578125" style="44" bestFit="1" customWidth="1"/>
    <col min="23" max="23" width="0.7109375" style="44" customWidth="1"/>
    <col min="24" max="24" width="13.42578125" style="44" bestFit="1" customWidth="1"/>
    <col min="25" max="25" width="0.7109375" style="44" customWidth="1"/>
    <col min="26" max="26" width="13.7109375" style="44" bestFit="1" customWidth="1"/>
    <col min="27" max="16384" width="18.5703125" style="43"/>
  </cols>
  <sheetData>
    <row r="1" spans="1:26" ht="15.95" customHeight="1" x14ac:dyDescent="0.5">
      <c r="A1" s="42" t="s">
        <v>37</v>
      </c>
    </row>
    <row r="2" spans="1:26" ht="15.95" customHeight="1" x14ac:dyDescent="0.5">
      <c r="A2" s="46" t="s">
        <v>153</v>
      </c>
      <c r="D2" s="47"/>
      <c r="E2" s="47"/>
      <c r="F2" s="48"/>
      <c r="G2" s="48"/>
      <c r="H2" s="48"/>
      <c r="I2" s="48"/>
      <c r="J2" s="49"/>
      <c r="K2" s="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5.95" customHeight="1" x14ac:dyDescent="0.5">
      <c r="A3" s="50" t="s">
        <v>246</v>
      </c>
      <c r="B3" s="51"/>
      <c r="C3" s="51"/>
      <c r="D3" s="52"/>
      <c r="E3" s="52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</row>
    <row r="4" spans="1:26" ht="15.95" customHeight="1" x14ac:dyDescent="0.5">
      <c r="A4" s="54"/>
      <c r="D4" s="55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15.95" customHeight="1" x14ac:dyDescent="0.5">
      <c r="A5" s="54"/>
      <c r="D5" s="57"/>
      <c r="E5" s="57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95" customHeight="1" x14ac:dyDescent="0.5">
      <c r="A6" s="54"/>
      <c r="D6" s="57"/>
      <c r="E6" s="57"/>
      <c r="F6" s="345" t="s">
        <v>157</v>
      </c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</row>
    <row r="7" spans="1:26" ht="15.95" customHeight="1" x14ac:dyDescent="0.5">
      <c r="A7" s="54"/>
      <c r="D7" s="57"/>
      <c r="E7" s="57"/>
      <c r="F7" s="59"/>
      <c r="G7" s="59"/>
      <c r="H7" s="59"/>
      <c r="I7" s="59"/>
      <c r="J7" s="59"/>
      <c r="K7" s="59"/>
      <c r="L7" s="60"/>
      <c r="M7" s="60"/>
      <c r="N7" s="344" t="s">
        <v>82</v>
      </c>
      <c r="O7" s="344"/>
      <c r="P7" s="344"/>
      <c r="Q7" s="344"/>
      <c r="R7" s="344"/>
      <c r="S7" s="344"/>
      <c r="T7" s="344"/>
      <c r="U7" s="344"/>
      <c r="V7" s="344"/>
      <c r="W7" s="59"/>
      <c r="X7" s="59"/>
      <c r="Y7" s="59"/>
      <c r="Z7" s="59"/>
    </row>
    <row r="8" spans="1:26" ht="15.95" customHeight="1" x14ac:dyDescent="0.5">
      <c r="A8" s="54"/>
      <c r="D8" s="57"/>
      <c r="E8" s="57"/>
      <c r="F8" s="59"/>
      <c r="G8" s="59"/>
      <c r="H8" s="59"/>
      <c r="I8" s="59"/>
      <c r="J8" s="59"/>
      <c r="K8" s="59"/>
      <c r="L8" s="61"/>
      <c r="M8" s="62"/>
      <c r="N8" s="63"/>
      <c r="O8" s="59"/>
      <c r="P8" s="346" t="s">
        <v>221</v>
      </c>
      <c r="Q8" s="346"/>
      <c r="R8" s="346"/>
      <c r="S8" s="346"/>
      <c r="T8" s="346"/>
      <c r="U8" s="66"/>
      <c r="V8" s="66"/>
      <c r="W8" s="59"/>
      <c r="X8" s="59"/>
      <c r="Y8" s="59"/>
      <c r="Z8" s="59"/>
    </row>
    <row r="9" spans="1:26" ht="15.95" customHeight="1" x14ac:dyDescent="0.5">
      <c r="A9" s="54"/>
      <c r="D9" s="57"/>
      <c r="E9" s="57"/>
      <c r="F9" s="59"/>
      <c r="G9" s="59"/>
      <c r="H9" s="59"/>
      <c r="I9" s="59"/>
      <c r="J9" s="59"/>
      <c r="K9" s="59"/>
      <c r="L9" s="61"/>
      <c r="M9" s="62"/>
      <c r="N9" s="63"/>
      <c r="O9" s="59"/>
      <c r="P9" s="62" t="s">
        <v>83</v>
      </c>
      <c r="Q9" s="66"/>
      <c r="R9" s="66"/>
      <c r="S9" s="66"/>
      <c r="T9" s="66"/>
      <c r="U9" s="66"/>
      <c r="V9" s="66"/>
      <c r="W9" s="59"/>
      <c r="X9" s="59"/>
      <c r="Y9" s="59"/>
      <c r="Z9" s="59"/>
    </row>
    <row r="10" spans="1:26" ht="15.95" customHeight="1" x14ac:dyDescent="0.5">
      <c r="A10" s="54"/>
      <c r="D10" s="57"/>
      <c r="E10" s="57"/>
      <c r="F10" s="59"/>
      <c r="G10" s="59"/>
      <c r="H10" s="68" t="s">
        <v>107</v>
      </c>
      <c r="I10" s="59"/>
      <c r="J10" s="59"/>
      <c r="K10" s="59"/>
      <c r="L10" s="59"/>
      <c r="M10" s="59"/>
      <c r="N10" s="67" t="s">
        <v>74</v>
      </c>
      <c r="O10" s="59"/>
      <c r="P10" s="68" t="s">
        <v>254</v>
      </c>
      <c r="Q10" s="59"/>
      <c r="R10" s="59"/>
      <c r="S10" s="59"/>
      <c r="T10" s="59"/>
      <c r="U10" s="59"/>
      <c r="V10" s="68" t="s">
        <v>16</v>
      </c>
      <c r="W10" s="59"/>
      <c r="X10" s="69"/>
      <c r="Y10" s="59"/>
      <c r="Z10" s="69"/>
    </row>
    <row r="11" spans="1:26" s="70" customFormat="1" ht="15.95" customHeight="1" x14ac:dyDescent="0.5">
      <c r="D11" s="71"/>
      <c r="E11" s="71"/>
      <c r="F11" s="48" t="s">
        <v>12</v>
      </c>
      <c r="G11" s="72"/>
      <c r="H11" s="68" t="s">
        <v>108</v>
      </c>
      <c r="I11" s="72"/>
      <c r="J11" s="67"/>
      <c r="K11" s="48"/>
      <c r="L11" s="67" t="s">
        <v>143</v>
      </c>
      <c r="M11" s="67"/>
      <c r="N11" s="74" t="s">
        <v>65</v>
      </c>
      <c r="O11" s="67"/>
      <c r="P11" s="68" t="s">
        <v>255</v>
      </c>
      <c r="Q11" s="67"/>
      <c r="R11" s="67"/>
      <c r="S11" s="67"/>
      <c r="T11" s="67" t="s">
        <v>260</v>
      </c>
      <c r="U11" s="67"/>
      <c r="V11" s="68" t="s">
        <v>87</v>
      </c>
      <c r="W11" s="67"/>
      <c r="X11" s="68"/>
      <c r="Y11" s="67"/>
      <c r="Z11" s="68"/>
    </row>
    <row r="12" spans="1:26" s="70" customFormat="1" ht="15.95" customHeight="1" x14ac:dyDescent="0.5">
      <c r="D12" s="71"/>
      <c r="E12" s="71"/>
      <c r="F12" s="48" t="s">
        <v>13</v>
      </c>
      <c r="G12" s="72"/>
      <c r="H12" s="68" t="s">
        <v>294</v>
      </c>
      <c r="I12" s="72"/>
      <c r="J12" s="67" t="s">
        <v>31</v>
      </c>
      <c r="K12" s="48"/>
      <c r="L12" s="62" t="s">
        <v>144</v>
      </c>
      <c r="M12" s="67"/>
      <c r="N12" s="74" t="s">
        <v>72</v>
      </c>
      <c r="O12" s="67"/>
      <c r="P12" s="68" t="s">
        <v>256</v>
      </c>
      <c r="Q12" s="67"/>
      <c r="R12" s="67" t="s">
        <v>258</v>
      </c>
      <c r="S12" s="67"/>
      <c r="T12" s="67" t="s">
        <v>261</v>
      </c>
      <c r="U12" s="67"/>
      <c r="V12" s="68" t="s">
        <v>158</v>
      </c>
      <c r="W12" s="67"/>
      <c r="X12" s="68" t="s">
        <v>195</v>
      </c>
      <c r="Y12" s="67"/>
      <c r="Z12" s="68" t="s">
        <v>16</v>
      </c>
    </row>
    <row r="13" spans="1:26" s="70" customFormat="1" ht="15.95" customHeight="1" x14ac:dyDescent="0.5">
      <c r="D13" s="232" t="s">
        <v>0</v>
      </c>
      <c r="E13" s="71"/>
      <c r="F13" s="53" t="s">
        <v>14</v>
      </c>
      <c r="G13" s="72"/>
      <c r="H13" s="75" t="s">
        <v>296</v>
      </c>
      <c r="I13" s="72"/>
      <c r="J13" s="76" t="s">
        <v>17</v>
      </c>
      <c r="K13" s="48"/>
      <c r="L13" s="77" t="s">
        <v>15</v>
      </c>
      <c r="M13" s="67"/>
      <c r="N13" s="78" t="s">
        <v>64</v>
      </c>
      <c r="O13" s="67"/>
      <c r="P13" s="75" t="s">
        <v>257</v>
      </c>
      <c r="Q13" s="67"/>
      <c r="R13" s="76" t="s">
        <v>259</v>
      </c>
      <c r="S13" s="67"/>
      <c r="T13" s="76" t="s">
        <v>17</v>
      </c>
      <c r="U13" s="67"/>
      <c r="V13" s="65" t="s">
        <v>88</v>
      </c>
      <c r="W13" s="67"/>
      <c r="X13" s="65" t="s">
        <v>185</v>
      </c>
      <c r="Y13" s="67"/>
      <c r="Z13" s="65" t="s">
        <v>94</v>
      </c>
    </row>
    <row r="14" spans="1:26" s="70" customFormat="1" ht="15.95" customHeight="1" x14ac:dyDescent="0.5">
      <c r="D14" s="57"/>
      <c r="E14" s="71"/>
      <c r="F14" s="48"/>
      <c r="G14" s="72"/>
      <c r="H14" s="48"/>
      <c r="I14" s="72"/>
      <c r="J14" s="79"/>
      <c r="K14" s="72"/>
      <c r="L14" s="79"/>
      <c r="M14" s="48"/>
      <c r="N14" s="79"/>
      <c r="O14" s="67"/>
      <c r="P14" s="79"/>
      <c r="Q14" s="67"/>
      <c r="R14" s="67"/>
      <c r="S14" s="67"/>
      <c r="T14" s="67"/>
      <c r="U14" s="67"/>
      <c r="V14" s="79"/>
      <c r="W14" s="67"/>
      <c r="X14" s="79"/>
      <c r="Y14" s="67"/>
      <c r="Z14" s="79"/>
    </row>
    <row r="15" spans="1:26" s="83" customFormat="1" ht="15.95" customHeight="1" x14ac:dyDescent="0.5">
      <c r="A15" s="225" t="s">
        <v>248</v>
      </c>
      <c r="B15" s="226"/>
      <c r="C15" s="226"/>
      <c r="D15" s="80"/>
      <c r="E15" s="80"/>
    </row>
    <row r="16" spans="1:26" s="83" customFormat="1" ht="15.95" customHeight="1" x14ac:dyDescent="0.5">
      <c r="A16" s="226"/>
      <c r="B16" s="225" t="s">
        <v>198</v>
      </c>
      <c r="C16" s="225"/>
      <c r="D16" s="80"/>
      <c r="E16" s="80"/>
      <c r="F16" s="86">
        <v>4619004550</v>
      </c>
      <c r="G16" s="86"/>
      <c r="H16" s="86">
        <v>14992748219</v>
      </c>
      <c r="I16" s="86"/>
      <c r="J16" s="86">
        <v>484986001</v>
      </c>
      <c r="K16" s="86"/>
      <c r="L16" s="86">
        <v>5916609913</v>
      </c>
      <c r="M16" s="86"/>
      <c r="N16" s="86">
        <v>-587397515</v>
      </c>
      <c r="O16" s="90"/>
      <c r="P16" s="86">
        <v>2834190</v>
      </c>
      <c r="Q16" s="86"/>
      <c r="R16" s="86">
        <v>0</v>
      </c>
      <c r="S16" s="86"/>
      <c r="T16" s="86">
        <v>0</v>
      </c>
      <c r="U16" s="86"/>
      <c r="V16" s="86">
        <f>SUM(N16:T16)</f>
        <v>-584563325</v>
      </c>
      <c r="W16" s="86"/>
      <c r="X16" s="86">
        <v>23787658202</v>
      </c>
      <c r="Y16" s="86"/>
      <c r="Z16" s="86">
        <f>SUM(F16:M16,X16,V16)</f>
        <v>49216443560</v>
      </c>
    </row>
    <row r="17" spans="1:26" s="83" customFormat="1" ht="15.95" customHeight="1" x14ac:dyDescent="0.5">
      <c r="A17" s="227" t="s">
        <v>324</v>
      </c>
      <c r="B17" s="227"/>
      <c r="C17" s="227"/>
      <c r="D17" s="80">
        <v>5</v>
      </c>
      <c r="E17" s="80"/>
      <c r="F17" s="89">
        <v>0</v>
      </c>
      <c r="G17" s="86"/>
      <c r="H17" s="89">
        <v>0</v>
      </c>
      <c r="I17" s="86"/>
      <c r="J17" s="89">
        <v>0</v>
      </c>
      <c r="K17" s="86"/>
      <c r="L17" s="89">
        <v>871874249</v>
      </c>
      <c r="M17" s="86"/>
      <c r="N17" s="89">
        <v>0</v>
      </c>
      <c r="O17" s="90"/>
      <c r="P17" s="89">
        <v>0</v>
      </c>
      <c r="Q17" s="86"/>
      <c r="R17" s="89">
        <v>0</v>
      </c>
      <c r="S17" s="86"/>
      <c r="T17" s="89">
        <v>0</v>
      </c>
      <c r="U17" s="86"/>
      <c r="V17" s="89">
        <f>SUM(N17:T17)</f>
        <v>0</v>
      </c>
      <c r="W17" s="86"/>
      <c r="X17" s="89">
        <v>0</v>
      </c>
      <c r="Y17" s="86"/>
      <c r="Z17" s="89">
        <f>SUM(F17:M17,X17,V17)</f>
        <v>871874249</v>
      </c>
    </row>
    <row r="18" spans="1:26" s="83" customFormat="1" ht="15.95" customHeight="1" x14ac:dyDescent="0.5">
      <c r="A18" s="227"/>
      <c r="B18" s="227"/>
      <c r="C18" s="227"/>
      <c r="D18" s="80"/>
      <c r="E18" s="80"/>
      <c r="F18" s="86"/>
      <c r="G18" s="86"/>
      <c r="H18" s="86"/>
      <c r="I18" s="86"/>
      <c r="J18" s="86"/>
      <c r="K18" s="86"/>
      <c r="L18" s="86"/>
      <c r="M18" s="86"/>
      <c r="N18" s="86"/>
      <c r="O18" s="90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spans="1:26" ht="15.95" customHeight="1" x14ac:dyDescent="0.5">
      <c r="A19" s="46" t="s">
        <v>266</v>
      </c>
      <c r="D19" s="80"/>
      <c r="E19" s="85"/>
      <c r="F19" s="86">
        <f>SUM(F16:F17)</f>
        <v>4619004550</v>
      </c>
      <c r="G19" s="86"/>
      <c r="H19" s="86">
        <f>SUM(H16:H17)</f>
        <v>14992748219</v>
      </c>
      <c r="I19" s="86"/>
      <c r="J19" s="86">
        <f>SUM(J16:J17)</f>
        <v>484986001</v>
      </c>
      <c r="K19" s="86"/>
      <c r="L19" s="86">
        <f>SUM(L16:L17)</f>
        <v>6788484162</v>
      </c>
      <c r="M19" s="87"/>
      <c r="N19" s="86">
        <f>SUM(N16:N17)</f>
        <v>-587397515</v>
      </c>
      <c r="O19" s="86"/>
      <c r="P19" s="86">
        <f>SUM(P16:P17)</f>
        <v>2834190</v>
      </c>
      <c r="Q19" s="86"/>
      <c r="R19" s="86">
        <f>SUM(R16:R17)</f>
        <v>0</v>
      </c>
      <c r="S19" s="86"/>
      <c r="T19" s="86">
        <f>SUM(T16:T17)</f>
        <v>0</v>
      </c>
      <c r="U19" s="86"/>
      <c r="V19" s="86">
        <f>SUM(V16:V17)</f>
        <v>-584563325</v>
      </c>
      <c r="W19" s="81"/>
      <c r="X19" s="86">
        <f>SUM(X16:X17)</f>
        <v>23787658202</v>
      </c>
      <c r="Y19" s="81"/>
      <c r="Z19" s="86">
        <f>SUM(Z16:Z17)</f>
        <v>50088317809</v>
      </c>
    </row>
    <row r="20" spans="1:26" ht="15.95" customHeight="1" x14ac:dyDescent="0.5">
      <c r="A20" s="84"/>
      <c r="D20" s="80"/>
      <c r="E20" s="85"/>
      <c r="F20" s="86"/>
      <c r="G20" s="86"/>
      <c r="H20" s="86"/>
      <c r="I20" s="86"/>
      <c r="J20" s="86"/>
      <c r="K20" s="86"/>
      <c r="L20" s="86"/>
      <c r="M20" s="87"/>
      <c r="N20" s="86"/>
      <c r="O20" s="86"/>
      <c r="P20" s="86"/>
      <c r="Q20" s="86"/>
      <c r="R20" s="86"/>
      <c r="S20" s="86"/>
      <c r="T20" s="86"/>
      <c r="U20" s="86"/>
      <c r="V20" s="86"/>
      <c r="W20" s="81"/>
      <c r="X20" s="86"/>
      <c r="Y20" s="81"/>
      <c r="Z20" s="86"/>
    </row>
    <row r="21" spans="1:26" ht="15.95" customHeight="1" x14ac:dyDescent="0.5">
      <c r="A21" s="46" t="s">
        <v>113</v>
      </c>
      <c r="D21" s="80"/>
      <c r="E21" s="85"/>
      <c r="F21" s="86"/>
      <c r="G21" s="86"/>
      <c r="H21" s="86"/>
      <c r="I21" s="86"/>
      <c r="J21" s="86"/>
      <c r="K21" s="86"/>
      <c r="L21" s="86"/>
      <c r="M21" s="40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6" ht="15.95" customHeight="1" x14ac:dyDescent="0.5">
      <c r="A22" s="84" t="s">
        <v>265</v>
      </c>
      <c r="D22" s="80">
        <v>30</v>
      </c>
      <c r="E22" s="85"/>
      <c r="F22" s="86">
        <v>563330039</v>
      </c>
      <c r="G22" s="86"/>
      <c r="H22" s="86">
        <v>9177292825</v>
      </c>
      <c r="I22" s="86"/>
      <c r="J22" s="86">
        <v>0</v>
      </c>
      <c r="K22" s="86"/>
      <c r="L22" s="86">
        <v>0</v>
      </c>
      <c r="M22" s="40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86"/>
      <c r="V22" s="86">
        <f t="shared" ref="V22:V25" si="0">SUM(N22:T22)</f>
        <v>0</v>
      </c>
      <c r="W22" s="86"/>
      <c r="X22" s="86">
        <v>0</v>
      </c>
      <c r="Y22" s="86"/>
      <c r="Z22" s="86">
        <f t="shared" ref="Z22:Z25" si="1">SUM(F22:M22,X22,V22)</f>
        <v>9740622864</v>
      </c>
    </row>
    <row r="23" spans="1:26" ht="15.95" customHeight="1" x14ac:dyDescent="0.5">
      <c r="A23" s="84" t="s">
        <v>326</v>
      </c>
      <c r="D23" s="80">
        <v>32</v>
      </c>
      <c r="E23" s="85"/>
      <c r="F23" s="86">
        <v>0</v>
      </c>
      <c r="G23" s="86"/>
      <c r="H23" s="86">
        <v>0</v>
      </c>
      <c r="I23" s="86"/>
      <c r="J23" s="86">
        <v>103795594</v>
      </c>
      <c r="K23" s="86"/>
      <c r="L23" s="86">
        <v>-103795594</v>
      </c>
      <c r="M23" s="87"/>
      <c r="N23" s="86">
        <v>0</v>
      </c>
      <c r="O23" s="86"/>
      <c r="P23" s="86">
        <v>0</v>
      </c>
      <c r="Q23" s="86"/>
      <c r="R23" s="86">
        <v>0</v>
      </c>
      <c r="S23" s="86"/>
      <c r="T23" s="86">
        <v>0</v>
      </c>
      <c r="U23" s="86"/>
      <c r="V23" s="86">
        <f t="shared" si="0"/>
        <v>0</v>
      </c>
      <c r="W23" s="81"/>
      <c r="X23" s="86">
        <v>0</v>
      </c>
      <c r="Y23" s="81"/>
      <c r="Z23" s="86">
        <f t="shared" si="1"/>
        <v>0</v>
      </c>
    </row>
    <row r="24" spans="1:26" ht="15.95" customHeight="1" x14ac:dyDescent="0.5">
      <c r="A24" s="84" t="s">
        <v>263</v>
      </c>
      <c r="D24" s="80">
        <v>39</v>
      </c>
      <c r="E24" s="85"/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7"/>
      <c r="N24" s="86">
        <v>0</v>
      </c>
      <c r="O24" s="86"/>
      <c r="P24" s="86">
        <v>0</v>
      </c>
      <c r="Q24" s="86"/>
      <c r="R24" s="86">
        <v>0</v>
      </c>
      <c r="S24" s="86"/>
      <c r="T24" s="86">
        <v>0</v>
      </c>
      <c r="U24" s="86"/>
      <c r="V24" s="86">
        <f t="shared" si="0"/>
        <v>0</v>
      </c>
      <c r="W24" s="81"/>
      <c r="X24" s="86">
        <f>ROUND(8281485523,0)</f>
        <v>8281485523</v>
      </c>
      <c r="Y24" s="81"/>
      <c r="Z24" s="86">
        <f t="shared" si="1"/>
        <v>8281485523</v>
      </c>
    </row>
    <row r="25" spans="1:26" ht="15.95" customHeight="1" x14ac:dyDescent="0.5">
      <c r="A25" s="84" t="s">
        <v>205</v>
      </c>
      <c r="D25" s="80">
        <v>39</v>
      </c>
      <c r="E25" s="85"/>
      <c r="F25" s="86">
        <v>0</v>
      </c>
      <c r="G25" s="86"/>
      <c r="H25" s="86">
        <v>0</v>
      </c>
      <c r="I25" s="86"/>
      <c r="J25" s="86">
        <v>0</v>
      </c>
      <c r="K25" s="86"/>
      <c r="L25" s="86">
        <v>-1455050254</v>
      </c>
      <c r="M25" s="87"/>
      <c r="N25" s="86">
        <v>0</v>
      </c>
      <c r="O25" s="86"/>
      <c r="P25" s="86">
        <v>0</v>
      </c>
      <c r="Q25" s="86"/>
      <c r="R25" s="86">
        <v>0</v>
      </c>
      <c r="S25" s="86"/>
      <c r="T25" s="86">
        <v>0</v>
      </c>
      <c r="U25" s="86"/>
      <c r="V25" s="86">
        <f t="shared" si="0"/>
        <v>0</v>
      </c>
      <c r="W25" s="81"/>
      <c r="X25" s="86">
        <v>0</v>
      </c>
      <c r="Y25" s="81"/>
      <c r="Z25" s="86">
        <f t="shared" si="1"/>
        <v>-1455050254</v>
      </c>
    </row>
    <row r="26" spans="1:26" s="83" customFormat="1" ht="15.95" customHeight="1" x14ac:dyDescent="0.5">
      <c r="A26" s="88" t="s">
        <v>225</v>
      </c>
      <c r="D26" s="80"/>
      <c r="E26" s="85"/>
      <c r="F26" s="86"/>
      <c r="G26" s="86"/>
      <c r="H26" s="86"/>
      <c r="I26" s="86"/>
      <c r="J26" s="86"/>
      <c r="K26" s="86"/>
      <c r="L26" s="86"/>
      <c r="M26" s="87"/>
      <c r="N26" s="86"/>
      <c r="O26" s="86"/>
      <c r="P26" s="86"/>
      <c r="Q26" s="86"/>
      <c r="R26" s="86"/>
      <c r="S26" s="86"/>
      <c r="T26" s="86"/>
      <c r="U26" s="86"/>
      <c r="V26" s="81"/>
      <c r="W26" s="86"/>
      <c r="X26" s="132"/>
      <c r="Y26" s="86"/>
      <c r="Z26" s="81"/>
    </row>
    <row r="27" spans="1:26" ht="15.95" customHeight="1" x14ac:dyDescent="0.5">
      <c r="B27" s="88" t="s">
        <v>224</v>
      </c>
      <c r="C27" s="88"/>
      <c r="D27" s="80"/>
      <c r="E27" s="85"/>
      <c r="F27" s="89">
        <v>0</v>
      </c>
      <c r="G27" s="86"/>
      <c r="H27" s="89">
        <v>0</v>
      </c>
      <c r="I27" s="86"/>
      <c r="J27" s="89">
        <v>0</v>
      </c>
      <c r="K27" s="86"/>
      <c r="L27" s="89">
        <v>1545876667</v>
      </c>
      <c r="M27" s="87"/>
      <c r="N27" s="89">
        <v>0</v>
      </c>
      <c r="O27" s="86"/>
      <c r="P27" s="89">
        <v>-1877420</v>
      </c>
      <c r="Q27" s="86"/>
      <c r="R27" s="89">
        <v>-783341281</v>
      </c>
      <c r="S27" s="86"/>
      <c r="T27" s="89">
        <v>-568811361</v>
      </c>
      <c r="U27" s="86"/>
      <c r="V27" s="89">
        <f>SUM(N27:T27)</f>
        <v>-1354030062</v>
      </c>
      <c r="W27" s="86"/>
      <c r="X27" s="89">
        <v>0</v>
      </c>
      <c r="Y27" s="86"/>
      <c r="Z27" s="89">
        <f>SUM(F27:L27,V27,X27)</f>
        <v>191846605</v>
      </c>
    </row>
    <row r="28" spans="1:26" ht="15.95" customHeight="1" x14ac:dyDescent="0.5">
      <c r="A28" s="84"/>
      <c r="D28" s="80"/>
      <c r="E28" s="85"/>
      <c r="F28" s="90"/>
      <c r="G28" s="90"/>
      <c r="H28" s="90"/>
      <c r="I28" s="90"/>
      <c r="J28" s="90"/>
      <c r="K28" s="90"/>
      <c r="L28" s="90"/>
      <c r="M28" s="90"/>
      <c r="N28" s="91"/>
      <c r="O28" s="92"/>
      <c r="P28" s="90"/>
      <c r="Q28" s="92"/>
      <c r="R28" s="92"/>
      <c r="S28" s="92"/>
      <c r="T28" s="92"/>
      <c r="U28" s="92"/>
      <c r="V28" s="90"/>
      <c r="W28" s="92"/>
      <c r="X28" s="86"/>
      <c r="Y28" s="92"/>
      <c r="Z28" s="86"/>
    </row>
    <row r="29" spans="1:26" ht="15.95" customHeight="1" thickBot="1" x14ac:dyDescent="0.55000000000000004">
      <c r="A29" s="46" t="s">
        <v>249</v>
      </c>
      <c r="D29" s="80"/>
      <c r="E29" s="85"/>
      <c r="F29" s="93">
        <f>SUM(F19:F27)</f>
        <v>5182334589</v>
      </c>
      <c r="G29" s="86"/>
      <c r="H29" s="93">
        <f>SUM(H19:H27)</f>
        <v>24170041044</v>
      </c>
      <c r="I29" s="86"/>
      <c r="J29" s="93">
        <f>SUM(J19:J27)</f>
        <v>588781595</v>
      </c>
      <c r="K29" s="86"/>
      <c r="L29" s="93">
        <f>SUM(L19:L27)</f>
        <v>6775514981</v>
      </c>
      <c r="M29" s="86"/>
      <c r="N29" s="93">
        <f>SUM(N19:N27)</f>
        <v>-587397515</v>
      </c>
      <c r="O29" s="90"/>
      <c r="P29" s="93">
        <f>SUM(P19:P27)</f>
        <v>956770</v>
      </c>
      <c r="Q29" s="86"/>
      <c r="R29" s="93">
        <f>SUM(R19:R27)</f>
        <v>-783341281</v>
      </c>
      <c r="S29" s="86"/>
      <c r="T29" s="93">
        <f>SUM(T19:T27)</f>
        <v>-568811361</v>
      </c>
      <c r="U29" s="86"/>
      <c r="V29" s="93">
        <f>SUM(V19:V27)</f>
        <v>-1938593387</v>
      </c>
      <c r="W29" s="86"/>
      <c r="X29" s="93">
        <f>SUM(X19:X27)</f>
        <v>32069143725</v>
      </c>
      <c r="Y29" s="86"/>
      <c r="Z29" s="93">
        <f>SUM(Z19:Z27)</f>
        <v>66847222547</v>
      </c>
    </row>
    <row r="30" spans="1:26" ht="15.95" customHeight="1" thickTop="1" x14ac:dyDescent="0.5">
      <c r="A30" s="46"/>
      <c r="D30" s="80"/>
      <c r="E30" s="85"/>
      <c r="F30" s="86"/>
      <c r="G30" s="86"/>
      <c r="H30" s="86"/>
      <c r="I30" s="86"/>
      <c r="J30" s="86"/>
      <c r="K30" s="86"/>
      <c r="L30" s="86"/>
      <c r="M30" s="86"/>
      <c r="N30" s="86"/>
      <c r="O30" s="90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ht="15.95" customHeight="1" x14ac:dyDescent="0.5">
      <c r="A31" s="46"/>
      <c r="D31" s="80"/>
      <c r="E31" s="80"/>
      <c r="F31" s="81"/>
      <c r="G31" s="81"/>
      <c r="H31" s="81"/>
      <c r="I31" s="81"/>
      <c r="J31" s="81"/>
      <c r="K31" s="81"/>
      <c r="L31" s="81"/>
      <c r="M31" s="81"/>
      <c r="N31" s="81"/>
      <c r="O31" s="82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s="136" customFormat="1" ht="15.95" customHeight="1" x14ac:dyDescent="0.5">
      <c r="A32" s="135"/>
      <c r="D32" s="85"/>
      <c r="E32" s="85"/>
      <c r="F32" s="86"/>
      <c r="G32" s="86"/>
      <c r="H32" s="86"/>
      <c r="I32" s="86"/>
      <c r="J32" s="86"/>
      <c r="K32" s="86"/>
      <c r="L32" s="86"/>
      <c r="M32" s="86"/>
      <c r="N32" s="86"/>
      <c r="O32" s="90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 s="136" customFormat="1" ht="15.95" customHeight="1" x14ac:dyDescent="0.5">
      <c r="A33" s="135"/>
      <c r="D33" s="85"/>
      <c r="E33" s="85"/>
      <c r="F33" s="86"/>
      <c r="G33" s="86"/>
      <c r="H33" s="86"/>
      <c r="I33" s="86"/>
      <c r="J33" s="86"/>
      <c r="K33" s="86"/>
      <c r="L33" s="86"/>
      <c r="M33" s="86"/>
      <c r="N33" s="86"/>
      <c r="O33" s="90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spans="1:26" s="136" customFormat="1" ht="15.95" customHeight="1" x14ac:dyDescent="0.5">
      <c r="A34" s="135"/>
      <c r="D34" s="85"/>
      <c r="E34" s="85"/>
      <c r="F34" s="86"/>
      <c r="G34" s="86"/>
      <c r="H34" s="86"/>
      <c r="I34" s="86"/>
      <c r="J34" s="86"/>
      <c r="K34" s="86"/>
      <c r="L34" s="86"/>
      <c r="M34" s="86"/>
      <c r="N34" s="86"/>
      <c r="O34" s="90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spans="1:26" s="136" customFormat="1" ht="15.95" customHeight="1" x14ac:dyDescent="0.5">
      <c r="A35" s="135"/>
      <c r="D35" s="85"/>
      <c r="E35" s="85"/>
      <c r="F35" s="86"/>
      <c r="G35" s="86"/>
      <c r="H35" s="86"/>
      <c r="I35" s="86"/>
      <c r="J35" s="86"/>
      <c r="K35" s="86"/>
      <c r="L35" s="86"/>
      <c r="M35" s="86"/>
      <c r="N35" s="86"/>
      <c r="O35" s="90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6" s="136" customFormat="1" ht="15.95" customHeight="1" x14ac:dyDescent="0.5">
      <c r="A36" s="135"/>
      <c r="D36" s="85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90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spans="1:26" s="136" customFormat="1" ht="15.95" customHeight="1" x14ac:dyDescent="0.5">
      <c r="A37" s="135"/>
      <c r="D37" s="85"/>
      <c r="E37" s="85"/>
      <c r="F37" s="86"/>
      <c r="G37" s="86"/>
      <c r="H37" s="86"/>
      <c r="I37" s="86"/>
      <c r="J37" s="86"/>
      <c r="K37" s="86"/>
      <c r="L37" s="86"/>
      <c r="M37" s="86"/>
      <c r="N37" s="86"/>
      <c r="O37" s="90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spans="1:26" s="136" customFormat="1" ht="15.95" customHeight="1" x14ac:dyDescent="0.5">
      <c r="A38" s="135"/>
      <c r="D38" s="85"/>
      <c r="E38" s="85"/>
      <c r="F38" s="86"/>
      <c r="G38" s="86"/>
      <c r="H38" s="86"/>
      <c r="I38" s="86"/>
      <c r="J38" s="86"/>
      <c r="K38" s="86"/>
      <c r="L38" s="86"/>
      <c r="M38" s="86"/>
      <c r="N38" s="86"/>
      <c r="O38" s="90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spans="1:26" s="136" customFormat="1" ht="15.95" customHeight="1" x14ac:dyDescent="0.5">
      <c r="A39" s="135"/>
      <c r="D39" s="85"/>
      <c r="E39" s="85"/>
      <c r="F39" s="86"/>
      <c r="G39" s="86"/>
      <c r="H39" s="86"/>
      <c r="I39" s="86"/>
      <c r="J39" s="86"/>
      <c r="K39" s="86"/>
      <c r="L39" s="86"/>
      <c r="M39" s="86"/>
      <c r="N39" s="86"/>
      <c r="O39" s="90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ht="15.95" customHeight="1" x14ac:dyDescent="0.5">
      <c r="A40" s="46"/>
      <c r="D40" s="80"/>
      <c r="E40" s="80"/>
      <c r="F40" s="81"/>
      <c r="G40" s="81"/>
      <c r="H40" s="81"/>
      <c r="I40" s="81"/>
      <c r="J40" s="81"/>
      <c r="K40" s="81"/>
      <c r="L40" s="81"/>
      <c r="M40" s="81"/>
      <c r="N40" s="81"/>
      <c r="O40" s="82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5.95" customHeight="1" x14ac:dyDescent="0.5">
      <c r="A41" s="46"/>
      <c r="D41" s="80"/>
      <c r="E41" s="80"/>
      <c r="F41" s="81"/>
      <c r="G41" s="81"/>
      <c r="H41" s="81"/>
      <c r="I41" s="81"/>
      <c r="J41" s="81"/>
      <c r="K41" s="81"/>
      <c r="L41" s="81"/>
      <c r="M41" s="81"/>
      <c r="N41" s="81"/>
      <c r="O41" s="82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ht="15" customHeight="1" x14ac:dyDescent="0.5">
      <c r="A42" s="46"/>
      <c r="D42" s="80"/>
      <c r="E42" s="80"/>
      <c r="F42" s="81"/>
      <c r="G42" s="81"/>
      <c r="H42" s="81"/>
      <c r="I42" s="81"/>
      <c r="J42" s="81"/>
      <c r="K42" s="81"/>
      <c r="L42" s="81"/>
      <c r="M42" s="81"/>
      <c r="N42" s="81"/>
      <c r="O42" s="82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s="45" customFormat="1" ht="21.95" customHeight="1" x14ac:dyDescent="0.5">
      <c r="A43" s="51" t="str">
        <f>'8-10'!A52</f>
        <v>The notes to the consolidated and separate financial statements are an integral part of the financial statements.</v>
      </c>
      <c r="B43" s="51"/>
      <c r="C43" s="51"/>
      <c r="D43" s="51"/>
      <c r="E43" s="51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</sheetData>
  <mergeCells count="3">
    <mergeCell ref="F6:Z6"/>
    <mergeCell ref="N7:V7"/>
    <mergeCell ref="P8:T8"/>
  </mergeCells>
  <pageMargins left="0.3" right="0.3" top="0.5" bottom="0.6" header="0.49" footer="0.4"/>
  <pageSetup paperSize="9" scale="80" firstPageNumber="16" orientation="landscape" useFirstPageNumber="1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3"/>
  <sheetViews>
    <sheetView tabSelected="1" zoomScaleNormal="100" zoomScaleSheetLayoutView="100" workbookViewId="0">
      <selection activeCell="A9" sqref="A9"/>
    </sheetView>
  </sheetViews>
  <sheetFormatPr defaultColWidth="9.140625" defaultRowHeight="16.5" customHeight="1" x14ac:dyDescent="0.5"/>
  <cols>
    <col min="1" max="1" width="46.28515625" style="194" customWidth="1"/>
    <col min="2" max="2" width="0.7109375" style="194" customWidth="1"/>
    <col min="3" max="3" width="5.7109375" style="207" customWidth="1"/>
    <col min="4" max="4" width="0.7109375" style="194" customWidth="1"/>
    <col min="5" max="5" width="13.28515625" style="138" customWidth="1"/>
    <col min="6" max="6" width="0.7109375" style="138" customWidth="1"/>
    <col min="7" max="7" width="13.28515625" style="138" customWidth="1"/>
    <col min="8" max="8" width="0.7109375" style="138" customWidth="1"/>
    <col min="9" max="9" width="13.28515625" style="138" customWidth="1"/>
    <col min="10" max="10" width="0.85546875" style="138" customWidth="1"/>
    <col min="11" max="11" width="13.28515625" style="138" customWidth="1"/>
    <col min="12" max="16384" width="9.140625" style="194"/>
  </cols>
  <sheetData>
    <row r="1" spans="1:11" s="202" customFormat="1" ht="16.5" customHeight="1" x14ac:dyDescent="0.5">
      <c r="A1" s="197" t="s">
        <v>37</v>
      </c>
      <c r="B1" s="197"/>
      <c r="C1" s="198"/>
      <c r="D1" s="199"/>
      <c r="E1" s="200"/>
      <c r="F1" s="200"/>
      <c r="G1" s="200"/>
      <c r="H1" s="200"/>
      <c r="I1" s="201"/>
      <c r="J1" s="200"/>
      <c r="K1" s="201"/>
    </row>
    <row r="2" spans="1:11" s="202" customFormat="1" ht="16.5" customHeight="1" x14ac:dyDescent="0.5">
      <c r="A2" s="197" t="s">
        <v>137</v>
      </c>
      <c r="B2" s="197"/>
      <c r="C2" s="198"/>
      <c r="D2" s="199"/>
      <c r="E2" s="200"/>
      <c r="F2" s="200"/>
      <c r="G2" s="200"/>
      <c r="H2" s="200"/>
      <c r="I2" s="200"/>
      <c r="J2" s="200"/>
      <c r="K2" s="200"/>
    </row>
    <row r="3" spans="1:11" s="202" customFormat="1" ht="16.5" customHeight="1" x14ac:dyDescent="0.5">
      <c r="A3" s="203" t="s">
        <v>246</v>
      </c>
      <c r="B3" s="203"/>
      <c r="C3" s="233"/>
      <c r="D3" s="204"/>
      <c r="E3" s="205"/>
      <c r="F3" s="205"/>
      <c r="G3" s="205"/>
      <c r="H3" s="205"/>
      <c r="I3" s="205"/>
      <c r="J3" s="205"/>
      <c r="K3" s="205"/>
    </row>
    <row r="4" spans="1:11" s="202" customFormat="1" ht="15" customHeight="1" x14ac:dyDescent="0.5">
      <c r="A4" s="197"/>
      <c r="B4" s="197"/>
      <c r="C4" s="198"/>
      <c r="D4" s="199"/>
      <c r="E4" s="206"/>
      <c r="F4" s="206"/>
      <c r="G4" s="206"/>
      <c r="H4" s="206"/>
      <c r="I4" s="206"/>
      <c r="J4" s="206"/>
      <c r="K4" s="206"/>
    </row>
    <row r="5" spans="1:11" s="202" customFormat="1" ht="15" customHeight="1" x14ac:dyDescent="0.5">
      <c r="A5" s="197"/>
      <c r="B5" s="197"/>
      <c r="C5" s="198"/>
      <c r="D5" s="199"/>
      <c r="E5" s="200"/>
      <c r="F5" s="200"/>
      <c r="G5" s="200"/>
      <c r="H5" s="200"/>
      <c r="I5" s="200"/>
      <c r="J5" s="200"/>
      <c r="K5" s="200"/>
    </row>
    <row r="6" spans="1:11" s="202" customFormat="1" ht="15" customHeight="1" x14ac:dyDescent="0.5">
      <c r="A6" s="197"/>
      <c r="B6" s="197"/>
      <c r="C6" s="198"/>
      <c r="D6" s="199"/>
      <c r="E6" s="347" t="s">
        <v>176</v>
      </c>
      <c r="F6" s="347"/>
      <c r="G6" s="347"/>
      <c r="H6" s="200"/>
      <c r="I6" s="347" t="s">
        <v>177</v>
      </c>
      <c r="J6" s="347"/>
      <c r="K6" s="347"/>
    </row>
    <row r="7" spans="1:11" s="202" customFormat="1" ht="15" customHeight="1" x14ac:dyDescent="0.5">
      <c r="C7" s="207"/>
      <c r="D7" s="207"/>
      <c r="E7" s="348" t="s">
        <v>175</v>
      </c>
      <c r="F7" s="348"/>
      <c r="G7" s="348"/>
      <c r="H7" s="222"/>
      <c r="I7" s="348" t="s">
        <v>175</v>
      </c>
      <c r="J7" s="348"/>
      <c r="K7" s="348"/>
    </row>
    <row r="8" spans="1:11" s="202" customFormat="1" ht="15" customHeight="1" x14ac:dyDescent="0.5">
      <c r="A8" s="194"/>
      <c r="B8" s="194"/>
      <c r="C8" s="208"/>
      <c r="D8" s="208"/>
      <c r="E8" s="209" t="s">
        <v>245</v>
      </c>
      <c r="F8" s="209"/>
      <c r="G8" s="193" t="s">
        <v>201</v>
      </c>
      <c r="H8" s="209"/>
      <c r="I8" s="209" t="s">
        <v>245</v>
      </c>
      <c r="J8" s="209"/>
      <c r="K8" s="209" t="s">
        <v>201</v>
      </c>
    </row>
    <row r="9" spans="1:11" s="202" customFormat="1" ht="15" customHeight="1" x14ac:dyDescent="0.5">
      <c r="C9" s="235" t="s">
        <v>0</v>
      </c>
      <c r="D9" s="198"/>
      <c r="E9" s="205" t="s">
        <v>11</v>
      </c>
      <c r="F9" s="200"/>
      <c r="G9" s="205" t="s">
        <v>11</v>
      </c>
      <c r="H9" s="200"/>
      <c r="I9" s="205" t="s">
        <v>11</v>
      </c>
      <c r="J9" s="200"/>
      <c r="K9" s="205" t="s">
        <v>11</v>
      </c>
    </row>
    <row r="10" spans="1:11" s="202" customFormat="1" ht="15" customHeight="1" x14ac:dyDescent="0.5">
      <c r="C10" s="236"/>
      <c r="D10" s="198"/>
      <c r="E10" s="200"/>
      <c r="F10" s="200"/>
      <c r="G10" s="200"/>
      <c r="H10" s="200"/>
      <c r="I10" s="200"/>
      <c r="J10" s="200"/>
      <c r="K10" s="200"/>
    </row>
    <row r="11" spans="1:11" s="202" customFormat="1" ht="15" customHeight="1" x14ac:dyDescent="0.5">
      <c r="A11" s="202" t="s">
        <v>7</v>
      </c>
      <c r="C11" s="207"/>
      <c r="D11" s="207"/>
      <c r="E11" s="138"/>
      <c r="F11" s="138"/>
      <c r="G11" s="138"/>
      <c r="H11" s="138"/>
      <c r="I11" s="138"/>
      <c r="J11" s="138"/>
      <c r="K11" s="138"/>
    </row>
    <row r="12" spans="1:11" s="202" customFormat="1" ht="15" customHeight="1" x14ac:dyDescent="0.5">
      <c r="A12" s="210" t="s">
        <v>283</v>
      </c>
      <c r="B12" s="210"/>
      <c r="C12" s="207"/>
      <c r="D12" s="207"/>
      <c r="E12" s="138">
        <v>-25148548219</v>
      </c>
      <c r="F12" s="138"/>
      <c r="G12" s="138">
        <v>13287055738</v>
      </c>
      <c r="H12" s="138"/>
      <c r="I12" s="138">
        <v>1465385149</v>
      </c>
      <c r="J12" s="138"/>
      <c r="K12" s="138">
        <v>3935007179</v>
      </c>
    </row>
    <row r="13" spans="1:11" ht="15" customHeight="1" x14ac:dyDescent="0.5">
      <c r="A13" s="210" t="s">
        <v>96</v>
      </c>
      <c r="B13" s="210"/>
      <c r="D13" s="207"/>
    </row>
    <row r="14" spans="1:11" s="202" customFormat="1" ht="15" customHeight="1" x14ac:dyDescent="0.5">
      <c r="A14" s="210" t="s">
        <v>34</v>
      </c>
      <c r="B14" s="210"/>
      <c r="C14" s="207" t="s">
        <v>311</v>
      </c>
      <c r="D14" s="207"/>
      <c r="E14" s="138">
        <v>18241204124</v>
      </c>
      <c r="F14" s="138"/>
      <c r="G14" s="138">
        <v>8914429018</v>
      </c>
      <c r="H14" s="138"/>
      <c r="I14" s="138">
        <v>90064881</v>
      </c>
      <c r="J14" s="138"/>
      <c r="K14" s="138">
        <v>36039395</v>
      </c>
    </row>
    <row r="15" spans="1:11" ht="15" customHeight="1" x14ac:dyDescent="0.5">
      <c r="A15" s="210" t="s">
        <v>165</v>
      </c>
      <c r="B15" s="210"/>
      <c r="C15" s="207">
        <v>25</v>
      </c>
      <c r="D15" s="207"/>
      <c r="E15" s="138">
        <v>361181959</v>
      </c>
      <c r="G15" s="138">
        <v>267046117</v>
      </c>
      <c r="I15" s="138">
        <v>108172155</v>
      </c>
      <c r="K15" s="138">
        <v>165625989</v>
      </c>
    </row>
    <row r="16" spans="1:11" ht="15" customHeight="1" x14ac:dyDescent="0.5">
      <c r="A16" s="210" t="s">
        <v>298</v>
      </c>
      <c r="B16" s="210"/>
      <c r="D16" s="207"/>
      <c r="E16" s="138">
        <v>198637494</v>
      </c>
      <c r="G16" s="138">
        <v>16726464</v>
      </c>
      <c r="I16" s="138">
        <v>275572</v>
      </c>
      <c r="K16" s="138">
        <v>-12023</v>
      </c>
    </row>
    <row r="17" spans="1:11" ht="15" customHeight="1" x14ac:dyDescent="0.5">
      <c r="A17" s="210" t="s">
        <v>330</v>
      </c>
      <c r="B17" s="210"/>
      <c r="C17" s="207">
        <v>14</v>
      </c>
      <c r="D17" s="207"/>
      <c r="E17" s="138">
        <v>124436871</v>
      </c>
      <c r="G17" s="138">
        <v>13989207</v>
      </c>
      <c r="I17" s="138">
        <v>0</v>
      </c>
      <c r="K17" s="138">
        <v>0</v>
      </c>
    </row>
    <row r="18" spans="1:11" ht="15" customHeight="1" x14ac:dyDescent="0.5">
      <c r="A18" s="210" t="s">
        <v>297</v>
      </c>
      <c r="B18" s="210"/>
      <c r="D18" s="207"/>
    </row>
    <row r="19" spans="1:11" ht="15" customHeight="1" x14ac:dyDescent="0.5">
      <c r="A19" s="210" t="s">
        <v>239</v>
      </c>
      <c r="B19" s="210"/>
      <c r="C19" s="207">
        <v>18</v>
      </c>
      <c r="D19" s="207"/>
      <c r="E19" s="138">
        <v>463901650</v>
      </c>
      <c r="G19" s="138">
        <v>-827509233</v>
      </c>
      <c r="I19" s="138">
        <v>0</v>
      </c>
      <c r="K19" s="138">
        <v>0</v>
      </c>
    </row>
    <row r="20" spans="1:11" ht="15" customHeight="1" x14ac:dyDescent="0.5">
      <c r="A20" s="210" t="s">
        <v>229</v>
      </c>
      <c r="B20" s="210"/>
      <c r="D20" s="207"/>
      <c r="E20" s="138">
        <v>7452436707</v>
      </c>
      <c r="G20" s="138">
        <v>4081485853</v>
      </c>
      <c r="I20" s="138">
        <v>2235140515</v>
      </c>
      <c r="K20" s="138">
        <v>1998208723</v>
      </c>
    </row>
    <row r="21" spans="1:11" ht="15" customHeight="1" x14ac:dyDescent="0.5">
      <c r="A21" s="210" t="s">
        <v>59</v>
      </c>
      <c r="B21" s="210"/>
      <c r="D21" s="207"/>
      <c r="E21" s="138">
        <v>-576293763</v>
      </c>
      <c r="G21" s="138">
        <v>-721974306</v>
      </c>
      <c r="I21" s="138">
        <v>-4307746852</v>
      </c>
      <c r="K21" s="138">
        <v>-4035684539</v>
      </c>
    </row>
    <row r="22" spans="1:11" ht="15" customHeight="1" x14ac:dyDescent="0.5">
      <c r="A22" s="210" t="s">
        <v>46</v>
      </c>
      <c r="B22" s="210"/>
      <c r="D22" s="207"/>
      <c r="E22" s="138">
        <v>-701700</v>
      </c>
      <c r="G22" s="138">
        <v>-2016240</v>
      </c>
      <c r="I22" s="138">
        <v>-129030749</v>
      </c>
      <c r="K22" s="138">
        <v>-2458006000</v>
      </c>
    </row>
    <row r="23" spans="1:11" ht="15" customHeight="1" x14ac:dyDescent="0.5">
      <c r="A23" s="210" t="s">
        <v>167</v>
      </c>
      <c r="B23" s="210"/>
      <c r="D23" s="207"/>
      <c r="E23" s="138">
        <v>-6829760288</v>
      </c>
      <c r="G23" s="138">
        <v>6777556918</v>
      </c>
      <c r="I23" s="138">
        <v>0</v>
      </c>
      <c r="K23" s="138">
        <v>0</v>
      </c>
    </row>
    <row r="24" spans="1:11" ht="15" customHeight="1" x14ac:dyDescent="0.5">
      <c r="A24" s="210" t="s">
        <v>155</v>
      </c>
      <c r="B24" s="210"/>
      <c r="D24" s="207"/>
      <c r="E24" s="138">
        <v>2316127106</v>
      </c>
      <c r="G24" s="138">
        <v>-4258934038</v>
      </c>
      <c r="I24" s="138">
        <v>-3695387779</v>
      </c>
      <c r="K24" s="138">
        <v>1860594628</v>
      </c>
    </row>
    <row r="25" spans="1:11" ht="15" customHeight="1" x14ac:dyDescent="0.5">
      <c r="A25" s="210" t="s">
        <v>242</v>
      </c>
      <c r="B25" s="210"/>
      <c r="D25" s="207"/>
      <c r="E25" s="138">
        <v>0</v>
      </c>
      <c r="G25" s="138">
        <v>-29750152</v>
      </c>
      <c r="I25" s="138">
        <v>0</v>
      </c>
      <c r="K25" s="138">
        <v>0</v>
      </c>
    </row>
    <row r="26" spans="1:11" ht="15" customHeight="1" x14ac:dyDescent="0.5">
      <c r="A26" s="210" t="s">
        <v>243</v>
      </c>
      <c r="B26" s="210"/>
      <c r="C26" s="207">
        <v>18</v>
      </c>
      <c r="D26" s="207"/>
      <c r="E26" s="138">
        <v>0</v>
      </c>
      <c r="G26" s="138">
        <v>352714715</v>
      </c>
      <c r="I26" s="138">
        <v>0</v>
      </c>
      <c r="K26" s="138">
        <v>0</v>
      </c>
    </row>
    <row r="27" spans="1:11" ht="15" customHeight="1" x14ac:dyDescent="0.5">
      <c r="A27" s="210" t="s">
        <v>216</v>
      </c>
      <c r="B27" s="210"/>
      <c r="C27" s="207">
        <v>33</v>
      </c>
      <c r="D27" s="207"/>
      <c r="E27" s="138">
        <v>0</v>
      </c>
      <c r="G27" s="138">
        <v>-4743436894</v>
      </c>
      <c r="I27" s="138">
        <v>0</v>
      </c>
      <c r="K27" s="138">
        <v>0</v>
      </c>
    </row>
    <row r="28" spans="1:11" ht="15" customHeight="1" x14ac:dyDescent="0.5">
      <c r="A28" s="210" t="s">
        <v>327</v>
      </c>
      <c r="B28" s="210"/>
      <c r="D28" s="207"/>
      <c r="E28" s="138">
        <v>52542589</v>
      </c>
      <c r="G28" s="138">
        <v>0</v>
      </c>
      <c r="I28" s="138">
        <v>0</v>
      </c>
      <c r="K28" s="138">
        <v>0</v>
      </c>
    </row>
    <row r="29" spans="1:11" ht="15" customHeight="1" x14ac:dyDescent="0.5">
      <c r="A29" s="210" t="s">
        <v>237</v>
      </c>
      <c r="B29" s="210"/>
      <c r="D29" s="207"/>
    </row>
    <row r="30" spans="1:11" ht="15" customHeight="1" x14ac:dyDescent="0.5">
      <c r="A30" s="210" t="s">
        <v>238</v>
      </c>
      <c r="B30" s="210"/>
      <c r="D30" s="207"/>
      <c r="E30" s="138">
        <v>0</v>
      </c>
      <c r="G30" s="138">
        <v>-1350340011</v>
      </c>
      <c r="I30" s="138">
        <v>0</v>
      </c>
      <c r="K30" s="138">
        <v>0</v>
      </c>
    </row>
    <row r="31" spans="1:11" ht="15" customHeight="1" x14ac:dyDescent="0.5">
      <c r="A31" s="210" t="s">
        <v>299</v>
      </c>
      <c r="B31" s="210"/>
      <c r="D31" s="207"/>
    </row>
    <row r="32" spans="1:11" ht="15" customHeight="1" x14ac:dyDescent="0.5">
      <c r="A32" s="210" t="s">
        <v>300</v>
      </c>
      <c r="B32" s="210"/>
      <c r="D32" s="207"/>
    </row>
    <row r="33" spans="1:11" ht="15" customHeight="1" x14ac:dyDescent="0.5">
      <c r="A33" s="210" t="s">
        <v>301</v>
      </c>
      <c r="B33" s="210"/>
      <c r="D33" s="207"/>
      <c r="E33" s="138">
        <v>940363996</v>
      </c>
      <c r="G33" s="138">
        <v>821934713</v>
      </c>
      <c r="I33" s="138">
        <v>-196767</v>
      </c>
      <c r="K33" s="138">
        <v>-5437511</v>
      </c>
    </row>
    <row r="34" spans="1:11" ht="15" customHeight="1" x14ac:dyDescent="0.5">
      <c r="A34" s="210" t="s">
        <v>308</v>
      </c>
      <c r="B34" s="210"/>
      <c r="C34" s="207">
        <v>28</v>
      </c>
      <c r="D34" s="207"/>
      <c r="E34" s="138">
        <v>138744492</v>
      </c>
      <c r="G34" s="138">
        <v>142071180</v>
      </c>
      <c r="H34" s="194"/>
      <c r="I34" s="138">
        <v>7270870</v>
      </c>
      <c r="K34" s="138">
        <v>5894030</v>
      </c>
    </row>
    <row r="35" spans="1:11" ht="15" customHeight="1" x14ac:dyDescent="0.5">
      <c r="A35" s="194" t="s">
        <v>267</v>
      </c>
    </row>
    <row r="36" spans="1:11" ht="15" customHeight="1" x14ac:dyDescent="0.5">
      <c r="A36" s="194" t="s">
        <v>268</v>
      </c>
      <c r="E36" s="138">
        <v>4742332539</v>
      </c>
      <c r="G36" s="138">
        <v>0</v>
      </c>
      <c r="I36" s="138">
        <v>4599899683</v>
      </c>
      <c r="K36" s="138">
        <v>0</v>
      </c>
    </row>
    <row r="37" spans="1:11" ht="15" customHeight="1" x14ac:dyDescent="0.5">
      <c r="A37" s="197" t="s">
        <v>142</v>
      </c>
      <c r="B37" s="197"/>
      <c r="D37" s="207"/>
    </row>
    <row r="38" spans="1:11" ht="15" customHeight="1" x14ac:dyDescent="0.5">
      <c r="A38" s="210" t="s">
        <v>109</v>
      </c>
      <c r="B38" s="210"/>
      <c r="D38" s="207"/>
      <c r="E38" s="138">
        <v>4252311024</v>
      </c>
      <c r="G38" s="138">
        <v>-729735400</v>
      </c>
      <c r="I38" s="138">
        <v>-3014645001</v>
      </c>
      <c r="K38" s="138">
        <v>-80741691</v>
      </c>
    </row>
    <row r="39" spans="1:11" ht="15" customHeight="1" x14ac:dyDescent="0.5">
      <c r="A39" s="210" t="s">
        <v>23</v>
      </c>
      <c r="B39" s="210"/>
      <c r="D39" s="207"/>
      <c r="E39" s="138">
        <v>327842922</v>
      </c>
      <c r="G39" s="138">
        <v>-426114490</v>
      </c>
      <c r="I39" s="138">
        <v>1267928</v>
      </c>
      <c r="K39" s="138">
        <v>2533703</v>
      </c>
    </row>
    <row r="40" spans="1:11" ht="15" customHeight="1" x14ac:dyDescent="0.5">
      <c r="A40" s="210" t="s">
        <v>42</v>
      </c>
      <c r="B40" s="210"/>
      <c r="D40" s="207"/>
      <c r="E40" s="138">
        <v>-534652504</v>
      </c>
      <c r="G40" s="138">
        <v>457578048</v>
      </c>
      <c r="I40" s="138">
        <v>0</v>
      </c>
      <c r="K40" s="138">
        <v>0</v>
      </c>
    </row>
    <row r="41" spans="1:11" ht="15" customHeight="1" x14ac:dyDescent="0.5">
      <c r="A41" s="210" t="s">
        <v>24</v>
      </c>
      <c r="B41" s="210"/>
      <c r="D41" s="207"/>
      <c r="E41" s="138">
        <v>-91106385</v>
      </c>
      <c r="G41" s="138">
        <v>-42975592</v>
      </c>
      <c r="I41" s="138">
        <v>-133614</v>
      </c>
      <c r="K41" s="138">
        <v>29119275</v>
      </c>
    </row>
    <row r="42" spans="1:11" ht="15" customHeight="1" x14ac:dyDescent="0.5">
      <c r="A42" s="210" t="s">
        <v>217</v>
      </c>
      <c r="B42" s="210"/>
      <c r="D42" s="207"/>
      <c r="E42" s="138">
        <v>143215264</v>
      </c>
      <c r="G42" s="138">
        <v>575352101</v>
      </c>
      <c r="I42" s="138">
        <v>0</v>
      </c>
      <c r="K42" s="138">
        <v>0</v>
      </c>
    </row>
    <row r="43" spans="1:11" ht="15" customHeight="1" x14ac:dyDescent="0.5">
      <c r="A43" s="210" t="s">
        <v>122</v>
      </c>
      <c r="B43" s="210"/>
      <c r="D43" s="207"/>
      <c r="E43" s="138">
        <v>1028567132</v>
      </c>
      <c r="G43" s="138">
        <v>-1116408942</v>
      </c>
      <c r="I43" s="138">
        <v>-3437065</v>
      </c>
      <c r="K43" s="138">
        <v>-151872</v>
      </c>
    </row>
    <row r="44" spans="1:11" ht="15" customHeight="1" x14ac:dyDescent="0.5">
      <c r="A44" s="210" t="s">
        <v>110</v>
      </c>
      <c r="B44" s="210"/>
      <c r="D44" s="207"/>
      <c r="E44" s="138">
        <v>-3510906547</v>
      </c>
      <c r="G44" s="138">
        <v>-2282488616</v>
      </c>
      <c r="I44" s="138">
        <v>-67127691</v>
      </c>
      <c r="K44" s="138">
        <v>-72260564</v>
      </c>
    </row>
    <row r="45" spans="1:11" ht="15" customHeight="1" x14ac:dyDescent="0.5">
      <c r="A45" s="210" t="s">
        <v>25</v>
      </c>
      <c r="B45" s="210"/>
      <c r="D45" s="207"/>
      <c r="E45" s="138">
        <v>-1626084309</v>
      </c>
      <c r="G45" s="138">
        <v>350800658</v>
      </c>
      <c r="I45" s="138">
        <v>11804410</v>
      </c>
      <c r="K45" s="138">
        <v>-10452691</v>
      </c>
    </row>
    <row r="46" spans="1:11" ht="15" customHeight="1" x14ac:dyDescent="0.5">
      <c r="A46" s="194" t="s">
        <v>309</v>
      </c>
      <c r="C46" s="207">
        <v>28</v>
      </c>
      <c r="E46" s="138">
        <v>-86668753</v>
      </c>
      <c r="G46" s="138">
        <v>-74885257</v>
      </c>
      <c r="I46" s="138">
        <v>-1656045</v>
      </c>
      <c r="K46" s="138">
        <v>-4597790</v>
      </c>
    </row>
    <row r="47" spans="1:11" ht="15" customHeight="1" x14ac:dyDescent="0.5">
      <c r="A47" s="210" t="s">
        <v>26</v>
      </c>
      <c r="B47" s="210"/>
      <c r="D47" s="207"/>
      <c r="E47" s="195">
        <v>-325253283</v>
      </c>
      <c r="G47" s="195">
        <v>-229730849</v>
      </c>
      <c r="I47" s="195">
        <v>1217047</v>
      </c>
      <c r="K47" s="195">
        <v>863694</v>
      </c>
    </row>
    <row r="48" spans="1:11" ht="15" customHeight="1" x14ac:dyDescent="0.5">
      <c r="A48" s="210"/>
      <c r="B48" s="210"/>
      <c r="D48" s="207"/>
    </row>
    <row r="49" spans="1:11" ht="15" customHeight="1" x14ac:dyDescent="0.5">
      <c r="A49" s="197" t="s">
        <v>193</v>
      </c>
      <c r="B49" s="197"/>
      <c r="D49" s="207"/>
      <c r="E49" s="138">
        <f>SUM(E12:E47)</f>
        <v>2053870118</v>
      </c>
      <c r="G49" s="138">
        <f>SUM(G12:G47)</f>
        <v>19222440710</v>
      </c>
      <c r="I49" s="138">
        <f>SUM(I12:I47)</f>
        <v>-2698863353</v>
      </c>
      <c r="K49" s="138">
        <f>SUM(K12:K47)</f>
        <v>1366541935</v>
      </c>
    </row>
    <row r="50" spans="1:11" ht="15" customHeight="1" x14ac:dyDescent="0.5">
      <c r="A50" s="210" t="s">
        <v>60</v>
      </c>
      <c r="B50" s="210"/>
      <c r="D50" s="207"/>
      <c r="E50" s="138">
        <v>-4078164915</v>
      </c>
      <c r="G50" s="138">
        <v>-3456676228</v>
      </c>
      <c r="I50" s="138">
        <v>-2255051307</v>
      </c>
      <c r="K50" s="138">
        <v>-1750602435</v>
      </c>
    </row>
    <row r="51" spans="1:11" ht="15" customHeight="1" x14ac:dyDescent="0.5">
      <c r="A51" s="210" t="s">
        <v>226</v>
      </c>
      <c r="B51" s="210"/>
      <c r="D51" s="207"/>
      <c r="E51" s="195">
        <v>-475381431</v>
      </c>
      <c r="G51" s="195">
        <v>-1000007321</v>
      </c>
      <c r="I51" s="195">
        <v>-18290234</v>
      </c>
      <c r="K51" s="195">
        <v>-59791072</v>
      </c>
    </row>
    <row r="52" spans="1:11" ht="15" customHeight="1" x14ac:dyDescent="0.5">
      <c r="A52" s="210"/>
      <c r="B52" s="210"/>
      <c r="D52" s="207"/>
    </row>
    <row r="53" spans="1:11" ht="15" customHeight="1" x14ac:dyDescent="0.5">
      <c r="A53" s="197" t="s">
        <v>97</v>
      </c>
      <c r="B53" s="197"/>
      <c r="D53" s="207"/>
      <c r="E53" s="195">
        <f>SUM(E49:E51)</f>
        <v>-2499676228</v>
      </c>
      <c r="G53" s="195">
        <f>SUM(G49:G51)</f>
        <v>14765757161</v>
      </c>
      <c r="I53" s="195">
        <f>SUM(I49:I51)</f>
        <v>-4972204894</v>
      </c>
      <c r="K53" s="195">
        <f>SUM(K49:K51)</f>
        <v>-443851572</v>
      </c>
    </row>
    <row r="54" spans="1:11" ht="15" customHeight="1" x14ac:dyDescent="0.5">
      <c r="A54" s="197"/>
      <c r="B54" s="197"/>
      <c r="D54" s="207"/>
      <c r="E54" s="211"/>
      <c r="G54" s="211"/>
      <c r="I54" s="211"/>
      <c r="K54" s="211"/>
    </row>
    <row r="55" spans="1:11" ht="15" customHeight="1" x14ac:dyDescent="0.5">
      <c r="A55" s="197"/>
      <c r="B55" s="197"/>
      <c r="D55" s="207"/>
      <c r="E55" s="211"/>
      <c r="G55" s="211"/>
      <c r="I55" s="211"/>
      <c r="K55" s="211"/>
    </row>
    <row r="56" spans="1:11" ht="15" customHeight="1" x14ac:dyDescent="0.5">
      <c r="A56" s="197"/>
      <c r="B56" s="197"/>
      <c r="D56" s="207"/>
      <c r="E56" s="211"/>
      <c r="G56" s="211"/>
      <c r="I56" s="211"/>
      <c r="K56" s="211"/>
    </row>
    <row r="57" spans="1:11" ht="15" customHeight="1" x14ac:dyDescent="0.5">
      <c r="A57" s="197"/>
      <c r="B57" s="197"/>
      <c r="D57" s="207"/>
      <c r="E57" s="211"/>
      <c r="G57" s="211"/>
      <c r="I57" s="211"/>
      <c r="K57" s="211"/>
    </row>
    <row r="58" spans="1:11" ht="15" customHeight="1" x14ac:dyDescent="0.5">
      <c r="A58" s="197"/>
      <c r="B58" s="197"/>
      <c r="D58" s="207"/>
      <c r="E58" s="211"/>
      <c r="G58" s="211"/>
      <c r="I58" s="211"/>
      <c r="K58" s="211"/>
    </row>
    <row r="59" spans="1:11" ht="6" customHeight="1" x14ac:dyDescent="0.5">
      <c r="A59" s="197"/>
      <c r="B59" s="197"/>
      <c r="D59" s="207"/>
      <c r="E59" s="211"/>
      <c r="G59" s="211"/>
      <c r="I59" s="211"/>
      <c r="K59" s="211"/>
    </row>
    <row r="60" spans="1:11" ht="21.95" customHeight="1" x14ac:dyDescent="0.5">
      <c r="A60" s="349" t="str">
        <f>'8-10'!A52</f>
        <v>The notes to the consolidated and separate financial statements are an integral part of the financial statements.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</row>
    <row r="61" spans="1:11" ht="16.5" customHeight="1" x14ac:dyDescent="0.5">
      <c r="A61" s="197" t="s">
        <v>37</v>
      </c>
      <c r="B61" s="197"/>
      <c r="C61" s="198"/>
      <c r="D61" s="199"/>
      <c r="E61" s="200"/>
      <c r="F61" s="200"/>
      <c r="G61" s="200"/>
      <c r="H61" s="200"/>
      <c r="I61" s="201"/>
      <c r="J61" s="200"/>
      <c r="K61" s="201"/>
    </row>
    <row r="62" spans="1:11" ht="16.5" customHeight="1" x14ac:dyDescent="0.5">
      <c r="A62" s="197" t="s">
        <v>210</v>
      </c>
      <c r="B62" s="197"/>
      <c r="C62" s="198"/>
      <c r="D62" s="199"/>
      <c r="E62" s="200"/>
      <c r="F62" s="200"/>
      <c r="G62" s="200"/>
      <c r="H62" s="200"/>
      <c r="I62" s="200"/>
      <c r="J62" s="200"/>
      <c r="K62" s="200"/>
    </row>
    <row r="63" spans="1:11" ht="16.5" customHeight="1" x14ac:dyDescent="0.5">
      <c r="A63" s="203" t="s">
        <v>246</v>
      </c>
      <c r="B63" s="203"/>
      <c r="C63" s="233"/>
      <c r="D63" s="204"/>
      <c r="E63" s="205"/>
      <c r="F63" s="205"/>
      <c r="G63" s="205"/>
      <c r="H63" s="205"/>
      <c r="I63" s="205"/>
      <c r="J63" s="205"/>
      <c r="K63" s="205"/>
    </row>
    <row r="64" spans="1:11" ht="15.6" customHeight="1" x14ac:dyDescent="0.5">
      <c r="A64" s="197"/>
      <c r="B64" s="197"/>
      <c r="C64" s="198"/>
      <c r="D64" s="199"/>
      <c r="E64" s="200"/>
      <c r="F64" s="200"/>
      <c r="G64" s="200"/>
      <c r="H64" s="200"/>
      <c r="I64" s="200"/>
      <c r="J64" s="200"/>
      <c r="K64" s="200"/>
    </row>
    <row r="65" spans="1:11" ht="15.6" customHeight="1" x14ac:dyDescent="0.5">
      <c r="A65" s="197"/>
      <c r="B65" s="197"/>
      <c r="C65" s="198"/>
      <c r="D65" s="199"/>
      <c r="E65" s="200"/>
      <c r="F65" s="200"/>
      <c r="G65" s="200"/>
      <c r="H65" s="200"/>
      <c r="I65" s="200"/>
      <c r="J65" s="200"/>
      <c r="K65" s="200"/>
    </row>
    <row r="66" spans="1:11" ht="15.6" customHeight="1" x14ac:dyDescent="0.5">
      <c r="A66" s="197"/>
      <c r="B66" s="197"/>
      <c r="C66" s="198"/>
      <c r="D66" s="199"/>
      <c r="E66" s="347" t="s">
        <v>176</v>
      </c>
      <c r="F66" s="347"/>
      <c r="G66" s="347"/>
      <c r="H66" s="200"/>
      <c r="I66" s="347" t="s">
        <v>177</v>
      </c>
      <c r="J66" s="347"/>
      <c r="K66" s="347"/>
    </row>
    <row r="67" spans="1:11" ht="15.6" customHeight="1" x14ac:dyDescent="0.5">
      <c r="A67" s="202"/>
      <c r="B67" s="202"/>
      <c r="C67" s="198"/>
      <c r="D67" s="198"/>
      <c r="E67" s="348" t="s">
        <v>175</v>
      </c>
      <c r="F67" s="348"/>
      <c r="G67" s="348"/>
      <c r="H67" s="222"/>
      <c r="I67" s="348" t="s">
        <v>175</v>
      </c>
      <c r="J67" s="348"/>
      <c r="K67" s="348"/>
    </row>
    <row r="68" spans="1:11" ht="15.6" customHeight="1" x14ac:dyDescent="0.5">
      <c r="C68" s="208"/>
      <c r="D68" s="208"/>
      <c r="E68" s="209" t="s">
        <v>245</v>
      </c>
      <c r="F68" s="209"/>
      <c r="G68" s="193" t="s">
        <v>201</v>
      </c>
      <c r="H68" s="209"/>
      <c r="I68" s="209" t="s">
        <v>245</v>
      </c>
      <c r="J68" s="209"/>
      <c r="K68" s="209" t="s">
        <v>201</v>
      </c>
    </row>
    <row r="69" spans="1:11" ht="15.6" customHeight="1" x14ac:dyDescent="0.5">
      <c r="A69" s="202"/>
      <c r="B69" s="202"/>
      <c r="C69" s="233" t="s">
        <v>0</v>
      </c>
      <c r="D69" s="198"/>
      <c r="E69" s="205" t="s">
        <v>11</v>
      </c>
      <c r="F69" s="200"/>
      <c r="G69" s="205" t="s">
        <v>11</v>
      </c>
      <c r="H69" s="200"/>
      <c r="I69" s="205" t="s">
        <v>11</v>
      </c>
      <c r="J69" s="200"/>
      <c r="K69" s="205" t="s">
        <v>11</v>
      </c>
    </row>
    <row r="70" spans="1:11" ht="15.6" customHeight="1" x14ac:dyDescent="0.5">
      <c r="A70" s="202"/>
      <c r="B70" s="202"/>
      <c r="C70" s="198"/>
      <c r="D70" s="198"/>
      <c r="E70" s="200"/>
      <c r="F70" s="200"/>
      <c r="G70" s="200"/>
      <c r="H70" s="200"/>
      <c r="I70" s="200"/>
      <c r="J70" s="200"/>
      <c r="K70" s="200"/>
    </row>
    <row r="71" spans="1:11" ht="15.6" customHeight="1" x14ac:dyDescent="0.5">
      <c r="A71" s="202" t="s">
        <v>22</v>
      </c>
      <c r="B71" s="202"/>
      <c r="D71" s="207"/>
    </row>
    <row r="72" spans="1:11" ht="15.6" customHeight="1" x14ac:dyDescent="0.5">
      <c r="A72" s="210" t="s">
        <v>302</v>
      </c>
      <c r="B72" s="210"/>
      <c r="C72" s="207">
        <v>19</v>
      </c>
      <c r="D72" s="207"/>
      <c r="E72" s="196">
        <v>-160732252</v>
      </c>
      <c r="F72" s="212"/>
      <c r="G72" s="196">
        <v>-485023522</v>
      </c>
      <c r="H72" s="212"/>
      <c r="I72" s="138">
        <v>-11728727360</v>
      </c>
      <c r="K72" s="138">
        <v>-7241168337</v>
      </c>
    </row>
    <row r="73" spans="1:11" ht="15.6" customHeight="1" x14ac:dyDescent="0.5">
      <c r="A73" s="210" t="s">
        <v>303</v>
      </c>
      <c r="B73" s="210"/>
      <c r="C73" s="207">
        <v>19</v>
      </c>
      <c r="D73" s="207"/>
      <c r="E73" s="196">
        <v>342374443</v>
      </c>
      <c r="G73" s="196">
        <v>224574276</v>
      </c>
      <c r="H73" s="212"/>
      <c r="I73" s="138">
        <v>4586044854</v>
      </c>
      <c r="K73" s="138">
        <v>26997452615</v>
      </c>
    </row>
    <row r="74" spans="1:11" ht="15.6" customHeight="1" x14ac:dyDescent="0.5">
      <c r="A74" s="210" t="s">
        <v>207</v>
      </c>
      <c r="B74" s="210"/>
      <c r="D74" s="207"/>
      <c r="E74" s="196">
        <v>253121277</v>
      </c>
      <c r="G74" s="196">
        <v>95537145</v>
      </c>
      <c r="H74" s="212"/>
      <c r="I74" s="138">
        <v>-19811944</v>
      </c>
      <c r="K74" s="138">
        <v>-60000</v>
      </c>
    </row>
    <row r="75" spans="1:11" ht="15.6" customHeight="1" x14ac:dyDescent="0.5">
      <c r="A75" s="194" t="s">
        <v>123</v>
      </c>
      <c r="C75" s="207">
        <v>40</v>
      </c>
      <c r="D75" s="207"/>
      <c r="E75" s="196">
        <v>-4024145570</v>
      </c>
      <c r="G75" s="196">
        <v>-2500459422</v>
      </c>
      <c r="H75" s="213"/>
      <c r="I75" s="138">
        <v>0</v>
      </c>
      <c r="J75" s="213"/>
      <c r="K75" s="138">
        <v>0</v>
      </c>
    </row>
    <row r="76" spans="1:11" ht="15.6" customHeight="1" x14ac:dyDescent="0.5">
      <c r="A76" s="194" t="s">
        <v>240</v>
      </c>
      <c r="D76" s="207"/>
      <c r="E76" s="196"/>
      <c r="G76" s="196"/>
      <c r="H76" s="213"/>
      <c r="J76" s="213"/>
    </row>
    <row r="77" spans="1:11" ht="15.6" customHeight="1" x14ac:dyDescent="0.5">
      <c r="A77" s="194" t="s">
        <v>325</v>
      </c>
      <c r="D77" s="207"/>
      <c r="E77" s="196">
        <v>0</v>
      </c>
      <c r="G77" s="196">
        <v>9544612082</v>
      </c>
      <c r="H77" s="213"/>
      <c r="I77" s="138">
        <v>0</v>
      </c>
      <c r="J77" s="213"/>
      <c r="K77" s="138">
        <v>0</v>
      </c>
    </row>
    <row r="78" spans="1:11" ht="15.6" customHeight="1" x14ac:dyDescent="0.5">
      <c r="A78" s="194" t="s">
        <v>179</v>
      </c>
      <c r="D78" s="207"/>
      <c r="E78" s="196">
        <v>0</v>
      </c>
      <c r="G78" s="196">
        <v>-182490206</v>
      </c>
      <c r="I78" s="138">
        <v>0</v>
      </c>
      <c r="K78" s="138">
        <v>0</v>
      </c>
    </row>
    <row r="79" spans="1:11" ht="15.6" customHeight="1" x14ac:dyDescent="0.5">
      <c r="A79" s="194" t="s">
        <v>145</v>
      </c>
      <c r="D79" s="207"/>
      <c r="E79" s="138">
        <v>0</v>
      </c>
      <c r="G79" s="138">
        <v>-207600</v>
      </c>
      <c r="I79" s="138">
        <v>0</v>
      </c>
      <c r="K79" s="138">
        <v>-102400</v>
      </c>
    </row>
    <row r="80" spans="1:11" ht="15.6" customHeight="1" x14ac:dyDescent="0.5">
      <c r="A80" s="194" t="s">
        <v>230</v>
      </c>
      <c r="D80" s="207"/>
      <c r="E80" s="214">
        <v>0</v>
      </c>
      <c r="G80" s="214">
        <v>0</v>
      </c>
      <c r="H80" s="213"/>
      <c r="I80" s="138">
        <v>-3000000</v>
      </c>
      <c r="J80" s="213"/>
      <c r="K80" s="138">
        <v>-1899829375</v>
      </c>
    </row>
    <row r="81" spans="1:11" ht="15.6" customHeight="1" x14ac:dyDescent="0.5">
      <c r="A81" s="194" t="s">
        <v>168</v>
      </c>
      <c r="C81" s="207">
        <v>18</v>
      </c>
      <c r="D81" s="207"/>
      <c r="E81" s="196">
        <v>-1090160763</v>
      </c>
      <c r="G81" s="196">
        <v>-4867780</v>
      </c>
      <c r="H81" s="213"/>
      <c r="I81" s="138">
        <v>-3693047</v>
      </c>
      <c r="J81" s="213"/>
      <c r="K81" s="138">
        <v>-4102648</v>
      </c>
    </row>
    <row r="82" spans="1:11" ht="15.6" customHeight="1" x14ac:dyDescent="0.5">
      <c r="A82" s="194" t="s">
        <v>232</v>
      </c>
      <c r="C82" s="207">
        <v>18</v>
      </c>
      <c r="D82" s="207"/>
      <c r="E82" s="196">
        <v>-16230807</v>
      </c>
      <c r="G82" s="196">
        <v>-29336893</v>
      </c>
      <c r="H82" s="213"/>
      <c r="I82" s="138">
        <v>0</v>
      </c>
      <c r="J82" s="213"/>
      <c r="K82" s="138">
        <v>0</v>
      </c>
    </row>
    <row r="83" spans="1:11" ht="15.6" customHeight="1" x14ac:dyDescent="0.5">
      <c r="A83" s="194" t="s">
        <v>233</v>
      </c>
      <c r="D83" s="207"/>
      <c r="E83" s="196">
        <v>0</v>
      </c>
      <c r="G83" s="196">
        <v>1350323530</v>
      </c>
      <c r="H83" s="213"/>
      <c r="I83" s="138">
        <v>0</v>
      </c>
      <c r="J83" s="213"/>
      <c r="K83" s="138">
        <v>0</v>
      </c>
    </row>
    <row r="84" spans="1:11" ht="15.6" customHeight="1" x14ac:dyDescent="0.5">
      <c r="A84" s="194" t="s">
        <v>231</v>
      </c>
      <c r="C84" s="207">
        <v>18</v>
      </c>
      <c r="D84" s="207"/>
      <c r="E84" s="196">
        <v>0</v>
      </c>
      <c r="G84" s="196">
        <v>85212890</v>
      </c>
      <c r="H84" s="213"/>
      <c r="I84" s="138">
        <v>0</v>
      </c>
      <c r="J84" s="213"/>
      <c r="K84" s="138">
        <v>0</v>
      </c>
    </row>
    <row r="85" spans="1:11" ht="15.6" customHeight="1" x14ac:dyDescent="0.5">
      <c r="A85" s="194" t="s">
        <v>234</v>
      </c>
      <c r="D85" s="207"/>
      <c r="E85" s="196">
        <v>0</v>
      </c>
      <c r="G85" s="196">
        <v>331847806</v>
      </c>
      <c r="H85" s="213"/>
      <c r="I85" s="138">
        <v>0</v>
      </c>
      <c r="J85" s="213"/>
      <c r="K85" s="138">
        <v>0</v>
      </c>
    </row>
    <row r="86" spans="1:11" ht="15.6" customHeight="1" x14ac:dyDescent="0.5">
      <c r="A86" s="194" t="s">
        <v>61</v>
      </c>
      <c r="D86" s="207"/>
      <c r="E86" s="196">
        <v>613058573</v>
      </c>
      <c r="G86" s="196">
        <v>721974306</v>
      </c>
      <c r="H86" s="213"/>
      <c r="I86" s="138">
        <v>4059857872</v>
      </c>
      <c r="J86" s="213"/>
      <c r="K86" s="138">
        <v>4035684539</v>
      </c>
    </row>
    <row r="87" spans="1:11" ht="15.6" customHeight="1" x14ac:dyDescent="0.5">
      <c r="A87" s="194" t="s">
        <v>124</v>
      </c>
      <c r="D87" s="207"/>
      <c r="E87" s="196">
        <v>160602512</v>
      </c>
      <c r="F87" s="196"/>
      <c r="G87" s="196">
        <v>1459061876</v>
      </c>
      <c r="I87" s="138">
        <v>101100049</v>
      </c>
      <c r="K87" s="138">
        <v>2458006000</v>
      </c>
    </row>
    <row r="88" spans="1:11" ht="15.6" customHeight="1" x14ac:dyDescent="0.5">
      <c r="A88" s="210" t="s">
        <v>164</v>
      </c>
      <c r="B88" s="210"/>
      <c r="D88" s="207"/>
      <c r="E88" s="196">
        <v>-20661194</v>
      </c>
      <c r="G88" s="196">
        <v>-251724173</v>
      </c>
      <c r="I88" s="138">
        <v>0</v>
      </c>
      <c r="K88" s="138">
        <v>0</v>
      </c>
    </row>
    <row r="89" spans="1:11" ht="15.6" customHeight="1" x14ac:dyDescent="0.5">
      <c r="A89" s="210" t="s">
        <v>29</v>
      </c>
      <c r="B89" s="210"/>
      <c r="D89" s="207"/>
      <c r="E89" s="196">
        <v>-6003449226</v>
      </c>
      <c r="G89" s="196">
        <v>-13611198155</v>
      </c>
      <c r="I89" s="138">
        <v>-3282018</v>
      </c>
      <c r="K89" s="138">
        <v>-16219494</v>
      </c>
    </row>
    <row r="90" spans="1:11" ht="15.6" customHeight="1" x14ac:dyDescent="0.5">
      <c r="A90" s="210" t="s">
        <v>312</v>
      </c>
      <c r="B90" s="210"/>
      <c r="C90" s="207">
        <v>22</v>
      </c>
      <c r="D90" s="207"/>
      <c r="E90" s="196">
        <v>-721320766</v>
      </c>
      <c r="G90" s="196">
        <v>-841950701</v>
      </c>
      <c r="I90" s="138">
        <v>-1933326</v>
      </c>
      <c r="K90" s="138">
        <v>-17182642</v>
      </c>
    </row>
    <row r="91" spans="1:11" ht="15.6" customHeight="1" x14ac:dyDescent="0.5">
      <c r="A91" s="210" t="s">
        <v>304</v>
      </c>
      <c r="B91" s="210"/>
      <c r="D91" s="207"/>
      <c r="E91" s="196"/>
      <c r="G91" s="196"/>
    </row>
    <row r="92" spans="1:11" ht="15.6" customHeight="1" x14ac:dyDescent="0.5">
      <c r="A92" s="194" t="s">
        <v>305</v>
      </c>
      <c r="D92" s="207"/>
      <c r="E92" s="196"/>
      <c r="G92" s="196"/>
    </row>
    <row r="93" spans="1:11" ht="15.6" customHeight="1" x14ac:dyDescent="0.5">
      <c r="A93" s="194" t="s">
        <v>306</v>
      </c>
      <c r="D93" s="207"/>
      <c r="E93" s="215">
        <v>136306939</v>
      </c>
      <c r="G93" s="215">
        <v>313285742</v>
      </c>
      <c r="H93" s="213"/>
      <c r="I93" s="195">
        <v>274238</v>
      </c>
      <c r="J93" s="213"/>
      <c r="K93" s="195">
        <v>22101660</v>
      </c>
    </row>
    <row r="94" spans="1:11" ht="15.6" customHeight="1" x14ac:dyDescent="0.5">
      <c r="A94" s="210"/>
      <c r="B94" s="210"/>
      <c r="D94" s="207"/>
    </row>
    <row r="95" spans="1:11" ht="15.6" customHeight="1" x14ac:dyDescent="0.5">
      <c r="A95" s="197" t="s">
        <v>227</v>
      </c>
      <c r="B95" s="197"/>
      <c r="D95" s="207"/>
      <c r="E95" s="195">
        <f>SUM(E72:E93)</f>
        <v>-10531236834</v>
      </c>
      <c r="G95" s="195">
        <f>SUM(G72:G93)</f>
        <v>-3780828799</v>
      </c>
      <c r="I95" s="195">
        <f>SUM(I72:I93)</f>
        <v>-3013170682</v>
      </c>
      <c r="K95" s="195">
        <f>SUM(K72:K93)</f>
        <v>24334579918</v>
      </c>
    </row>
    <row r="96" spans="1:11" ht="15.6" customHeight="1" x14ac:dyDescent="0.5">
      <c r="A96" s="197"/>
      <c r="B96" s="197"/>
      <c r="D96" s="207"/>
    </row>
    <row r="97" spans="1:11" ht="15.6" customHeight="1" x14ac:dyDescent="0.5">
      <c r="A97" s="202" t="s">
        <v>8</v>
      </c>
      <c r="B97" s="202"/>
      <c r="D97" s="207"/>
    </row>
    <row r="98" spans="1:11" ht="15.6" customHeight="1" x14ac:dyDescent="0.5">
      <c r="A98" s="194" t="s">
        <v>307</v>
      </c>
      <c r="C98" s="207">
        <v>19</v>
      </c>
      <c r="D98" s="207"/>
      <c r="E98" s="138">
        <v>0</v>
      </c>
      <c r="G98" s="138">
        <v>0</v>
      </c>
      <c r="H98" s="216"/>
      <c r="I98" s="138">
        <v>1065426420</v>
      </c>
      <c r="K98" s="138">
        <v>2276435570</v>
      </c>
    </row>
    <row r="99" spans="1:11" ht="15.6" customHeight="1" x14ac:dyDescent="0.5">
      <c r="A99" s="194" t="s">
        <v>211</v>
      </c>
      <c r="D99" s="207"/>
      <c r="E99" s="138">
        <v>35730521876</v>
      </c>
      <c r="G99" s="138">
        <v>52397768414</v>
      </c>
      <c r="H99" s="216"/>
      <c r="I99" s="138">
        <v>35641329668</v>
      </c>
      <c r="K99" s="138">
        <v>52397768414</v>
      </c>
    </row>
    <row r="100" spans="1:11" ht="15.6" customHeight="1" x14ac:dyDescent="0.5">
      <c r="A100" s="194" t="s">
        <v>212</v>
      </c>
      <c r="D100" s="207"/>
      <c r="E100" s="138">
        <v>-35976640876</v>
      </c>
      <c r="G100" s="138">
        <v>-55439250625</v>
      </c>
      <c r="H100" s="216"/>
      <c r="I100" s="138">
        <v>-35976640876</v>
      </c>
      <c r="K100" s="138">
        <v>-55433441875</v>
      </c>
    </row>
    <row r="101" spans="1:11" ht="15.6" customHeight="1" x14ac:dyDescent="0.5">
      <c r="A101" s="194" t="s">
        <v>213</v>
      </c>
      <c r="C101" s="207">
        <v>25</v>
      </c>
      <c r="D101" s="207"/>
      <c r="E101" s="138">
        <v>30457389799</v>
      </c>
      <c r="G101" s="138">
        <v>19883384288</v>
      </c>
      <c r="I101" s="138">
        <v>8056865615</v>
      </c>
      <c r="K101" s="138">
        <v>4588452254</v>
      </c>
    </row>
    <row r="102" spans="1:11" ht="15.6" customHeight="1" x14ac:dyDescent="0.5">
      <c r="A102" s="210" t="s">
        <v>214</v>
      </c>
      <c r="B102" s="210"/>
      <c r="C102" s="207">
        <v>25</v>
      </c>
      <c r="D102" s="207"/>
      <c r="E102" s="138">
        <v>-6762319419</v>
      </c>
      <c r="G102" s="138">
        <v>-53134380336</v>
      </c>
      <c r="I102" s="138">
        <v>-2962917133</v>
      </c>
      <c r="K102" s="138">
        <v>-52767568958</v>
      </c>
    </row>
    <row r="103" spans="1:11" ht="15.6" customHeight="1" x14ac:dyDescent="0.5">
      <c r="A103" s="210" t="s">
        <v>310</v>
      </c>
      <c r="B103" s="210"/>
      <c r="D103" s="207"/>
      <c r="E103" s="138">
        <v>-11107191747</v>
      </c>
      <c r="G103" s="138">
        <v>0</v>
      </c>
      <c r="I103" s="138">
        <v>-109701646</v>
      </c>
      <c r="K103" s="138">
        <v>0</v>
      </c>
    </row>
    <row r="104" spans="1:11" ht="15.6" customHeight="1" x14ac:dyDescent="0.5">
      <c r="A104" s="210" t="s">
        <v>328</v>
      </c>
      <c r="B104" s="210"/>
      <c r="D104" s="207"/>
      <c r="E104" s="138">
        <v>0</v>
      </c>
      <c r="G104" s="138">
        <v>-28178916</v>
      </c>
      <c r="I104" s="138">
        <v>0</v>
      </c>
      <c r="K104" s="138">
        <v>0</v>
      </c>
    </row>
    <row r="105" spans="1:11" ht="15.6" customHeight="1" x14ac:dyDescent="0.5">
      <c r="A105" s="210" t="s">
        <v>141</v>
      </c>
      <c r="B105" s="210"/>
      <c r="D105" s="207"/>
      <c r="E105" s="138">
        <v>0</v>
      </c>
      <c r="G105" s="138">
        <v>32894070000</v>
      </c>
      <c r="I105" s="138">
        <v>0</v>
      </c>
      <c r="K105" s="138">
        <v>32894070000</v>
      </c>
    </row>
    <row r="106" spans="1:11" ht="15.6" customHeight="1" x14ac:dyDescent="0.5">
      <c r="A106" s="210" t="s">
        <v>196</v>
      </c>
      <c r="B106" s="210"/>
      <c r="C106" s="207">
        <v>25</v>
      </c>
      <c r="D106" s="207"/>
      <c r="E106" s="138">
        <v>-4000000000</v>
      </c>
      <c r="G106" s="138">
        <v>-4500000000</v>
      </c>
      <c r="I106" s="138">
        <v>-4000000000</v>
      </c>
      <c r="K106" s="138">
        <v>-4500000000</v>
      </c>
    </row>
    <row r="107" spans="1:11" ht="15.6" customHeight="1" x14ac:dyDescent="0.5">
      <c r="A107" s="210" t="s">
        <v>269</v>
      </c>
      <c r="B107" s="210"/>
      <c r="C107" s="207">
        <v>30</v>
      </c>
      <c r="D107" s="207"/>
      <c r="E107" s="138">
        <v>9787729539</v>
      </c>
      <c r="G107" s="138">
        <v>3881137</v>
      </c>
      <c r="I107" s="138">
        <v>9787729539</v>
      </c>
      <c r="K107" s="138">
        <v>3881137</v>
      </c>
    </row>
    <row r="108" spans="1:11" ht="15.6" customHeight="1" x14ac:dyDescent="0.5">
      <c r="A108" s="210" t="s">
        <v>270</v>
      </c>
      <c r="B108" s="210"/>
      <c r="C108" s="207">
        <v>39</v>
      </c>
      <c r="D108" s="207"/>
      <c r="E108" s="138">
        <v>8281485523</v>
      </c>
      <c r="G108" s="138">
        <v>0</v>
      </c>
      <c r="I108" s="138">
        <v>8281485523</v>
      </c>
      <c r="K108" s="138">
        <v>0</v>
      </c>
    </row>
    <row r="109" spans="1:11" ht="15.6" customHeight="1" x14ac:dyDescent="0.5">
      <c r="A109" s="210" t="s">
        <v>205</v>
      </c>
      <c r="B109" s="210"/>
      <c r="C109" s="207">
        <v>39</v>
      </c>
      <c r="D109" s="207"/>
      <c r="E109" s="138">
        <v>-1455050254</v>
      </c>
      <c r="G109" s="138">
        <v>-1312142331</v>
      </c>
      <c r="I109" s="138">
        <v>-1455050254</v>
      </c>
      <c r="K109" s="138">
        <v>-1312142331</v>
      </c>
    </row>
    <row r="110" spans="1:11" ht="15.6" customHeight="1" x14ac:dyDescent="0.5">
      <c r="A110" s="194" t="s">
        <v>139</v>
      </c>
      <c r="C110" s="207">
        <v>38</v>
      </c>
      <c r="E110" s="138">
        <v>0</v>
      </c>
      <c r="G110" s="138">
        <v>-1847544926</v>
      </c>
      <c r="I110" s="138">
        <v>0</v>
      </c>
      <c r="K110" s="138">
        <v>-1847544926</v>
      </c>
    </row>
    <row r="111" spans="1:11" ht="15.6" customHeight="1" x14ac:dyDescent="0.5">
      <c r="A111" s="194" t="s">
        <v>125</v>
      </c>
      <c r="E111" s="215">
        <v>-6637956</v>
      </c>
      <c r="G111" s="215">
        <v>-275063116</v>
      </c>
      <c r="H111" s="213"/>
      <c r="I111" s="195">
        <v>0</v>
      </c>
      <c r="J111" s="213"/>
      <c r="K111" s="195">
        <v>0</v>
      </c>
    </row>
    <row r="112" spans="1:11" ht="15.6" customHeight="1" x14ac:dyDescent="0.5"/>
    <row r="113" spans="1:11" ht="15.6" customHeight="1" x14ac:dyDescent="0.5">
      <c r="A113" s="197" t="s">
        <v>228</v>
      </c>
      <c r="B113" s="197"/>
      <c r="D113" s="207"/>
      <c r="E113" s="195">
        <f>SUM(E98:E111)</f>
        <v>24949286485</v>
      </c>
      <c r="G113" s="195">
        <f>SUM(G98:G111)</f>
        <v>-11357456411</v>
      </c>
      <c r="I113" s="195">
        <f>SUM(I98:I111)</f>
        <v>18328526856</v>
      </c>
      <c r="K113" s="195">
        <f>SUM(K98:K111)</f>
        <v>-23700090715</v>
      </c>
    </row>
    <row r="114" spans="1:11" ht="15.6" customHeight="1" x14ac:dyDescent="0.5">
      <c r="A114" s="197"/>
      <c r="B114" s="197"/>
      <c r="D114" s="207"/>
      <c r="E114" s="211"/>
      <c r="G114" s="211"/>
      <c r="I114" s="211"/>
      <c r="K114" s="211"/>
    </row>
    <row r="115" spans="1:11" ht="15.6" customHeight="1" x14ac:dyDescent="0.5">
      <c r="A115" s="197"/>
      <c r="B115" s="197"/>
      <c r="D115" s="207"/>
      <c r="E115" s="211"/>
      <c r="G115" s="211"/>
      <c r="I115" s="211"/>
      <c r="K115" s="211"/>
    </row>
    <row r="116" spans="1:11" ht="15.6" customHeight="1" x14ac:dyDescent="0.5">
      <c r="A116" s="197"/>
      <c r="B116" s="197"/>
      <c r="D116" s="207"/>
      <c r="E116" s="211"/>
      <c r="G116" s="211"/>
      <c r="I116" s="211"/>
      <c r="K116" s="211"/>
    </row>
    <row r="117" spans="1:11" ht="4.5" customHeight="1" x14ac:dyDescent="0.5">
      <c r="A117" s="197"/>
      <c r="B117" s="197"/>
      <c r="D117" s="207"/>
      <c r="E117" s="211"/>
      <c r="G117" s="211"/>
      <c r="I117" s="211"/>
      <c r="K117" s="211"/>
    </row>
    <row r="118" spans="1:11" ht="21.95" customHeight="1" x14ac:dyDescent="0.5">
      <c r="A118" s="350" t="str">
        <f>'8-10'!A52</f>
        <v>The notes to the consolidated and separate financial statements are an integral part of the financial statements.</v>
      </c>
      <c r="B118" s="350"/>
      <c r="C118" s="350"/>
      <c r="D118" s="350"/>
      <c r="E118" s="350"/>
      <c r="F118" s="350"/>
      <c r="G118" s="350"/>
      <c r="H118" s="350"/>
      <c r="I118" s="350"/>
      <c r="J118" s="350"/>
      <c r="K118" s="350"/>
    </row>
    <row r="119" spans="1:11" ht="16.5" customHeight="1" x14ac:dyDescent="0.5">
      <c r="A119" s="197" t="s">
        <v>37</v>
      </c>
      <c r="B119" s="197"/>
      <c r="C119" s="198"/>
      <c r="D119" s="199"/>
      <c r="E119" s="200"/>
      <c r="F119" s="200"/>
      <c r="G119" s="200"/>
      <c r="H119" s="200"/>
      <c r="I119" s="201"/>
      <c r="J119" s="200"/>
      <c r="K119" s="201"/>
    </row>
    <row r="120" spans="1:11" ht="16.5" customHeight="1" x14ac:dyDescent="0.5">
      <c r="A120" s="197" t="s">
        <v>210</v>
      </c>
      <c r="B120" s="197"/>
      <c r="C120" s="198"/>
      <c r="D120" s="199"/>
      <c r="E120" s="200"/>
      <c r="F120" s="200"/>
      <c r="G120" s="200"/>
      <c r="H120" s="200"/>
      <c r="I120" s="200"/>
      <c r="J120" s="200"/>
      <c r="K120" s="200"/>
    </row>
    <row r="121" spans="1:11" ht="16.5" customHeight="1" x14ac:dyDescent="0.5">
      <c r="A121" s="203" t="s">
        <v>246</v>
      </c>
      <c r="B121" s="203"/>
      <c r="C121" s="233"/>
      <c r="D121" s="204"/>
      <c r="E121" s="205"/>
      <c r="F121" s="205"/>
      <c r="G121" s="205"/>
      <c r="H121" s="205"/>
      <c r="I121" s="205"/>
      <c r="J121" s="205"/>
      <c r="K121" s="205"/>
    </row>
    <row r="122" spans="1:11" ht="16.5" customHeight="1" x14ac:dyDescent="0.5">
      <c r="A122" s="197"/>
      <c r="B122" s="197"/>
      <c r="C122" s="198"/>
      <c r="D122" s="199"/>
      <c r="E122" s="200"/>
      <c r="F122" s="200"/>
      <c r="G122" s="200"/>
      <c r="H122" s="200"/>
      <c r="I122" s="200"/>
      <c r="J122" s="200"/>
      <c r="K122" s="200"/>
    </row>
    <row r="123" spans="1:11" ht="16.5" customHeight="1" x14ac:dyDescent="0.5">
      <c r="A123" s="197"/>
      <c r="B123" s="197"/>
      <c r="C123" s="198"/>
      <c r="D123" s="199"/>
      <c r="E123" s="200"/>
      <c r="F123" s="200"/>
      <c r="G123" s="200"/>
      <c r="H123" s="200"/>
      <c r="I123" s="200"/>
      <c r="J123" s="200"/>
      <c r="K123" s="200"/>
    </row>
    <row r="124" spans="1:11" ht="16.5" customHeight="1" x14ac:dyDescent="0.5">
      <c r="A124" s="197"/>
      <c r="B124" s="197"/>
      <c r="C124" s="198"/>
      <c r="D124" s="199"/>
      <c r="E124" s="347" t="s">
        <v>176</v>
      </c>
      <c r="F124" s="347"/>
      <c r="G124" s="347"/>
      <c r="H124" s="200"/>
      <c r="I124" s="347" t="s">
        <v>177</v>
      </c>
      <c r="J124" s="347"/>
      <c r="K124" s="347"/>
    </row>
    <row r="125" spans="1:11" ht="16.5" customHeight="1" x14ac:dyDescent="0.5">
      <c r="A125" s="210"/>
      <c r="B125" s="210"/>
      <c r="D125" s="207"/>
      <c r="E125" s="348" t="s">
        <v>175</v>
      </c>
      <c r="F125" s="348"/>
      <c r="G125" s="348"/>
      <c r="H125" s="222"/>
      <c r="I125" s="348" t="s">
        <v>175</v>
      </c>
      <c r="J125" s="348"/>
      <c r="K125" s="348"/>
    </row>
    <row r="126" spans="1:11" ht="16.5" customHeight="1" x14ac:dyDescent="0.5">
      <c r="A126" s="210"/>
      <c r="B126" s="210"/>
      <c r="D126" s="207"/>
      <c r="E126" s="209" t="s">
        <v>245</v>
      </c>
      <c r="F126" s="209"/>
      <c r="G126" s="193" t="s">
        <v>201</v>
      </c>
      <c r="H126" s="209"/>
      <c r="I126" s="209" t="s">
        <v>245</v>
      </c>
      <c r="J126" s="209"/>
      <c r="K126" s="209" t="s">
        <v>201</v>
      </c>
    </row>
    <row r="127" spans="1:11" ht="16.5" customHeight="1" x14ac:dyDescent="0.5">
      <c r="A127" s="210"/>
      <c r="B127" s="210"/>
      <c r="C127" s="233" t="s">
        <v>0</v>
      </c>
      <c r="D127" s="207"/>
      <c r="E127" s="205" t="s">
        <v>11</v>
      </c>
      <c r="F127" s="200"/>
      <c r="G127" s="205" t="s">
        <v>11</v>
      </c>
      <c r="H127" s="200"/>
      <c r="I127" s="205" t="s">
        <v>11</v>
      </c>
      <c r="J127" s="200"/>
      <c r="K127" s="205" t="s">
        <v>11</v>
      </c>
    </row>
    <row r="128" spans="1:11" ht="16.5" customHeight="1" x14ac:dyDescent="0.5">
      <c r="A128" s="210"/>
      <c r="B128" s="210"/>
      <c r="D128" s="207"/>
      <c r="E128" s="200"/>
      <c r="F128" s="200"/>
      <c r="G128" s="200"/>
      <c r="H128" s="200"/>
      <c r="I128" s="200"/>
      <c r="J128" s="200"/>
      <c r="K128" s="200"/>
    </row>
    <row r="129" spans="1:11" ht="16.5" customHeight="1" x14ac:dyDescent="0.5">
      <c r="A129" s="197" t="s">
        <v>163</v>
      </c>
      <c r="B129" s="197"/>
      <c r="D129" s="207"/>
      <c r="E129" s="138">
        <f>E113+E95+E53</f>
        <v>11918373423</v>
      </c>
      <c r="G129" s="138">
        <f>G113+G95+G53</f>
        <v>-372528049</v>
      </c>
      <c r="I129" s="138">
        <f>SUM(I113,I95,I53)</f>
        <v>10343151280</v>
      </c>
      <c r="K129" s="138">
        <f>SUM(K113,K95,K53)</f>
        <v>190637631</v>
      </c>
    </row>
    <row r="130" spans="1:11" ht="16.5" customHeight="1" x14ac:dyDescent="0.5">
      <c r="A130" s="217" t="s">
        <v>154</v>
      </c>
      <c r="B130" s="217"/>
      <c r="D130" s="207"/>
      <c r="E130" s="138">
        <v>13330821335</v>
      </c>
      <c r="G130" s="138">
        <v>12712987630</v>
      </c>
      <c r="I130" s="138">
        <v>302184102</v>
      </c>
      <c r="K130" s="138">
        <v>111546471</v>
      </c>
    </row>
    <row r="131" spans="1:11" ht="16.5" customHeight="1" x14ac:dyDescent="0.5">
      <c r="A131" s="194" t="s">
        <v>218</v>
      </c>
      <c r="E131" s="195">
        <v>916950672</v>
      </c>
      <c r="G131" s="195">
        <v>990361754</v>
      </c>
      <c r="I131" s="195">
        <v>0</v>
      </c>
      <c r="K131" s="195">
        <v>0</v>
      </c>
    </row>
    <row r="132" spans="1:11" ht="16.5" customHeight="1" x14ac:dyDescent="0.5">
      <c r="A132" s="217"/>
      <c r="B132" s="217"/>
      <c r="D132" s="207"/>
    </row>
    <row r="133" spans="1:11" ht="16.5" customHeight="1" thickBot="1" x14ac:dyDescent="0.55000000000000004">
      <c r="A133" s="218" t="s">
        <v>127</v>
      </c>
      <c r="B133" s="218"/>
      <c r="D133" s="207"/>
      <c r="E133" s="219">
        <f>SUM(E129:E131)</f>
        <v>26166145430</v>
      </c>
      <c r="G133" s="219">
        <f>SUM(G129:G131)</f>
        <v>13330821335</v>
      </c>
      <c r="I133" s="219">
        <f>SUM(I129:I131)</f>
        <v>10645335382</v>
      </c>
      <c r="K133" s="219">
        <f>SUM(K129:K131)</f>
        <v>302184102</v>
      </c>
    </row>
    <row r="134" spans="1:11" ht="16.5" customHeight="1" thickTop="1" x14ac:dyDescent="0.5">
      <c r="A134" s="197"/>
      <c r="B134" s="197"/>
      <c r="C134" s="198"/>
      <c r="D134" s="199"/>
      <c r="E134" s="200"/>
      <c r="F134" s="200"/>
      <c r="G134" s="200"/>
      <c r="H134" s="200"/>
      <c r="I134" s="200"/>
      <c r="J134" s="200"/>
      <c r="K134" s="200"/>
    </row>
    <row r="135" spans="1:11" ht="16.5" customHeight="1" x14ac:dyDescent="0.5">
      <c r="A135" s="197"/>
      <c r="B135" s="197"/>
      <c r="C135" s="198"/>
      <c r="D135" s="199"/>
      <c r="E135" s="200"/>
      <c r="F135" s="200"/>
      <c r="G135" s="200"/>
      <c r="H135" s="200"/>
      <c r="I135" s="200"/>
      <c r="J135" s="200"/>
      <c r="K135" s="200"/>
    </row>
    <row r="136" spans="1:11" ht="16.5" customHeight="1" x14ac:dyDescent="0.5">
      <c r="A136" s="197" t="s">
        <v>18</v>
      </c>
      <c r="B136" s="197"/>
      <c r="C136" s="198"/>
      <c r="D136" s="199"/>
      <c r="E136" s="220"/>
      <c r="F136" s="200"/>
      <c r="G136" s="220"/>
      <c r="H136" s="200"/>
      <c r="I136" s="220"/>
      <c r="J136" s="200"/>
      <c r="K136" s="220"/>
    </row>
    <row r="137" spans="1:11" ht="16.5" customHeight="1" x14ac:dyDescent="0.5">
      <c r="A137" s="197"/>
      <c r="B137" s="197"/>
      <c r="C137" s="198"/>
      <c r="D137" s="199"/>
      <c r="E137" s="220"/>
      <c r="F137" s="200"/>
      <c r="G137" s="220"/>
      <c r="H137" s="200"/>
      <c r="I137" s="220"/>
      <c r="J137" s="200"/>
      <c r="K137" s="220"/>
    </row>
    <row r="138" spans="1:11" ht="16.5" customHeight="1" x14ac:dyDescent="0.5">
      <c r="A138" s="197"/>
      <c r="B138" s="197"/>
      <c r="C138" s="198"/>
      <c r="D138" s="199"/>
      <c r="E138" s="347" t="s">
        <v>176</v>
      </c>
      <c r="F138" s="347"/>
      <c r="G138" s="347"/>
      <c r="H138" s="200"/>
      <c r="I138" s="347" t="s">
        <v>177</v>
      </c>
      <c r="J138" s="347"/>
      <c r="K138" s="347"/>
    </row>
    <row r="139" spans="1:11" ht="16.5" customHeight="1" x14ac:dyDescent="0.5">
      <c r="A139" s="210"/>
      <c r="B139" s="210"/>
      <c r="D139" s="207"/>
      <c r="E139" s="348" t="s">
        <v>175</v>
      </c>
      <c r="F139" s="348"/>
      <c r="G139" s="348"/>
      <c r="H139" s="222"/>
      <c r="I139" s="348" t="s">
        <v>175</v>
      </c>
      <c r="J139" s="348"/>
      <c r="K139" s="348"/>
    </row>
    <row r="140" spans="1:11" ht="16.5" customHeight="1" x14ac:dyDescent="0.5">
      <c r="A140" s="210"/>
      <c r="B140" s="210"/>
      <c r="D140" s="207"/>
      <c r="E140" s="209" t="s">
        <v>245</v>
      </c>
      <c r="F140" s="209"/>
      <c r="G140" s="193" t="s">
        <v>201</v>
      </c>
      <c r="H140" s="209"/>
      <c r="I140" s="209" t="s">
        <v>245</v>
      </c>
      <c r="J140" s="209"/>
      <c r="K140" s="209" t="s">
        <v>201</v>
      </c>
    </row>
    <row r="141" spans="1:11" ht="16.5" customHeight="1" x14ac:dyDescent="0.5">
      <c r="A141" s="210"/>
      <c r="B141" s="210"/>
      <c r="C141" s="194"/>
      <c r="D141" s="207"/>
      <c r="E141" s="205" t="s">
        <v>11</v>
      </c>
      <c r="F141" s="200"/>
      <c r="G141" s="205" t="s">
        <v>11</v>
      </c>
      <c r="H141" s="200"/>
      <c r="I141" s="205" t="s">
        <v>11</v>
      </c>
      <c r="J141" s="200"/>
      <c r="K141" s="205" t="s">
        <v>11</v>
      </c>
    </row>
    <row r="142" spans="1:11" ht="16.5" customHeight="1" x14ac:dyDescent="0.5">
      <c r="A142" s="210"/>
      <c r="B142" s="210"/>
      <c r="D142" s="207"/>
      <c r="E142" s="200"/>
      <c r="F142" s="200"/>
      <c r="G142" s="200"/>
      <c r="H142" s="200"/>
      <c r="I142" s="200"/>
      <c r="J142" s="200"/>
      <c r="K142" s="200"/>
    </row>
    <row r="143" spans="1:11" ht="16.5" customHeight="1" x14ac:dyDescent="0.5">
      <c r="A143" s="210" t="s">
        <v>128</v>
      </c>
      <c r="B143" s="210"/>
      <c r="C143" s="207">
        <v>11</v>
      </c>
      <c r="D143" s="207"/>
      <c r="E143" s="138">
        <v>26188115177</v>
      </c>
      <c r="G143" s="138">
        <v>13330821335</v>
      </c>
      <c r="I143" s="138">
        <v>10645335382</v>
      </c>
      <c r="K143" s="138">
        <v>302184102</v>
      </c>
    </row>
    <row r="144" spans="1:11" ht="16.5" customHeight="1" x14ac:dyDescent="0.5">
      <c r="A144" s="194" t="s">
        <v>47</v>
      </c>
      <c r="C144" s="207">
        <v>25</v>
      </c>
      <c r="D144" s="207"/>
      <c r="E144" s="195">
        <v>-21969747</v>
      </c>
      <c r="G144" s="195">
        <v>0</v>
      </c>
      <c r="I144" s="195">
        <v>0</v>
      </c>
      <c r="K144" s="195">
        <v>0</v>
      </c>
    </row>
    <row r="145" spans="1:11" ht="16.5" customHeight="1" x14ac:dyDescent="0.5">
      <c r="D145" s="207"/>
    </row>
    <row r="146" spans="1:11" ht="16.5" customHeight="1" thickBot="1" x14ac:dyDescent="0.55000000000000004">
      <c r="A146" s="197"/>
      <c r="B146" s="197"/>
      <c r="C146" s="198"/>
      <c r="D146" s="199"/>
      <c r="E146" s="219">
        <f>SUM(E143:E144)</f>
        <v>26166145430</v>
      </c>
      <c r="F146" s="200"/>
      <c r="G146" s="219">
        <f>SUM(G143:G144)</f>
        <v>13330821335</v>
      </c>
      <c r="H146" s="200"/>
      <c r="I146" s="219">
        <f>SUM(I143:I144)</f>
        <v>10645335382</v>
      </c>
      <c r="J146" s="200"/>
      <c r="K146" s="219">
        <f>SUM(K143:K144)</f>
        <v>302184102</v>
      </c>
    </row>
    <row r="147" spans="1:11" ht="16.5" customHeight="1" thickTop="1" x14ac:dyDescent="0.5">
      <c r="A147" s="197"/>
      <c r="B147" s="197"/>
      <c r="C147" s="198"/>
      <c r="D147" s="199"/>
      <c r="E147" s="200"/>
      <c r="F147" s="200"/>
      <c r="G147" s="200"/>
      <c r="H147" s="200"/>
      <c r="I147" s="200"/>
      <c r="J147" s="200"/>
      <c r="K147" s="200"/>
    </row>
    <row r="148" spans="1:11" ht="16.5" customHeight="1" x14ac:dyDescent="0.5">
      <c r="A148" s="197"/>
      <c r="B148" s="197"/>
      <c r="C148" s="198"/>
      <c r="D148" s="199"/>
      <c r="E148" s="200"/>
      <c r="F148" s="200"/>
      <c r="G148" s="200"/>
      <c r="H148" s="200"/>
      <c r="I148" s="200"/>
      <c r="J148" s="200"/>
      <c r="K148" s="200"/>
    </row>
    <row r="149" spans="1:11" ht="16.5" customHeight="1" x14ac:dyDescent="0.5">
      <c r="A149" s="197" t="s">
        <v>10</v>
      </c>
      <c r="B149" s="197"/>
      <c r="C149" s="198"/>
      <c r="D149" s="199"/>
      <c r="E149" s="200"/>
      <c r="F149" s="200"/>
      <c r="G149" s="200"/>
      <c r="H149" s="200"/>
      <c r="I149" s="200"/>
      <c r="J149" s="200"/>
      <c r="K149" s="200"/>
    </row>
    <row r="150" spans="1:11" ht="16.5" customHeight="1" x14ac:dyDescent="0.5">
      <c r="A150" s="197"/>
      <c r="B150" s="197"/>
      <c r="C150" s="198"/>
      <c r="D150" s="199"/>
      <c r="E150" s="200"/>
      <c r="F150" s="200"/>
      <c r="G150" s="200"/>
      <c r="H150" s="200"/>
      <c r="I150" s="200"/>
      <c r="J150" s="200"/>
      <c r="K150" s="200"/>
    </row>
    <row r="151" spans="1:11" ht="16.5" customHeight="1" x14ac:dyDescent="0.5">
      <c r="A151" s="197" t="s">
        <v>140</v>
      </c>
      <c r="B151" s="197"/>
      <c r="C151" s="197"/>
      <c r="D151" s="198"/>
      <c r="E151" s="221"/>
      <c r="F151" s="200"/>
      <c r="G151" s="221"/>
      <c r="H151" s="200"/>
      <c r="I151" s="200"/>
      <c r="J151" s="200"/>
      <c r="K151" s="200"/>
    </row>
    <row r="152" spans="1:11" ht="16.5" customHeight="1" x14ac:dyDescent="0.5">
      <c r="A152" s="197"/>
      <c r="B152" s="197"/>
      <c r="C152" s="197"/>
      <c r="D152" s="198"/>
      <c r="E152" s="221"/>
      <c r="F152" s="200"/>
      <c r="G152" s="221"/>
      <c r="H152" s="200"/>
      <c r="I152" s="200"/>
      <c r="J152" s="200"/>
      <c r="K152" s="200"/>
    </row>
    <row r="153" spans="1:11" ht="16.5" customHeight="1" x14ac:dyDescent="0.5">
      <c r="A153" s="210" t="s">
        <v>247</v>
      </c>
      <c r="B153" s="210"/>
      <c r="C153" s="210"/>
      <c r="D153" s="198"/>
      <c r="E153" s="221"/>
      <c r="F153" s="200"/>
      <c r="G153" s="221"/>
      <c r="H153" s="200"/>
      <c r="I153" s="200"/>
      <c r="J153" s="200"/>
      <c r="K153" s="200"/>
    </row>
    <row r="154" spans="1:11" ht="16.5" customHeight="1" x14ac:dyDescent="0.5">
      <c r="A154" s="210"/>
      <c r="B154" s="210"/>
      <c r="C154" s="210"/>
      <c r="D154" s="198"/>
      <c r="E154" s="221"/>
      <c r="F154" s="200"/>
      <c r="G154" s="221"/>
      <c r="H154" s="200"/>
      <c r="I154" s="200"/>
      <c r="J154" s="200"/>
      <c r="K154" s="200"/>
    </row>
    <row r="155" spans="1:11" ht="16.5" customHeight="1" x14ac:dyDescent="0.5">
      <c r="A155" s="210"/>
      <c r="B155" s="210"/>
      <c r="C155" s="210"/>
      <c r="D155" s="198"/>
      <c r="E155" s="347" t="s">
        <v>176</v>
      </c>
      <c r="F155" s="347"/>
      <c r="G155" s="347"/>
      <c r="H155" s="200"/>
      <c r="I155" s="347" t="s">
        <v>177</v>
      </c>
      <c r="J155" s="347"/>
      <c r="K155" s="347"/>
    </row>
    <row r="156" spans="1:11" ht="16.5" customHeight="1" x14ac:dyDescent="0.5">
      <c r="A156" s="197"/>
      <c r="B156" s="197"/>
      <c r="C156" s="198"/>
      <c r="D156" s="199"/>
      <c r="E156" s="348" t="s">
        <v>175</v>
      </c>
      <c r="F156" s="348"/>
      <c r="G156" s="348"/>
      <c r="H156" s="222"/>
      <c r="I156" s="348" t="s">
        <v>175</v>
      </c>
      <c r="J156" s="348"/>
      <c r="K156" s="348"/>
    </row>
    <row r="157" spans="1:11" ht="16.5" customHeight="1" x14ac:dyDescent="0.5">
      <c r="A157" s="197"/>
      <c r="B157" s="197"/>
      <c r="C157" s="198"/>
      <c r="D157" s="199"/>
      <c r="E157" s="209" t="s">
        <v>245</v>
      </c>
      <c r="F157" s="209"/>
      <c r="G157" s="193" t="s">
        <v>201</v>
      </c>
      <c r="H157" s="209"/>
      <c r="I157" s="209" t="s">
        <v>245</v>
      </c>
      <c r="J157" s="209"/>
      <c r="K157" s="209" t="s">
        <v>201</v>
      </c>
    </row>
    <row r="158" spans="1:11" ht="16.5" customHeight="1" x14ac:dyDescent="0.5">
      <c r="A158" s="197"/>
      <c r="B158" s="197"/>
      <c r="C158" s="198"/>
      <c r="D158" s="199"/>
      <c r="E158" s="205" t="s">
        <v>11</v>
      </c>
      <c r="F158" s="200"/>
      <c r="G158" s="205" t="s">
        <v>11</v>
      </c>
      <c r="H158" s="200"/>
      <c r="I158" s="205" t="s">
        <v>11</v>
      </c>
      <c r="J158" s="200"/>
      <c r="K158" s="205" t="s">
        <v>11</v>
      </c>
    </row>
    <row r="159" spans="1:11" ht="16.5" customHeight="1" x14ac:dyDescent="0.5">
      <c r="A159" s="197"/>
      <c r="B159" s="197"/>
      <c r="C159" s="198"/>
      <c r="D159" s="199"/>
      <c r="E159" s="200"/>
      <c r="F159" s="200"/>
      <c r="G159" s="200"/>
      <c r="H159" s="200"/>
      <c r="I159" s="200"/>
      <c r="J159" s="200"/>
      <c r="K159" s="200"/>
    </row>
    <row r="160" spans="1:11" ht="16.5" customHeight="1" x14ac:dyDescent="0.5">
      <c r="A160" s="210" t="s">
        <v>197</v>
      </c>
      <c r="B160" s="210"/>
      <c r="C160" s="198"/>
      <c r="D160" s="199"/>
      <c r="E160" s="138">
        <v>883941689</v>
      </c>
      <c r="G160" s="138">
        <v>111249023</v>
      </c>
      <c r="I160" s="138">
        <v>18918655</v>
      </c>
      <c r="K160" s="138">
        <v>1356315</v>
      </c>
    </row>
    <row r="161" spans="1:11" ht="16.5" customHeight="1" x14ac:dyDescent="0.5">
      <c r="A161" s="210" t="s">
        <v>271</v>
      </c>
      <c r="B161" s="210"/>
      <c r="D161" s="199"/>
      <c r="E161" s="138">
        <v>253115460</v>
      </c>
      <c r="G161" s="138">
        <v>0</v>
      </c>
      <c r="I161" s="138">
        <v>0</v>
      </c>
      <c r="K161" s="138">
        <v>0</v>
      </c>
    </row>
    <row r="162" spans="1:11" ht="16.5" customHeight="1" x14ac:dyDescent="0.5">
      <c r="A162" s="210"/>
      <c r="B162" s="210"/>
      <c r="C162" s="234"/>
      <c r="F162" s="196"/>
      <c r="H162" s="196"/>
      <c r="J162" s="196"/>
    </row>
    <row r="163" spans="1:11" ht="16.5" customHeight="1" x14ac:dyDescent="0.5">
      <c r="C163" s="194"/>
      <c r="F163" s="196"/>
      <c r="H163" s="196"/>
      <c r="I163" s="196"/>
      <c r="J163" s="196"/>
      <c r="K163" s="196"/>
    </row>
    <row r="164" spans="1:11" ht="16.5" customHeight="1" x14ac:dyDescent="0.5">
      <c r="C164" s="194"/>
      <c r="F164" s="196"/>
      <c r="H164" s="196"/>
      <c r="I164" s="196"/>
      <c r="J164" s="196"/>
      <c r="K164" s="196"/>
    </row>
    <row r="165" spans="1:11" ht="16.5" customHeight="1" x14ac:dyDescent="0.5">
      <c r="C165" s="194"/>
      <c r="F165" s="196"/>
      <c r="H165" s="196"/>
      <c r="I165" s="196"/>
      <c r="J165" s="196"/>
      <c r="K165" s="196"/>
    </row>
    <row r="166" spans="1:11" ht="16.5" customHeight="1" x14ac:dyDescent="0.5">
      <c r="C166" s="194"/>
      <c r="F166" s="196"/>
      <c r="H166" s="196"/>
      <c r="I166" s="196"/>
      <c r="J166" s="196"/>
      <c r="K166" s="196"/>
    </row>
    <row r="167" spans="1:11" ht="16.5" customHeight="1" x14ac:dyDescent="0.5">
      <c r="C167" s="194"/>
      <c r="F167" s="196"/>
      <c r="H167" s="196"/>
      <c r="I167" s="196"/>
      <c r="J167" s="196"/>
      <c r="K167" s="196"/>
    </row>
    <row r="168" spans="1:11" ht="16.5" customHeight="1" x14ac:dyDescent="0.5">
      <c r="C168" s="194"/>
      <c r="F168" s="196"/>
      <c r="H168" s="196"/>
      <c r="I168" s="196"/>
      <c r="J168" s="196"/>
      <c r="K168" s="196"/>
    </row>
    <row r="169" spans="1:11" ht="16.5" customHeight="1" x14ac:dyDescent="0.5">
      <c r="C169" s="194"/>
      <c r="F169" s="196"/>
      <c r="H169" s="196"/>
      <c r="I169" s="196"/>
      <c r="J169" s="196"/>
      <c r="K169" s="196"/>
    </row>
    <row r="170" spans="1:11" ht="16.5" customHeight="1" x14ac:dyDescent="0.5">
      <c r="C170" s="194"/>
      <c r="F170" s="196"/>
      <c r="H170" s="196"/>
      <c r="I170" s="196"/>
      <c r="J170" s="196"/>
      <c r="K170" s="196"/>
    </row>
    <row r="171" spans="1:11" ht="16.5" customHeight="1" x14ac:dyDescent="0.5">
      <c r="C171" s="194"/>
      <c r="F171" s="196"/>
      <c r="H171" s="196"/>
      <c r="I171" s="196"/>
      <c r="J171" s="196"/>
      <c r="K171" s="196"/>
    </row>
    <row r="172" spans="1:11" ht="4.5" customHeight="1" x14ac:dyDescent="0.5">
      <c r="C172" s="194"/>
      <c r="E172" s="196"/>
      <c r="F172" s="196"/>
      <c r="G172" s="196"/>
      <c r="H172" s="196"/>
      <c r="I172" s="196"/>
      <c r="J172" s="196"/>
      <c r="K172" s="196"/>
    </row>
    <row r="173" spans="1:11" s="210" customFormat="1" ht="21.95" customHeight="1" x14ac:dyDescent="0.5">
      <c r="A173" s="350" t="str">
        <f>'8-10'!A52</f>
        <v>The notes to the consolidated and separate financial statements are an integral part of the financial statements.</v>
      </c>
      <c r="B173" s="350"/>
      <c r="C173" s="350"/>
      <c r="D173" s="350"/>
      <c r="E173" s="350"/>
      <c r="F173" s="350"/>
      <c r="G173" s="350"/>
      <c r="H173" s="350"/>
      <c r="I173" s="350"/>
      <c r="J173" s="350"/>
      <c r="K173" s="350"/>
    </row>
  </sheetData>
  <mergeCells count="23">
    <mergeCell ref="A173:K173"/>
    <mergeCell ref="E138:G138"/>
    <mergeCell ref="I138:K138"/>
    <mergeCell ref="E139:G139"/>
    <mergeCell ref="I139:K139"/>
    <mergeCell ref="E155:G155"/>
    <mergeCell ref="I155:K155"/>
    <mergeCell ref="E124:G124"/>
    <mergeCell ref="I124:K124"/>
    <mergeCell ref="E125:G125"/>
    <mergeCell ref="I125:K125"/>
    <mergeCell ref="E156:G156"/>
    <mergeCell ref="I156:K156"/>
    <mergeCell ref="E66:G66"/>
    <mergeCell ref="I66:K66"/>
    <mergeCell ref="E67:G67"/>
    <mergeCell ref="I67:K67"/>
    <mergeCell ref="A118:K118"/>
    <mergeCell ref="E6:G6"/>
    <mergeCell ref="I6:K6"/>
    <mergeCell ref="E7:G7"/>
    <mergeCell ref="I7:K7"/>
    <mergeCell ref="A60:K60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&amp;R&amp;13&amp;P</oddFooter>
  </headerFooter>
  <rowBreaks count="2" manualBreakCount="2">
    <brk id="60" max="16383" man="1"/>
    <brk id="1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889CAF-1A91-4E3E-BB81-AE0BEEE86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C5A572-4950-47C0-8575-F19F07A4E3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6B7DBE-4159-446A-8175-1B46DA3727D2}">
  <ds:schemaRefs>
    <ds:schemaRef ds:uri="http://schemas.microsoft.com/sharepoint/v3"/>
    <ds:schemaRef ds:uri="http://purl.org/dc/terms/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8-10</vt:lpstr>
      <vt:lpstr>11-12</vt:lpstr>
      <vt:lpstr>13</vt:lpstr>
      <vt:lpstr>14</vt:lpstr>
      <vt:lpstr>15</vt:lpstr>
      <vt:lpstr>16</vt:lpstr>
      <vt:lpstr>17-19</vt:lpstr>
      <vt:lpstr>'11-12'!Print_Area</vt:lpstr>
      <vt:lpstr>'14'!Print_Area</vt:lpstr>
      <vt:lpstr>'15'!Print_Area</vt:lpstr>
      <vt:lpstr>'16'!Print_Area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Chayaporn Srilap</cp:lastModifiedBy>
  <cp:lastPrinted>2021-02-24T21:49:04Z</cp:lastPrinted>
  <dcterms:created xsi:type="dcterms:W3CDTF">2001-04-26T00:45:21Z</dcterms:created>
  <dcterms:modified xsi:type="dcterms:W3CDTF">2021-02-24T21:49:17Z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