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9425" windowHeight="10425" tabRatio="727" activeTab="4"/>
  </bookViews>
  <sheets>
    <sheet name="2-4" sheetId="1" r:id="rId1"/>
    <sheet name="5-6" sheetId="2" r:id="rId2"/>
    <sheet name="7" sheetId="3" r:id="rId3"/>
    <sheet name="8" sheetId="4" r:id="rId4"/>
    <sheet name="9-11" sheetId="7" r:id="rId5"/>
  </sheets>
  <externalReferences>
    <externalReference r:id="rId6"/>
  </externalReferences>
  <definedNames>
    <definedName name="_xlnm.Print_Area" localSheetId="4">'9-11'!$A$1:$K$113</definedName>
    <definedName name="ฟ53" localSheetId="3">'8'!#REF!</definedName>
    <definedName name="ฟ53" localSheetId="4">'9-11'!#REF!</definedName>
    <definedName name="ฟ53">#REF!</definedName>
    <definedName name="ฤ63" localSheetId="3">'8'!#REF!</definedName>
    <definedName name="ฤ63" localSheetId="4">'9-11'!#REF!</definedName>
    <definedName name="ฤ63">#REF!</definedName>
  </definedNames>
  <calcPr calcId="144525"/>
</workbook>
</file>

<file path=xl/calcChain.xml><?xml version="1.0" encoding="utf-8"?>
<calcChain xmlns="http://schemas.openxmlformats.org/spreadsheetml/2006/main">
  <c r="A97" i="7" l="1"/>
  <c r="S25" i="4" l="1"/>
  <c r="S24" i="4"/>
  <c r="S23" i="4"/>
  <c r="S13" i="4"/>
  <c r="S15" i="4"/>
  <c r="S16" i="4"/>
  <c r="S21" i="4"/>
  <c r="E69" i="7" l="1"/>
  <c r="I19" i="3"/>
  <c r="Q18" i="4" l="1"/>
  <c r="O18" i="4"/>
  <c r="J87" i="2"/>
  <c r="A100" i="2" l="1"/>
  <c r="A61" i="2"/>
  <c r="E26" i="7" l="1"/>
  <c r="G69" i="7" l="1"/>
  <c r="A113" i="7" l="1"/>
  <c r="A30" i="4"/>
  <c r="K69" i="7"/>
  <c r="G27" i="4" l="1"/>
  <c r="G28" i="3"/>
  <c r="E61" i="1" l="1"/>
  <c r="O26" i="3" l="1"/>
  <c r="O28" i="3" s="1"/>
  <c r="D33" i="2"/>
  <c r="D35" i="2" s="1"/>
  <c r="D47" i="2"/>
  <c r="O25" i="4" l="1"/>
  <c r="Q25" i="4" s="1"/>
  <c r="H47" i="2" l="1"/>
  <c r="J47" i="2"/>
  <c r="H33" i="2" l="1"/>
  <c r="Q21" i="4" l="1"/>
  <c r="O16" i="4"/>
  <c r="Q16" i="4" s="1"/>
  <c r="O17" i="3"/>
  <c r="Q17" i="3" l="1"/>
  <c r="O19" i="3"/>
  <c r="J74" i="2"/>
  <c r="F47" i="2"/>
  <c r="J103" i="1" l="1"/>
  <c r="I14" i="7" l="1"/>
  <c r="G14" i="7"/>
  <c r="E14" i="7"/>
  <c r="K14" i="7" l="1"/>
  <c r="A3" i="7" l="1"/>
  <c r="A48" i="7" s="1"/>
  <c r="I40" i="1" l="1"/>
  <c r="G19" i="3" l="1"/>
  <c r="K19" i="3"/>
  <c r="S17" i="3"/>
  <c r="W17" i="3" s="1"/>
  <c r="E71" i="1"/>
  <c r="J88" i="2" l="1"/>
  <c r="F88" i="2"/>
  <c r="I69" i="7" l="1"/>
  <c r="J35" i="2" l="1"/>
  <c r="H35" i="2"/>
  <c r="F35" i="2"/>
  <c r="F10" i="7" l="1"/>
  <c r="H10" i="7"/>
  <c r="J10" i="7"/>
  <c r="E87" i="2" l="1"/>
  <c r="G87" i="2"/>
  <c r="I87" i="2"/>
  <c r="F12" i="7" l="1"/>
  <c r="G12" i="7"/>
  <c r="H12" i="7"/>
  <c r="I12" i="7"/>
  <c r="J12" i="7"/>
  <c r="K12" i="7"/>
  <c r="E12" i="7"/>
  <c r="F13" i="7"/>
  <c r="G13" i="7"/>
  <c r="H13" i="7"/>
  <c r="I13" i="7"/>
  <c r="J13" i="7"/>
  <c r="K13" i="7"/>
  <c r="E13" i="7"/>
  <c r="K82" i="7"/>
  <c r="I82" i="7"/>
  <c r="G82" i="7"/>
  <c r="E82" i="7"/>
  <c r="J39" i="7" l="1"/>
  <c r="H39" i="7"/>
  <c r="F39" i="7"/>
  <c r="Q24" i="3"/>
  <c r="S24" i="3" s="1"/>
  <c r="W24" i="3" s="1"/>
  <c r="K27" i="4" l="1"/>
  <c r="I27" i="4"/>
  <c r="Q25" i="3" l="1"/>
  <c r="Q14" i="3"/>
  <c r="S14" i="3" s="1"/>
  <c r="U16" i="3"/>
  <c r="U19" i="3" s="1"/>
  <c r="K40" i="1"/>
  <c r="G40" i="1"/>
  <c r="E40" i="1"/>
  <c r="K71" i="1"/>
  <c r="I71" i="1"/>
  <c r="G71" i="1"/>
  <c r="K85" i="1"/>
  <c r="I85" i="1"/>
  <c r="G85" i="1"/>
  <c r="E85" i="1"/>
  <c r="D74" i="2"/>
  <c r="F74" i="2"/>
  <c r="G118" i="1"/>
  <c r="G115" i="1"/>
  <c r="Q16" i="3"/>
  <c r="Q26" i="3"/>
  <c r="K28" i="3"/>
  <c r="K18" i="4"/>
  <c r="I18" i="4"/>
  <c r="G18" i="4"/>
  <c r="I28" i="3"/>
  <c r="T19" i="3"/>
  <c r="V19" i="3"/>
  <c r="A3" i="4"/>
  <c r="A3" i="3"/>
  <c r="A1" i="2"/>
  <c r="F17" i="2"/>
  <c r="J17" i="2"/>
  <c r="D17" i="2"/>
  <c r="H17" i="2"/>
  <c r="D26" i="2"/>
  <c r="F26" i="2"/>
  <c r="H26" i="2"/>
  <c r="J26" i="2"/>
  <c r="A60" i="2"/>
  <c r="E22" i="1"/>
  <c r="G22" i="1"/>
  <c r="I22" i="1"/>
  <c r="K22" i="1"/>
  <c r="A46" i="1"/>
  <c r="A48" i="1"/>
  <c r="A93" i="1" s="1"/>
  <c r="A89" i="1"/>
  <c r="A129" i="1" s="1"/>
  <c r="A91" i="1"/>
  <c r="W14" i="3"/>
  <c r="G114" i="1"/>
  <c r="K115" i="1"/>
  <c r="K114" i="1"/>
  <c r="E87" i="1" l="1"/>
  <c r="Q19" i="3"/>
  <c r="K42" i="1"/>
  <c r="G87" i="1"/>
  <c r="K87" i="1"/>
  <c r="G117" i="1"/>
  <c r="G120" i="1" s="1"/>
  <c r="G42" i="1"/>
  <c r="E42" i="1"/>
  <c r="S26" i="3"/>
  <c r="W26" i="3" s="1"/>
  <c r="Q28" i="3"/>
  <c r="E115" i="1" s="1"/>
  <c r="H28" i="2"/>
  <c r="F28" i="2"/>
  <c r="F37" i="2" s="1"/>
  <c r="F49" i="2" s="1"/>
  <c r="F54" i="2" s="1"/>
  <c r="D28" i="2"/>
  <c r="J28" i="2"/>
  <c r="J37" i="2" s="1"/>
  <c r="J49" i="2" s="1"/>
  <c r="J54" i="2" s="1"/>
  <c r="I87" i="1"/>
  <c r="K117" i="1"/>
  <c r="K120" i="1" s="1"/>
  <c r="I42" i="1"/>
  <c r="D37" i="2" l="1"/>
  <c r="D49" i="2" s="1"/>
  <c r="K122" i="1"/>
  <c r="H37" i="2"/>
  <c r="G122" i="1"/>
  <c r="F57" i="2"/>
  <c r="G10" i="7" s="1"/>
  <c r="J57" i="2"/>
  <c r="G39" i="7" l="1"/>
  <c r="G43" i="7" s="1"/>
  <c r="G84" i="7" s="1"/>
  <c r="G87" i="7" s="1"/>
  <c r="H49" i="2"/>
  <c r="H54" i="2" s="1"/>
  <c r="H57" i="2" s="1"/>
  <c r="K10" i="7"/>
  <c r="J80" i="2"/>
  <c r="D54" i="2"/>
  <c r="D57" i="2" s="1"/>
  <c r="D80" i="2" s="1"/>
  <c r="F76" i="2"/>
  <c r="F87" i="2" s="1"/>
  <c r="F80" i="2"/>
  <c r="M16" i="3" s="1"/>
  <c r="M19" i="3" s="1"/>
  <c r="M15" i="4"/>
  <c r="J76" i="2"/>
  <c r="M25" i="3" l="1"/>
  <c r="D94" i="2"/>
  <c r="K39" i="7"/>
  <c r="K43" i="7" s="1"/>
  <c r="K84" i="7" s="1"/>
  <c r="K87" i="7" s="1"/>
  <c r="I10" i="7"/>
  <c r="H80" i="2"/>
  <c r="M24" i="4" s="1"/>
  <c r="M27" i="4" s="1"/>
  <c r="I114" i="1" s="1"/>
  <c r="M18" i="4"/>
  <c r="S18" i="4"/>
  <c r="E10" i="7"/>
  <c r="E39" i="7" s="1"/>
  <c r="D76" i="2"/>
  <c r="F94" i="2"/>
  <c r="J83" i="2"/>
  <c r="J90" i="2"/>
  <c r="J94" i="2"/>
  <c r="F83" i="2"/>
  <c r="I39" i="7" l="1"/>
  <c r="I43" i="7" s="1"/>
  <c r="I84" i="7" s="1"/>
  <c r="I87" i="7" s="1"/>
  <c r="E43" i="7"/>
  <c r="E84" i="7" s="1"/>
  <c r="E87" i="7" s="1"/>
  <c r="H83" i="2"/>
  <c r="H94" i="2"/>
  <c r="F90" i="2"/>
  <c r="S16" i="3" l="1"/>
  <c r="S19" i="3" s="1"/>
  <c r="H74" i="2"/>
  <c r="H76" i="2" s="1"/>
  <c r="O27" i="4"/>
  <c r="H87" i="2" l="1"/>
  <c r="H90" i="2" s="1"/>
  <c r="W16" i="3"/>
  <c r="W19" i="3" s="1"/>
  <c r="S27" i="4"/>
  <c r="Q27" i="4" l="1"/>
  <c r="I115" i="1" s="1"/>
  <c r="I117" i="1" s="1"/>
  <c r="I120" i="1" s="1"/>
  <c r="I122" i="1" s="1"/>
  <c r="D88" i="2" l="1"/>
  <c r="U25" i="3" s="1"/>
  <c r="U28" i="3" s="1"/>
  <c r="E118" i="1" s="1"/>
  <c r="D83" i="2" l="1"/>
  <c r="D87" i="2"/>
  <c r="D90" i="2" s="1"/>
  <c r="S25" i="3" l="1"/>
  <c r="S28" i="3" s="1"/>
  <c r="M28" i="3"/>
  <c r="E114" i="1" l="1"/>
  <c r="E117" i="1" s="1"/>
  <c r="E120" i="1" s="1"/>
  <c r="E122" i="1" s="1"/>
  <c r="W25" i="3"/>
  <c r="W28" i="3" s="1"/>
</calcChain>
</file>

<file path=xl/sharedStrings.xml><?xml version="1.0" encoding="utf-8"?>
<sst xmlns="http://schemas.openxmlformats.org/spreadsheetml/2006/main" count="369" uniqueCount="238">
  <si>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</si>
  <si>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</si>
  <si>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</si>
  <si>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</si>
  <si>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</si>
  <si>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</si>
  <si>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</si>
  <si>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</si>
  <si>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ที่ดินรอการพัฒนา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</si>
  <si>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</si>
  <si>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</si>
  <si>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</si>
  <si>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</si>
  <si>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</si>
  <si>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</si>
  <si>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ส่วนของหนี้สินระยะยาวที่ถึงกำหนดชำระ</t>
  </si>
  <si>
    <t>ภายในหนึ่งปี</t>
  </si>
  <si>
    <t>- เงินกู้ยืมระยะยาวจากสถาบันการเงิน</t>
  </si>
  <si>
    <t>- หุ้นกู้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</si>
  <si>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</si>
  <si>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</si>
  <si>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</si>
  <si>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</si>
  <si>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</si>
  <si>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</si>
  <si>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</si>
  <si>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</si>
  <si>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</si>
  <si>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</si>
  <si>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   มูลค่าที่ตราไว้หุ้นละ 1.00 บาท</t>
  </si>
  <si>
    <t>ทุนที่ออกและชำระเต็มมูลค่าแล้ว</t>
  </si>
  <si>
    <t xml:space="preserve">      มูลค่าที่ได้รับชำระแล้วหุ้นละ 1.00 บาท</t>
  </si>
  <si>
    <t>องค์ประกอบอื่นของส่วนของเจ้าของ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</si>
  <si>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</si>
  <si>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</si>
  <si>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</si>
  <si>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</si>
  <si>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</si>
  <si>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</si>
  <si>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</si>
  <si>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</si>
  <si>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</t>
  </si>
  <si>
    <t>รวมรายได้</t>
  </si>
  <si>
    <t>ต้นทุน</t>
  </si>
  <si>
    <t>ต้นทุนค่าเช่าและบริการ</t>
  </si>
  <si>
    <t>รวมต้นทุน</t>
  </si>
  <si>
    <t>กำไรขั้นต้น</t>
  </si>
  <si>
    <t xml:space="preserve">รายได้อื่น </t>
  </si>
  <si>
    <t>ต้นทุนทางการเงิน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</si>
  <si>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</si>
  <si>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</si>
  <si>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งบแสดงการเปลี่ยนแปลงส่วนของเจ้าของ</t>
  </si>
  <si>
    <t>ส่วนของเจ้าของของบริษัทใหญ่</t>
  </si>
  <si>
    <t>จัดสรรแล้ว</t>
  </si>
  <si>
    <t>รวมส่วนของ</t>
  </si>
  <si>
    <t>ส่วนได้เสีย</t>
  </si>
  <si>
    <t>รวม</t>
  </si>
  <si>
    <t>ที่ออกและชำระ</t>
  </si>
  <si>
    <t>ส่วนเกินมูลค่า</t>
  </si>
  <si>
    <t>- ทุนสำรอง</t>
  </si>
  <si>
    <t>ผู้เป็นเจ้าของของ</t>
  </si>
  <si>
    <t>ที่ไม่มีอำนาจ</t>
  </si>
  <si>
    <t>ส่วนของ</t>
  </si>
  <si>
    <t>เต็มมูลค่าแล้ว</t>
  </si>
  <si>
    <t>หุ้นสามัญ</t>
  </si>
  <si>
    <t>ตามกฎหมาย</t>
  </si>
  <si>
    <t>บริษัทใหญ่</t>
  </si>
  <si>
    <t>ควบคุม</t>
  </si>
  <si>
    <t>เจ้าของ</t>
  </si>
  <si>
    <r>
      <t xml:space="preserve">งบแสดงการเปลี่ยนแปลงส่วนของเจ้าของ </t>
    </r>
    <r>
      <rPr>
        <sz val="13"/>
        <rFont val="Angsana New"/>
        <family val="1"/>
      </rPr>
      <t>(ต่อ)</t>
    </r>
  </si>
  <si>
    <t xml:space="preserve">งบกระแสเงินสด </t>
  </si>
  <si>
    <t>กระแสเงินสดจากกิจกรรมดำเนินงาน</t>
  </si>
  <si>
    <t>ค่าเสื่อมราคา</t>
  </si>
  <si>
    <t>การเปลี่ยนแปลงของเงินทุนหมุนเวียน</t>
  </si>
  <si>
    <r>
      <t xml:space="preserve">งบกระแสเงินสด </t>
    </r>
    <r>
      <rPr>
        <sz val="13"/>
        <rFont val="Angsana New"/>
        <family val="1"/>
      </rPr>
      <t xml:space="preserve">(ต่อ) </t>
    </r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</si>
  <si>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</si>
  <si>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</si>
  <si>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เงินสดและรายการเทียบเท่าเงินสดเพิ่มขึ้นสุทธิ</t>
  </si>
  <si>
    <t>เงินสดสุทธิได้มาจาก(ใช้ไปใน)กิจกรรมลงทุน</t>
  </si>
  <si>
    <t>สินค้าคงเหลือ</t>
  </si>
  <si>
    <t>เงินมัดจำที่ดิน</t>
  </si>
  <si>
    <t>สินทรัพย์ภาษีเงินได้รอการตัดบัญชี</t>
  </si>
  <si>
    <t>เงินฝากธนาคารที่มีภาระผูกพัน</t>
  </si>
  <si>
    <t>เงินมัดจำและเงินประกัน</t>
  </si>
  <si>
    <t>ภาษีถูกหัก ณ ที่จ่ายปีก่อน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</si>
  <si>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</si>
  <si>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</si>
  <si>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</si>
  <si>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ค่างวดที่ยังไม่รับรู้เป็นรายได้</t>
  </si>
  <si>
    <t>รายได้รับล่วงหน้าค่าเช่า</t>
  </si>
  <si>
    <t>หนี้สินภาษีเงินได้รอตัดบัญชี</t>
  </si>
  <si>
    <t>ประมาณการหนี้สินไม่หมุนเวียนสำหรับ</t>
  </si>
  <si>
    <t>ผลประโยชน์พนักงาน</t>
  </si>
  <si>
    <t>เจ้าหนี้เงินกองทุน</t>
  </si>
  <si>
    <t xml:space="preserve">   หุ้นสามัญจำนวน 1,220,011,755 หุ้น </t>
  </si>
  <si>
    <t xml:space="preserve">   หุ้นสามัญจำนวน 1,220,011,755 หุ้น</t>
  </si>
  <si>
    <t>ส่วนเกินมูลค่าหุ้น</t>
  </si>
  <si>
    <t>รายได้จากการขายอสังหาริมทรัพย์</t>
  </si>
  <si>
    <t>รายได้จากการให้เช่าที่ดิน</t>
  </si>
  <si>
    <t>รายได้จากการให้เช่าและบริการ</t>
  </si>
  <si>
    <t>รายได้จากการขายสินค้า</t>
  </si>
  <si>
    <t>ต้นทุนขายอสังหาริมทรัพย์</t>
  </si>
  <si>
    <t>ต้นทุนขายสินค้า</t>
  </si>
  <si>
    <t>รายได้จากการยกเลิกสัญญา</t>
  </si>
  <si>
    <t>รายได้อื่น</t>
  </si>
  <si>
    <t>รวมรายได้อื่น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</si>
  <si>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</si>
  <si>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</si>
  <si>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</si>
  <si>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ค่าใช้จ่ายอื่น</t>
  </si>
  <si>
    <t>กำไรก่อนภาษีเงินได้</t>
  </si>
  <si>
    <t>ค่าใช้จ่ายภาษีเงินได้</t>
  </si>
  <si>
    <t>การแบ่งปันกำไร(ขาดทุน)</t>
  </si>
  <si>
    <t>ส่วนที่เป็นของบริษัทใหญ่</t>
  </si>
  <si>
    <t>การแบ่งปันกำไร(ขาดทุน)เบ็ดเสร็จรวม</t>
  </si>
  <si>
    <t>กำไร(ขาดทุน)ต่อหุ้น - ส่วนที่เป็นของบริษัทใหญ่</t>
  </si>
  <si>
    <t>เงินให้กู้ยืมบริษัทที่เกี่ยวข้องกัน</t>
  </si>
  <si>
    <t>สินทรัพย์ไม่มีตัวตนอื่น</t>
  </si>
  <si>
    <t>ภาษีเงินได้นิติบุคคลค้างจ่าย</t>
  </si>
  <si>
    <t>กำไรขาดทุนเบ็ดเสร็จอื่น</t>
  </si>
  <si>
    <t>ค่าตัดจำหน่าย</t>
  </si>
  <si>
    <t>ค่าใช้จ่ายผลประโยชน์พนักงาน</t>
  </si>
  <si>
    <t>เงินสดจ่ายซื้ออุปกรณ์และเครื่องใช้สำนักงาน</t>
  </si>
  <si>
    <t>เงินสดจ่ายซื้อสินทรัพย์ไม่มีตัวตน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</si>
  <si>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</si>
  <si>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</si>
  <si>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เงินสดรับจากการออกหุ้นกู้</t>
  </si>
  <si>
    <t>เงินสดจ่ายชำระหุ้นกู้</t>
  </si>
  <si>
    <t>สินทรัพย์ทางการเงินไม่หมุนเวียนอื่น</t>
  </si>
  <si>
    <t>สินทรัพย์สิทธิการใช้</t>
  </si>
  <si>
    <t>กำไรจากกิจกรรมดำเนินงาน</t>
  </si>
  <si>
    <t>- หนี้สินตามสัญญาเช่า</t>
  </si>
  <si>
    <t>หนี้สินตามสัญญาเช่า</t>
  </si>
  <si>
    <t>ลูกหนี้การค้าและลูกหนี้หมุนเวียนอื่น(เพิ่มขึ้น)ลดลง</t>
  </si>
  <si>
    <t>สินค้าคงเหลือ(เพิ่มขึ้น)ลดลง</t>
  </si>
  <si>
    <t>สินทรัพย์หมุนเวียนอื่น(เพิ่มขึ้น)ลดลง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</si>
  <si>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</si>
  <si>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</si>
  <si>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หนี้สินหมุนเวียนอื่นเพิ่มขึ้น(ลดลง)</t>
  </si>
  <si>
    <t>หนี้สินไม่หมุนเวียนอื่นเพิ่มขึ้น(ลดลง)</t>
  </si>
  <si>
    <t>ข้อมูลเพิ่มเติมสำหรับงบกระแสเงินสดรายการที่ไม่ใช่เงินสด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</si>
  <si>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</si>
  <si>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r>
      <t xml:space="preserve">หนี้สินและส่วนของเจ้าของ </t>
    </r>
    <r>
      <rPr>
        <sz val="14"/>
        <rFont val="Angsana New"/>
        <family val="1"/>
      </rPr>
      <t>(ต่อ)</t>
    </r>
  </si>
  <si>
    <t>31 ธันวาคม 2562</t>
  </si>
  <si>
    <t xml:space="preserve">หุ้นกู้ </t>
  </si>
  <si>
    <t>ยอดคงเหลือ ณ วันที่ 1 มกราคม 2562</t>
  </si>
  <si>
    <t>ยอดคงเหลือ ณ วันที่ 1 มกราคม 2563</t>
  </si>
  <si>
    <t>รายได้ทางการเงิน</t>
  </si>
  <si>
    <t>รายการที่จะไม่ถูกจัดประเภทใหม่เข้าไปไว้ในกำไรหรือขาดทุนในภายหลัง:</t>
  </si>
  <si>
    <t xml:space="preserve">    ขาดทุนจากการเปลี่ยนแปลงมูลค่ายุติธรรมสินทรัพย์ทางการเงินไม่หมุนเวียนอื่น</t>
  </si>
  <si>
    <t xml:space="preserve">    ผลต่างจากการวัดมูลค่าใหม่ของผลประโยชน์พนักงานที่กำหนดไว้</t>
  </si>
  <si>
    <t>เงินสดรับจากรายได้ทางการเงิน</t>
  </si>
  <si>
    <t>ในตราสารทุน</t>
  </si>
  <si>
    <t>กำไร(ขาดทุน)เบ็ดเสร็จอื่น:</t>
  </si>
  <si>
    <t>รายการปรับที่กระทบกำไร(ขาดทุน)เป็นเงินสดรับ(จ่าย)</t>
  </si>
  <si>
    <t>ลูกหนี้การค้าและลูกหนี้หมุนเวียนอื่น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</si>
  <si>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</si>
  <si>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เงินสดสุทธิได้มาจาก(ใช้ไปใน)กิจกรรมจัดหาเงิน</t>
  </si>
  <si>
    <t>อสังหาริมทรัพย์เพื่อการลงทุน</t>
  </si>
  <si>
    <t>ที่ดิน อาคารและอุปกรณ์</t>
  </si>
  <si>
    <t>กระแสเงินสดสุทธิได้มาจาก(ใช้ไปใน)กิจกรรมดำเนินงาน</t>
  </si>
  <si>
    <t>ขาดทุนจากการเลิกใช้ทรัพย์สิน</t>
  </si>
  <si>
    <t>เงินสดจ่ายซื้ออสังหาริมทรัพย์เพื่อการลงทุน</t>
  </si>
  <si>
    <t>เงินสดจ่ายเงินปันผล</t>
  </si>
  <si>
    <t>บริษัทย่อย</t>
  </si>
  <si>
    <t>บริษัทร่วม</t>
  </si>
  <si>
    <t>เงินลงทุนในบริษัทร่วม</t>
  </si>
  <si>
    <t>เงินกู้ยืมระยะสั้นจากบุคคลที่เกี่ยวข้อง</t>
  </si>
  <si>
    <t>รวมค่าใช้จ่าย</t>
  </si>
  <si>
    <t>เงินปันผลจ่าย</t>
  </si>
  <si>
    <t>เงินสดรับจากเงินกู้ยืมระยะสั้นบุคคลที่เกี่ยวข้อง</t>
  </si>
  <si>
    <t>เงินสดจ่ายซื้อเงินลงทุนในบริษัทร่วม</t>
  </si>
  <si>
    <t>ส่วนแบ่งขาดทุนจากเงินลงทุนในบริษัทร่วม</t>
  </si>
  <si>
    <t>ส่วนแบ่งขาดทุนของบริษัทร่วมที่ใช้วิธีส่วนได้เสีย</t>
  </si>
  <si>
    <t>เงินค่างวดที่ยังไม่รับรู้เป็นรายได้เพิ่มขึ้น(ลดลง)</t>
  </si>
  <si>
    <t>เงินสดรับจากการขายสินทรัพย์ทางการเงินไม่หมุนเวียนอื่น</t>
  </si>
  <si>
    <t>เงินสดรับจากเงินให้กู้ยืมบริษัทที่เกี่ยวข้องกัน</t>
  </si>
  <si>
    <t xml:space="preserve">     บริษัทย่อย</t>
  </si>
  <si>
    <t>เงินสดจ่ายเงินให้กู้ยืมบริษัทที่เกี่ยวข้องกัน</t>
  </si>
  <si>
    <t xml:space="preserve">     บริษัทร่วม</t>
  </si>
  <si>
    <t>10</t>
  </si>
  <si>
    <t>ค่าเสียหายได้รับคืนจากการไกล่เกลี่ยคดีความ</t>
  </si>
  <si>
    <t>จ่ายต้นทุนทางการเงิน</t>
  </si>
  <si>
    <t xml:space="preserve">จ่ายภาษีเงินได้นิติบุคคล </t>
  </si>
  <si>
    <t>รายได้จากการขายที่ดินเปล่า</t>
  </si>
  <si>
    <t>ต้นทุนขายที่ดินเปล่า</t>
  </si>
  <si>
    <t>ขาดทุนจากการถูกฟ้องร้อง</t>
  </si>
  <si>
    <t>เงินลงทุน</t>
  </si>
  <si>
    <t>ขาดทุนจาก</t>
  </si>
  <si>
    <t>องค์ประกอบอื่น</t>
  </si>
  <si>
    <t>ของส่วนของเจ้าของ</t>
  </si>
  <si>
    <t>ณ วันที่ 31 ธันวาคม 2563</t>
  </si>
  <si>
    <t>31 ธันวาคม 2563</t>
  </si>
  <si>
    <t>สำหรับปีสิ้นสุดวันที่ 31 ธันวาคม 2563</t>
  </si>
  <si>
    <t xml:space="preserve">รายได้จากการยึดเงินประกันผลงาน </t>
  </si>
  <si>
    <t>โอนกลับ(ขาดทุน)จากการด้อยค่าทรัพย์สิน</t>
  </si>
  <si>
    <t>ขาดทุนจากการขายทรัพย์สิน</t>
  </si>
  <si>
    <t>ยอดคงเหลือ ณ วันที่ 31 ธันวาคม 2562</t>
  </si>
  <si>
    <t>ยอดคงเหลือ ณ วันที่ 31 ธันวาคม 2563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</si>
  <si>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</si>
  <si>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</si>
  <si>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เงินสดรับจากการขายทรัพย์สิน</t>
  </si>
  <si>
    <t>เงินสดจ่ายซื้อสินทรัพย์ทางการเงินไม่หมุนเวียนอื่น</t>
  </si>
  <si>
    <t>เงินสดจ่ายชำระหนี้สินตามสัญญาเช่า</t>
  </si>
  <si>
    <t>(กำไร)ขาดทุนจากการขายทรัพย์สิน</t>
  </si>
  <si>
    <t>หน่วย : บาท</t>
  </si>
  <si>
    <t>งบการเงินรวม</t>
  </si>
  <si>
    <t>งบการเงินเฉพาะกิจการ</t>
  </si>
  <si>
    <t>หมายเหตุประกอบงบการเงินเป็นส่วนหนึ่งของงบการเงินนี้</t>
  </si>
  <si>
    <t>ขาดทุนจากการด้อยค่าเงินลงทุนในบริษัทย่อย</t>
  </si>
  <si>
    <t>กำไรสำหรับปี</t>
  </si>
  <si>
    <t>กำไร(ขาดทุน)เบ็ดเสร็จอื่นสำหรับปี -สุทธิจากภาษี</t>
  </si>
  <si>
    <t>กำไร(ขาดทุน)เบ็ดเสร็จรวมสำหรับปี</t>
  </si>
  <si>
    <t>เงินสดรับ(จ่าย)สุทธิสำหรับเงินเบิกเกินบัญชีและ</t>
  </si>
  <si>
    <t>เงินกู้ยืมระยะสั้นจากสถาบันการเงิน</t>
  </si>
  <si>
    <t>14</t>
  </si>
  <si>
    <t>15</t>
  </si>
  <si>
    <t>22</t>
  </si>
  <si>
    <t>30.4.1</t>
  </si>
  <si>
    <t>30.4.2</t>
  </si>
  <si>
    <t>15,23</t>
  </si>
  <si>
    <t>ผลขาดทุนด้านเครดิตที่คาดว่าจะเกิดขึ้น</t>
  </si>
  <si>
    <t>32.4</t>
  </si>
  <si>
    <t>32.5</t>
  </si>
  <si>
    <t>รายได้รับล่วงหน้าค่าเช่าเพิ่มขึ้น</t>
  </si>
  <si>
    <t>ประมาณการหนี้สินผลประโยชน์พนักงาน(ลดลง)</t>
  </si>
  <si>
    <t>32.1</t>
  </si>
  <si>
    <t>32.2</t>
  </si>
  <si>
    <t>บริษัท ปริญสิริ จำกัด (มหาชน) และบริษัทย่อย</t>
  </si>
  <si>
    <t>เงินสดรับ(จ่าย)สุทธิจากเงินฝากประจำที่มีภาระผูกพัน</t>
  </si>
  <si>
    <t>บันทึกค่าเสื่อมราคาสินทรัพย์เป็นต้นทุนของสินค้าคงเหลือ</t>
  </si>
  <si>
    <t>บันทึกดอกเบี้ยจ่ายเป็นต้นทุนของสินค้าคงเหลือ</t>
  </si>
  <si>
    <t>บันทึกหนี้สินตามสัญญาเช่าจากอุปกรณ์และเครื่องใช้สำนักงาน</t>
  </si>
  <si>
    <t>บันทึกเงินฝากประจำที่มีภาระผูกพันและเจ้าหนี้หมุนเวียนอื่น</t>
  </si>
  <si>
    <t>โอนที่ดินรอการพัฒนาจากสินค้าคงเหลือ</t>
  </si>
  <si>
    <t>โอนอสังหาริมทรัพย์เพื่อการลงทุนจากสินค้าคงเหลือ</t>
  </si>
  <si>
    <t>โอนอสังหาริมทรัพย์เพื่อการลงทุนจากที่ดิน อาคาร และอุปกรณ์</t>
  </si>
  <si>
    <t>โอนสินค้าคงเหลือจากที่ดินรอการพัฒนา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</si>
</sst>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.00_);_(* \(#,##0.00\);_(* &quot;-&quot;??_);_(@_)"/>
    <numFmt numFmtId="188" formatCode="#,##0.0_);\(#,##0.0\)"/>
    <numFmt numFmtId="189" formatCode="_(* #,##0_);_(* \(#,##0\);_(* &quot;-&quot;??_);_(@_)"/>
    <numFmt numFmtId="190" formatCode="#,##0.00_);[Blue]\(#,##0.00\)"/>
    <numFmt numFmtId="191" formatCode="#,##0\ ;\-#,##0\ "/>
    <numFmt numFmtId="192" formatCode="#,##0\ ;\(#,##0\)"/>
    <numFmt numFmtId="193" formatCode="#,##0.00\ ;\-#,##0.00"/>
    <numFmt numFmtId="194" formatCode="#,##0_);\(#,##0\)"/>
  </numFmts>
  <fonts count="23" x14ac:knownFonts="1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sz val="13"/>
      <name val="AngsanaUPC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sz val="13"/>
      <color theme="1"/>
      <name val="AngsanaUPC"/>
      <family val="1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sz val="13"/>
      <name val="AngsanaUPC"/>
      <family val="1"/>
      <charset val="222"/>
    </font>
    <font>
      <b/>
      <sz val="14"/>
      <color theme="1"/>
      <name val="Angsana New"/>
      <family val="1"/>
    </font>
    <font>
      <sz val="13"/>
      <color theme="1"/>
      <name val="Angsana New"/>
      <family val="1"/>
    </font>
    <font>
      <sz val="13"/>
      <color rgb="FFFF0000"/>
      <name val="Angsana New"/>
      <family val="1"/>
      <charset val="222"/>
    </font>
    <font>
      <sz val="13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</cellStyleXfs>
  <cellXfs count="240">
    <xf numFmtId="0" fontId="0" fillId="0" borderId="0" xfId="0"/>
    <xf numFmtId="37" fontId="5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37" fontId="5" fillId="0" borderId="2" xfId="0" quotePrefix="1" applyNumberFormat="1" applyFont="1" applyFill="1" applyBorder="1" applyAlignment="1">
      <alignment horizontal="center" vertical="center"/>
    </xf>
    <xf numFmtId="37" fontId="5" fillId="0" borderId="0" xfId="0" quotePrefix="1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6" fillId="0" borderId="0" xfId="1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37" fontId="6" fillId="0" borderId="0" xfId="1" applyNumberFormat="1" applyFont="1" applyFill="1" applyBorder="1" applyAlignment="1">
      <alignment horizontal="right" vertical="center"/>
    </xf>
    <xf numFmtId="37" fontId="6" fillId="0" borderId="0" xfId="0" quotePrefix="1" applyNumberFormat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vertical="center"/>
    </xf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left" vertical="center" indent="2"/>
    </xf>
    <xf numFmtId="37" fontId="5" fillId="0" borderId="0" xfId="0" applyNumberFormat="1" applyFont="1" applyFill="1" applyAlignment="1">
      <alignment horizontal="left" vertical="center" indent="6"/>
    </xf>
    <xf numFmtId="39" fontId="6" fillId="0" borderId="0" xfId="1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center" vertical="center"/>
    </xf>
    <xf numFmtId="37" fontId="5" fillId="0" borderId="0" xfId="6" applyNumberFormat="1" applyFont="1" applyFill="1" applyAlignment="1">
      <alignment vertical="center"/>
    </xf>
    <xf numFmtId="37" fontId="5" fillId="0" borderId="0" xfId="6" applyNumberFormat="1" applyFont="1" applyFill="1" applyBorder="1" applyAlignment="1">
      <alignment horizontal="center" vertical="center"/>
    </xf>
    <xf numFmtId="37" fontId="5" fillId="0" borderId="0" xfId="6" applyNumberFormat="1" applyFont="1" applyFill="1" applyBorder="1" applyAlignment="1">
      <alignment horizontal="right" vertical="center"/>
    </xf>
    <xf numFmtId="37" fontId="6" fillId="0" borderId="0" xfId="6" applyNumberFormat="1" applyFont="1" applyFill="1" applyBorder="1" applyAlignment="1">
      <alignment vertical="center"/>
    </xf>
    <xf numFmtId="37" fontId="6" fillId="0" borderId="0" xfId="6" applyNumberFormat="1" applyFont="1" applyFill="1" applyBorder="1" applyAlignment="1">
      <alignment horizontal="right" vertical="center"/>
    </xf>
    <xf numFmtId="37" fontId="5" fillId="0" borderId="0" xfId="6" applyNumberFormat="1" applyFont="1" applyFill="1" applyAlignment="1">
      <alignment horizontal="center" vertical="center"/>
    </xf>
    <xf numFmtId="37" fontId="5" fillId="0" borderId="0" xfId="6" quotePrefix="1" applyNumberFormat="1" applyFont="1" applyFill="1" applyBorder="1" applyAlignment="1">
      <alignment horizontal="center" vertical="center"/>
    </xf>
    <xf numFmtId="37" fontId="5" fillId="0" borderId="0" xfId="6" applyNumberFormat="1" applyFont="1" applyFill="1" applyBorder="1" applyAlignment="1">
      <alignment vertical="center"/>
    </xf>
    <xf numFmtId="37" fontId="6" fillId="0" borderId="0" xfId="6" applyNumberFormat="1" applyFont="1" applyFill="1" applyBorder="1" applyAlignment="1">
      <alignment horizontal="center" vertical="center"/>
    </xf>
    <xf numFmtId="37" fontId="6" fillId="0" borderId="0" xfId="6" applyNumberFormat="1" applyFont="1" applyFill="1" applyAlignment="1">
      <alignment vertical="center"/>
    </xf>
    <xf numFmtId="37" fontId="6" fillId="0" borderId="0" xfId="6" quotePrefix="1" applyNumberFormat="1" applyFont="1" applyFill="1" applyAlignment="1">
      <alignment horizontal="center" vertical="center"/>
    </xf>
    <xf numFmtId="37" fontId="5" fillId="0" borderId="0" xfId="6" applyNumberFormat="1" applyFont="1" applyFill="1" applyBorder="1" applyAlignment="1">
      <alignment horizontal="left" vertical="center"/>
    </xf>
    <xf numFmtId="37" fontId="5" fillId="0" borderId="0" xfId="0" applyNumberFormat="1" applyFont="1" applyFill="1" applyAlignment="1">
      <alignment horizontal="left"/>
    </xf>
    <xf numFmtId="37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Alignment="1">
      <alignment horizontal="right"/>
    </xf>
    <xf numFmtId="37" fontId="17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16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left"/>
    </xf>
    <xf numFmtId="37" fontId="6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Border="1" applyAlignment="1">
      <alignment horizontal="right"/>
    </xf>
    <xf numFmtId="37" fontId="17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centerContinuous"/>
    </xf>
    <xf numFmtId="37" fontId="16" fillId="0" borderId="2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/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16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 applyProtection="1">
      <protection locked="0"/>
    </xf>
    <xf numFmtId="37" fontId="6" fillId="0" borderId="0" xfId="0" applyNumberFormat="1" applyFont="1" applyFill="1" applyAlignment="1" applyProtection="1">
      <alignment horizontal="left"/>
    </xf>
    <xf numFmtId="37" fontId="6" fillId="0" borderId="0" xfId="0" applyNumberFormat="1" applyFont="1" applyFill="1" applyAlignment="1">
      <alignment horizontal="justify" wrapText="1"/>
    </xf>
    <xf numFmtId="37" fontId="6" fillId="0" borderId="0" xfId="1" applyNumberFormat="1" applyFont="1" applyFill="1" applyBorder="1" applyAlignment="1">
      <alignment horizontal="right"/>
    </xf>
    <xf numFmtId="37" fontId="17" fillId="0" borderId="0" xfId="1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center" wrapText="1"/>
    </xf>
    <xf numFmtId="37" fontId="6" fillId="0" borderId="0" xfId="0" applyNumberFormat="1" applyFont="1" applyFill="1" applyAlignment="1">
      <alignment horizontal="left"/>
    </xf>
    <xf numFmtId="37" fontId="6" fillId="0" borderId="0" xfId="0" quotePrefix="1" applyNumberFormat="1" applyFont="1" applyFill="1" applyAlignment="1" applyProtection="1">
      <alignment horizontal="left"/>
    </xf>
    <xf numFmtId="37" fontId="6" fillId="0" borderId="0" xfId="0" quotePrefix="1" applyNumberFormat="1" applyFont="1" applyFill="1" applyAlignment="1"/>
    <xf numFmtId="37" fontId="6" fillId="0" borderId="0" xfId="0" applyNumberFormat="1" applyFont="1" applyFill="1" applyBorder="1" applyAlignment="1" applyProtection="1"/>
    <xf numFmtId="37" fontId="16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center"/>
    </xf>
    <xf numFmtId="37" fontId="6" fillId="0" borderId="0" xfId="9" applyNumberFormat="1" applyFont="1" applyFill="1" applyAlignment="1"/>
    <xf numFmtId="37" fontId="15" fillId="0" borderId="0" xfId="5" applyNumberFormat="1" applyFont="1" applyFill="1" applyBorder="1" applyAlignment="1"/>
    <xf numFmtId="37" fontId="6" fillId="0" borderId="0" xfId="0" quotePrefix="1" applyNumberFormat="1" applyFont="1" applyFill="1" applyAlignment="1">
      <alignment horizontal="center"/>
    </xf>
    <xf numFmtId="37" fontId="6" fillId="0" borderId="0" xfId="0" applyNumberFormat="1" applyFont="1" applyFill="1" applyBorder="1" applyAlignment="1"/>
    <xf numFmtId="37" fontId="5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17" fillId="0" borderId="0" xfId="0" applyNumberFormat="1" applyFont="1" applyFill="1" applyBorder="1" applyAlignment="1"/>
    <xf numFmtId="37" fontId="6" fillId="0" borderId="0" xfId="5" applyNumberFormat="1" applyFont="1" applyFill="1" applyAlignment="1"/>
    <xf numFmtId="188" fontId="6" fillId="0" borderId="0" xfId="0" quotePrefix="1" applyNumberFormat="1" applyFont="1" applyFill="1" applyAlignment="1">
      <alignment horizontal="center"/>
    </xf>
    <xf numFmtId="37" fontId="5" fillId="0" borderId="1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/>
    <xf numFmtId="37" fontId="5" fillId="0" borderId="2" xfId="0" quotePrefix="1" applyNumberFormat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6" fillId="0" borderId="0" xfId="1" applyNumberFormat="1" applyFont="1" applyFill="1" applyBorder="1" applyAlignment="1"/>
    <xf numFmtId="37" fontId="5" fillId="0" borderId="0" xfId="0" applyNumberFormat="1" applyFont="1" applyFill="1" applyBorder="1" applyAlignment="1"/>
    <xf numFmtId="37" fontId="6" fillId="0" borderId="0" xfId="7" applyNumberFormat="1" applyFont="1" applyFill="1" applyAlignment="1"/>
    <xf numFmtId="37" fontId="6" fillId="0" borderId="0" xfId="10" applyNumberFormat="1" applyFont="1" applyFill="1" applyAlignment="1"/>
    <xf numFmtId="37" fontId="9" fillId="0" borderId="2" xfId="0" applyNumberFormat="1" applyFont="1" applyFill="1" applyBorder="1" applyAlignment="1">
      <alignment horizontal="center"/>
    </xf>
    <xf numFmtId="37" fontId="5" fillId="0" borderId="1" xfId="6" applyNumberFormat="1" applyFont="1" applyFill="1" applyBorder="1" applyAlignment="1">
      <alignment horizontal="center" vertical="center"/>
    </xf>
    <xf numFmtId="37" fontId="5" fillId="0" borderId="6" xfId="6" applyNumberFormat="1" applyFont="1" applyFill="1" applyBorder="1" applyAlignment="1">
      <alignment horizontal="center" vertical="center"/>
    </xf>
    <xf numFmtId="189" fontId="11" fillId="0" borderId="0" xfId="1" applyNumberFormat="1" applyFont="1" applyFill="1" applyAlignment="1">
      <alignment horizontal="right"/>
    </xf>
    <xf numFmtId="37" fontId="11" fillId="0" borderId="0" xfId="0" applyNumberFormat="1" applyFont="1" applyFill="1" applyAlignment="1">
      <alignment horizontal="right"/>
    </xf>
    <xf numFmtId="37" fontId="9" fillId="0" borderId="0" xfId="4" applyNumberFormat="1" applyFont="1" applyFill="1" applyAlignment="1"/>
    <xf numFmtId="37" fontId="9" fillId="0" borderId="0" xfId="4" applyNumberFormat="1" applyFont="1" applyFill="1" applyAlignment="1">
      <alignment horizontal="center"/>
    </xf>
    <xf numFmtId="37" fontId="9" fillId="0" borderId="0" xfId="4" applyNumberFormat="1" applyFont="1" applyFill="1" applyAlignment="1">
      <alignment horizontal="right"/>
    </xf>
    <xf numFmtId="37" fontId="10" fillId="0" borderId="0" xfId="4" applyNumberFormat="1" applyFont="1" applyFill="1" applyAlignment="1"/>
    <xf numFmtId="37" fontId="9" fillId="0" borderId="0" xfId="4" applyNumberFormat="1" applyFont="1" applyFill="1" applyBorder="1" applyAlignment="1"/>
    <xf numFmtId="37" fontId="9" fillId="0" borderId="0" xfId="4" applyNumberFormat="1" applyFont="1" applyFill="1" applyBorder="1" applyAlignment="1">
      <alignment horizontal="center"/>
    </xf>
    <xf numFmtId="37" fontId="9" fillId="0" borderId="0" xfId="4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left"/>
    </xf>
    <xf numFmtId="37" fontId="11" fillId="0" borderId="0" xfId="0" applyNumberFormat="1" applyFont="1" applyFill="1" applyBorder="1" applyAlignment="1">
      <alignment horizontal="centerContinuous"/>
    </xf>
    <xf numFmtId="37" fontId="10" fillId="0" borderId="0" xfId="0" applyNumberFormat="1" applyFont="1" applyFill="1" applyAlignment="1"/>
    <xf numFmtId="37" fontId="9" fillId="0" borderId="0" xfId="0" applyNumberFormat="1" applyFont="1" applyFill="1" applyAlignment="1"/>
    <xf numFmtId="37" fontId="9" fillId="0" borderId="0" xfId="0" applyNumberFormat="1" applyFont="1" applyFill="1" applyBorder="1" applyAlignment="1">
      <alignment horizontal="center"/>
    </xf>
    <xf numFmtId="37" fontId="12" fillId="0" borderId="0" xfId="0" applyNumberFormat="1" applyFont="1" applyFill="1" applyAlignment="1"/>
    <xf numFmtId="37" fontId="11" fillId="0" borderId="0" xfId="4" applyNumberFormat="1" applyFont="1" applyFill="1" applyAlignment="1"/>
    <xf numFmtId="37" fontId="11" fillId="0" borderId="0" xfId="4" applyNumberFormat="1" applyFont="1" applyFill="1" applyAlignment="1">
      <alignment horizontal="center"/>
    </xf>
    <xf numFmtId="37" fontId="11" fillId="0" borderId="0" xfId="4" applyNumberFormat="1" applyFont="1" applyFill="1" applyBorder="1" applyAlignment="1">
      <alignment horizontal="right"/>
    </xf>
    <xf numFmtId="37" fontId="11" fillId="0" borderId="0" xfId="4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right"/>
    </xf>
    <xf numFmtId="37" fontId="11" fillId="0" borderId="0" xfId="0" applyNumberFormat="1" applyFont="1" applyFill="1" applyAlignment="1"/>
    <xf numFmtId="37" fontId="11" fillId="0" borderId="0" xfId="0" applyNumberFormat="1" applyFont="1" applyFill="1" applyAlignment="1">
      <alignment horizontal="center"/>
    </xf>
    <xf numFmtId="37" fontId="11" fillId="0" borderId="0" xfId="0" applyNumberFormat="1" applyFont="1" applyFill="1" applyAlignment="1">
      <alignment horizontal="left"/>
    </xf>
    <xf numFmtId="37" fontId="11" fillId="0" borderId="0" xfId="0" quotePrefix="1" applyNumberFormat="1" applyFont="1" applyFill="1" applyAlignment="1">
      <alignment horizontal="center"/>
    </xf>
    <xf numFmtId="37" fontId="11" fillId="0" borderId="0" xfId="0" applyNumberFormat="1" applyFont="1" applyFill="1" applyBorder="1" applyAlignment="1">
      <alignment horizontal="right"/>
    </xf>
    <xf numFmtId="37" fontId="11" fillId="0" borderId="0" xfId="1" applyNumberFormat="1" applyFont="1" applyFill="1" applyAlignment="1">
      <alignment horizontal="right"/>
    </xf>
    <xf numFmtId="37" fontId="11" fillId="0" borderId="0" xfId="0" quotePrefix="1" applyNumberFormat="1" applyFont="1" applyFill="1" applyAlignment="1">
      <alignment horizontal="left"/>
    </xf>
    <xf numFmtId="37" fontId="11" fillId="0" borderId="0" xfId="1" applyNumberFormat="1" applyFont="1" applyFill="1" applyBorder="1" applyAlignment="1">
      <alignment horizontal="right"/>
    </xf>
    <xf numFmtId="37" fontId="11" fillId="0" borderId="0" xfId="4" applyNumberFormat="1" applyFont="1" applyFill="1" applyBorder="1" applyAlignment="1"/>
    <xf numFmtId="37" fontId="11" fillId="0" borderId="3" xfId="1" applyNumberFormat="1" applyFont="1" applyFill="1" applyBorder="1" applyAlignment="1">
      <alignment horizontal="right"/>
    </xf>
    <xf numFmtId="37" fontId="11" fillId="0" borderId="0" xfId="0" applyNumberFormat="1" applyFont="1" applyFill="1" applyBorder="1" applyAlignment="1"/>
    <xf numFmtId="37" fontId="9" fillId="0" borderId="1" xfId="0" applyNumberFormat="1" applyFont="1" applyFill="1" applyBorder="1" applyAlignment="1">
      <alignment horizontal="center"/>
    </xf>
    <xf numFmtId="37" fontId="11" fillId="0" borderId="0" xfId="0" quotePrefix="1" applyNumberFormat="1" applyFont="1" applyFill="1" applyAlignment="1"/>
    <xf numFmtId="37" fontId="11" fillId="0" borderId="0" xfId="4" applyNumberFormat="1" applyFont="1" applyFill="1" applyBorder="1" applyAlignment="1">
      <alignment horizontal="center"/>
    </xf>
    <xf numFmtId="37" fontId="13" fillId="0" borderId="0" xfId="0" applyNumberFormat="1" applyFont="1" applyFill="1" applyBorder="1" applyAlignment="1">
      <alignment horizontal="center"/>
    </xf>
    <xf numFmtId="37" fontId="13" fillId="0" borderId="0" xfId="0" applyNumberFormat="1" applyFont="1" applyFill="1" applyBorder="1" applyAlignment="1">
      <alignment horizontal="right"/>
    </xf>
    <xf numFmtId="37" fontId="14" fillId="0" borderId="0" xfId="1" applyNumberFormat="1" applyFont="1" applyFill="1" applyBorder="1" applyAlignment="1">
      <alignment horizontal="right"/>
    </xf>
    <xf numFmtId="37" fontId="10" fillId="0" borderId="0" xfId="0" applyNumberFormat="1" applyFont="1" applyFill="1" applyBorder="1" applyAlignment="1">
      <alignment horizontal="right" wrapText="1"/>
    </xf>
    <xf numFmtId="191" fontId="11" fillId="0" borderId="0" xfId="4" applyNumberFormat="1" applyFont="1" applyFill="1" applyAlignment="1"/>
    <xf numFmtId="191" fontId="10" fillId="0" borderId="0" xfId="4" applyNumberFormat="1" applyFont="1" applyFill="1" applyAlignment="1"/>
    <xf numFmtId="189" fontId="11" fillId="0" borderId="2" xfId="1" applyNumberFormat="1" applyFont="1" applyFill="1" applyBorder="1" applyAlignment="1">
      <alignment horizontal="right"/>
    </xf>
    <xf numFmtId="192" fontId="11" fillId="0" borderId="1" xfId="1" applyNumberFormat="1" applyFont="1" applyFill="1" applyBorder="1" applyAlignment="1">
      <alignment horizontal="right"/>
    </xf>
    <xf numFmtId="192" fontId="11" fillId="0" borderId="0" xfId="1" applyNumberFormat="1" applyFont="1" applyFill="1" applyAlignment="1">
      <alignment horizontal="right"/>
    </xf>
    <xf numFmtId="192" fontId="11" fillId="0" borderId="0" xfId="1" applyNumberFormat="1" applyFont="1" applyFill="1" applyBorder="1" applyAlignment="1">
      <alignment horizontal="right"/>
    </xf>
    <xf numFmtId="192" fontId="11" fillId="0" borderId="4" xfId="1" applyNumberFormat="1" applyFont="1" applyFill="1" applyBorder="1" applyAlignment="1">
      <alignment horizontal="right"/>
    </xf>
    <xf numFmtId="191" fontId="11" fillId="0" borderId="1" xfId="0" applyNumberFormat="1" applyFont="1" applyFill="1" applyBorder="1" applyAlignment="1">
      <alignment horizontal="right"/>
    </xf>
    <xf numFmtId="191" fontId="11" fillId="0" borderId="0" xfId="0" applyNumberFormat="1" applyFont="1" applyFill="1" applyAlignment="1">
      <alignment horizontal="right"/>
    </xf>
    <xf numFmtId="191" fontId="11" fillId="0" borderId="0" xfId="0" applyNumberFormat="1" applyFont="1" applyFill="1" applyBorder="1" applyAlignment="1">
      <alignment horizontal="right"/>
    </xf>
    <xf numFmtId="191" fontId="11" fillId="0" borderId="2" xfId="4" applyNumberFormat="1" applyFont="1" applyFill="1" applyBorder="1" applyAlignment="1"/>
    <xf numFmtId="191" fontId="11" fillId="0" borderId="0" xfId="4" applyNumberFormat="1" applyFont="1" applyFill="1" applyBorder="1" applyAlignment="1"/>
    <xf numFmtId="191" fontId="10" fillId="0" borderId="2" xfId="4" applyNumberFormat="1" applyFont="1" applyFill="1" applyBorder="1" applyAlignment="1"/>
    <xf numFmtId="192" fontId="11" fillId="0" borderId="4" xfId="0" applyNumberFormat="1" applyFont="1" applyFill="1" applyBorder="1" applyAlignment="1">
      <alignment horizontal="right"/>
    </xf>
    <xf numFmtId="192" fontId="13" fillId="0" borderId="0" xfId="0" applyNumberFormat="1" applyFont="1" applyFill="1" applyBorder="1" applyAlignment="1">
      <alignment horizontal="right"/>
    </xf>
    <xf numFmtId="192" fontId="11" fillId="0" borderId="0" xfId="0" applyNumberFormat="1" applyFont="1" applyFill="1" applyBorder="1" applyAlignment="1">
      <alignment horizontal="right"/>
    </xf>
    <xf numFmtId="192" fontId="11" fillId="0" borderId="0" xfId="4" applyNumberFormat="1" applyFont="1" applyFill="1" applyAlignment="1"/>
    <xf numFmtId="192" fontId="11" fillId="0" borderId="0" xfId="0" applyNumberFormat="1" applyFont="1" applyFill="1" applyAlignment="1">
      <alignment horizontal="right"/>
    </xf>
    <xf numFmtId="192" fontId="11" fillId="0" borderId="3" xfId="0" applyNumberFormat="1" applyFont="1" applyFill="1" applyBorder="1" applyAlignment="1">
      <alignment horizontal="right"/>
    </xf>
    <xf numFmtId="192" fontId="11" fillId="0" borderId="1" xfId="0" applyNumberFormat="1" applyFont="1" applyFill="1" applyBorder="1" applyAlignment="1">
      <alignment horizontal="right"/>
    </xf>
    <xf numFmtId="192" fontId="11" fillId="0" borderId="2" xfId="4" applyNumberFormat="1" applyFont="1" applyFill="1" applyBorder="1" applyAlignment="1"/>
    <xf numFmtId="192" fontId="11" fillId="0" borderId="0" xfId="4" applyNumberFormat="1" applyFont="1" applyFill="1" applyBorder="1" applyAlignment="1"/>
    <xf numFmtId="192" fontId="10" fillId="0" borderId="2" xfId="4" applyNumberFormat="1" applyFont="1" applyFill="1" applyBorder="1" applyAlignment="1"/>
    <xf numFmtId="192" fontId="6" fillId="0" borderId="0" xfId="0" applyNumberFormat="1" applyFont="1" applyFill="1" applyBorder="1" applyAlignment="1"/>
    <xf numFmtId="192" fontId="6" fillId="0" borderId="0" xfId="1" applyNumberFormat="1" applyFont="1" applyFill="1" applyBorder="1" applyAlignment="1">
      <alignment horizontal="right"/>
    </xf>
    <xf numFmtId="192" fontId="5" fillId="0" borderId="0" xfId="0" applyNumberFormat="1" applyFont="1" applyFill="1" applyBorder="1" applyAlignment="1">
      <alignment horizontal="right"/>
    </xf>
    <xf numFmtId="192" fontId="6" fillId="0" borderId="0" xfId="0" applyNumberFormat="1" applyFont="1" applyFill="1" applyAlignment="1"/>
    <xf numFmtId="192" fontId="6" fillId="0" borderId="0" xfId="1" applyNumberFormat="1" applyFont="1" applyFill="1" applyBorder="1" applyAlignment="1"/>
    <xf numFmtId="192" fontId="6" fillId="0" borderId="1" xfId="1" applyNumberFormat="1" applyFont="1" applyFill="1" applyBorder="1" applyAlignment="1">
      <alignment horizontal="right"/>
    </xf>
    <xf numFmtId="192" fontId="6" fillId="0" borderId="1" xfId="0" applyNumberFormat="1" applyFont="1" applyFill="1" applyBorder="1" applyAlignment="1"/>
    <xf numFmtId="192" fontId="6" fillId="0" borderId="2" xfId="1" applyNumberFormat="1" applyFont="1" applyFill="1" applyBorder="1" applyAlignment="1">
      <alignment horizontal="right"/>
    </xf>
    <xf numFmtId="192" fontId="6" fillId="0" borderId="0" xfId="1" applyNumberFormat="1" applyFont="1" applyFill="1" applyAlignment="1">
      <alignment vertical="center"/>
    </xf>
    <xf numFmtId="192" fontId="6" fillId="0" borderId="0" xfId="0" applyNumberFormat="1" applyFont="1" applyFill="1" applyAlignment="1">
      <alignment vertical="center"/>
    </xf>
    <xf numFmtId="192" fontId="5" fillId="0" borderId="0" xfId="0" applyNumberFormat="1" applyFont="1" applyFill="1" applyBorder="1" applyAlignment="1">
      <alignment horizontal="right" vertical="center"/>
    </xf>
    <xf numFmtId="192" fontId="6" fillId="0" borderId="1" xfId="1" applyNumberFormat="1" applyFont="1" applyFill="1" applyBorder="1" applyAlignment="1">
      <alignment horizontal="right" vertical="center"/>
    </xf>
    <xf numFmtId="192" fontId="6" fillId="0" borderId="0" xfId="1" applyNumberFormat="1" applyFont="1" applyFill="1" applyBorder="1" applyAlignment="1">
      <alignment horizontal="right" vertical="center"/>
    </xf>
    <xf numFmtId="192" fontId="5" fillId="0" borderId="0" xfId="0" applyNumberFormat="1" applyFont="1" applyFill="1" applyBorder="1" applyAlignment="1">
      <alignment horizontal="center" vertical="center"/>
    </xf>
    <xf numFmtId="192" fontId="6" fillId="0" borderId="0" xfId="0" applyNumberFormat="1" applyFont="1" applyFill="1" applyBorder="1" applyAlignment="1">
      <alignment vertical="center"/>
    </xf>
    <xf numFmtId="192" fontId="6" fillId="0" borderId="0" xfId="0" applyNumberFormat="1" applyFont="1" applyFill="1" applyAlignment="1">
      <alignment horizontal="right" vertical="center"/>
    </xf>
    <xf numFmtId="192" fontId="6" fillId="0" borderId="2" xfId="1" applyNumberFormat="1" applyFont="1" applyFill="1" applyBorder="1" applyAlignment="1">
      <alignment horizontal="right" vertical="center"/>
    </xf>
    <xf numFmtId="192" fontId="6" fillId="0" borderId="2" xfId="0" applyNumberFormat="1" applyFont="1" applyFill="1" applyBorder="1" applyAlignment="1">
      <alignment vertical="center"/>
    </xf>
    <xf numFmtId="192" fontId="6" fillId="0" borderId="2" xfId="0" applyNumberFormat="1" applyFont="1" applyFill="1" applyBorder="1" applyAlignment="1">
      <alignment horizontal="right" vertical="center"/>
    </xf>
    <xf numFmtId="192" fontId="6" fillId="0" borderId="0" xfId="0" applyNumberFormat="1" applyFont="1" applyFill="1" applyAlignment="1">
      <alignment horizontal="right"/>
    </xf>
    <xf numFmtId="192" fontId="6" fillId="0" borderId="0" xfId="0" applyNumberFormat="1" applyFont="1" applyFill="1" applyBorder="1" applyAlignment="1">
      <alignment horizontal="right"/>
    </xf>
    <xf numFmtId="192" fontId="6" fillId="0" borderId="2" xfId="0" applyNumberFormat="1" applyFont="1" applyFill="1" applyBorder="1" applyAlignment="1"/>
    <xf numFmtId="192" fontId="6" fillId="0" borderId="2" xfId="0" applyNumberFormat="1" applyFont="1" applyFill="1" applyBorder="1" applyAlignment="1">
      <alignment horizontal="right"/>
    </xf>
    <xf numFmtId="192" fontId="6" fillId="0" borderId="5" xfId="1" applyNumberFormat="1" applyFont="1" applyFill="1" applyBorder="1" applyAlignment="1">
      <alignment horizontal="right"/>
    </xf>
    <xf numFmtId="192" fontId="6" fillId="0" borderId="5" xfId="1" applyNumberFormat="1" applyFont="1" applyFill="1" applyBorder="1" applyAlignment="1">
      <alignment horizontal="right" vertical="center"/>
    </xf>
    <xf numFmtId="193" fontId="6" fillId="0" borderId="5" xfId="1" applyNumberFormat="1" applyFont="1" applyFill="1" applyBorder="1" applyAlignment="1">
      <alignment horizontal="right" vertical="center"/>
    </xf>
    <xf numFmtId="192" fontId="6" fillId="0" borderId="0" xfId="1" applyNumberFormat="1" applyFont="1" applyFill="1" applyBorder="1" applyAlignment="1">
      <alignment vertical="center"/>
    </xf>
    <xf numFmtId="192" fontId="6" fillId="0" borderId="0" xfId="6" applyNumberFormat="1" applyFont="1" applyFill="1" applyBorder="1" applyAlignment="1">
      <alignment horizontal="right" vertical="center"/>
    </xf>
    <xf numFmtId="192" fontId="6" fillId="0" borderId="0" xfId="0" applyNumberFormat="1" applyFont="1" applyFill="1" applyBorder="1" applyAlignment="1">
      <alignment horizontal="center" vertical="center"/>
    </xf>
    <xf numFmtId="192" fontId="6" fillId="0" borderId="0" xfId="8" applyNumberFormat="1" applyFont="1" applyFill="1" applyBorder="1" applyAlignment="1">
      <alignment horizontal="right" vertical="center"/>
    </xf>
    <xf numFmtId="192" fontId="6" fillId="0" borderId="0" xfId="1" applyNumberFormat="1" applyFont="1" applyFill="1" applyBorder="1" applyAlignment="1">
      <alignment horizontal="right" vertical="top"/>
    </xf>
    <xf numFmtId="192" fontId="5" fillId="0" borderId="0" xfId="6" applyNumberFormat="1" applyFont="1" applyFill="1" applyBorder="1" applyAlignment="1">
      <alignment horizontal="right" vertical="center"/>
    </xf>
    <xf numFmtId="192" fontId="6" fillId="0" borderId="0" xfId="0" applyNumberFormat="1" applyFont="1" applyFill="1" applyBorder="1" applyAlignment="1">
      <alignment horizontal="right" vertical="center"/>
    </xf>
    <xf numFmtId="192" fontId="6" fillId="0" borderId="2" xfId="6" applyNumberFormat="1" applyFont="1" applyFill="1" applyBorder="1" applyAlignment="1">
      <alignment horizontal="right" vertical="center"/>
    </xf>
    <xf numFmtId="192" fontId="6" fillId="0" borderId="0" xfId="1" applyNumberFormat="1" applyFont="1" applyFill="1" applyAlignment="1">
      <alignment horizontal="center" vertical="center"/>
    </xf>
    <xf numFmtId="192" fontId="6" fillId="0" borderId="0" xfId="0" applyNumberFormat="1" applyFont="1" applyFill="1" applyAlignment="1">
      <alignment horizontal="center" vertical="center"/>
    </xf>
    <xf numFmtId="192" fontId="17" fillId="0" borderId="0" xfId="1" applyNumberFormat="1" applyFont="1" applyFill="1" applyBorder="1" applyAlignment="1">
      <alignment horizontal="right"/>
    </xf>
    <xf numFmtId="192" fontId="18" fillId="0" borderId="0" xfId="5" applyNumberFormat="1" applyFont="1" applyFill="1" applyBorder="1" applyAlignment="1"/>
    <xf numFmtId="192" fontId="6" fillId="0" borderId="0" xfId="1" applyNumberFormat="1" applyFont="1" applyFill="1" applyBorder="1" applyAlignment="1">
      <alignment horizontal="center"/>
    </xf>
    <xf numFmtId="192" fontId="6" fillId="0" borderId="0" xfId="0" applyNumberFormat="1" applyFont="1" applyFill="1" applyBorder="1" applyAlignment="1">
      <alignment horizontal="center"/>
    </xf>
    <xf numFmtId="192" fontId="18" fillId="0" borderId="0" xfId="5" applyNumberFormat="1" applyFont="1" applyFill="1" applyAlignment="1"/>
    <xf numFmtId="192" fontId="17" fillId="0" borderId="0" xfId="0" applyNumberFormat="1" applyFont="1" applyFill="1" applyAlignment="1"/>
    <xf numFmtId="192" fontId="17" fillId="0" borderId="0" xfId="1" applyNumberFormat="1" applyFont="1" applyFill="1" applyAlignment="1"/>
    <xf numFmtId="192" fontId="17" fillId="0" borderId="2" xfId="1" applyNumberFormat="1" applyFont="1" applyFill="1" applyBorder="1" applyAlignment="1">
      <alignment horizontal="right"/>
    </xf>
    <xf numFmtId="192" fontId="15" fillId="0" borderId="2" xfId="5" applyNumberFormat="1" applyFont="1" applyFill="1" applyBorder="1" applyAlignment="1"/>
    <xf numFmtId="192" fontId="17" fillId="0" borderId="1" xfId="1" applyNumberFormat="1" applyFont="1" applyFill="1" applyBorder="1" applyAlignment="1">
      <alignment horizontal="right"/>
    </xf>
    <xf numFmtId="192" fontId="8" fillId="0" borderId="0" xfId="5" applyNumberFormat="1" applyFont="1" applyFill="1" applyBorder="1" applyAlignment="1"/>
    <xf numFmtId="192" fontId="6" fillId="0" borderId="0" xfId="1" applyNumberFormat="1" applyFont="1" applyFill="1" applyAlignment="1">
      <alignment horizontal="center"/>
    </xf>
    <xf numFmtId="192" fontId="15" fillId="0" borderId="0" xfId="5" applyNumberFormat="1" applyFont="1" applyFill="1" applyBorder="1" applyAlignment="1"/>
    <xf numFmtId="192" fontId="6" fillId="0" borderId="6" xfId="1" applyNumberFormat="1" applyFont="1" applyFill="1" applyBorder="1" applyAlignment="1">
      <alignment horizontal="right"/>
    </xf>
    <xf numFmtId="192" fontId="17" fillId="0" borderId="6" xfId="1" applyNumberFormat="1" applyFont="1" applyFill="1" applyBorder="1" applyAlignment="1">
      <alignment horizontal="right"/>
    </xf>
    <xf numFmtId="192" fontId="17" fillId="0" borderId="0" xfId="1" applyNumberFormat="1" applyFont="1" applyFill="1" applyAlignment="1">
      <alignment horizontal="right"/>
    </xf>
    <xf numFmtId="192" fontId="6" fillId="0" borderId="0" xfId="1" applyNumberFormat="1" applyFont="1" applyFill="1" applyAlignment="1">
      <alignment horizontal="right"/>
    </xf>
    <xf numFmtId="192" fontId="6" fillId="0" borderId="4" xfId="1" applyNumberFormat="1" applyFont="1" applyFill="1" applyBorder="1" applyAlignment="1">
      <alignment horizontal="right"/>
    </xf>
    <xf numFmtId="192" fontId="17" fillId="0" borderId="4" xfId="1" applyNumberFormat="1" applyFont="1" applyFill="1" applyBorder="1" applyAlignment="1">
      <alignment horizontal="right"/>
    </xf>
    <xf numFmtId="190" fontId="9" fillId="0" borderId="2" xfId="2" quotePrefix="1" applyNumberFormat="1" applyFont="1" applyFill="1" applyBorder="1" applyAlignment="1">
      <alignment horizontal="center"/>
    </xf>
    <xf numFmtId="190" fontId="9" fillId="0" borderId="0" xfId="2" applyNumberFormat="1" applyFont="1" applyFill="1" applyAlignment="1"/>
    <xf numFmtId="39" fontId="19" fillId="0" borderId="0" xfId="2" applyNumberFormat="1" applyFont="1" applyFill="1" applyAlignment="1"/>
    <xf numFmtId="190" fontId="9" fillId="0" borderId="9" xfId="2" quotePrefix="1" applyNumberFormat="1" applyFont="1" applyFill="1" applyBorder="1" applyAlignment="1">
      <alignment horizontal="center"/>
    </xf>
    <xf numFmtId="37" fontId="6" fillId="0" borderId="0" xfId="4" applyNumberFormat="1" applyFont="1" applyFill="1" applyBorder="1" applyAlignment="1">
      <alignment horizontal="right"/>
    </xf>
    <xf numFmtId="192" fontId="20" fillId="0" borderId="0" xfId="1" applyNumberFormat="1" applyFont="1" applyFill="1" applyAlignment="1"/>
    <xf numFmtId="192" fontId="6" fillId="0" borderId="0" xfId="1" applyNumberFormat="1" applyFont="1" applyFill="1"/>
    <xf numFmtId="192" fontId="6" fillId="0" borderId="0" xfId="1" applyNumberFormat="1" applyFont="1" applyFill="1" applyBorder="1"/>
    <xf numFmtId="192" fontId="20" fillId="0" borderId="2" xfId="3" applyNumberFormat="1" applyFont="1" applyFill="1" applyBorder="1" applyAlignment="1"/>
    <xf numFmtId="192" fontId="6" fillId="0" borderId="2" xfId="1" applyNumberFormat="1" applyFont="1" applyFill="1" applyBorder="1"/>
    <xf numFmtId="192" fontId="20" fillId="0" borderId="0" xfId="3" applyNumberFormat="1" applyFont="1" applyFill="1" applyAlignment="1"/>
    <xf numFmtId="192" fontId="20" fillId="0" borderId="0" xfId="3" applyNumberFormat="1" applyFont="1" applyFill="1" applyBorder="1" applyAlignment="1"/>
    <xf numFmtId="192" fontId="20" fillId="0" borderId="0" xfId="0" applyNumberFormat="1" applyFont="1" applyFill="1" applyAlignment="1"/>
    <xf numFmtId="192" fontId="20" fillId="0" borderId="0" xfId="0" applyNumberFormat="1" applyFont="1" applyFill="1" applyBorder="1" applyAlignment="1"/>
    <xf numFmtId="37" fontId="21" fillId="0" borderId="0" xfId="1" applyNumberFormat="1" applyFont="1" applyFill="1" applyBorder="1" applyAlignment="1">
      <alignment horizontal="right"/>
    </xf>
    <xf numFmtId="37" fontId="22" fillId="0" borderId="0" xfId="0" applyNumberFormat="1" applyFont="1" applyFill="1" applyBorder="1" applyAlignment="1">
      <alignment horizontal="right"/>
    </xf>
    <xf numFmtId="192" fontId="22" fillId="0" borderId="0" xfId="0" applyNumberFormat="1" applyFont="1" applyFill="1" applyBorder="1" applyAlignment="1">
      <alignment horizontal="right"/>
    </xf>
    <xf numFmtId="192" fontId="17" fillId="0" borderId="0" xfId="1" applyNumberFormat="1" applyFont="1" applyFill="1" applyBorder="1" applyAlignment="1">
      <alignment horizontal="center"/>
    </xf>
    <xf numFmtId="192" fontId="17" fillId="0" borderId="0" xfId="0" applyNumberFormat="1" applyFont="1" applyFill="1" applyBorder="1" applyAlignment="1">
      <alignment horizontal="center"/>
    </xf>
    <xf numFmtId="192" fontId="17" fillId="0" borderId="0" xfId="0" applyNumberFormat="1" applyFont="1" applyFill="1" applyBorder="1" applyAlignment="1">
      <alignment horizontal="right"/>
    </xf>
    <xf numFmtId="37" fontId="5" fillId="0" borderId="1" xfId="0" applyNumberFormat="1" applyFont="1" applyFill="1" applyBorder="1" applyAlignment="1">
      <alignment horizontal="center"/>
    </xf>
    <xf numFmtId="37" fontId="11" fillId="0" borderId="0" xfId="4" quotePrefix="1" applyNumberFormat="1" applyFont="1" applyFill="1" applyAlignment="1">
      <alignment horizontal="center"/>
    </xf>
    <xf numFmtId="37" fontId="5" fillId="0" borderId="1" xfId="0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left" indent="2"/>
    </xf>
    <xf numFmtId="189" fontId="6" fillId="0" borderId="0" xfId="1" applyNumberFormat="1" applyFont="1" applyFill="1" applyAlignment="1"/>
    <xf numFmtId="194" fontId="6" fillId="0" borderId="0" xfId="0" applyNumberFormat="1" applyFont="1" applyFill="1" applyBorder="1" applyAlignment="1">
      <alignment vertical="center"/>
    </xf>
    <xf numFmtId="194" fontId="6" fillId="0" borderId="2" xfId="0" applyNumberFormat="1" applyFont="1" applyFill="1" applyBorder="1" applyAlignment="1">
      <alignment vertical="center"/>
    </xf>
    <xf numFmtId="37" fontId="9" fillId="0" borderId="2" xfId="0" applyNumberFormat="1" applyFont="1" applyFill="1" applyBorder="1" applyAlignment="1">
      <alignment horizontal="center"/>
    </xf>
    <xf numFmtId="37" fontId="5" fillId="0" borderId="2" xfId="0" applyNumberFormat="1" applyFont="1" applyFill="1" applyBorder="1" applyAlignment="1">
      <alignment horizontal="center"/>
    </xf>
    <xf numFmtId="37" fontId="5" fillId="0" borderId="1" xfId="6" applyNumberFormat="1" applyFont="1" applyFill="1" applyBorder="1" applyAlignment="1">
      <alignment horizontal="center" vertical="center"/>
    </xf>
    <xf numFmtId="37" fontId="5" fillId="0" borderId="7" xfId="6" applyNumberFormat="1" applyFont="1" applyFill="1" applyBorder="1" applyAlignment="1">
      <alignment horizontal="center" vertical="center"/>
    </xf>
    <xf numFmtId="37" fontId="5" fillId="0" borderId="6" xfId="6" applyNumberFormat="1" applyFont="1" applyFill="1" applyBorder="1" applyAlignment="1">
      <alignment horizontal="center" vertical="center"/>
    </xf>
    <xf numFmtId="37" fontId="5" fillId="0" borderId="2" xfId="6" applyNumberFormat="1" applyFont="1" applyFill="1" applyBorder="1" applyAlignment="1">
      <alignment horizontal="center" vertical="center"/>
    </xf>
    <xf numFmtId="37" fontId="5" fillId="0" borderId="8" xfId="6" applyNumberFormat="1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/>
    </xf>
  </cellXfs>
  <cellStyles count="11">
    <cellStyle name="Comma" xfId="1" builtinId="3"/>
    <cellStyle name="Comma 2 2" xfId="2"/>
    <cellStyle name="Comma 3" xfId="3"/>
    <cellStyle name="Normal" xfId="0" builtinId="0"/>
    <cellStyle name="Normal 18 2" xfId="4"/>
    <cellStyle name="Normal 2" xfId="5"/>
    <cellStyle name="Normal 4 2" xfId="6"/>
    <cellStyle name="Normal 6" xfId="7"/>
    <cellStyle name="Normal 6 2" xfId="8"/>
    <cellStyle name="Normal_Copy of ASTC-Q1_'54 T2" xfId="9"/>
    <cellStyle name="ปกติ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%20&#3591;&#3634;&#3609;\Prinsiri\&#3611;&#3637;2563\Q4-63\Conso_Prinsiri_4_256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ดาษทำการงบรวมทำให้พี่นา"/>
      <sheetName val="BS รวม"/>
      <sheetName val="PL รวม"/>
      <sheetName val="Support Elim"/>
      <sheetName val="PS"/>
      <sheetName val="POX"/>
      <sheetName val="PV"/>
      <sheetName val="PO CN"/>
      <sheetName val="PM"/>
      <sheetName val="PE"/>
      <sheetName val="Support_Elim_Loan"/>
      <sheetName val="Support_Elim_AR_AP"/>
      <sheetName val="Support_Elim_PL"/>
      <sheetName val="Ajd"/>
      <sheetName val="Elim"/>
      <sheetName val="WP_Cash flow"/>
      <sheetName val="WP_Conso"/>
      <sheetName val="EQ_POX(GROW)"/>
      <sheetName val="EQ_PV"/>
      <sheetName val="EQ_PO(CNSPR)"/>
      <sheetName val="EQ_PE"/>
      <sheetName val="EQ_PN"/>
      <sheetName val="Investment_Cost"/>
      <sheetName val="A"/>
      <sheetName val="Note_A"/>
      <sheetName val="AA"/>
      <sheetName val="Note_AA"/>
      <sheetName val="C"/>
      <sheetName val="Note_AR"/>
      <sheetName val="Note_AR Other"/>
      <sheetName val="Aging AR"/>
      <sheetName val="เงินลงทุนตั๋วแลกเงิน"/>
      <sheetName val="D"/>
      <sheetName val="เงินให้กู้ยืมแก่กิจการที่เกี่ยว"/>
      <sheetName val="E"/>
      <sheetName val="สินค้าคงเหลือ"/>
      <sheetName val="R"/>
      <sheetName val="I"/>
      <sheetName val="N"/>
      <sheetName val="O"/>
      <sheetName val="G"/>
      <sheetName val="K"/>
      <sheetName val="Fa"/>
      <sheetName val="ทรัพย์สินรวม."/>
      <sheetName val="H"/>
      <sheetName val="P"/>
      <sheetName val="S"/>
      <sheetName val="T"/>
      <sheetName val="Z"/>
      <sheetName val="OS"/>
      <sheetName val="CC"/>
      <sheetName val="Note_AP"/>
      <sheetName val="Note_AP_Other"/>
      <sheetName val="EE"/>
      <sheetName val="ZZ"/>
      <sheetName val="DD"/>
      <sheetName val="GG"/>
      <sheetName val="II"/>
      <sheetName val="RR"/>
      <sheetName val="PP"/>
      <sheetName val="TT"/>
      <sheetName val="HH"/>
      <sheetName val="NN"/>
      <sheetName val="MM"/>
      <sheetName val="OO"/>
      <sheetName val="FF"/>
      <sheetName val="SS"/>
      <sheetName val="SE"/>
      <sheetName val="SE1"/>
      <sheetName val="RE"/>
      <sheetName val="10"/>
      <sheetName val="11"/>
      <sheetName val="12"/>
      <sheetName val="13"/>
      <sheetName val="20"/>
      <sheetName val="21"/>
      <sheetName val="40"/>
      <sheetName val="41"/>
      <sheetName val="50"/>
      <sheetName val="TAX"/>
      <sheetName val="TAX-1"/>
      <sheetName val="WW"/>
      <sheetName val="เงินประกันผลงาน"/>
      <sheetName val="ค่าความนิยมติดลบ"/>
      <sheetName val="PVค่าบริหารโครงการ"/>
      <sheetName val="Interestสะสม"/>
      <sheetName val="Sheet2"/>
      <sheetName val="Sheet3"/>
      <sheetName val="รายงานความเข้ากันได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88">
          <cell r="T88">
            <v>1544725.6199999999</v>
          </cell>
        </row>
        <row r="93">
          <cell r="T93">
            <v>88559875.250000015</v>
          </cell>
        </row>
        <row r="103">
          <cell r="T103">
            <v>259224430.67999995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134"/>
  <sheetViews>
    <sheetView topLeftCell="A13" zoomScale="99" zoomScaleNormal="99" zoomScaleSheetLayoutView="96" workbookViewId="0">
      <selection activeCell="B11" sqref="B11"/>
    </sheetView>
  </sheetViews>
  <sheetFormatPr defaultColWidth="9.140625" defaultRowHeight="21.75" customHeight="1" x14ac:dyDescent="0.45"/>
  <cols>
    <col min="1" max="1" width="3.85546875" style="103" customWidth="1"/>
    <col min="2" max="2" width="30.140625" style="103" customWidth="1"/>
    <col min="3" max="3" width="8.140625" style="104" bestFit="1" customWidth="1"/>
    <col min="4" max="4" width="0.85546875" style="106" customWidth="1"/>
    <col min="5" max="5" width="15.140625" style="106" customWidth="1"/>
    <col min="6" max="6" width="0.85546875" style="106" customWidth="1"/>
    <col min="7" max="7" width="15.140625" style="106" customWidth="1"/>
    <col min="8" max="8" width="0.85546875" style="106" customWidth="1"/>
    <col min="9" max="9" width="15.140625" style="106" customWidth="1"/>
    <col min="10" max="10" width="0.85546875" style="106" customWidth="1"/>
    <col min="11" max="11" width="15.140625" style="106" customWidth="1"/>
    <col min="12" max="12" width="1.42578125" style="93" customWidth="1"/>
    <col min="13" max="13" width="9.140625" style="93"/>
    <col min="14" max="14" width="12" style="93" bestFit="1" customWidth="1"/>
    <col min="15" max="15" width="10.140625" style="93" bestFit="1" customWidth="1"/>
    <col min="16" max="151" width="9.140625" style="93"/>
    <col min="152" max="152" width="1.7109375" style="93" customWidth="1"/>
    <col min="153" max="153" width="29" style="93" customWidth="1"/>
    <col min="154" max="154" width="7.7109375" style="93" customWidth="1"/>
    <col min="155" max="155" width="0.7109375" style="93" customWidth="1"/>
    <col min="156" max="156" width="11.7109375" style="93" customWidth="1"/>
    <col min="157" max="157" width="0.7109375" style="93" customWidth="1"/>
    <col min="158" max="158" width="12.85546875" style="93" bestFit="1" customWidth="1"/>
    <col min="159" max="159" width="0.7109375" style="93" customWidth="1"/>
    <col min="160" max="160" width="11.7109375" style="93" customWidth="1"/>
    <col min="161" max="161" width="0.7109375" style="93" customWidth="1"/>
    <col min="162" max="162" width="11.7109375" style="93" customWidth="1"/>
    <col min="163" max="167" width="9.140625" style="93" hidden="1" customWidth="1"/>
    <col min="168" max="16384" width="9.140625" style="93"/>
  </cols>
  <sheetData>
    <row r="1" spans="1:230" ht="23.25" customHeight="1" x14ac:dyDescent="0.45">
      <c r="A1" s="90" t="s">
        <v>228</v>
      </c>
      <c r="B1" s="90"/>
      <c r="C1" s="91"/>
      <c r="D1" s="92"/>
      <c r="E1" s="92"/>
      <c r="F1" s="92"/>
      <c r="G1" s="92"/>
      <c r="H1" s="92"/>
      <c r="I1" s="92"/>
      <c r="J1" s="92"/>
      <c r="K1" s="92"/>
    </row>
    <row r="2" spans="1:230" ht="23.25" customHeight="1" x14ac:dyDescent="0.45">
      <c r="A2" s="90" t="s">
        <v>0</v>
      </c>
      <c r="B2" s="90"/>
      <c r="C2" s="91"/>
      <c r="D2" s="92"/>
      <c r="E2" s="92"/>
      <c r="F2" s="92"/>
      <c r="G2" s="92"/>
      <c r="H2" s="92"/>
      <c r="I2" s="92"/>
      <c r="J2" s="92"/>
      <c r="K2" s="92"/>
    </row>
    <row r="3" spans="1:230" ht="23.25" customHeight="1" x14ac:dyDescent="0.45">
      <c r="A3" s="77" t="s">
        <v>191</v>
      </c>
      <c r="B3" s="94"/>
      <c r="C3" s="95"/>
      <c r="D3" s="96"/>
      <c r="E3" s="96"/>
      <c r="F3" s="96"/>
      <c r="G3" s="96"/>
      <c r="H3" s="96"/>
      <c r="I3" s="96"/>
      <c r="J3" s="96"/>
      <c r="K3" s="96"/>
    </row>
    <row r="4" spans="1:230" ht="8.25" customHeight="1" x14ac:dyDescent="0.45">
      <c r="A4" s="94"/>
      <c r="B4" s="94"/>
      <c r="C4" s="95"/>
      <c r="D4" s="96"/>
      <c r="E4" s="96"/>
      <c r="F4" s="96"/>
      <c r="G4" s="96"/>
      <c r="H4" s="96"/>
      <c r="I4" s="96"/>
      <c r="J4" s="96"/>
      <c r="K4" s="96"/>
    </row>
    <row r="5" spans="1:230" ht="22.5" customHeight="1" x14ac:dyDescent="0.45">
      <c r="A5" s="94"/>
      <c r="B5" s="94"/>
      <c r="C5" s="95"/>
      <c r="D5" s="96"/>
      <c r="E5" s="96"/>
      <c r="F5" s="96"/>
      <c r="G5" s="96"/>
      <c r="H5" s="96"/>
      <c r="I5" s="96"/>
      <c r="J5" s="96"/>
      <c r="K5" s="105" t="s">
        <v>205</v>
      </c>
    </row>
    <row r="6" spans="1:230" ht="23.25" customHeight="1" x14ac:dyDescent="0.45">
      <c r="A6" s="97"/>
      <c r="B6" s="97"/>
      <c r="C6" s="98"/>
      <c r="D6" s="98"/>
      <c r="E6" s="232" t="s">
        <v>206</v>
      </c>
      <c r="F6" s="232"/>
      <c r="G6" s="232"/>
      <c r="H6" s="77"/>
      <c r="I6" s="232" t="s">
        <v>207</v>
      </c>
      <c r="J6" s="232"/>
      <c r="K6" s="232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99"/>
      <c r="DF6" s="99"/>
      <c r="DG6" s="99"/>
      <c r="DH6" s="99"/>
      <c r="DI6" s="99"/>
      <c r="DJ6" s="99"/>
      <c r="DK6" s="99"/>
      <c r="DL6" s="99"/>
      <c r="DM6" s="99"/>
      <c r="DN6" s="99"/>
      <c r="DO6" s="99"/>
      <c r="DP6" s="99"/>
      <c r="DQ6" s="99"/>
      <c r="DR6" s="99"/>
      <c r="DS6" s="99"/>
      <c r="DT6" s="99"/>
      <c r="DU6" s="99"/>
      <c r="DV6" s="99"/>
      <c r="DW6" s="99"/>
      <c r="DX6" s="99"/>
      <c r="DY6" s="99"/>
      <c r="DZ6" s="99"/>
      <c r="EA6" s="99"/>
      <c r="EB6" s="99"/>
      <c r="EC6" s="99"/>
      <c r="ED6" s="99"/>
      <c r="EE6" s="99"/>
      <c r="EF6" s="99"/>
      <c r="EG6" s="99"/>
      <c r="EH6" s="99"/>
      <c r="EI6" s="99"/>
      <c r="EJ6" s="99"/>
      <c r="EK6" s="99"/>
      <c r="EL6" s="99"/>
      <c r="EM6" s="99"/>
      <c r="EN6" s="99"/>
      <c r="EO6" s="99"/>
      <c r="EP6" s="99"/>
      <c r="EQ6" s="99"/>
      <c r="ER6" s="99"/>
      <c r="ES6" s="99"/>
      <c r="ET6" s="99"/>
      <c r="EU6" s="99"/>
      <c r="EV6" s="99"/>
      <c r="EW6" s="99"/>
      <c r="EX6" s="99"/>
      <c r="EY6" s="99"/>
      <c r="EZ6" s="99"/>
      <c r="FA6" s="99"/>
      <c r="FB6" s="99"/>
      <c r="FC6" s="99"/>
      <c r="FD6" s="99"/>
      <c r="FE6" s="99"/>
      <c r="FF6" s="99"/>
      <c r="FG6" s="99"/>
      <c r="FH6" s="99"/>
      <c r="FI6" s="99"/>
      <c r="FJ6" s="99"/>
      <c r="FK6" s="99"/>
      <c r="FL6" s="99"/>
      <c r="FM6" s="99"/>
      <c r="FN6" s="99"/>
      <c r="FO6" s="99"/>
      <c r="FP6" s="99"/>
      <c r="FQ6" s="99"/>
      <c r="FR6" s="99"/>
      <c r="FS6" s="99"/>
      <c r="FT6" s="99"/>
      <c r="FU6" s="99"/>
      <c r="FV6" s="99"/>
      <c r="FW6" s="99"/>
      <c r="FX6" s="99"/>
      <c r="FY6" s="99"/>
      <c r="FZ6" s="99"/>
      <c r="GA6" s="99"/>
      <c r="GB6" s="99"/>
      <c r="GC6" s="99"/>
      <c r="GD6" s="99"/>
      <c r="GE6" s="99"/>
      <c r="GF6" s="99"/>
      <c r="GG6" s="99"/>
      <c r="GH6" s="99"/>
      <c r="GI6" s="99"/>
      <c r="GJ6" s="99"/>
      <c r="GK6" s="99"/>
      <c r="GL6" s="99"/>
      <c r="GM6" s="99"/>
      <c r="GN6" s="99"/>
      <c r="GO6" s="99"/>
      <c r="GP6" s="99"/>
      <c r="GQ6" s="99"/>
      <c r="GR6" s="99"/>
      <c r="GS6" s="99"/>
      <c r="GT6" s="99"/>
      <c r="GU6" s="99"/>
      <c r="GV6" s="99"/>
      <c r="GW6" s="99"/>
      <c r="GX6" s="99"/>
      <c r="GY6" s="99"/>
      <c r="GZ6" s="99"/>
      <c r="HA6" s="99"/>
      <c r="HB6" s="99"/>
      <c r="HC6" s="99"/>
      <c r="HD6" s="99"/>
      <c r="HE6" s="99"/>
      <c r="HF6" s="99"/>
      <c r="HG6" s="99"/>
      <c r="HH6" s="99"/>
      <c r="HI6" s="99"/>
      <c r="HJ6" s="99"/>
      <c r="HK6" s="99"/>
      <c r="HL6" s="99"/>
      <c r="HM6" s="99"/>
      <c r="HN6" s="99"/>
      <c r="HO6" s="99"/>
      <c r="HP6" s="99"/>
      <c r="HQ6" s="99"/>
      <c r="HR6" s="99"/>
      <c r="HS6" s="99"/>
      <c r="HT6" s="99"/>
      <c r="HU6" s="99"/>
      <c r="HV6" s="99"/>
    </row>
    <row r="7" spans="1:230" ht="23.25" customHeight="1" x14ac:dyDescent="0.45">
      <c r="A7" s="100"/>
      <c r="B7" s="100"/>
      <c r="C7" s="85" t="s">
        <v>1</v>
      </c>
      <c r="D7" s="101"/>
      <c r="E7" s="205" t="s">
        <v>192</v>
      </c>
      <c r="F7" s="206"/>
      <c r="G7" s="205" t="s">
        <v>143</v>
      </c>
      <c r="H7" s="207"/>
      <c r="I7" s="208" t="s">
        <v>192</v>
      </c>
      <c r="J7" s="206"/>
      <c r="K7" s="205" t="s">
        <v>143</v>
      </c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2"/>
      <c r="DH7" s="102"/>
      <c r="DI7" s="102"/>
      <c r="DJ7" s="102"/>
      <c r="DK7" s="102"/>
      <c r="DL7" s="102"/>
      <c r="DM7" s="102"/>
      <c r="DN7" s="102"/>
      <c r="DO7" s="102"/>
      <c r="DP7" s="102"/>
      <c r="DQ7" s="102"/>
      <c r="DR7" s="102"/>
      <c r="DS7" s="102"/>
      <c r="DT7" s="102"/>
      <c r="DU7" s="102"/>
      <c r="DV7" s="102"/>
      <c r="DW7" s="102"/>
      <c r="DX7" s="102"/>
      <c r="DY7" s="102"/>
      <c r="DZ7" s="102"/>
      <c r="EA7" s="102"/>
      <c r="EB7" s="102"/>
      <c r="EC7" s="102"/>
      <c r="ED7" s="102"/>
      <c r="EE7" s="102"/>
      <c r="EF7" s="102"/>
      <c r="EG7" s="102"/>
      <c r="EH7" s="102"/>
      <c r="EI7" s="102"/>
      <c r="EJ7" s="102"/>
      <c r="EK7" s="102"/>
      <c r="EL7" s="102"/>
      <c r="EM7" s="102"/>
      <c r="EN7" s="102"/>
      <c r="EO7" s="102"/>
      <c r="EP7" s="102"/>
      <c r="EQ7" s="102"/>
      <c r="ER7" s="102"/>
      <c r="ES7" s="102"/>
      <c r="ET7" s="102"/>
      <c r="EU7" s="102"/>
      <c r="EV7" s="102"/>
      <c r="EW7" s="102"/>
      <c r="EX7" s="102"/>
      <c r="EY7" s="102"/>
      <c r="EZ7" s="102"/>
      <c r="FA7" s="102"/>
      <c r="FB7" s="102"/>
      <c r="FC7" s="102"/>
      <c r="FD7" s="102"/>
      <c r="FE7" s="102"/>
      <c r="FF7" s="102"/>
      <c r="FG7" s="102"/>
      <c r="FH7" s="102"/>
      <c r="FI7" s="102"/>
      <c r="FJ7" s="102"/>
      <c r="FK7" s="102"/>
      <c r="FL7" s="102"/>
      <c r="FM7" s="102"/>
      <c r="FN7" s="102"/>
      <c r="FO7" s="102"/>
      <c r="FP7" s="102"/>
      <c r="FQ7" s="102"/>
      <c r="FR7" s="102"/>
      <c r="FS7" s="102"/>
      <c r="FT7" s="102"/>
      <c r="FU7" s="102"/>
      <c r="FV7" s="102"/>
      <c r="FW7" s="102"/>
      <c r="FX7" s="102"/>
      <c r="FY7" s="102"/>
      <c r="FZ7" s="102"/>
      <c r="GA7" s="102"/>
      <c r="GB7" s="102"/>
      <c r="GC7" s="102"/>
      <c r="GD7" s="102"/>
      <c r="GE7" s="102"/>
      <c r="GF7" s="102"/>
      <c r="GG7" s="102"/>
      <c r="GH7" s="102"/>
      <c r="GI7" s="102"/>
      <c r="GJ7" s="102"/>
      <c r="GK7" s="102"/>
      <c r="GL7" s="102"/>
      <c r="GM7" s="102"/>
      <c r="GN7" s="102"/>
      <c r="GO7" s="102"/>
      <c r="GP7" s="102"/>
      <c r="GQ7" s="102"/>
      <c r="GR7" s="102"/>
      <c r="GS7" s="102"/>
      <c r="GT7" s="102"/>
      <c r="GU7" s="102"/>
      <c r="GV7" s="102"/>
      <c r="GW7" s="102"/>
      <c r="GX7" s="102"/>
      <c r="GY7" s="102"/>
      <c r="GZ7" s="102"/>
      <c r="HA7" s="102"/>
      <c r="HB7" s="102"/>
      <c r="HC7" s="102"/>
      <c r="HD7" s="102"/>
      <c r="HE7" s="102"/>
      <c r="HF7" s="102"/>
      <c r="HG7" s="102"/>
      <c r="HH7" s="102"/>
      <c r="HI7" s="102"/>
      <c r="HJ7" s="102"/>
      <c r="HK7" s="102"/>
      <c r="HL7" s="102"/>
      <c r="HM7" s="102"/>
      <c r="HN7" s="102"/>
      <c r="HO7" s="102"/>
      <c r="HP7" s="102"/>
      <c r="HQ7" s="102"/>
      <c r="HR7" s="102"/>
      <c r="HS7" s="102"/>
      <c r="HT7" s="102"/>
      <c r="HU7" s="102"/>
      <c r="HV7" s="102"/>
    </row>
    <row r="8" spans="1:230" ht="8.25" customHeight="1" x14ac:dyDescent="0.45">
      <c r="D8" s="105"/>
    </row>
    <row r="9" spans="1:230" ht="23.25" customHeight="1" x14ac:dyDescent="0.45">
      <c r="A9" s="100" t="s">
        <v>2</v>
      </c>
      <c r="B9" s="100"/>
      <c r="C9" s="107"/>
      <c r="D9" s="108"/>
      <c r="E9" s="108"/>
      <c r="F9" s="108"/>
      <c r="G9" s="108"/>
      <c r="H9" s="108"/>
      <c r="I9" s="108"/>
      <c r="J9" s="108"/>
      <c r="K9" s="108"/>
    </row>
    <row r="10" spans="1:230" ht="8.25" customHeight="1" x14ac:dyDescent="0.45">
      <c r="A10" s="109"/>
      <c r="B10" s="109"/>
      <c r="C10" s="110"/>
      <c r="D10" s="89"/>
      <c r="E10" s="89"/>
      <c r="F10" s="89"/>
      <c r="G10" s="89"/>
      <c r="H10" s="89"/>
      <c r="I10" s="89"/>
      <c r="J10" s="89"/>
      <c r="K10" s="89"/>
    </row>
    <row r="11" spans="1:230" ht="23.25" customHeight="1" x14ac:dyDescent="0.45">
      <c r="A11" s="100" t="s">
        <v>3</v>
      </c>
      <c r="B11" s="100"/>
      <c r="C11" s="110"/>
      <c r="D11" s="89"/>
      <c r="E11" s="89"/>
      <c r="F11" s="89"/>
      <c r="G11" s="89"/>
      <c r="H11" s="89"/>
      <c r="I11" s="89"/>
      <c r="J11" s="89"/>
      <c r="K11" s="89"/>
    </row>
    <row r="12" spans="1:230" ht="8.25" customHeight="1" x14ac:dyDescent="0.45">
      <c r="A12" s="109"/>
      <c r="B12" s="109"/>
      <c r="C12" s="110"/>
      <c r="D12" s="89"/>
      <c r="E12" s="89"/>
      <c r="F12" s="89"/>
      <c r="G12" s="89"/>
      <c r="H12" s="89"/>
      <c r="I12" s="89"/>
      <c r="J12" s="89"/>
      <c r="K12" s="89"/>
    </row>
    <row r="13" spans="1:230" ht="23.25" customHeight="1" x14ac:dyDescent="0.45">
      <c r="A13" s="111" t="s">
        <v>4</v>
      </c>
      <c r="B13" s="109"/>
      <c r="C13" s="110">
        <v>5</v>
      </c>
      <c r="D13" s="89"/>
      <c r="E13" s="88">
        <v>159413003</v>
      </c>
      <c r="F13" s="89"/>
      <c r="G13" s="88">
        <v>338717984</v>
      </c>
      <c r="H13" s="89"/>
      <c r="I13" s="88">
        <v>60637416</v>
      </c>
      <c r="J13" s="89"/>
      <c r="K13" s="88">
        <v>283494855</v>
      </c>
    </row>
    <row r="14" spans="1:230" ht="23.25" customHeight="1" x14ac:dyDescent="0.45">
      <c r="A14" s="111" t="s">
        <v>155</v>
      </c>
      <c r="B14" s="109"/>
      <c r="C14" s="110">
        <v>6</v>
      </c>
      <c r="D14" s="89"/>
      <c r="E14" s="88">
        <v>52664115</v>
      </c>
      <c r="F14" s="89"/>
      <c r="G14" s="88">
        <v>121462823</v>
      </c>
      <c r="H14" s="89"/>
      <c r="I14" s="88">
        <v>457787347</v>
      </c>
      <c r="J14" s="89"/>
      <c r="K14" s="88">
        <v>456148381</v>
      </c>
    </row>
    <row r="15" spans="1:230" ht="23.25" customHeight="1" x14ac:dyDescent="0.45">
      <c r="A15" s="111" t="s">
        <v>116</v>
      </c>
      <c r="B15" s="109"/>
      <c r="C15" s="112"/>
      <c r="D15" s="89"/>
      <c r="E15" s="93"/>
      <c r="F15" s="89"/>
      <c r="G15" s="93"/>
      <c r="H15" s="89"/>
      <c r="I15" s="89"/>
      <c r="J15" s="89"/>
      <c r="K15" s="89"/>
    </row>
    <row r="16" spans="1:230" ht="23.25" customHeight="1" x14ac:dyDescent="0.45">
      <c r="A16" s="111"/>
      <c r="B16" s="109" t="s">
        <v>164</v>
      </c>
      <c r="C16" s="112" t="s">
        <v>222</v>
      </c>
      <c r="D16" s="89"/>
      <c r="E16" s="127">
        <v>0</v>
      </c>
      <c r="F16" s="89"/>
      <c r="G16" s="127">
        <v>0</v>
      </c>
      <c r="H16" s="89"/>
      <c r="I16" s="88">
        <v>2149345804</v>
      </c>
      <c r="J16" s="89"/>
      <c r="K16" s="88">
        <v>1623489959</v>
      </c>
    </row>
    <row r="17" spans="1:11" ht="23.25" customHeight="1" x14ac:dyDescent="0.45">
      <c r="A17" s="111"/>
      <c r="B17" s="109" t="s">
        <v>165</v>
      </c>
      <c r="C17" s="112" t="s">
        <v>222</v>
      </c>
      <c r="D17" s="89"/>
      <c r="E17" s="88">
        <v>74805964</v>
      </c>
      <c r="F17" s="89"/>
      <c r="G17" s="127">
        <v>0</v>
      </c>
      <c r="H17" s="89"/>
      <c r="I17" s="88">
        <v>70132055</v>
      </c>
      <c r="J17" s="89"/>
      <c r="K17" s="127">
        <v>0</v>
      </c>
    </row>
    <row r="18" spans="1:11" ht="23.25" customHeight="1" x14ac:dyDescent="0.45">
      <c r="A18" s="109" t="s">
        <v>79</v>
      </c>
      <c r="B18" s="109"/>
      <c r="C18" s="110">
        <v>7</v>
      </c>
      <c r="D18" s="89"/>
      <c r="E18" s="88">
        <v>4620093049</v>
      </c>
      <c r="F18" s="89"/>
      <c r="G18" s="88">
        <v>5848564915</v>
      </c>
      <c r="H18" s="89"/>
      <c r="I18" s="88">
        <v>2543829792</v>
      </c>
      <c r="J18" s="89"/>
      <c r="K18" s="88">
        <v>3170043211</v>
      </c>
    </row>
    <row r="19" spans="1:11" ht="23.25" customHeight="1" x14ac:dyDescent="0.45">
      <c r="A19" s="109" t="s">
        <v>80</v>
      </c>
      <c r="B19" s="109"/>
      <c r="C19" s="110"/>
      <c r="D19" s="89"/>
      <c r="E19" s="88">
        <v>263843572</v>
      </c>
      <c r="F19" s="89"/>
      <c r="G19" s="88">
        <v>14800000</v>
      </c>
      <c r="H19" s="89"/>
      <c r="I19" s="127">
        <v>0</v>
      </c>
      <c r="J19" s="89"/>
      <c r="K19" s="128">
        <v>0</v>
      </c>
    </row>
    <row r="20" spans="1:11" ht="23.25" customHeight="1" x14ac:dyDescent="0.45">
      <c r="A20" s="109" t="s">
        <v>5</v>
      </c>
      <c r="B20" s="109"/>
      <c r="C20" s="110"/>
      <c r="D20" s="89"/>
      <c r="E20" s="129">
        <v>2087308</v>
      </c>
      <c r="F20" s="89"/>
      <c r="G20" s="129">
        <v>1856376</v>
      </c>
      <c r="H20" s="113"/>
      <c r="I20" s="129">
        <v>180879</v>
      </c>
      <c r="J20" s="89"/>
      <c r="K20" s="129">
        <v>191030</v>
      </c>
    </row>
    <row r="21" spans="1:11" ht="8.25" customHeight="1" x14ac:dyDescent="0.45">
      <c r="A21" s="100"/>
      <c r="B21" s="100"/>
      <c r="C21" s="110"/>
      <c r="D21" s="89"/>
      <c r="E21" s="113"/>
      <c r="F21" s="113"/>
      <c r="G21" s="113"/>
      <c r="H21" s="113"/>
      <c r="I21" s="113"/>
      <c r="J21" s="113"/>
      <c r="K21" s="113"/>
    </row>
    <row r="22" spans="1:11" ht="23.25" customHeight="1" x14ac:dyDescent="0.45">
      <c r="A22" s="100" t="s">
        <v>6</v>
      </c>
      <c r="B22" s="109"/>
      <c r="C22" s="110"/>
      <c r="D22" s="89"/>
      <c r="E22" s="129">
        <f>SUM(E13:E21)</f>
        <v>5172907011</v>
      </c>
      <c r="F22" s="89"/>
      <c r="G22" s="129">
        <f>SUM(G13:G21)</f>
        <v>6325402098</v>
      </c>
      <c r="H22" s="113"/>
      <c r="I22" s="129">
        <f>SUM(I13:I21)</f>
        <v>5281913293</v>
      </c>
      <c r="J22" s="113"/>
      <c r="K22" s="129">
        <f>SUM(K13:K21)</f>
        <v>5533367436</v>
      </c>
    </row>
    <row r="23" spans="1:11" ht="8.25" customHeight="1" x14ac:dyDescent="0.45">
      <c r="A23" s="100"/>
      <c r="B23" s="100"/>
      <c r="C23" s="110"/>
      <c r="D23" s="89"/>
      <c r="E23" s="89"/>
      <c r="F23" s="89"/>
      <c r="G23" s="89"/>
      <c r="H23" s="89"/>
      <c r="I23" s="89"/>
      <c r="J23" s="89"/>
      <c r="K23" s="89"/>
    </row>
    <row r="24" spans="1:11" ht="23.25" customHeight="1" x14ac:dyDescent="0.45">
      <c r="A24" s="100" t="s">
        <v>7</v>
      </c>
      <c r="B24" s="100"/>
      <c r="C24" s="110"/>
      <c r="D24" s="89"/>
      <c r="E24" s="89"/>
      <c r="F24" s="89"/>
      <c r="G24" s="89"/>
      <c r="H24" s="89"/>
      <c r="I24" s="89"/>
      <c r="J24" s="89"/>
      <c r="K24" s="89"/>
    </row>
    <row r="25" spans="1:11" ht="8.25" customHeight="1" x14ac:dyDescent="0.45">
      <c r="A25" s="100"/>
      <c r="B25" s="100"/>
      <c r="C25" s="110"/>
      <c r="D25" s="89"/>
      <c r="E25" s="113"/>
      <c r="F25" s="113"/>
      <c r="G25" s="113"/>
      <c r="H25" s="113"/>
      <c r="I25" s="113"/>
      <c r="J25" s="113"/>
      <c r="K25" s="113"/>
    </row>
    <row r="26" spans="1:11" ht="23.25" customHeight="1" x14ac:dyDescent="0.45">
      <c r="A26" s="111" t="s">
        <v>128</v>
      </c>
      <c r="B26" s="111"/>
      <c r="C26" s="110">
        <v>8</v>
      </c>
      <c r="D26" s="89"/>
      <c r="E26" s="88">
        <v>43750200</v>
      </c>
      <c r="F26" s="114"/>
      <c r="G26" s="88">
        <v>69635735</v>
      </c>
      <c r="H26" s="114"/>
      <c r="I26" s="88">
        <v>43750200</v>
      </c>
      <c r="J26" s="114"/>
      <c r="K26" s="88">
        <v>69635735</v>
      </c>
    </row>
    <row r="27" spans="1:11" ht="23.25" customHeight="1" x14ac:dyDescent="0.45">
      <c r="A27" s="111" t="s">
        <v>9</v>
      </c>
      <c r="B27" s="111"/>
      <c r="C27" s="110">
        <v>9</v>
      </c>
      <c r="D27" s="89"/>
      <c r="E27" s="127">
        <v>0</v>
      </c>
      <c r="F27" s="114"/>
      <c r="G27" s="127">
        <v>0</v>
      </c>
      <c r="H27" s="114"/>
      <c r="I27" s="88">
        <v>644199700</v>
      </c>
      <c r="J27" s="114"/>
      <c r="K27" s="88">
        <v>645199400</v>
      </c>
    </row>
    <row r="28" spans="1:11" ht="23.25" customHeight="1" x14ac:dyDescent="0.45">
      <c r="A28" s="111" t="s">
        <v>166</v>
      </c>
      <c r="B28" s="111"/>
      <c r="C28" s="110">
        <v>10</v>
      </c>
      <c r="D28" s="89"/>
      <c r="E28" s="88">
        <v>3550002</v>
      </c>
      <c r="F28" s="114"/>
      <c r="G28" s="127">
        <v>0</v>
      </c>
      <c r="H28" s="114"/>
      <c r="I28" s="88">
        <v>2500000</v>
      </c>
      <c r="J28" s="114"/>
      <c r="K28" s="127">
        <v>0</v>
      </c>
    </row>
    <row r="29" spans="1:11" ht="23.25" customHeight="1" x14ac:dyDescent="0.45">
      <c r="A29" s="111" t="s">
        <v>158</v>
      </c>
      <c r="B29" s="111"/>
      <c r="C29" s="110">
        <v>11</v>
      </c>
      <c r="D29" s="89"/>
      <c r="E29" s="88">
        <v>818531604</v>
      </c>
      <c r="F29" s="114"/>
      <c r="G29" s="88">
        <v>852342706</v>
      </c>
      <c r="H29" s="114"/>
      <c r="I29" s="88">
        <v>229315435</v>
      </c>
      <c r="J29" s="114"/>
      <c r="K29" s="88">
        <v>230096413</v>
      </c>
    </row>
    <row r="30" spans="1:11" ht="23.25" customHeight="1" x14ac:dyDescent="0.45">
      <c r="A30" s="115" t="s">
        <v>159</v>
      </c>
      <c r="B30" s="111"/>
      <c r="C30" s="110">
        <v>12</v>
      </c>
      <c r="D30" s="89"/>
      <c r="E30" s="88">
        <v>139862337</v>
      </c>
      <c r="F30" s="114"/>
      <c r="G30" s="88">
        <v>153173968</v>
      </c>
      <c r="H30" s="114"/>
      <c r="I30" s="88">
        <v>25790439</v>
      </c>
      <c r="J30" s="114"/>
      <c r="K30" s="88">
        <v>29152184.239999995</v>
      </c>
    </row>
    <row r="31" spans="1:11" ht="23.25" customHeight="1" x14ac:dyDescent="0.45">
      <c r="A31" s="115" t="s">
        <v>129</v>
      </c>
      <c r="B31" s="111"/>
      <c r="C31" s="110">
        <v>13</v>
      </c>
      <c r="D31" s="89"/>
      <c r="E31" s="88">
        <v>27206099</v>
      </c>
      <c r="F31" s="114"/>
      <c r="G31" s="127">
        <v>0</v>
      </c>
      <c r="H31" s="114"/>
      <c r="I31" s="88">
        <v>24832811</v>
      </c>
      <c r="J31" s="114"/>
      <c r="K31" s="127">
        <v>0</v>
      </c>
    </row>
    <row r="32" spans="1:11" ht="23.25" customHeight="1" x14ac:dyDescent="0.45">
      <c r="A32" s="115" t="s">
        <v>117</v>
      </c>
      <c r="B32" s="111"/>
      <c r="C32" s="112" t="s">
        <v>215</v>
      </c>
      <c r="D32" s="89"/>
      <c r="E32" s="88">
        <v>19206336</v>
      </c>
      <c r="F32" s="114"/>
      <c r="G32" s="88">
        <v>23771180</v>
      </c>
      <c r="H32" s="114"/>
      <c r="I32" s="88">
        <v>18087522</v>
      </c>
      <c r="J32" s="114"/>
      <c r="K32" s="88">
        <v>23178679.460000001</v>
      </c>
    </row>
    <row r="33" spans="1:11" ht="23.25" customHeight="1" x14ac:dyDescent="0.45">
      <c r="A33" s="103" t="s">
        <v>81</v>
      </c>
      <c r="C33" s="226" t="s">
        <v>216</v>
      </c>
      <c r="E33" s="88">
        <v>17052122</v>
      </c>
      <c r="G33" s="88">
        <v>8236586</v>
      </c>
      <c r="I33" s="88">
        <v>9703018</v>
      </c>
      <c r="K33" s="88">
        <v>4884843.8</v>
      </c>
    </row>
    <row r="34" spans="1:11" ht="23.25" customHeight="1" x14ac:dyDescent="0.45">
      <c r="A34" s="109" t="s">
        <v>8</v>
      </c>
      <c r="B34" s="111"/>
      <c r="C34" s="110"/>
      <c r="D34" s="89"/>
      <c r="E34" s="88">
        <v>2837932448</v>
      </c>
      <c r="F34" s="114"/>
      <c r="G34" s="88">
        <v>1871847414</v>
      </c>
      <c r="H34" s="114"/>
      <c r="I34" s="88">
        <v>1741659612</v>
      </c>
      <c r="J34" s="114"/>
      <c r="K34" s="88">
        <v>1760145516.9300001</v>
      </c>
    </row>
    <row r="35" spans="1:11" ht="23.25" customHeight="1" x14ac:dyDescent="0.45">
      <c r="A35" s="109" t="s">
        <v>82</v>
      </c>
      <c r="B35" s="111"/>
      <c r="C35" s="110"/>
      <c r="D35" s="89"/>
      <c r="E35" s="88">
        <v>120131448</v>
      </c>
      <c r="F35" s="114"/>
      <c r="G35" s="88">
        <v>107855747</v>
      </c>
      <c r="H35" s="114"/>
      <c r="I35" s="88">
        <v>93787989</v>
      </c>
      <c r="J35" s="114"/>
      <c r="K35" s="88">
        <v>85839904.339999959</v>
      </c>
    </row>
    <row r="36" spans="1:11" ht="23.25" customHeight="1" x14ac:dyDescent="0.45">
      <c r="A36" s="109" t="s">
        <v>10</v>
      </c>
      <c r="B36" s="109"/>
      <c r="C36" s="110"/>
      <c r="D36" s="89"/>
      <c r="E36" s="116"/>
      <c r="F36" s="116"/>
      <c r="G36" s="116"/>
      <c r="H36" s="116"/>
      <c r="I36" s="116"/>
      <c r="J36" s="116"/>
      <c r="K36" s="116"/>
    </row>
    <row r="37" spans="1:11" ht="23.25" customHeight="1" x14ac:dyDescent="0.45">
      <c r="B37" s="109" t="s">
        <v>83</v>
      </c>
      <c r="E37" s="88">
        <v>968628</v>
      </c>
      <c r="G37" s="88">
        <v>2058377</v>
      </c>
      <c r="I37" s="88">
        <v>789978</v>
      </c>
      <c r="K37" s="88">
        <v>1768389.22</v>
      </c>
    </row>
    <row r="38" spans="1:11" ht="23.25" customHeight="1" x14ac:dyDescent="0.45">
      <c r="B38" s="109" t="s">
        <v>84</v>
      </c>
      <c r="E38" s="129">
        <v>41976374</v>
      </c>
      <c r="G38" s="129">
        <v>43733743</v>
      </c>
      <c r="I38" s="127">
        <v>0</v>
      </c>
      <c r="J38" s="117"/>
      <c r="K38" s="127">
        <v>0</v>
      </c>
    </row>
    <row r="39" spans="1:11" ht="8.25" customHeight="1" x14ac:dyDescent="0.45">
      <c r="A39" s="100"/>
      <c r="B39" s="100"/>
      <c r="C39" s="110"/>
      <c r="D39" s="89"/>
      <c r="E39" s="118"/>
      <c r="F39" s="116"/>
      <c r="G39" s="118"/>
      <c r="H39" s="116"/>
      <c r="I39" s="118"/>
      <c r="J39" s="116"/>
      <c r="K39" s="118"/>
    </row>
    <row r="40" spans="1:11" ht="23.25" customHeight="1" x14ac:dyDescent="0.45">
      <c r="A40" s="100" t="s">
        <v>11</v>
      </c>
      <c r="B40" s="109"/>
      <c r="C40" s="110"/>
      <c r="D40" s="89"/>
      <c r="E40" s="130">
        <f>SUM(E26:E38)</f>
        <v>4070167598</v>
      </c>
      <c r="F40" s="131"/>
      <c r="G40" s="130">
        <f>SUM(G26:G38)</f>
        <v>3132655456</v>
      </c>
      <c r="H40" s="132"/>
      <c r="I40" s="130">
        <f>SUM(I26:I38)</f>
        <v>2834416704</v>
      </c>
      <c r="J40" s="131"/>
      <c r="K40" s="130">
        <f>SUM(K26:K38)</f>
        <v>2849901065.9900002</v>
      </c>
    </row>
    <row r="41" spans="1:11" ht="8.25" customHeight="1" x14ac:dyDescent="0.45">
      <c r="A41" s="100"/>
      <c r="B41" s="100"/>
      <c r="C41" s="110"/>
      <c r="D41" s="89"/>
      <c r="E41" s="132"/>
      <c r="F41" s="132"/>
      <c r="G41" s="132"/>
      <c r="H41" s="132"/>
      <c r="I41" s="132"/>
      <c r="J41" s="132"/>
      <c r="K41" s="132"/>
    </row>
    <row r="42" spans="1:11" ht="23.25" customHeight="1" thickBot="1" x14ac:dyDescent="0.5">
      <c r="A42" s="100" t="s">
        <v>12</v>
      </c>
      <c r="B42" s="100"/>
      <c r="C42" s="110"/>
      <c r="D42" s="89"/>
      <c r="E42" s="133">
        <f>SUM(E22+E40)</f>
        <v>9243074609</v>
      </c>
      <c r="F42" s="131"/>
      <c r="G42" s="133">
        <f>SUM(G22+G40)</f>
        <v>9458057554</v>
      </c>
      <c r="H42" s="132"/>
      <c r="I42" s="133">
        <f>SUM(I22+I40)</f>
        <v>8116329997</v>
      </c>
      <c r="J42" s="131"/>
      <c r="K42" s="133">
        <f>SUM(K22+K40)</f>
        <v>8383268501.9899998</v>
      </c>
    </row>
    <row r="43" spans="1:11" ht="8.25" customHeight="1" thickTop="1" x14ac:dyDescent="0.45">
      <c r="A43" s="100"/>
      <c r="B43" s="100"/>
      <c r="C43" s="110"/>
      <c r="D43" s="89"/>
      <c r="E43" s="113"/>
      <c r="F43" s="89"/>
      <c r="G43" s="113"/>
      <c r="H43" s="113"/>
      <c r="I43" s="113"/>
      <c r="J43" s="89"/>
      <c r="K43" s="113"/>
    </row>
    <row r="44" spans="1:11" ht="21" x14ac:dyDescent="0.45">
      <c r="A44" s="100"/>
      <c r="B44" s="100"/>
      <c r="C44" s="110"/>
      <c r="D44" s="89"/>
      <c r="E44" s="113"/>
      <c r="F44" s="89"/>
      <c r="G44" s="113"/>
      <c r="H44" s="113"/>
      <c r="I44" s="113"/>
      <c r="J44" s="89"/>
      <c r="K44" s="113"/>
    </row>
    <row r="45" spans="1:11" ht="23.25" customHeight="1" x14ac:dyDescent="0.45">
      <c r="A45" s="119" t="s">
        <v>208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</row>
    <row r="46" spans="1:11" ht="22.5" customHeight="1" x14ac:dyDescent="0.45">
      <c r="A46" s="90" t="str">
        <f>A1</f>
        <v>บริษัท ปริญสิริ จำกัด (มหาชน) และบริษัทย่อย</v>
      </c>
      <c r="B46" s="90"/>
      <c r="C46" s="91"/>
      <c r="D46" s="92"/>
      <c r="E46" s="92"/>
      <c r="F46" s="92"/>
      <c r="G46" s="92"/>
      <c r="H46" s="92"/>
      <c r="I46" s="92"/>
      <c r="J46" s="92"/>
      <c r="K46" s="92"/>
    </row>
    <row r="47" spans="1:11" ht="22.5" customHeight="1" x14ac:dyDescent="0.45">
      <c r="A47" s="90" t="s">
        <v>141</v>
      </c>
      <c r="B47" s="90"/>
      <c r="C47" s="91"/>
      <c r="D47" s="92"/>
      <c r="E47" s="92"/>
      <c r="F47" s="92"/>
      <c r="G47" s="92"/>
      <c r="H47" s="92"/>
      <c r="I47" s="92"/>
      <c r="J47" s="92"/>
      <c r="K47" s="92"/>
    </row>
    <row r="48" spans="1:11" ht="22.5" customHeight="1" x14ac:dyDescent="0.45">
      <c r="A48" s="94" t="str">
        <f>A3</f>
        <v>ณ วันที่ 31 ธันวาคม 2563</v>
      </c>
      <c r="B48" s="94"/>
      <c r="C48" s="95"/>
      <c r="D48" s="96"/>
      <c r="E48" s="96"/>
      <c r="F48" s="96"/>
      <c r="G48" s="96"/>
      <c r="H48" s="96"/>
      <c r="I48" s="96"/>
      <c r="J48" s="96"/>
      <c r="K48" s="96"/>
    </row>
    <row r="49" spans="1:230" ht="22.5" customHeight="1" x14ac:dyDescent="0.45">
      <c r="A49" s="94"/>
      <c r="B49" s="94"/>
      <c r="C49" s="95"/>
      <c r="D49" s="96"/>
      <c r="E49" s="96"/>
      <c r="F49" s="96"/>
      <c r="G49" s="96"/>
      <c r="H49" s="96"/>
      <c r="I49" s="96"/>
      <c r="J49" s="96"/>
      <c r="K49" s="96"/>
    </row>
    <row r="50" spans="1:230" ht="22.5" customHeight="1" x14ac:dyDescent="0.45">
      <c r="A50" s="94"/>
      <c r="B50" s="94"/>
      <c r="C50" s="95"/>
      <c r="D50" s="96"/>
      <c r="E50" s="96"/>
      <c r="F50" s="96"/>
      <c r="G50" s="96"/>
      <c r="H50" s="96"/>
      <c r="I50" s="96"/>
      <c r="J50" s="96"/>
      <c r="K50" s="105" t="s">
        <v>205</v>
      </c>
    </row>
    <row r="51" spans="1:230" ht="23.25" customHeight="1" x14ac:dyDescent="0.45">
      <c r="A51" s="97"/>
      <c r="B51" s="97"/>
      <c r="C51" s="98"/>
      <c r="D51" s="98"/>
      <c r="E51" s="232" t="s">
        <v>206</v>
      </c>
      <c r="F51" s="232"/>
      <c r="G51" s="232"/>
      <c r="H51" s="77"/>
      <c r="I51" s="232" t="s">
        <v>207</v>
      </c>
      <c r="J51" s="232"/>
      <c r="K51" s="232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O51" s="99"/>
      <c r="BP51" s="99"/>
      <c r="BQ51" s="99"/>
      <c r="BR51" s="99"/>
      <c r="BS51" s="99"/>
      <c r="BT51" s="99"/>
      <c r="BU51" s="99"/>
      <c r="BV51" s="99"/>
      <c r="BW51" s="99"/>
      <c r="BX51" s="99"/>
      <c r="BY51" s="99"/>
      <c r="BZ51" s="99"/>
      <c r="CA51" s="99"/>
      <c r="CB51" s="99"/>
      <c r="CC51" s="99"/>
      <c r="CD51" s="99"/>
      <c r="CE51" s="99"/>
      <c r="CF51" s="99"/>
      <c r="CG51" s="99"/>
      <c r="CH51" s="99"/>
      <c r="CI51" s="99"/>
      <c r="CJ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  <c r="DE51" s="99"/>
      <c r="DF51" s="99"/>
      <c r="DG51" s="99"/>
      <c r="DH51" s="99"/>
      <c r="DI51" s="99"/>
      <c r="DJ51" s="99"/>
      <c r="DK51" s="99"/>
      <c r="DL51" s="99"/>
      <c r="DM51" s="99"/>
      <c r="DN51" s="99"/>
      <c r="DO51" s="99"/>
      <c r="DP51" s="99"/>
      <c r="DQ51" s="99"/>
      <c r="DR51" s="99"/>
      <c r="DS51" s="99"/>
      <c r="DT51" s="99"/>
      <c r="DU51" s="99"/>
      <c r="DV51" s="99"/>
      <c r="DW51" s="99"/>
      <c r="DX51" s="99"/>
      <c r="DY51" s="99"/>
      <c r="DZ51" s="99"/>
      <c r="EA51" s="99"/>
      <c r="EB51" s="99"/>
      <c r="EC51" s="99"/>
      <c r="ED51" s="99"/>
      <c r="EE51" s="99"/>
      <c r="EF51" s="99"/>
      <c r="EG51" s="99"/>
      <c r="EH51" s="99"/>
      <c r="EI51" s="99"/>
      <c r="EJ51" s="99"/>
      <c r="EK51" s="99"/>
      <c r="EL51" s="99"/>
      <c r="EM51" s="99"/>
      <c r="EN51" s="99"/>
      <c r="EO51" s="99"/>
      <c r="EP51" s="99"/>
      <c r="EQ51" s="99"/>
      <c r="ER51" s="99"/>
      <c r="ES51" s="99"/>
      <c r="ET51" s="99"/>
      <c r="EU51" s="99"/>
      <c r="EV51" s="99"/>
      <c r="EW51" s="99"/>
      <c r="EX51" s="99"/>
      <c r="EY51" s="99"/>
      <c r="EZ51" s="99"/>
      <c r="FA51" s="99"/>
      <c r="FB51" s="99"/>
      <c r="FC51" s="99"/>
      <c r="FD51" s="99"/>
      <c r="FE51" s="99"/>
      <c r="FF51" s="99"/>
      <c r="FG51" s="99"/>
      <c r="FH51" s="99"/>
      <c r="FI51" s="99"/>
      <c r="FJ51" s="99"/>
      <c r="FK51" s="99"/>
      <c r="FL51" s="99"/>
      <c r="FM51" s="99"/>
      <c r="FN51" s="99"/>
      <c r="FO51" s="99"/>
      <c r="FP51" s="99"/>
      <c r="FQ51" s="99"/>
      <c r="FR51" s="99"/>
      <c r="FS51" s="99"/>
      <c r="FT51" s="99"/>
      <c r="FU51" s="99"/>
      <c r="FV51" s="99"/>
      <c r="FW51" s="99"/>
      <c r="FX51" s="99"/>
      <c r="FY51" s="99"/>
      <c r="FZ51" s="99"/>
      <c r="GA51" s="99"/>
      <c r="GB51" s="99"/>
      <c r="GC51" s="99"/>
      <c r="GD51" s="99"/>
      <c r="GE51" s="99"/>
      <c r="GF51" s="99"/>
      <c r="GG51" s="99"/>
      <c r="GH51" s="99"/>
      <c r="GI51" s="99"/>
      <c r="GJ51" s="99"/>
      <c r="GK51" s="99"/>
      <c r="GL51" s="99"/>
      <c r="GM51" s="99"/>
      <c r="GN51" s="99"/>
      <c r="GO51" s="99"/>
      <c r="GP51" s="99"/>
      <c r="GQ51" s="99"/>
      <c r="GR51" s="99"/>
      <c r="GS51" s="99"/>
      <c r="GT51" s="99"/>
      <c r="GU51" s="99"/>
      <c r="GV51" s="99"/>
      <c r="GW51" s="99"/>
      <c r="GX51" s="99"/>
      <c r="GY51" s="99"/>
      <c r="GZ51" s="99"/>
      <c r="HA51" s="99"/>
      <c r="HB51" s="99"/>
      <c r="HC51" s="99"/>
      <c r="HD51" s="99"/>
      <c r="HE51" s="99"/>
      <c r="HF51" s="99"/>
      <c r="HG51" s="99"/>
      <c r="HH51" s="99"/>
      <c r="HI51" s="99"/>
      <c r="HJ51" s="99"/>
      <c r="HK51" s="99"/>
      <c r="HL51" s="99"/>
      <c r="HM51" s="99"/>
      <c r="HN51" s="99"/>
      <c r="HO51" s="99"/>
      <c r="HP51" s="99"/>
      <c r="HQ51" s="99"/>
      <c r="HR51" s="99"/>
      <c r="HS51" s="99"/>
      <c r="HT51" s="99"/>
      <c r="HU51" s="99"/>
      <c r="HV51" s="99"/>
    </row>
    <row r="52" spans="1:230" ht="23.25" customHeight="1" x14ac:dyDescent="0.45">
      <c r="A52" s="100"/>
      <c r="B52" s="100"/>
      <c r="C52" s="120" t="s">
        <v>1</v>
      </c>
      <c r="D52" s="101"/>
      <c r="E52" s="205" t="s">
        <v>192</v>
      </c>
      <c r="F52" s="206"/>
      <c r="G52" s="205" t="s">
        <v>143</v>
      </c>
      <c r="H52" s="207"/>
      <c r="I52" s="208" t="s">
        <v>192</v>
      </c>
      <c r="J52" s="206"/>
      <c r="K52" s="205" t="s">
        <v>143</v>
      </c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  <c r="AO52" s="102"/>
      <c r="AP52" s="102"/>
      <c r="AQ52" s="102"/>
      <c r="AR52" s="102"/>
      <c r="AS52" s="102"/>
      <c r="AT52" s="102"/>
      <c r="AU52" s="102"/>
      <c r="AV52" s="102"/>
      <c r="AW52" s="102"/>
      <c r="AX52" s="102"/>
      <c r="AY52" s="102"/>
      <c r="AZ52" s="102"/>
      <c r="BA52" s="102"/>
      <c r="BB52" s="102"/>
      <c r="BC52" s="102"/>
      <c r="BD52" s="102"/>
      <c r="BE52" s="102"/>
      <c r="BF52" s="102"/>
      <c r="BG52" s="102"/>
      <c r="BH52" s="102"/>
      <c r="BI52" s="102"/>
      <c r="BJ52" s="102"/>
      <c r="BK52" s="102"/>
      <c r="BL52" s="102"/>
      <c r="BM52" s="102"/>
      <c r="BN52" s="102"/>
      <c r="BO52" s="102"/>
      <c r="BP52" s="102"/>
      <c r="BQ52" s="102"/>
      <c r="BR52" s="102"/>
      <c r="BS52" s="102"/>
      <c r="BT52" s="102"/>
      <c r="BU52" s="102"/>
      <c r="BV52" s="102"/>
      <c r="BW52" s="102"/>
      <c r="BX52" s="102"/>
      <c r="BY52" s="102"/>
      <c r="BZ52" s="102"/>
      <c r="CA52" s="102"/>
      <c r="CB52" s="102"/>
      <c r="CC52" s="102"/>
      <c r="CD52" s="102"/>
      <c r="CE52" s="102"/>
      <c r="CF52" s="102"/>
      <c r="CG52" s="102"/>
      <c r="CH52" s="102"/>
      <c r="CI52" s="102"/>
      <c r="CJ52" s="102"/>
      <c r="CK52" s="102"/>
      <c r="CL52" s="102"/>
      <c r="CM52" s="102"/>
      <c r="CN52" s="102"/>
      <c r="CO52" s="102"/>
      <c r="CP52" s="102"/>
      <c r="CQ52" s="102"/>
      <c r="CR52" s="102"/>
      <c r="CS52" s="102"/>
      <c r="CT52" s="102"/>
      <c r="CU52" s="102"/>
      <c r="CV52" s="102"/>
      <c r="CW52" s="102"/>
      <c r="CX52" s="102"/>
      <c r="CY52" s="102"/>
      <c r="CZ52" s="102"/>
      <c r="DA52" s="102"/>
      <c r="DB52" s="102"/>
      <c r="DC52" s="102"/>
      <c r="DD52" s="102"/>
      <c r="DE52" s="102"/>
      <c r="DF52" s="102"/>
      <c r="DG52" s="102"/>
      <c r="DH52" s="102"/>
      <c r="DI52" s="102"/>
      <c r="DJ52" s="102"/>
      <c r="DK52" s="102"/>
      <c r="DL52" s="102"/>
      <c r="DM52" s="102"/>
      <c r="DN52" s="102"/>
      <c r="DO52" s="102"/>
      <c r="DP52" s="102"/>
      <c r="DQ52" s="102"/>
      <c r="DR52" s="102"/>
      <c r="DS52" s="102"/>
      <c r="DT52" s="102"/>
      <c r="DU52" s="102"/>
      <c r="DV52" s="102"/>
      <c r="DW52" s="102"/>
      <c r="DX52" s="102"/>
      <c r="DY52" s="102"/>
      <c r="DZ52" s="102"/>
      <c r="EA52" s="102"/>
      <c r="EB52" s="102"/>
      <c r="EC52" s="102"/>
      <c r="ED52" s="102"/>
      <c r="EE52" s="102"/>
      <c r="EF52" s="102"/>
      <c r="EG52" s="102"/>
      <c r="EH52" s="102"/>
      <c r="EI52" s="102"/>
      <c r="EJ52" s="102"/>
      <c r="EK52" s="102"/>
      <c r="EL52" s="102"/>
      <c r="EM52" s="102"/>
      <c r="EN52" s="102"/>
      <c r="EO52" s="102"/>
      <c r="EP52" s="102"/>
      <c r="EQ52" s="102"/>
      <c r="ER52" s="102"/>
      <c r="ES52" s="102"/>
      <c r="ET52" s="102"/>
      <c r="EU52" s="102"/>
      <c r="EV52" s="102"/>
      <c r="EW52" s="102"/>
      <c r="EX52" s="102"/>
      <c r="EY52" s="102"/>
      <c r="EZ52" s="102"/>
      <c r="FA52" s="102"/>
      <c r="FB52" s="102"/>
      <c r="FC52" s="102"/>
      <c r="FD52" s="102"/>
      <c r="FE52" s="102"/>
      <c r="FF52" s="102"/>
      <c r="FG52" s="102"/>
      <c r="FH52" s="102"/>
      <c r="FI52" s="102"/>
      <c r="FJ52" s="102"/>
      <c r="FK52" s="102"/>
      <c r="FL52" s="102"/>
      <c r="FM52" s="102"/>
      <c r="FN52" s="102"/>
      <c r="FO52" s="102"/>
      <c r="FP52" s="102"/>
      <c r="FQ52" s="102"/>
      <c r="FR52" s="102"/>
      <c r="FS52" s="102"/>
      <c r="FT52" s="102"/>
      <c r="FU52" s="102"/>
      <c r="FV52" s="102"/>
      <c r="FW52" s="102"/>
      <c r="FX52" s="102"/>
      <c r="FY52" s="102"/>
      <c r="FZ52" s="102"/>
      <c r="GA52" s="102"/>
      <c r="GB52" s="102"/>
      <c r="GC52" s="102"/>
      <c r="GD52" s="102"/>
      <c r="GE52" s="102"/>
      <c r="GF52" s="102"/>
      <c r="GG52" s="102"/>
      <c r="GH52" s="102"/>
      <c r="GI52" s="102"/>
      <c r="GJ52" s="102"/>
      <c r="GK52" s="102"/>
      <c r="GL52" s="102"/>
      <c r="GM52" s="102"/>
      <c r="GN52" s="102"/>
      <c r="GO52" s="102"/>
      <c r="GP52" s="102"/>
      <c r="GQ52" s="102"/>
      <c r="GR52" s="102"/>
      <c r="GS52" s="102"/>
      <c r="GT52" s="102"/>
      <c r="GU52" s="102"/>
      <c r="GV52" s="102"/>
      <c r="GW52" s="102"/>
      <c r="GX52" s="102"/>
      <c r="GY52" s="102"/>
      <c r="GZ52" s="102"/>
      <c r="HA52" s="102"/>
      <c r="HB52" s="102"/>
      <c r="HC52" s="102"/>
      <c r="HD52" s="102"/>
      <c r="HE52" s="102"/>
      <c r="HF52" s="102"/>
      <c r="HG52" s="102"/>
      <c r="HH52" s="102"/>
      <c r="HI52" s="102"/>
      <c r="HJ52" s="102"/>
      <c r="HK52" s="102"/>
      <c r="HL52" s="102"/>
      <c r="HM52" s="102"/>
      <c r="HN52" s="102"/>
      <c r="HO52" s="102"/>
      <c r="HP52" s="102"/>
      <c r="HQ52" s="102"/>
      <c r="HR52" s="102"/>
      <c r="HS52" s="102"/>
      <c r="HT52" s="102"/>
      <c r="HU52" s="102"/>
      <c r="HV52" s="102"/>
    </row>
    <row r="53" spans="1:230" ht="7.5" customHeight="1" x14ac:dyDescent="0.45"/>
    <row r="54" spans="1:230" ht="22.5" customHeight="1" x14ac:dyDescent="0.45">
      <c r="A54" s="100" t="s">
        <v>13</v>
      </c>
      <c r="B54" s="100"/>
      <c r="C54" s="107"/>
      <c r="D54" s="108"/>
      <c r="E54" s="108"/>
      <c r="F54" s="108"/>
      <c r="G54" s="108"/>
      <c r="H54" s="108"/>
      <c r="I54" s="108"/>
      <c r="J54" s="108"/>
      <c r="K54" s="108"/>
    </row>
    <row r="55" spans="1:230" ht="7.5" customHeight="1" x14ac:dyDescent="0.45">
      <c r="A55" s="109"/>
      <c r="B55" s="109"/>
      <c r="C55" s="110"/>
      <c r="D55" s="89"/>
      <c r="E55" s="89"/>
      <c r="F55" s="89"/>
      <c r="G55" s="89"/>
      <c r="H55" s="89"/>
      <c r="I55" s="89"/>
      <c r="J55" s="89"/>
      <c r="K55" s="89"/>
    </row>
    <row r="56" spans="1:230" ht="22.5" customHeight="1" x14ac:dyDescent="0.45">
      <c r="A56" s="100" t="s">
        <v>14</v>
      </c>
      <c r="B56" s="100"/>
      <c r="C56" s="110"/>
      <c r="D56" s="89"/>
      <c r="E56" s="89"/>
      <c r="F56" s="89"/>
      <c r="G56" s="89"/>
      <c r="H56" s="89"/>
      <c r="I56" s="89"/>
      <c r="J56" s="89"/>
      <c r="K56" s="89"/>
    </row>
    <row r="57" spans="1:230" ht="7.5" customHeight="1" x14ac:dyDescent="0.45">
      <c r="A57" s="100"/>
      <c r="B57" s="100"/>
      <c r="C57" s="110"/>
      <c r="D57" s="89"/>
      <c r="E57" s="89"/>
      <c r="F57" s="89"/>
      <c r="G57" s="89"/>
      <c r="H57" s="89"/>
      <c r="I57" s="89"/>
      <c r="J57" s="89"/>
      <c r="K57" s="89"/>
    </row>
    <row r="58" spans="1:230" ht="22.5" customHeight="1" x14ac:dyDescent="0.45">
      <c r="A58" s="111" t="s">
        <v>85</v>
      </c>
      <c r="B58" s="109"/>
      <c r="C58" s="110"/>
      <c r="D58" s="89"/>
      <c r="F58" s="89"/>
    </row>
    <row r="59" spans="1:230" ht="22.5" customHeight="1" x14ac:dyDescent="0.45">
      <c r="A59" s="111"/>
      <c r="B59" s="109" t="s">
        <v>86</v>
      </c>
      <c r="C59" s="110">
        <v>16</v>
      </c>
      <c r="D59" s="89"/>
      <c r="E59" s="88">
        <v>117543925</v>
      </c>
      <c r="F59" s="89"/>
      <c r="G59" s="88">
        <v>208140430.19999999</v>
      </c>
      <c r="H59" s="89"/>
      <c r="I59" s="88">
        <v>59873183</v>
      </c>
      <c r="J59" s="89"/>
      <c r="K59" s="88">
        <v>208140430.19999999</v>
      </c>
    </row>
    <row r="60" spans="1:230" ht="22.5" customHeight="1" x14ac:dyDescent="0.45">
      <c r="A60" s="111" t="s">
        <v>167</v>
      </c>
      <c r="B60" s="109"/>
      <c r="C60" s="112" t="s">
        <v>223</v>
      </c>
      <c r="D60" s="89"/>
      <c r="E60" s="88">
        <v>101000000</v>
      </c>
      <c r="F60" s="89"/>
      <c r="G60" s="127">
        <v>0</v>
      </c>
      <c r="H60" s="89"/>
      <c r="I60" s="88">
        <v>101000000</v>
      </c>
      <c r="J60" s="89"/>
      <c r="K60" s="127">
        <v>0</v>
      </c>
    </row>
    <row r="61" spans="1:230" ht="22.5" customHeight="1" x14ac:dyDescent="0.45">
      <c r="A61" s="109" t="s">
        <v>87</v>
      </c>
      <c r="B61" s="109"/>
      <c r="C61" s="110">
        <v>17</v>
      </c>
      <c r="D61" s="89"/>
      <c r="E61" s="88">
        <f>+[1]WP_Conso!$T$88+[1]WP_Conso!$T$93+[1]WP_Conso!$T$103</f>
        <v>349329031.54999995</v>
      </c>
      <c r="F61" s="89"/>
      <c r="G61" s="88">
        <v>295714377.98000002</v>
      </c>
      <c r="H61" s="89"/>
      <c r="I61" s="88">
        <v>302670855</v>
      </c>
      <c r="J61" s="89"/>
      <c r="K61" s="88">
        <v>288175977.59999996</v>
      </c>
    </row>
    <row r="62" spans="1:230" ht="22.5" customHeight="1" x14ac:dyDescent="0.45">
      <c r="A62" s="109" t="s">
        <v>88</v>
      </c>
      <c r="B62" s="109"/>
      <c r="C62" s="110"/>
      <c r="D62" s="89"/>
      <c r="E62" s="88">
        <v>24020</v>
      </c>
      <c r="F62" s="89"/>
      <c r="G62" s="88">
        <v>378700</v>
      </c>
      <c r="H62" s="89"/>
      <c r="I62" s="88">
        <v>15000</v>
      </c>
      <c r="J62" s="89"/>
      <c r="K62" s="88">
        <v>150000</v>
      </c>
    </row>
    <row r="63" spans="1:230" ht="22.5" customHeight="1" x14ac:dyDescent="0.45">
      <c r="A63" s="109" t="s">
        <v>15</v>
      </c>
      <c r="B63" s="109"/>
      <c r="C63" s="110"/>
      <c r="D63" s="89"/>
      <c r="F63" s="89"/>
      <c r="G63" s="89"/>
      <c r="H63" s="89"/>
      <c r="I63" s="89"/>
      <c r="J63" s="89"/>
      <c r="K63" s="89"/>
    </row>
    <row r="64" spans="1:230" ht="22.5" customHeight="1" x14ac:dyDescent="0.45">
      <c r="A64" s="109"/>
      <c r="B64" s="109" t="s">
        <v>16</v>
      </c>
      <c r="C64" s="110"/>
      <c r="D64" s="89"/>
      <c r="F64" s="89"/>
      <c r="G64" s="89"/>
      <c r="H64" s="89"/>
      <c r="I64" s="89"/>
      <c r="J64" s="89"/>
      <c r="K64" s="89"/>
    </row>
    <row r="65" spans="1:11" ht="22.5" customHeight="1" x14ac:dyDescent="0.45">
      <c r="A65" s="109"/>
      <c r="B65" s="121" t="s">
        <v>17</v>
      </c>
      <c r="C65" s="112">
        <v>19</v>
      </c>
      <c r="D65" s="89"/>
      <c r="E65" s="88">
        <v>411107515</v>
      </c>
      <c r="F65" s="89"/>
      <c r="G65" s="88">
        <v>68800000</v>
      </c>
      <c r="H65" s="88"/>
      <c r="I65" s="88">
        <v>271387000</v>
      </c>
      <c r="J65" s="88"/>
      <c r="K65" s="88">
        <v>68800000</v>
      </c>
    </row>
    <row r="66" spans="1:11" ht="22.5" customHeight="1" x14ac:dyDescent="0.45">
      <c r="A66" s="109"/>
      <c r="B66" s="121" t="s">
        <v>131</v>
      </c>
      <c r="C66" s="112">
        <v>20</v>
      </c>
      <c r="D66" s="89"/>
      <c r="E66" s="88">
        <v>6511291.2844000012</v>
      </c>
      <c r="F66" s="89"/>
      <c r="G66" s="88">
        <v>5755834.7800000003</v>
      </c>
      <c r="H66" s="88"/>
      <c r="I66" s="88">
        <v>6049609</v>
      </c>
      <c r="J66" s="88"/>
      <c r="K66" s="88">
        <v>5755834.7800000003</v>
      </c>
    </row>
    <row r="67" spans="1:11" ht="22.5" customHeight="1" x14ac:dyDescent="0.45">
      <c r="A67" s="109"/>
      <c r="B67" s="121" t="s">
        <v>18</v>
      </c>
      <c r="C67" s="112">
        <v>21</v>
      </c>
      <c r="D67" s="89"/>
      <c r="E67" s="88">
        <v>759400000</v>
      </c>
      <c r="F67" s="89"/>
      <c r="G67" s="88">
        <v>1112500000</v>
      </c>
      <c r="H67" s="88"/>
      <c r="I67" s="88">
        <v>759400000</v>
      </c>
      <c r="J67" s="88"/>
      <c r="K67" s="88">
        <v>1112500000</v>
      </c>
    </row>
    <row r="68" spans="1:11" ht="22.5" customHeight="1" x14ac:dyDescent="0.45">
      <c r="A68" s="109" t="s">
        <v>118</v>
      </c>
      <c r="B68" s="109"/>
      <c r="C68" s="110"/>
      <c r="D68" s="89"/>
      <c r="E68" s="88">
        <v>43410705</v>
      </c>
      <c r="F68" s="89"/>
      <c r="G68" s="88">
        <v>17631721.822599106</v>
      </c>
      <c r="H68" s="88"/>
      <c r="I68" s="88">
        <v>36624209</v>
      </c>
      <c r="J68" s="88"/>
      <c r="K68" s="88">
        <v>13082076.01</v>
      </c>
    </row>
    <row r="69" spans="1:11" ht="22.5" customHeight="1" x14ac:dyDescent="0.45">
      <c r="A69" s="109" t="s">
        <v>19</v>
      </c>
      <c r="B69" s="109"/>
      <c r="C69" s="110"/>
      <c r="D69" s="89"/>
      <c r="E69" s="129">
        <v>11253748</v>
      </c>
      <c r="F69" s="89"/>
      <c r="G69" s="129">
        <v>13021214.529999999</v>
      </c>
      <c r="H69" s="113"/>
      <c r="I69" s="129">
        <v>3193857</v>
      </c>
      <c r="J69" s="89"/>
      <c r="K69" s="129">
        <v>3730747.6100000003</v>
      </c>
    </row>
    <row r="70" spans="1:11" ht="7.5" customHeight="1" x14ac:dyDescent="0.45">
      <c r="A70" s="100"/>
      <c r="B70" s="100"/>
      <c r="C70" s="110"/>
      <c r="D70" s="89"/>
      <c r="E70" s="113"/>
      <c r="F70" s="113"/>
      <c r="G70" s="113"/>
      <c r="H70" s="113"/>
      <c r="I70" s="89"/>
      <c r="J70" s="89"/>
      <c r="K70" s="89"/>
    </row>
    <row r="71" spans="1:11" ht="22.5" customHeight="1" x14ac:dyDescent="0.45">
      <c r="A71" s="100" t="s">
        <v>20</v>
      </c>
      <c r="B71" s="109"/>
      <c r="C71" s="110"/>
      <c r="D71" s="89"/>
      <c r="E71" s="134">
        <f>SUM(E58:E69)</f>
        <v>1799580235.8343999</v>
      </c>
      <c r="F71" s="135"/>
      <c r="G71" s="134">
        <f>SUM(G59:G69)</f>
        <v>1721942279.3125992</v>
      </c>
      <c r="H71" s="136"/>
      <c r="I71" s="134">
        <f>SUM(I59:I69)</f>
        <v>1540213713</v>
      </c>
      <c r="J71" s="135"/>
      <c r="K71" s="134">
        <f>SUM(K59:K69)</f>
        <v>1700335066.1999998</v>
      </c>
    </row>
    <row r="72" spans="1:11" ht="7.5" customHeight="1" x14ac:dyDescent="0.45">
      <c r="A72" s="109"/>
      <c r="B72" s="109"/>
      <c r="C72" s="110"/>
      <c r="D72" s="89"/>
      <c r="E72" s="135"/>
      <c r="F72" s="135"/>
      <c r="G72" s="135"/>
      <c r="H72" s="135"/>
      <c r="I72" s="135"/>
      <c r="J72" s="135"/>
      <c r="K72" s="135"/>
    </row>
    <row r="73" spans="1:11" ht="22.5" customHeight="1" x14ac:dyDescent="0.45">
      <c r="A73" s="100" t="s">
        <v>21</v>
      </c>
      <c r="B73" s="100"/>
      <c r="C73" s="110"/>
      <c r="D73" s="89"/>
      <c r="E73" s="135"/>
      <c r="F73" s="135"/>
      <c r="G73" s="135"/>
      <c r="H73" s="135"/>
      <c r="I73" s="135"/>
      <c r="J73" s="135"/>
      <c r="K73" s="135"/>
    </row>
    <row r="74" spans="1:11" ht="7.5" customHeight="1" x14ac:dyDescent="0.45">
      <c r="A74" s="109"/>
      <c r="B74" s="109"/>
      <c r="C74" s="110"/>
      <c r="D74" s="89"/>
      <c r="E74" s="135"/>
      <c r="F74" s="135"/>
      <c r="G74" s="135"/>
      <c r="H74" s="135"/>
      <c r="I74" s="135"/>
      <c r="J74" s="135"/>
      <c r="K74" s="135"/>
    </row>
    <row r="75" spans="1:11" ht="22.5" customHeight="1" x14ac:dyDescent="0.45">
      <c r="A75" s="109" t="s">
        <v>22</v>
      </c>
      <c r="B75" s="109"/>
      <c r="C75" s="110">
        <v>19</v>
      </c>
      <c r="D75" s="89"/>
      <c r="E75" s="135">
        <v>887335868</v>
      </c>
      <c r="F75" s="135"/>
      <c r="G75" s="135">
        <v>1174918283.0599999</v>
      </c>
      <c r="H75" s="135"/>
      <c r="I75" s="135">
        <v>483198868</v>
      </c>
      <c r="J75" s="135"/>
      <c r="K75" s="135">
        <v>576429283.05999994</v>
      </c>
    </row>
    <row r="76" spans="1:11" ht="22.5" customHeight="1" x14ac:dyDescent="0.45">
      <c r="A76" s="109" t="s">
        <v>132</v>
      </c>
      <c r="B76" s="109"/>
      <c r="C76" s="112">
        <v>20</v>
      </c>
      <c r="D76" s="89"/>
      <c r="E76" s="135">
        <v>23983677</v>
      </c>
      <c r="F76" s="135"/>
      <c r="G76" s="135">
        <v>6373734.6600000001</v>
      </c>
      <c r="H76" s="135"/>
      <c r="I76" s="135">
        <v>22037560</v>
      </c>
      <c r="J76" s="135"/>
      <c r="K76" s="135">
        <v>6373734.6600000001</v>
      </c>
    </row>
    <row r="77" spans="1:11" ht="22.5" customHeight="1" x14ac:dyDescent="0.45">
      <c r="A77" s="93" t="s">
        <v>89</v>
      </c>
      <c r="B77" s="109"/>
      <c r="C77" s="112">
        <v>11</v>
      </c>
      <c r="D77" s="89"/>
      <c r="E77" s="135">
        <v>650646237</v>
      </c>
      <c r="F77" s="135"/>
      <c r="G77" s="135">
        <v>673946236.55999994</v>
      </c>
      <c r="H77" s="135"/>
      <c r="I77" s="127">
        <v>0</v>
      </c>
      <c r="J77" s="135"/>
      <c r="K77" s="128">
        <v>0</v>
      </c>
    </row>
    <row r="78" spans="1:11" ht="22.5" customHeight="1" x14ac:dyDescent="0.45">
      <c r="A78" s="109" t="s">
        <v>144</v>
      </c>
      <c r="B78" s="109"/>
      <c r="C78" s="112">
        <v>21</v>
      </c>
      <c r="D78" s="89"/>
      <c r="E78" s="135">
        <v>1147719366</v>
      </c>
      <c r="F78" s="135"/>
      <c r="G78" s="135">
        <v>1400000000</v>
      </c>
      <c r="H78" s="135"/>
      <c r="I78" s="135">
        <v>1147719366</v>
      </c>
      <c r="J78" s="135"/>
      <c r="K78" s="135">
        <v>1400000000</v>
      </c>
    </row>
    <row r="79" spans="1:11" ht="22.5" customHeight="1" x14ac:dyDescent="0.45">
      <c r="A79" s="109" t="s">
        <v>90</v>
      </c>
      <c r="B79" s="109"/>
      <c r="C79" s="110">
        <v>15</v>
      </c>
      <c r="D79" s="89"/>
      <c r="E79" s="135">
        <v>701064</v>
      </c>
      <c r="F79" s="135"/>
      <c r="G79" s="135">
        <v>701064</v>
      </c>
      <c r="H79" s="135"/>
      <c r="I79" s="135">
        <v>701064</v>
      </c>
      <c r="J79" s="135"/>
      <c r="K79" s="135">
        <v>701064</v>
      </c>
    </row>
    <row r="80" spans="1:11" ht="22.5" customHeight="1" x14ac:dyDescent="0.45">
      <c r="A80" s="109" t="s">
        <v>91</v>
      </c>
      <c r="B80" s="109"/>
      <c r="C80" s="110"/>
      <c r="D80" s="89"/>
      <c r="E80" s="135"/>
      <c r="F80" s="135"/>
      <c r="G80" s="135"/>
      <c r="H80" s="135"/>
      <c r="I80" s="135"/>
      <c r="J80" s="135"/>
      <c r="K80" s="135"/>
    </row>
    <row r="81" spans="1:230" ht="22.5" customHeight="1" x14ac:dyDescent="0.45">
      <c r="A81" s="109"/>
      <c r="B81" s="109" t="s">
        <v>92</v>
      </c>
      <c r="C81" s="112" t="s">
        <v>217</v>
      </c>
      <c r="D81" s="89"/>
      <c r="E81" s="135">
        <v>17948625</v>
      </c>
      <c r="F81" s="135"/>
      <c r="G81" s="135">
        <v>17307484</v>
      </c>
      <c r="H81" s="135"/>
      <c r="I81" s="135">
        <v>9792594</v>
      </c>
      <c r="J81" s="135"/>
      <c r="K81" s="135">
        <v>17307484</v>
      </c>
    </row>
    <row r="82" spans="1:230" ht="22.5" customHeight="1" x14ac:dyDescent="0.45">
      <c r="A82" s="109" t="s">
        <v>93</v>
      </c>
      <c r="B82" s="109"/>
      <c r="C82" s="110"/>
      <c r="D82" s="89"/>
      <c r="E82" s="135">
        <v>80236688</v>
      </c>
      <c r="F82" s="135"/>
      <c r="G82" s="135">
        <v>70836961.549999997</v>
      </c>
      <c r="H82" s="135"/>
      <c r="I82" s="135">
        <v>65724199.770000003</v>
      </c>
      <c r="J82" s="135"/>
      <c r="K82" s="135">
        <v>63754383.209999993</v>
      </c>
    </row>
    <row r="83" spans="1:230" ht="22.5" customHeight="1" x14ac:dyDescent="0.45">
      <c r="A83" s="109" t="s">
        <v>23</v>
      </c>
      <c r="B83" s="109"/>
      <c r="C83" s="110"/>
      <c r="D83" s="89"/>
      <c r="E83" s="134">
        <v>1016635</v>
      </c>
      <c r="F83" s="135"/>
      <c r="G83" s="134">
        <v>5158182.32</v>
      </c>
      <c r="H83" s="136"/>
      <c r="I83" s="137">
        <v>0</v>
      </c>
      <c r="J83" s="138"/>
      <c r="K83" s="139">
        <v>0</v>
      </c>
    </row>
    <row r="84" spans="1:230" ht="7.5" customHeight="1" x14ac:dyDescent="0.45">
      <c r="A84" s="109"/>
      <c r="B84" s="109"/>
      <c r="C84" s="110"/>
      <c r="D84" s="89"/>
      <c r="E84" s="136"/>
      <c r="F84" s="135"/>
      <c r="G84" s="136"/>
      <c r="H84" s="136"/>
      <c r="I84" s="136"/>
      <c r="J84" s="135"/>
      <c r="K84" s="136"/>
    </row>
    <row r="85" spans="1:230" ht="22.5" customHeight="1" x14ac:dyDescent="0.45">
      <c r="A85" s="100" t="s">
        <v>24</v>
      </c>
      <c r="B85" s="109"/>
      <c r="C85" s="110"/>
      <c r="D85" s="89"/>
      <c r="E85" s="134">
        <f>SUM(E75:E83)</f>
        <v>2809588160</v>
      </c>
      <c r="F85" s="136"/>
      <c r="G85" s="134">
        <f>SUM(G75:G83)</f>
        <v>3349241946.1500001</v>
      </c>
      <c r="H85" s="136"/>
      <c r="I85" s="134">
        <f>SUM(I75:I83)</f>
        <v>1729173651.77</v>
      </c>
      <c r="J85" s="136"/>
      <c r="K85" s="134">
        <f>SUM(K75:K83)</f>
        <v>2064565948.9299998</v>
      </c>
    </row>
    <row r="86" spans="1:230" ht="7.5" customHeight="1" x14ac:dyDescent="0.45">
      <c r="A86" s="109"/>
      <c r="B86" s="109"/>
      <c r="C86" s="110"/>
      <c r="D86" s="89"/>
      <c r="E86" s="136"/>
      <c r="F86" s="136"/>
      <c r="G86" s="136"/>
      <c r="H86" s="136"/>
      <c r="I86" s="136"/>
      <c r="J86" s="136"/>
      <c r="K86" s="136"/>
    </row>
    <row r="87" spans="1:230" ht="22.5" customHeight="1" x14ac:dyDescent="0.45">
      <c r="A87" s="100" t="s">
        <v>25</v>
      </c>
      <c r="B87" s="100"/>
      <c r="C87" s="110"/>
      <c r="D87" s="89"/>
      <c r="E87" s="134">
        <f>E71+E85</f>
        <v>4609168395.8344002</v>
      </c>
      <c r="F87" s="136"/>
      <c r="G87" s="134">
        <f>G71+G85</f>
        <v>5071184225.4625988</v>
      </c>
      <c r="H87" s="136"/>
      <c r="I87" s="134">
        <f>I71+I85</f>
        <v>3269387364.77</v>
      </c>
      <c r="J87" s="136"/>
      <c r="K87" s="134">
        <f>K71+K85</f>
        <v>3764901015.1299996</v>
      </c>
    </row>
    <row r="88" spans="1:230" ht="22.5" customHeight="1" x14ac:dyDescent="0.45">
      <c r="A88" s="100"/>
      <c r="B88" s="100"/>
      <c r="C88" s="110"/>
      <c r="D88" s="89"/>
      <c r="E88" s="113"/>
      <c r="F88" s="113"/>
      <c r="G88" s="113"/>
      <c r="H88" s="113"/>
      <c r="I88" s="113"/>
      <c r="J88" s="113"/>
      <c r="K88" s="113"/>
    </row>
    <row r="89" spans="1:230" ht="22.5" customHeight="1" x14ac:dyDescent="0.45">
      <c r="A89" s="117" t="str">
        <f>+A45</f>
        <v>หมายเหตุประกอบงบการเงินเป็นส่วนหนึ่งของงบการเงินนี้</v>
      </c>
      <c r="B89" s="117"/>
      <c r="C89" s="122"/>
      <c r="D89" s="105"/>
      <c r="E89" s="105"/>
      <c r="F89" s="105"/>
      <c r="G89" s="105"/>
      <c r="H89" s="105"/>
      <c r="I89" s="105"/>
      <c r="J89" s="105"/>
      <c r="K89" s="105"/>
    </row>
    <row r="90" spans="1:230" ht="22.5" customHeight="1" x14ac:dyDescent="0.45">
      <c r="A90" s="117"/>
      <c r="B90" s="117"/>
      <c r="C90" s="122"/>
      <c r="D90" s="105"/>
      <c r="E90" s="105"/>
      <c r="F90" s="105"/>
      <c r="G90" s="105"/>
      <c r="H90" s="105"/>
      <c r="I90" s="105"/>
      <c r="J90" s="105"/>
      <c r="K90" s="105"/>
    </row>
    <row r="91" spans="1:230" ht="22.5" customHeight="1" x14ac:dyDescent="0.45">
      <c r="A91" s="90" t="str">
        <f>A1</f>
        <v>บริษัท ปริญสิริ จำกัด (มหาชน) และบริษัทย่อย</v>
      </c>
      <c r="B91" s="90"/>
      <c r="C91" s="91"/>
      <c r="D91" s="92"/>
      <c r="E91" s="92"/>
      <c r="F91" s="92"/>
      <c r="G91" s="92"/>
      <c r="H91" s="92"/>
      <c r="I91" s="92"/>
      <c r="J91" s="92"/>
      <c r="K91" s="92"/>
    </row>
    <row r="92" spans="1:230" ht="22.5" customHeight="1" x14ac:dyDescent="0.45">
      <c r="A92" s="90" t="s">
        <v>141</v>
      </c>
      <c r="B92" s="90"/>
      <c r="C92" s="91"/>
      <c r="D92" s="92"/>
      <c r="E92" s="92"/>
      <c r="F92" s="92"/>
      <c r="G92" s="92"/>
      <c r="H92" s="92"/>
      <c r="I92" s="92"/>
      <c r="J92" s="92"/>
      <c r="K92" s="92"/>
    </row>
    <row r="93" spans="1:230" ht="22.5" customHeight="1" x14ac:dyDescent="0.45">
      <c r="A93" s="94" t="str">
        <f>A48</f>
        <v>ณ วันที่ 31 ธันวาคม 2563</v>
      </c>
      <c r="B93" s="94"/>
      <c r="C93" s="95"/>
      <c r="D93" s="96"/>
      <c r="E93" s="96"/>
      <c r="F93" s="96"/>
      <c r="G93" s="96"/>
      <c r="H93" s="96"/>
      <c r="I93" s="96"/>
      <c r="J93" s="96"/>
      <c r="K93" s="96"/>
    </row>
    <row r="94" spans="1:230" ht="22.5" customHeight="1" x14ac:dyDescent="0.45">
      <c r="A94" s="94"/>
      <c r="B94" s="94"/>
      <c r="C94" s="95"/>
      <c r="D94" s="96"/>
      <c r="E94" s="96"/>
      <c r="F94" s="96"/>
      <c r="G94" s="96"/>
      <c r="H94" s="96"/>
      <c r="I94" s="96"/>
      <c r="J94" s="96"/>
      <c r="K94" s="96"/>
    </row>
    <row r="95" spans="1:230" ht="22.5" customHeight="1" x14ac:dyDescent="0.45">
      <c r="A95" s="94"/>
      <c r="B95" s="94"/>
      <c r="C95" s="95"/>
      <c r="D95" s="96"/>
      <c r="E95" s="96"/>
      <c r="F95" s="96"/>
      <c r="G95" s="96"/>
      <c r="H95" s="96"/>
      <c r="I95" s="96"/>
      <c r="J95" s="96"/>
      <c r="K95" s="105" t="s">
        <v>205</v>
      </c>
    </row>
    <row r="96" spans="1:230" ht="23.25" customHeight="1" x14ac:dyDescent="0.45">
      <c r="A96" s="97"/>
      <c r="B96" s="97"/>
      <c r="C96" s="98"/>
      <c r="D96" s="98"/>
      <c r="E96" s="232" t="s">
        <v>206</v>
      </c>
      <c r="F96" s="232"/>
      <c r="G96" s="232"/>
      <c r="H96" s="77"/>
      <c r="I96" s="232" t="s">
        <v>207</v>
      </c>
      <c r="J96" s="232"/>
      <c r="K96" s="232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99"/>
      <c r="X96" s="99"/>
      <c r="Y96" s="99"/>
      <c r="Z96" s="99"/>
      <c r="AA96" s="99"/>
      <c r="AB96" s="99"/>
      <c r="AC96" s="99"/>
      <c r="AD96" s="99"/>
      <c r="AE96" s="99"/>
      <c r="AF96" s="99"/>
      <c r="AG96" s="99"/>
      <c r="AH96" s="99"/>
      <c r="AI96" s="99"/>
      <c r="AJ96" s="99"/>
      <c r="AK96" s="99"/>
      <c r="AL96" s="99"/>
      <c r="AM96" s="99"/>
      <c r="AN96" s="99"/>
      <c r="AO96" s="99"/>
      <c r="AP96" s="99"/>
      <c r="AQ96" s="99"/>
      <c r="AR96" s="99"/>
      <c r="AS96" s="99"/>
      <c r="AT96" s="99"/>
      <c r="AU96" s="99"/>
      <c r="AV96" s="99"/>
      <c r="AW96" s="99"/>
      <c r="AX96" s="99"/>
      <c r="AY96" s="99"/>
      <c r="AZ96" s="99"/>
      <c r="BA96" s="99"/>
      <c r="BB96" s="99"/>
      <c r="BC96" s="99"/>
      <c r="BD96" s="99"/>
      <c r="BE96" s="99"/>
      <c r="BF96" s="99"/>
      <c r="BG96" s="99"/>
      <c r="BH96" s="99"/>
      <c r="BI96" s="99"/>
      <c r="BJ96" s="99"/>
      <c r="BK96" s="99"/>
      <c r="BL96" s="99"/>
      <c r="BM96" s="99"/>
      <c r="BN96" s="99"/>
      <c r="BO96" s="99"/>
      <c r="BP96" s="99"/>
      <c r="BQ96" s="99"/>
      <c r="BR96" s="99"/>
      <c r="BS96" s="99"/>
      <c r="BT96" s="99"/>
      <c r="BU96" s="99"/>
      <c r="BV96" s="99"/>
      <c r="BW96" s="99"/>
      <c r="BX96" s="99"/>
      <c r="BY96" s="99"/>
      <c r="BZ96" s="99"/>
      <c r="CA96" s="99"/>
      <c r="CB96" s="99"/>
      <c r="CC96" s="99"/>
      <c r="CD96" s="99"/>
      <c r="CE96" s="99"/>
      <c r="CF96" s="99"/>
      <c r="CG96" s="99"/>
      <c r="CH96" s="99"/>
      <c r="CI96" s="99"/>
      <c r="CJ96" s="99"/>
      <c r="CK96" s="99"/>
      <c r="CL96" s="99"/>
      <c r="CM96" s="99"/>
      <c r="CN96" s="99"/>
      <c r="CO96" s="99"/>
      <c r="CP96" s="99"/>
      <c r="CQ96" s="99"/>
      <c r="CR96" s="99"/>
      <c r="CS96" s="99"/>
      <c r="CT96" s="99"/>
      <c r="CU96" s="99"/>
      <c r="CV96" s="99"/>
      <c r="CW96" s="99"/>
      <c r="CX96" s="99"/>
      <c r="CY96" s="99"/>
      <c r="CZ96" s="99"/>
      <c r="DA96" s="99"/>
      <c r="DB96" s="99"/>
      <c r="DC96" s="99"/>
      <c r="DD96" s="99"/>
      <c r="DE96" s="99"/>
      <c r="DF96" s="99"/>
      <c r="DG96" s="99"/>
      <c r="DH96" s="99"/>
      <c r="DI96" s="99"/>
      <c r="DJ96" s="99"/>
      <c r="DK96" s="99"/>
      <c r="DL96" s="99"/>
      <c r="DM96" s="99"/>
      <c r="DN96" s="99"/>
      <c r="DO96" s="99"/>
      <c r="DP96" s="99"/>
      <c r="DQ96" s="99"/>
      <c r="DR96" s="99"/>
      <c r="DS96" s="99"/>
      <c r="DT96" s="99"/>
      <c r="DU96" s="99"/>
      <c r="DV96" s="99"/>
      <c r="DW96" s="99"/>
      <c r="DX96" s="99"/>
      <c r="DY96" s="99"/>
      <c r="DZ96" s="99"/>
      <c r="EA96" s="99"/>
      <c r="EB96" s="99"/>
      <c r="EC96" s="99"/>
      <c r="ED96" s="99"/>
      <c r="EE96" s="99"/>
      <c r="EF96" s="99"/>
      <c r="EG96" s="99"/>
      <c r="EH96" s="99"/>
      <c r="EI96" s="99"/>
      <c r="EJ96" s="99"/>
      <c r="EK96" s="99"/>
      <c r="EL96" s="99"/>
      <c r="EM96" s="99"/>
      <c r="EN96" s="99"/>
      <c r="EO96" s="99"/>
      <c r="EP96" s="99"/>
      <c r="EQ96" s="99"/>
      <c r="ER96" s="99"/>
      <c r="ES96" s="99"/>
      <c r="ET96" s="99"/>
      <c r="EU96" s="99"/>
      <c r="EV96" s="99"/>
      <c r="EW96" s="99"/>
      <c r="EX96" s="99"/>
      <c r="EY96" s="99"/>
      <c r="EZ96" s="99"/>
      <c r="FA96" s="99"/>
      <c r="FB96" s="99"/>
      <c r="FC96" s="99"/>
      <c r="FD96" s="99"/>
      <c r="FE96" s="99"/>
      <c r="FF96" s="99"/>
      <c r="FG96" s="99"/>
      <c r="FH96" s="99"/>
      <c r="FI96" s="99"/>
      <c r="FJ96" s="99"/>
      <c r="FK96" s="99"/>
      <c r="FL96" s="99"/>
      <c r="FM96" s="99"/>
      <c r="FN96" s="99"/>
      <c r="FO96" s="99"/>
      <c r="FP96" s="99"/>
      <c r="FQ96" s="99"/>
      <c r="FR96" s="99"/>
      <c r="FS96" s="99"/>
      <c r="FT96" s="99"/>
      <c r="FU96" s="99"/>
      <c r="FV96" s="99"/>
      <c r="FW96" s="99"/>
      <c r="FX96" s="99"/>
      <c r="FY96" s="99"/>
      <c r="FZ96" s="99"/>
      <c r="GA96" s="99"/>
      <c r="GB96" s="99"/>
      <c r="GC96" s="99"/>
      <c r="GD96" s="99"/>
      <c r="GE96" s="99"/>
      <c r="GF96" s="99"/>
      <c r="GG96" s="99"/>
      <c r="GH96" s="99"/>
      <c r="GI96" s="99"/>
      <c r="GJ96" s="99"/>
      <c r="GK96" s="99"/>
      <c r="GL96" s="99"/>
      <c r="GM96" s="99"/>
      <c r="GN96" s="99"/>
      <c r="GO96" s="99"/>
      <c r="GP96" s="99"/>
      <c r="GQ96" s="99"/>
      <c r="GR96" s="99"/>
      <c r="GS96" s="99"/>
      <c r="GT96" s="99"/>
      <c r="GU96" s="99"/>
      <c r="GV96" s="99"/>
      <c r="GW96" s="99"/>
      <c r="GX96" s="99"/>
      <c r="GY96" s="99"/>
      <c r="GZ96" s="99"/>
      <c r="HA96" s="99"/>
      <c r="HB96" s="99"/>
      <c r="HC96" s="99"/>
      <c r="HD96" s="99"/>
      <c r="HE96" s="99"/>
      <c r="HF96" s="99"/>
      <c r="HG96" s="99"/>
      <c r="HH96" s="99"/>
      <c r="HI96" s="99"/>
      <c r="HJ96" s="99"/>
      <c r="HK96" s="99"/>
      <c r="HL96" s="99"/>
      <c r="HM96" s="99"/>
      <c r="HN96" s="99"/>
      <c r="HO96" s="99"/>
      <c r="HP96" s="99"/>
      <c r="HQ96" s="99"/>
      <c r="HR96" s="99"/>
      <c r="HS96" s="99"/>
      <c r="HT96" s="99"/>
      <c r="HU96" s="99"/>
      <c r="HV96" s="99"/>
    </row>
    <row r="97" spans="1:230" ht="23.25" customHeight="1" x14ac:dyDescent="0.45">
      <c r="A97" s="100"/>
      <c r="B97" s="100"/>
      <c r="C97" s="120" t="s">
        <v>1</v>
      </c>
      <c r="D97" s="101"/>
      <c r="E97" s="205" t="s">
        <v>192</v>
      </c>
      <c r="F97" s="206"/>
      <c r="G97" s="205" t="s">
        <v>143</v>
      </c>
      <c r="H97" s="207"/>
      <c r="I97" s="208" t="s">
        <v>192</v>
      </c>
      <c r="J97" s="206"/>
      <c r="K97" s="205" t="s">
        <v>143</v>
      </c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102"/>
      <c r="AP97" s="102"/>
      <c r="AQ97" s="102"/>
      <c r="AR97" s="102"/>
      <c r="AS97" s="102"/>
      <c r="AT97" s="102"/>
      <c r="AU97" s="102"/>
      <c r="AV97" s="102"/>
      <c r="AW97" s="102"/>
      <c r="AX97" s="102"/>
      <c r="AY97" s="102"/>
      <c r="AZ97" s="102"/>
      <c r="BA97" s="102"/>
      <c r="BB97" s="102"/>
      <c r="BC97" s="102"/>
      <c r="BD97" s="102"/>
      <c r="BE97" s="102"/>
      <c r="BF97" s="102"/>
      <c r="BG97" s="102"/>
      <c r="BH97" s="102"/>
      <c r="BI97" s="102"/>
      <c r="BJ97" s="102"/>
      <c r="BK97" s="102"/>
      <c r="BL97" s="102"/>
      <c r="BM97" s="102"/>
      <c r="BN97" s="102"/>
      <c r="BO97" s="102"/>
      <c r="BP97" s="102"/>
      <c r="BQ97" s="102"/>
      <c r="BR97" s="102"/>
      <c r="BS97" s="102"/>
      <c r="BT97" s="102"/>
      <c r="BU97" s="102"/>
      <c r="BV97" s="102"/>
      <c r="BW97" s="102"/>
      <c r="BX97" s="102"/>
      <c r="BY97" s="102"/>
      <c r="BZ97" s="102"/>
      <c r="CA97" s="102"/>
      <c r="CB97" s="102"/>
      <c r="CC97" s="102"/>
      <c r="CD97" s="102"/>
      <c r="CE97" s="102"/>
      <c r="CF97" s="102"/>
      <c r="CG97" s="102"/>
      <c r="CH97" s="102"/>
      <c r="CI97" s="102"/>
      <c r="CJ97" s="102"/>
      <c r="CK97" s="102"/>
      <c r="CL97" s="102"/>
      <c r="CM97" s="102"/>
      <c r="CN97" s="102"/>
      <c r="CO97" s="102"/>
      <c r="CP97" s="102"/>
      <c r="CQ97" s="102"/>
      <c r="CR97" s="102"/>
      <c r="CS97" s="102"/>
      <c r="CT97" s="102"/>
      <c r="CU97" s="102"/>
      <c r="CV97" s="102"/>
      <c r="CW97" s="102"/>
      <c r="CX97" s="102"/>
      <c r="CY97" s="102"/>
      <c r="CZ97" s="102"/>
      <c r="DA97" s="102"/>
      <c r="DB97" s="102"/>
      <c r="DC97" s="102"/>
      <c r="DD97" s="102"/>
      <c r="DE97" s="102"/>
      <c r="DF97" s="102"/>
      <c r="DG97" s="102"/>
      <c r="DH97" s="102"/>
      <c r="DI97" s="102"/>
      <c r="DJ97" s="102"/>
      <c r="DK97" s="102"/>
      <c r="DL97" s="102"/>
      <c r="DM97" s="102"/>
      <c r="DN97" s="102"/>
      <c r="DO97" s="102"/>
      <c r="DP97" s="102"/>
      <c r="DQ97" s="102"/>
      <c r="DR97" s="102"/>
      <c r="DS97" s="102"/>
      <c r="DT97" s="102"/>
      <c r="DU97" s="102"/>
      <c r="DV97" s="102"/>
      <c r="DW97" s="102"/>
      <c r="DX97" s="102"/>
      <c r="DY97" s="102"/>
      <c r="DZ97" s="102"/>
      <c r="EA97" s="102"/>
      <c r="EB97" s="102"/>
      <c r="EC97" s="102"/>
      <c r="ED97" s="102"/>
      <c r="EE97" s="102"/>
      <c r="EF97" s="102"/>
      <c r="EG97" s="102"/>
      <c r="EH97" s="102"/>
      <c r="EI97" s="102"/>
      <c r="EJ97" s="102"/>
      <c r="EK97" s="102"/>
      <c r="EL97" s="102"/>
      <c r="EM97" s="102"/>
      <c r="EN97" s="102"/>
      <c r="EO97" s="102"/>
      <c r="EP97" s="102"/>
      <c r="EQ97" s="102"/>
      <c r="ER97" s="102"/>
      <c r="ES97" s="102"/>
      <c r="ET97" s="102"/>
      <c r="EU97" s="102"/>
      <c r="EV97" s="102"/>
      <c r="EW97" s="102"/>
      <c r="EX97" s="102"/>
      <c r="EY97" s="102"/>
      <c r="EZ97" s="102"/>
      <c r="FA97" s="102"/>
      <c r="FB97" s="102"/>
      <c r="FC97" s="102"/>
      <c r="FD97" s="102"/>
      <c r="FE97" s="102"/>
      <c r="FF97" s="102"/>
      <c r="FG97" s="102"/>
      <c r="FH97" s="102"/>
      <c r="FI97" s="102"/>
      <c r="FJ97" s="102"/>
      <c r="FK97" s="102"/>
      <c r="FL97" s="102"/>
      <c r="FM97" s="102"/>
      <c r="FN97" s="102"/>
      <c r="FO97" s="102"/>
      <c r="FP97" s="102"/>
      <c r="FQ97" s="102"/>
      <c r="FR97" s="102"/>
      <c r="FS97" s="102"/>
      <c r="FT97" s="102"/>
      <c r="FU97" s="102"/>
      <c r="FV97" s="102"/>
      <c r="FW97" s="102"/>
      <c r="FX97" s="102"/>
      <c r="FY97" s="102"/>
      <c r="FZ97" s="102"/>
      <c r="GA97" s="102"/>
      <c r="GB97" s="102"/>
      <c r="GC97" s="102"/>
      <c r="GD97" s="102"/>
      <c r="GE97" s="102"/>
      <c r="GF97" s="102"/>
      <c r="GG97" s="102"/>
      <c r="GH97" s="102"/>
      <c r="GI97" s="102"/>
      <c r="GJ97" s="102"/>
      <c r="GK97" s="102"/>
      <c r="GL97" s="102"/>
      <c r="GM97" s="102"/>
      <c r="GN97" s="102"/>
      <c r="GO97" s="102"/>
      <c r="GP97" s="102"/>
      <c r="GQ97" s="102"/>
      <c r="GR97" s="102"/>
      <c r="GS97" s="102"/>
      <c r="GT97" s="102"/>
      <c r="GU97" s="102"/>
      <c r="GV97" s="102"/>
      <c r="GW97" s="102"/>
      <c r="GX97" s="102"/>
      <c r="GY97" s="102"/>
      <c r="GZ97" s="102"/>
      <c r="HA97" s="102"/>
      <c r="HB97" s="102"/>
      <c r="HC97" s="102"/>
      <c r="HD97" s="102"/>
      <c r="HE97" s="102"/>
      <c r="HF97" s="102"/>
      <c r="HG97" s="102"/>
      <c r="HH97" s="102"/>
      <c r="HI97" s="102"/>
      <c r="HJ97" s="102"/>
      <c r="HK97" s="102"/>
      <c r="HL97" s="102"/>
      <c r="HM97" s="102"/>
      <c r="HN97" s="102"/>
      <c r="HO97" s="102"/>
      <c r="HP97" s="102"/>
      <c r="HQ97" s="102"/>
      <c r="HR97" s="102"/>
      <c r="HS97" s="102"/>
      <c r="HT97" s="102"/>
      <c r="HU97" s="102"/>
      <c r="HV97" s="102"/>
    </row>
    <row r="98" spans="1:230" ht="7.5" customHeight="1" x14ac:dyDescent="0.45">
      <c r="C98" s="91"/>
      <c r="D98" s="92"/>
      <c r="E98" s="92"/>
      <c r="F98" s="92"/>
      <c r="G98" s="92"/>
      <c r="H98" s="92"/>
      <c r="I98" s="92"/>
      <c r="J98" s="92"/>
      <c r="K98" s="92"/>
    </row>
    <row r="99" spans="1:230" ht="22.5" customHeight="1" x14ac:dyDescent="0.45">
      <c r="A99" s="100" t="s">
        <v>142</v>
      </c>
      <c r="B99" s="100"/>
      <c r="C99" s="107"/>
      <c r="D99" s="108"/>
      <c r="E99" s="108"/>
      <c r="F99" s="108"/>
      <c r="G99" s="108"/>
      <c r="H99" s="108"/>
      <c r="I99" s="108"/>
      <c r="J99" s="108"/>
      <c r="K99" s="108"/>
    </row>
    <row r="100" spans="1:230" ht="7.5" customHeight="1" x14ac:dyDescent="0.45">
      <c r="A100" s="100"/>
      <c r="B100" s="100"/>
      <c r="C100" s="110"/>
      <c r="D100" s="89"/>
      <c r="E100" s="113"/>
      <c r="F100" s="113"/>
      <c r="G100" s="113"/>
      <c r="H100" s="113"/>
      <c r="I100" s="113"/>
      <c r="J100" s="113"/>
      <c r="K100" s="113"/>
    </row>
    <row r="101" spans="1:230" ht="22.5" customHeight="1" x14ac:dyDescent="0.45">
      <c r="A101" s="100" t="s">
        <v>26</v>
      </c>
      <c r="B101" s="100"/>
      <c r="C101" s="110"/>
      <c r="D101" s="89"/>
      <c r="E101" s="89"/>
      <c r="F101" s="89"/>
      <c r="G101" s="89"/>
      <c r="H101" s="89"/>
      <c r="I101" s="89"/>
      <c r="J101" s="89"/>
      <c r="K101" s="89"/>
    </row>
    <row r="102" spans="1:230" ht="7.5" customHeight="1" x14ac:dyDescent="0.45">
      <c r="A102" s="100"/>
      <c r="B102" s="100"/>
      <c r="C102" s="110"/>
      <c r="D102" s="89"/>
      <c r="E102" s="89"/>
      <c r="F102" s="89"/>
      <c r="G102" s="89"/>
      <c r="H102" s="89"/>
      <c r="I102" s="89"/>
      <c r="J102" s="89"/>
      <c r="K102" s="89"/>
    </row>
    <row r="103" spans="1:230" ht="22.5" customHeight="1" x14ac:dyDescent="0.45">
      <c r="A103" s="109" t="s">
        <v>27</v>
      </c>
      <c r="B103" s="109"/>
      <c r="C103" s="110"/>
      <c r="D103" s="109"/>
      <c r="E103" s="89"/>
      <c r="F103" s="89"/>
      <c r="G103" s="89"/>
      <c r="H103" s="89"/>
      <c r="I103" s="89"/>
      <c r="J103" s="89">
        <f>-E103</f>
        <v>0</v>
      </c>
      <c r="K103" s="89"/>
    </row>
    <row r="104" spans="1:230" ht="22.5" customHeight="1" x14ac:dyDescent="0.45">
      <c r="A104" s="109"/>
      <c r="B104" s="109" t="s">
        <v>28</v>
      </c>
      <c r="C104" s="110"/>
      <c r="D104" s="109"/>
      <c r="E104" s="89"/>
      <c r="F104" s="89"/>
      <c r="G104" s="89"/>
      <c r="H104" s="89"/>
      <c r="I104" s="89"/>
      <c r="J104" s="89"/>
      <c r="K104" s="89"/>
    </row>
    <row r="105" spans="1:230" ht="22.5" customHeight="1" x14ac:dyDescent="0.45">
      <c r="A105" s="109"/>
      <c r="B105" s="109" t="s">
        <v>94</v>
      </c>
      <c r="C105" s="110"/>
      <c r="D105" s="123"/>
      <c r="E105" s="124"/>
      <c r="F105" s="124"/>
      <c r="G105" s="124"/>
      <c r="H105" s="124"/>
      <c r="I105" s="113"/>
      <c r="J105" s="124"/>
      <c r="K105" s="113"/>
    </row>
    <row r="106" spans="1:230" ht="22.5" customHeight="1" thickBot="1" x14ac:dyDescent="0.5">
      <c r="A106" s="109"/>
      <c r="B106" s="111" t="s">
        <v>29</v>
      </c>
      <c r="C106" s="110"/>
      <c r="D106" s="123"/>
      <c r="E106" s="140">
        <v>1220011755</v>
      </c>
      <c r="F106" s="141"/>
      <c r="G106" s="140">
        <v>1220011755</v>
      </c>
      <c r="H106" s="142"/>
      <c r="I106" s="140">
        <v>1220011755</v>
      </c>
      <c r="J106" s="141"/>
      <c r="K106" s="140">
        <v>1220011755</v>
      </c>
    </row>
    <row r="107" spans="1:230" ht="7.5" customHeight="1" thickTop="1" x14ac:dyDescent="0.45">
      <c r="A107" s="100"/>
      <c r="B107" s="100"/>
      <c r="C107" s="110"/>
      <c r="D107" s="89"/>
      <c r="E107" s="142"/>
      <c r="F107" s="142"/>
      <c r="G107" s="142"/>
      <c r="H107" s="142"/>
      <c r="I107" s="142"/>
      <c r="J107" s="142"/>
      <c r="K107" s="142"/>
    </row>
    <row r="108" spans="1:230" ht="22.5" customHeight="1" x14ac:dyDescent="0.45">
      <c r="A108" s="100"/>
      <c r="B108" s="109" t="s">
        <v>30</v>
      </c>
      <c r="C108" s="110"/>
      <c r="D108" s="89"/>
      <c r="E108" s="142"/>
      <c r="F108" s="142"/>
      <c r="G108" s="142"/>
      <c r="H108" s="142"/>
      <c r="I108" s="142"/>
      <c r="J108" s="142"/>
      <c r="K108" s="142"/>
    </row>
    <row r="109" spans="1:230" ht="22.5" customHeight="1" x14ac:dyDescent="0.45">
      <c r="A109" s="100"/>
      <c r="B109" s="109" t="s">
        <v>95</v>
      </c>
      <c r="C109" s="110"/>
      <c r="D109" s="89"/>
      <c r="E109" s="143"/>
      <c r="F109" s="142"/>
      <c r="G109" s="142"/>
      <c r="H109" s="142"/>
      <c r="I109" s="142"/>
      <c r="J109" s="142"/>
      <c r="K109" s="142"/>
    </row>
    <row r="110" spans="1:230" ht="22.5" customHeight="1" x14ac:dyDescent="0.45">
      <c r="A110" s="100"/>
      <c r="B110" s="111" t="s">
        <v>31</v>
      </c>
      <c r="C110" s="110"/>
      <c r="D110" s="89"/>
      <c r="E110" s="142">
        <v>1220011755</v>
      </c>
      <c r="F110" s="142"/>
      <c r="G110" s="142">
        <v>1220011755</v>
      </c>
      <c r="H110" s="142"/>
      <c r="I110" s="142">
        <v>1220011755</v>
      </c>
      <c r="J110" s="142"/>
      <c r="K110" s="142">
        <v>1220011755</v>
      </c>
    </row>
    <row r="111" spans="1:230" ht="22.5" customHeight="1" x14ac:dyDescent="0.45">
      <c r="A111" s="109" t="s">
        <v>96</v>
      </c>
      <c r="B111" s="109"/>
      <c r="C111" s="110"/>
      <c r="D111" s="89"/>
      <c r="E111" s="142">
        <v>451455222</v>
      </c>
      <c r="F111" s="144"/>
      <c r="G111" s="142">
        <v>451455221.82999998</v>
      </c>
      <c r="H111" s="142"/>
      <c r="I111" s="142">
        <v>451455222</v>
      </c>
      <c r="J111" s="142"/>
      <c r="K111" s="142">
        <v>451455221.82999998</v>
      </c>
    </row>
    <row r="112" spans="1:230" ht="22.5" customHeight="1" x14ac:dyDescent="0.45">
      <c r="A112" s="109" t="s">
        <v>33</v>
      </c>
      <c r="B112" s="109"/>
      <c r="C112" s="110"/>
      <c r="D112" s="89"/>
      <c r="E112" s="142"/>
      <c r="F112" s="144"/>
      <c r="G112" s="142"/>
      <c r="H112" s="142"/>
      <c r="I112" s="142"/>
      <c r="J112" s="142"/>
      <c r="K112" s="142"/>
    </row>
    <row r="113" spans="1:11" ht="22.5" customHeight="1" x14ac:dyDescent="0.45">
      <c r="A113" s="109"/>
      <c r="B113" s="109" t="s">
        <v>34</v>
      </c>
      <c r="C113" s="110">
        <v>24</v>
      </c>
      <c r="D113" s="89"/>
      <c r="E113" s="142">
        <v>127604940</v>
      </c>
      <c r="F113" s="144"/>
      <c r="G113" s="142">
        <v>127604940.09999999</v>
      </c>
      <c r="H113" s="142"/>
      <c r="I113" s="142">
        <v>127604940</v>
      </c>
      <c r="J113" s="142"/>
      <c r="K113" s="142">
        <v>127604940</v>
      </c>
    </row>
    <row r="114" spans="1:11" ht="22.5" customHeight="1" x14ac:dyDescent="0.45">
      <c r="A114" s="109"/>
      <c r="B114" s="109" t="s">
        <v>35</v>
      </c>
      <c r="C114" s="110"/>
      <c r="D114" s="89"/>
      <c r="E114" s="142">
        <f>+'7'!M28</f>
        <v>2853750133.3200002</v>
      </c>
      <c r="F114" s="142"/>
      <c r="G114" s="142">
        <f>+'7'!M22</f>
        <v>2588116332.7000003</v>
      </c>
      <c r="H114" s="142"/>
      <c r="I114" s="142">
        <f>+'8'!M27</f>
        <v>3066756218.0300002</v>
      </c>
      <c r="J114" s="142"/>
      <c r="K114" s="142">
        <f>+'8'!M21</f>
        <v>2819587237.6800003</v>
      </c>
    </row>
    <row r="115" spans="1:11" ht="22.5" customHeight="1" x14ac:dyDescent="0.45">
      <c r="A115" s="109" t="s">
        <v>32</v>
      </c>
      <c r="B115" s="109"/>
      <c r="C115" s="110"/>
      <c r="D115" s="89"/>
      <c r="E115" s="142">
        <f>+'7'!Q28</f>
        <v>-18885503</v>
      </c>
      <c r="F115" s="144"/>
      <c r="G115" s="142">
        <f>'7'!Q22</f>
        <v>-291668</v>
      </c>
      <c r="H115" s="142"/>
      <c r="I115" s="142">
        <f>'8'!Q27</f>
        <v>-18885503</v>
      </c>
      <c r="J115" s="142"/>
      <c r="K115" s="142">
        <f>'8'!Q21</f>
        <v>-291668</v>
      </c>
    </row>
    <row r="116" spans="1:11" ht="7.5" customHeight="1" x14ac:dyDescent="0.45">
      <c r="A116" s="100"/>
      <c r="B116" s="100"/>
      <c r="C116" s="110"/>
      <c r="D116" s="89"/>
      <c r="E116" s="145"/>
      <c r="F116" s="142"/>
      <c r="G116" s="145"/>
      <c r="H116" s="142"/>
      <c r="I116" s="145"/>
      <c r="J116" s="142"/>
      <c r="K116" s="145"/>
    </row>
    <row r="117" spans="1:11" ht="22.5" customHeight="1" x14ac:dyDescent="0.45">
      <c r="A117" s="100"/>
      <c r="B117" s="109" t="s">
        <v>36</v>
      </c>
      <c r="C117" s="110"/>
      <c r="D117" s="89"/>
      <c r="E117" s="142">
        <f>SUM(E110:E115)</f>
        <v>4633936547.3199997</v>
      </c>
      <c r="F117" s="142"/>
      <c r="G117" s="142">
        <f>SUM(G110:G115)</f>
        <v>4386896581.6300001</v>
      </c>
      <c r="H117" s="142"/>
      <c r="I117" s="142">
        <f>SUM(I110:I115)</f>
        <v>4846942632.0300007</v>
      </c>
      <c r="J117" s="142"/>
      <c r="K117" s="142">
        <f>SUM(K110:K115)</f>
        <v>4618367486.5100002</v>
      </c>
    </row>
    <row r="118" spans="1:11" ht="22.5" customHeight="1" x14ac:dyDescent="0.45">
      <c r="A118" s="109" t="s">
        <v>37</v>
      </c>
      <c r="B118" s="100"/>
      <c r="C118" s="110"/>
      <c r="D118" s="89"/>
      <c r="E118" s="146">
        <f>+'7'!U28</f>
        <v>-30334.219999999998</v>
      </c>
      <c r="F118" s="142"/>
      <c r="G118" s="146">
        <f>'7'!U22</f>
        <v>-23253.219999999998</v>
      </c>
      <c r="H118" s="142"/>
      <c r="I118" s="147">
        <v>0</v>
      </c>
      <c r="J118" s="148"/>
      <c r="K118" s="149">
        <v>0</v>
      </c>
    </row>
    <row r="119" spans="1:11" ht="7.5" customHeight="1" x14ac:dyDescent="0.45">
      <c r="A119" s="100"/>
      <c r="B119" s="100"/>
      <c r="C119" s="110"/>
      <c r="D119" s="89"/>
      <c r="E119" s="142"/>
      <c r="F119" s="142"/>
      <c r="G119" s="142"/>
      <c r="H119" s="142"/>
      <c r="I119" s="142"/>
      <c r="J119" s="142"/>
      <c r="K119" s="142"/>
    </row>
    <row r="120" spans="1:11" ht="22.5" customHeight="1" x14ac:dyDescent="0.45">
      <c r="A120" s="100" t="s">
        <v>38</v>
      </c>
      <c r="B120" s="100"/>
      <c r="C120" s="110"/>
      <c r="D120" s="89"/>
      <c r="E120" s="146">
        <f>SUM(E117:E118)</f>
        <v>4633906213.0999994</v>
      </c>
      <c r="F120" s="144"/>
      <c r="G120" s="146">
        <f>SUM(G117:G118)</f>
        <v>4386873328.4099998</v>
      </c>
      <c r="H120" s="142"/>
      <c r="I120" s="146">
        <f>SUM(I117:I118)</f>
        <v>4846942632.0300007</v>
      </c>
      <c r="J120" s="144"/>
      <c r="K120" s="146">
        <f>SUM(K117:K118)</f>
        <v>4618367486.5100002</v>
      </c>
    </row>
    <row r="121" spans="1:11" ht="7.5" customHeight="1" x14ac:dyDescent="0.45">
      <c r="A121" s="100"/>
      <c r="B121" s="100"/>
      <c r="C121" s="110"/>
      <c r="D121" s="89"/>
      <c r="E121" s="142"/>
      <c r="F121" s="142"/>
      <c r="G121" s="142"/>
      <c r="H121" s="142"/>
      <c r="I121" s="142"/>
      <c r="J121" s="142"/>
      <c r="K121" s="142"/>
    </row>
    <row r="122" spans="1:11" ht="22.5" customHeight="1" thickBot="1" x14ac:dyDescent="0.5">
      <c r="A122" s="100" t="s">
        <v>39</v>
      </c>
      <c r="B122" s="100"/>
      <c r="C122" s="110"/>
      <c r="D122" s="89"/>
      <c r="E122" s="140">
        <f>SUM(E120,E87)</f>
        <v>9243074608.9343987</v>
      </c>
      <c r="F122" s="142"/>
      <c r="G122" s="140">
        <f>SUM(G120,G87)</f>
        <v>9458057553.8725986</v>
      </c>
      <c r="H122" s="142"/>
      <c r="I122" s="140">
        <f>SUM(I120,I87)</f>
        <v>8116329996.8000011</v>
      </c>
      <c r="J122" s="142"/>
      <c r="K122" s="140">
        <f>SUM(K120,K87)</f>
        <v>8383268501.6399994</v>
      </c>
    </row>
    <row r="123" spans="1:11" ht="22.5" customHeight="1" thickTop="1" x14ac:dyDescent="0.45">
      <c r="A123" s="94"/>
      <c r="B123" s="94"/>
      <c r="C123" s="122"/>
      <c r="D123" s="105"/>
      <c r="E123" s="105"/>
      <c r="F123" s="105"/>
      <c r="G123" s="105"/>
      <c r="H123" s="105"/>
      <c r="I123" s="105"/>
      <c r="J123" s="105"/>
      <c r="K123" s="105"/>
    </row>
    <row r="124" spans="1:11" ht="22.5" customHeight="1" x14ac:dyDescent="0.45">
      <c r="A124" s="94"/>
      <c r="B124" s="94"/>
      <c r="C124" s="122"/>
      <c r="D124" s="105"/>
      <c r="E124" s="125"/>
      <c r="F124" s="125"/>
      <c r="G124" s="125"/>
      <c r="H124" s="125"/>
      <c r="I124" s="125"/>
      <c r="J124" s="125"/>
      <c r="K124" s="125"/>
    </row>
    <row r="125" spans="1:11" ht="22.5" customHeight="1" x14ac:dyDescent="0.45">
      <c r="A125" s="94"/>
      <c r="B125" s="94"/>
      <c r="C125" s="122"/>
      <c r="D125" s="105"/>
      <c r="E125" s="116"/>
      <c r="F125" s="116"/>
      <c r="G125" s="116"/>
      <c r="H125" s="116"/>
      <c r="I125" s="116"/>
      <c r="J125" s="116"/>
      <c r="K125" s="116"/>
    </row>
    <row r="126" spans="1:11" ht="22.5" customHeight="1" x14ac:dyDescent="0.45">
      <c r="A126" s="94"/>
      <c r="B126" s="94"/>
      <c r="C126" s="122"/>
      <c r="D126" s="105"/>
      <c r="E126" s="116"/>
      <c r="F126" s="116"/>
      <c r="G126" s="116"/>
      <c r="H126" s="116"/>
      <c r="I126" s="116"/>
      <c r="J126" s="116"/>
      <c r="K126" s="116"/>
    </row>
    <row r="127" spans="1:11" ht="22.5" customHeight="1" x14ac:dyDescent="0.45">
      <c r="A127" s="94"/>
      <c r="B127" s="94"/>
      <c r="C127" s="122"/>
      <c r="D127" s="105"/>
      <c r="E127" s="116"/>
      <c r="F127" s="116"/>
      <c r="G127" s="116"/>
      <c r="H127" s="116"/>
      <c r="I127" s="116"/>
      <c r="J127" s="116"/>
      <c r="K127" s="116"/>
    </row>
    <row r="128" spans="1:11" ht="22.5" customHeight="1" x14ac:dyDescent="0.45">
      <c r="A128" s="94"/>
      <c r="B128" s="94"/>
      <c r="C128" s="122"/>
      <c r="D128" s="105"/>
      <c r="E128" s="105"/>
      <c r="F128" s="105"/>
      <c r="G128" s="105"/>
      <c r="H128" s="105"/>
      <c r="I128" s="105"/>
      <c r="J128" s="105"/>
      <c r="K128" s="105"/>
    </row>
    <row r="129" spans="1:11" ht="22.5" customHeight="1" x14ac:dyDescent="0.45">
      <c r="A129" s="117" t="str">
        <f>+A89</f>
        <v>หมายเหตุประกอบงบการเงินเป็นส่วนหนึ่งของงบการเงินนี้</v>
      </c>
      <c r="B129" s="117"/>
      <c r="C129" s="122"/>
      <c r="D129" s="105"/>
      <c r="E129" s="105"/>
      <c r="F129" s="105"/>
      <c r="G129" s="126"/>
      <c r="H129" s="126"/>
      <c r="I129" s="105"/>
      <c r="J129" s="105"/>
      <c r="K129" s="105"/>
    </row>
    <row r="130" spans="1:11" ht="22.5" customHeight="1" x14ac:dyDescent="0.45"/>
    <row r="131" spans="1:11" ht="22.5" customHeight="1" x14ac:dyDescent="0.45"/>
    <row r="132" spans="1:11" ht="22.5" customHeight="1" x14ac:dyDescent="0.45"/>
    <row r="133" spans="1:11" ht="22.5" customHeight="1" x14ac:dyDescent="0.45"/>
    <row r="134" spans="1:11" ht="22.5" customHeight="1" x14ac:dyDescent="0.45"/>
  </sheetData>
  <mergeCells count="6">
    <mergeCell ref="I6:K6"/>
    <mergeCell ref="E6:G6"/>
    <mergeCell ref="E51:G51"/>
    <mergeCell ref="I51:K51"/>
    <mergeCell ref="E96:G96"/>
    <mergeCell ref="I96:K96"/>
  </mergeCells>
  <pageMargins left="0.87" right="0.37" top="0.55118110236220474" bottom="0.59055118110236227" header="0.35433070866141736" footer="0.39370078740157483"/>
  <pageSetup paperSize="9" scale="89" firstPageNumber="2" orientation="portrait" useFirstPageNumber="1" r:id="rId1"/>
  <headerFooter>
    <oddFooter>&amp;R&amp;"Angsana New,Regular"&amp;13&amp;P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0"/>
  <sheetViews>
    <sheetView topLeftCell="A43" zoomScaleNormal="100" zoomScaleSheetLayoutView="80" workbookViewId="0">
      <selection activeCell="B20" sqref="B20"/>
    </sheetView>
  </sheetViews>
  <sheetFormatPr defaultColWidth="9.140625" defaultRowHeight="20.25" customHeight="1" x14ac:dyDescent="0.5"/>
  <cols>
    <col min="1" max="1" width="53.85546875" style="2" customWidth="1"/>
    <col min="2" max="2" width="7.42578125" style="2" bestFit="1" customWidth="1"/>
    <col min="3" max="3" width="0.85546875" style="4" customWidth="1"/>
    <col min="4" max="4" width="14.28515625" style="4" customWidth="1"/>
    <col min="5" max="5" width="0.85546875" style="4" customWidth="1"/>
    <col min="6" max="6" width="14.28515625" style="4" customWidth="1"/>
    <col min="7" max="7" width="0.85546875" style="4" customWidth="1"/>
    <col min="8" max="8" width="14.28515625" style="2" customWidth="1"/>
    <col min="9" max="9" width="0.85546875" style="2" customWidth="1"/>
    <col min="10" max="10" width="14.28515625" style="2" customWidth="1"/>
    <col min="11" max="11" width="1.28515625" style="2" customWidth="1"/>
    <col min="12" max="12" width="11.7109375" style="2" bestFit="1" customWidth="1"/>
    <col min="13" max="13" width="10.5703125" style="2" bestFit="1" customWidth="1"/>
    <col min="14" max="14" width="10.42578125" style="2" bestFit="1" customWidth="1"/>
    <col min="15" max="15" width="10.140625" style="2" bestFit="1" customWidth="1"/>
    <col min="16" max="16384" width="9.140625" style="2"/>
  </cols>
  <sheetData>
    <row r="1" spans="1:10" s="51" customFormat="1" ht="21" customHeight="1" x14ac:dyDescent="0.4">
      <c r="A1" s="18" t="str">
        <f>'2-4'!A1</f>
        <v>บริษัท ปริญสิริ จำกัด (มหาชน) และบริษัทย่อย</v>
      </c>
      <c r="B1" s="38"/>
      <c r="C1" s="52"/>
      <c r="D1" s="52"/>
      <c r="E1" s="52"/>
      <c r="F1" s="52"/>
      <c r="G1" s="52"/>
      <c r="H1" s="38"/>
      <c r="J1" s="42"/>
    </row>
    <row r="2" spans="1:10" s="51" customFormat="1" ht="21" customHeight="1" x14ac:dyDescent="0.4">
      <c r="A2" s="37" t="s">
        <v>40</v>
      </c>
      <c r="B2" s="38"/>
      <c r="C2" s="45"/>
      <c r="D2" s="45"/>
      <c r="E2" s="45"/>
      <c r="F2" s="45"/>
      <c r="G2" s="45"/>
      <c r="H2" s="38"/>
      <c r="J2" s="38"/>
    </row>
    <row r="3" spans="1:10" s="51" customFormat="1" ht="21" customHeight="1" x14ac:dyDescent="0.4">
      <c r="A3" s="44" t="s">
        <v>193</v>
      </c>
      <c r="B3" s="45"/>
      <c r="C3" s="45"/>
      <c r="D3" s="45"/>
      <c r="E3" s="45"/>
      <c r="F3" s="45"/>
      <c r="G3" s="45"/>
      <c r="H3" s="45"/>
      <c r="I3" s="70"/>
      <c r="J3" s="45"/>
    </row>
    <row r="4" spans="1:10" ht="3.95" customHeight="1" x14ac:dyDescent="0.5">
      <c r="A4" s="4"/>
      <c r="B4" s="5"/>
      <c r="C4" s="6"/>
      <c r="D4" s="6"/>
      <c r="E4" s="6"/>
      <c r="F4" s="6"/>
      <c r="G4" s="6"/>
      <c r="H4" s="6"/>
      <c r="I4" s="4"/>
      <c r="J4" s="6"/>
    </row>
    <row r="5" spans="1:10" ht="21.75" customHeight="1" x14ac:dyDescent="0.4">
      <c r="A5" s="4"/>
      <c r="B5" s="5"/>
      <c r="C5" s="6"/>
      <c r="D5" s="6"/>
      <c r="E5" s="6"/>
      <c r="F5" s="6"/>
      <c r="G5" s="6"/>
      <c r="H5" s="6"/>
      <c r="I5" s="4"/>
      <c r="J5" s="209" t="s">
        <v>205</v>
      </c>
    </row>
    <row r="6" spans="1:10" s="51" customFormat="1" ht="21.75" customHeight="1" x14ac:dyDescent="0.4">
      <c r="B6" s="38"/>
      <c r="C6" s="47"/>
      <c r="D6" s="233" t="s">
        <v>206</v>
      </c>
      <c r="E6" s="233"/>
      <c r="F6" s="233"/>
      <c r="G6" s="82"/>
      <c r="H6" s="233" t="s">
        <v>207</v>
      </c>
      <c r="I6" s="233"/>
      <c r="J6" s="233"/>
    </row>
    <row r="7" spans="1:10" s="51" customFormat="1" ht="21.75" customHeight="1" x14ac:dyDescent="0.4">
      <c r="B7" s="76" t="s">
        <v>1</v>
      </c>
      <c r="C7" s="47"/>
      <c r="D7" s="78" t="s">
        <v>192</v>
      </c>
      <c r="E7" s="45"/>
      <c r="F7" s="78" t="s">
        <v>143</v>
      </c>
      <c r="G7" s="79"/>
      <c r="H7" s="78" t="s">
        <v>192</v>
      </c>
      <c r="I7" s="45"/>
      <c r="J7" s="78" t="s">
        <v>143</v>
      </c>
    </row>
    <row r="8" spans="1:10" ht="3.95" customHeight="1" x14ac:dyDescent="0.5">
      <c r="B8" s="11"/>
      <c r="D8" s="12"/>
      <c r="E8" s="12"/>
      <c r="F8" s="12"/>
      <c r="G8" s="11"/>
      <c r="H8" s="12"/>
      <c r="I8" s="12"/>
      <c r="J8" s="12"/>
    </row>
    <row r="9" spans="1:10" s="51" customFormat="1" ht="21.75" customHeight="1" x14ac:dyDescent="0.4">
      <c r="A9" s="18" t="s">
        <v>41</v>
      </c>
      <c r="B9" s="52"/>
      <c r="C9" s="53"/>
      <c r="D9" s="53"/>
      <c r="E9" s="53"/>
      <c r="F9" s="53"/>
      <c r="G9" s="53"/>
      <c r="H9" s="53"/>
      <c r="J9" s="53"/>
    </row>
    <row r="10" spans="1:10" ht="3.95" customHeight="1" x14ac:dyDescent="0.5">
      <c r="B10" s="11"/>
      <c r="C10" s="12"/>
      <c r="D10" s="12"/>
      <c r="E10" s="12"/>
      <c r="F10" s="12"/>
      <c r="G10" s="12"/>
      <c r="H10" s="13"/>
      <c r="J10" s="13"/>
    </row>
    <row r="11" spans="1:10" s="51" customFormat="1" ht="20.25" customHeight="1" x14ac:dyDescent="0.4">
      <c r="A11" s="61" t="s">
        <v>97</v>
      </c>
      <c r="B11" s="70"/>
      <c r="C11" s="53"/>
      <c r="D11" s="150">
        <v>2352074140</v>
      </c>
      <c r="E11" s="151"/>
      <c r="F11" s="151">
        <v>1680226020</v>
      </c>
      <c r="G11" s="152"/>
      <c r="H11" s="151">
        <v>1471459280</v>
      </c>
      <c r="I11" s="152"/>
      <c r="J11" s="153">
        <v>1235284308</v>
      </c>
    </row>
    <row r="12" spans="1:10" s="51" customFormat="1" ht="20.25" customHeight="1" x14ac:dyDescent="0.4">
      <c r="A12" s="61" t="s">
        <v>184</v>
      </c>
      <c r="B12" s="80" t="s">
        <v>226</v>
      </c>
      <c r="C12" s="53"/>
      <c r="D12" s="151">
        <v>0</v>
      </c>
      <c r="E12" s="151"/>
      <c r="F12" s="151">
        <v>640000</v>
      </c>
      <c r="G12" s="152"/>
      <c r="H12" s="151">
        <v>129225500</v>
      </c>
      <c r="I12" s="152"/>
      <c r="J12" s="153">
        <v>1390000</v>
      </c>
    </row>
    <row r="13" spans="1:10" s="51" customFormat="1" ht="20.25" customHeight="1" x14ac:dyDescent="0.4">
      <c r="A13" s="61" t="s">
        <v>98</v>
      </c>
      <c r="B13" s="80" t="s">
        <v>226</v>
      </c>
      <c r="C13" s="53"/>
      <c r="D13" s="151">
        <v>0</v>
      </c>
      <c r="E13" s="151"/>
      <c r="F13" s="151">
        <v>0</v>
      </c>
      <c r="G13" s="152"/>
      <c r="H13" s="153">
        <v>13466667</v>
      </c>
      <c r="I13" s="152"/>
      <c r="J13" s="153">
        <v>13466667</v>
      </c>
    </row>
    <row r="14" spans="1:10" s="51" customFormat="1" ht="20.25" customHeight="1" x14ac:dyDescent="0.4">
      <c r="A14" s="51" t="s">
        <v>99</v>
      </c>
      <c r="B14" s="45"/>
      <c r="C14" s="81"/>
      <c r="D14" s="151">
        <v>37466438</v>
      </c>
      <c r="E14" s="151"/>
      <c r="F14" s="154">
        <v>107462680</v>
      </c>
      <c r="G14" s="154"/>
      <c r="H14" s="151">
        <v>0</v>
      </c>
      <c r="I14" s="154"/>
      <c r="J14" s="151">
        <v>0</v>
      </c>
    </row>
    <row r="15" spans="1:10" s="51" customFormat="1" ht="20.25" customHeight="1" x14ac:dyDescent="0.4">
      <c r="A15" s="61" t="s">
        <v>100</v>
      </c>
      <c r="B15" s="45"/>
      <c r="C15" s="81"/>
      <c r="D15" s="155">
        <v>0</v>
      </c>
      <c r="E15" s="151"/>
      <c r="F15" s="156">
        <v>4854451</v>
      </c>
      <c r="G15" s="153"/>
      <c r="H15" s="157">
        <v>0</v>
      </c>
      <c r="I15" s="154"/>
      <c r="J15" s="157">
        <v>0</v>
      </c>
    </row>
    <row r="16" spans="1:10" ht="3.95" customHeight="1" x14ac:dyDescent="0.5">
      <c r="B16" s="11"/>
      <c r="C16" s="12"/>
      <c r="D16" s="158"/>
      <c r="E16" s="159"/>
      <c r="F16" s="158"/>
      <c r="G16" s="160"/>
      <c r="H16" s="158"/>
      <c r="I16" s="159"/>
      <c r="J16" s="158"/>
    </row>
    <row r="17" spans="1:10" s="51" customFormat="1" ht="20.25" customHeight="1" x14ac:dyDescent="0.4">
      <c r="A17" s="37" t="s">
        <v>42</v>
      </c>
      <c r="B17" s="45"/>
      <c r="C17" s="58"/>
      <c r="D17" s="155">
        <f>+SUM(D11:D15)</f>
        <v>2389540578</v>
      </c>
      <c r="E17" s="151"/>
      <c r="F17" s="155">
        <f>+SUM(F11:F15)</f>
        <v>1793183151</v>
      </c>
      <c r="G17" s="151"/>
      <c r="H17" s="155">
        <f>+SUM(H11:H15)</f>
        <v>1614151447</v>
      </c>
      <c r="I17" s="151"/>
      <c r="J17" s="155">
        <f>+SUM(J11:J15)</f>
        <v>1250140975</v>
      </c>
    </row>
    <row r="18" spans="1:10" ht="3.95" customHeight="1" x14ac:dyDescent="0.5">
      <c r="B18" s="11"/>
      <c r="D18" s="12"/>
      <c r="E18" s="12"/>
      <c r="F18" s="12"/>
      <c r="G18" s="11"/>
      <c r="H18" s="12"/>
      <c r="I18" s="12"/>
      <c r="J18" s="12"/>
    </row>
    <row r="19" spans="1:10" s="51" customFormat="1" ht="21.75" customHeight="1" x14ac:dyDescent="0.4">
      <c r="A19" s="18" t="s">
        <v>43</v>
      </c>
      <c r="B19" s="45"/>
      <c r="C19" s="58"/>
      <c r="D19" s="58"/>
      <c r="E19" s="58"/>
      <c r="F19" s="58"/>
      <c r="G19" s="58"/>
      <c r="H19" s="58"/>
      <c r="J19" s="58"/>
    </row>
    <row r="20" spans="1:10" ht="3.95" customHeight="1" x14ac:dyDescent="0.5">
      <c r="B20" s="11"/>
      <c r="C20" s="12"/>
      <c r="D20" s="12"/>
      <c r="E20" s="12"/>
      <c r="F20" s="12"/>
      <c r="G20" s="12"/>
      <c r="H20" s="12"/>
      <c r="J20" s="12"/>
    </row>
    <row r="21" spans="1:10" s="51" customFormat="1" ht="21.75" customHeight="1" x14ac:dyDescent="0.4">
      <c r="A21" s="51" t="s">
        <v>101</v>
      </c>
      <c r="B21" s="45"/>
      <c r="C21" s="58"/>
      <c r="D21" s="151">
        <v>1509006354</v>
      </c>
      <c r="E21" s="151"/>
      <c r="F21" s="151">
        <v>1119757970.1800001</v>
      </c>
      <c r="G21" s="151"/>
      <c r="H21" s="151">
        <v>883412717</v>
      </c>
      <c r="I21" s="151"/>
      <c r="J21" s="153">
        <v>785275314</v>
      </c>
    </row>
    <row r="22" spans="1:10" s="51" customFormat="1" ht="21.75" customHeight="1" x14ac:dyDescent="0.4">
      <c r="A22" s="51" t="s">
        <v>185</v>
      </c>
      <c r="B22" s="80" t="s">
        <v>227</v>
      </c>
      <c r="C22" s="58"/>
      <c r="D22" s="151">
        <v>0</v>
      </c>
      <c r="E22" s="151"/>
      <c r="F22" s="151">
        <v>131562.24999999988</v>
      </c>
      <c r="G22" s="151"/>
      <c r="H22" s="151">
        <v>117670589</v>
      </c>
      <c r="I22" s="151"/>
      <c r="J22" s="153">
        <v>612880</v>
      </c>
    </row>
    <row r="23" spans="1:10" s="51" customFormat="1" ht="21.75" customHeight="1" x14ac:dyDescent="0.4">
      <c r="A23" s="51" t="s">
        <v>44</v>
      </c>
      <c r="B23" s="45"/>
      <c r="C23" s="58"/>
      <c r="D23" s="151">
        <v>33569286</v>
      </c>
      <c r="E23" s="151"/>
      <c r="F23" s="151">
        <v>67568543.819999993</v>
      </c>
      <c r="G23" s="151"/>
      <c r="H23" s="151">
        <v>0</v>
      </c>
      <c r="I23" s="151"/>
      <c r="J23" s="151">
        <v>0</v>
      </c>
    </row>
    <row r="24" spans="1:10" s="51" customFormat="1" ht="21.75" customHeight="1" x14ac:dyDescent="0.4">
      <c r="A24" s="61" t="s">
        <v>102</v>
      </c>
      <c r="B24" s="45"/>
      <c r="C24" s="58"/>
      <c r="D24" s="155">
        <v>0</v>
      </c>
      <c r="E24" s="151"/>
      <c r="F24" s="156">
        <v>3280629.71</v>
      </c>
      <c r="G24" s="153"/>
      <c r="H24" s="157">
        <v>0</v>
      </c>
      <c r="I24" s="151"/>
      <c r="J24" s="157">
        <v>0</v>
      </c>
    </row>
    <row r="25" spans="1:10" ht="3.95" customHeight="1" x14ac:dyDescent="0.5">
      <c r="B25" s="11"/>
      <c r="C25" s="12"/>
      <c r="D25" s="159"/>
      <c r="E25" s="159"/>
      <c r="F25" s="159"/>
      <c r="G25" s="160"/>
      <c r="H25" s="159"/>
      <c r="I25" s="159"/>
      <c r="J25" s="159"/>
    </row>
    <row r="26" spans="1:10" ht="21.75" customHeight="1" x14ac:dyDescent="0.5">
      <c r="A26" s="1" t="s">
        <v>45</v>
      </c>
      <c r="B26" s="5"/>
      <c r="C26" s="15"/>
      <c r="D26" s="161">
        <f>SUM(D21:D25)</f>
        <v>1542575640</v>
      </c>
      <c r="E26" s="162"/>
      <c r="F26" s="161">
        <f>SUM(F21:F25)</f>
        <v>1190738705.96</v>
      </c>
      <c r="G26" s="162"/>
      <c r="H26" s="161">
        <f>SUM(H21:H25)</f>
        <v>1001083306</v>
      </c>
      <c r="I26" s="162"/>
      <c r="J26" s="161">
        <f>SUM(J21:J25)</f>
        <v>785888194</v>
      </c>
    </row>
    <row r="27" spans="1:10" ht="3.95" customHeight="1" x14ac:dyDescent="0.5">
      <c r="B27" s="11"/>
      <c r="D27" s="160"/>
      <c r="E27" s="160"/>
      <c r="F27" s="160"/>
      <c r="G27" s="163"/>
      <c r="H27" s="160"/>
      <c r="I27" s="160"/>
      <c r="J27" s="160"/>
    </row>
    <row r="28" spans="1:10" ht="20.25" customHeight="1" x14ac:dyDescent="0.4">
      <c r="A28" s="18" t="s">
        <v>46</v>
      </c>
      <c r="B28" s="19"/>
      <c r="C28" s="1"/>
      <c r="D28" s="162">
        <f>D17-D26</f>
        <v>846964938</v>
      </c>
      <c r="E28" s="162"/>
      <c r="F28" s="162">
        <f>F17-F26</f>
        <v>602444445.03999996</v>
      </c>
      <c r="G28" s="162"/>
      <c r="H28" s="162">
        <f>H17-H26</f>
        <v>613068141</v>
      </c>
      <c r="I28" s="162"/>
      <c r="J28" s="162">
        <f>J17-J26</f>
        <v>464252781</v>
      </c>
    </row>
    <row r="29" spans="1:10" ht="20.25" customHeight="1" x14ac:dyDescent="0.5">
      <c r="A29" s="1" t="s">
        <v>47</v>
      </c>
      <c r="B29" s="5"/>
      <c r="D29" s="162"/>
      <c r="E29" s="162"/>
      <c r="F29" s="164"/>
      <c r="G29" s="164"/>
      <c r="H29" s="164"/>
      <c r="I29" s="164"/>
      <c r="J29" s="165"/>
    </row>
    <row r="30" spans="1:10" ht="20.25" customHeight="1" x14ac:dyDescent="0.5">
      <c r="A30" s="21" t="s">
        <v>181</v>
      </c>
      <c r="B30" s="16" t="s">
        <v>218</v>
      </c>
      <c r="D30" s="162">
        <v>19412695</v>
      </c>
      <c r="E30" s="162"/>
      <c r="F30" s="162">
        <v>0</v>
      </c>
      <c r="G30" s="164"/>
      <c r="H30" s="162">
        <v>19412695</v>
      </c>
      <c r="I30" s="164"/>
      <c r="J30" s="162">
        <v>0</v>
      </c>
    </row>
    <row r="31" spans="1:10" ht="20.25" customHeight="1" x14ac:dyDescent="0.5">
      <c r="A31" s="21" t="s">
        <v>103</v>
      </c>
      <c r="B31" s="5"/>
      <c r="D31" s="162">
        <v>229097</v>
      </c>
      <c r="E31" s="162"/>
      <c r="F31" s="162">
        <v>350000</v>
      </c>
      <c r="G31" s="164"/>
      <c r="H31" s="164">
        <v>139057</v>
      </c>
      <c r="I31" s="164"/>
      <c r="J31" s="165">
        <v>285000</v>
      </c>
    </row>
    <row r="32" spans="1:10" ht="20.25" customHeight="1" x14ac:dyDescent="0.5">
      <c r="A32" s="21" t="s">
        <v>194</v>
      </c>
      <c r="B32" s="5"/>
      <c r="D32" s="162">
        <v>0</v>
      </c>
      <c r="E32" s="162"/>
      <c r="F32" s="164">
        <v>8491861.6600000001</v>
      </c>
      <c r="G32" s="164"/>
      <c r="H32" s="162">
        <v>0</v>
      </c>
      <c r="I32" s="164"/>
      <c r="J32" s="165">
        <v>8491861.6600000001</v>
      </c>
    </row>
    <row r="33" spans="1:10" ht="20.25" customHeight="1" x14ac:dyDescent="0.5">
      <c r="A33" s="21" t="s">
        <v>104</v>
      </c>
      <c r="B33" s="5"/>
      <c r="D33" s="166">
        <f>46102696.27-D30</f>
        <v>26690001.270000003</v>
      </c>
      <c r="E33" s="162"/>
      <c r="F33" s="167">
        <v>16656009.449999999</v>
      </c>
      <c r="G33" s="164"/>
      <c r="H33" s="167">
        <f>37374096-H30</f>
        <v>17961401</v>
      </c>
      <c r="I33" s="164"/>
      <c r="J33" s="168">
        <v>13446757.08</v>
      </c>
    </row>
    <row r="34" spans="1:10" ht="3.95" customHeight="1" x14ac:dyDescent="0.5">
      <c r="B34" s="11"/>
      <c r="C34" s="12"/>
      <c r="D34" s="159"/>
      <c r="E34" s="159"/>
      <c r="F34" s="159"/>
      <c r="G34" s="160"/>
      <c r="H34" s="159"/>
      <c r="I34" s="159"/>
      <c r="J34" s="159"/>
    </row>
    <row r="35" spans="1:10" ht="21.75" customHeight="1" x14ac:dyDescent="0.5">
      <c r="A35" s="22" t="s">
        <v>105</v>
      </c>
      <c r="B35" s="5"/>
      <c r="D35" s="161">
        <f>SUM(D30:D33)</f>
        <v>46331793.270000003</v>
      </c>
      <c r="E35" s="162"/>
      <c r="F35" s="161">
        <f>SUM(F30:F33)</f>
        <v>25497871.109999999</v>
      </c>
      <c r="G35" s="162"/>
      <c r="H35" s="161">
        <f>SUM(H30:H33)</f>
        <v>37513153</v>
      </c>
      <c r="I35" s="162"/>
      <c r="J35" s="161">
        <f>SUM(J30:J33)</f>
        <v>22223618.740000002</v>
      </c>
    </row>
    <row r="36" spans="1:10" ht="3.95" customHeight="1" x14ac:dyDescent="0.5">
      <c r="B36" s="11"/>
      <c r="C36" s="12"/>
      <c r="D36" s="164"/>
      <c r="E36" s="164"/>
      <c r="F36" s="164"/>
      <c r="G36" s="160"/>
      <c r="H36" s="164"/>
      <c r="I36" s="164"/>
      <c r="J36" s="164"/>
    </row>
    <row r="37" spans="1:10" s="51" customFormat="1" ht="21" customHeight="1" x14ac:dyDescent="0.4">
      <c r="A37" s="83" t="s">
        <v>106</v>
      </c>
      <c r="B37" s="70"/>
      <c r="C37" s="70"/>
      <c r="D37" s="150">
        <f>D28+D35</f>
        <v>893296731.26999998</v>
      </c>
      <c r="E37" s="151"/>
      <c r="F37" s="150">
        <f>F28+F35</f>
        <v>627942316.14999998</v>
      </c>
      <c r="G37" s="150"/>
      <c r="H37" s="150">
        <f>H28+H35</f>
        <v>650581294</v>
      </c>
      <c r="I37" s="150"/>
      <c r="J37" s="150">
        <f>J28+J35</f>
        <v>486476399.74000001</v>
      </c>
    </row>
    <row r="38" spans="1:10" s="51" customFormat="1" ht="21" customHeight="1" x14ac:dyDescent="0.4">
      <c r="A38" s="83" t="s">
        <v>107</v>
      </c>
      <c r="B38" s="45"/>
      <c r="C38" s="70"/>
      <c r="D38" s="151">
        <v>-67624341</v>
      </c>
      <c r="E38" s="151"/>
      <c r="F38" s="150">
        <v>-59393323</v>
      </c>
      <c r="G38" s="150"/>
      <c r="H38" s="150">
        <v>-40759686</v>
      </c>
      <c r="I38" s="150"/>
      <c r="J38" s="169">
        <v>-39784936</v>
      </c>
    </row>
    <row r="39" spans="1:10" s="51" customFormat="1" ht="21" customHeight="1" x14ac:dyDescent="0.4">
      <c r="A39" s="51" t="s">
        <v>108</v>
      </c>
      <c r="B39" s="70"/>
      <c r="C39" s="82"/>
      <c r="D39" s="151">
        <v>-344071681</v>
      </c>
      <c r="E39" s="151"/>
      <c r="F39" s="150">
        <v>-334011948</v>
      </c>
      <c r="G39" s="150"/>
      <c r="H39" s="150">
        <v>-206863155</v>
      </c>
      <c r="I39" s="150"/>
      <c r="J39" s="170">
        <v>-265083889</v>
      </c>
    </row>
    <row r="40" spans="1:10" s="51" customFormat="1" ht="21" customHeight="1" x14ac:dyDescent="0.4">
      <c r="A40" s="51" t="s">
        <v>109</v>
      </c>
      <c r="B40" s="70"/>
      <c r="C40" s="82"/>
      <c r="D40" s="151"/>
      <c r="E40" s="151"/>
      <c r="F40" s="150"/>
      <c r="G40" s="150"/>
      <c r="H40" s="150"/>
      <c r="I40" s="150"/>
      <c r="J40" s="170"/>
    </row>
    <row r="41" spans="1:10" s="51" customFormat="1" ht="21" customHeight="1" x14ac:dyDescent="0.4">
      <c r="A41" s="21" t="s">
        <v>196</v>
      </c>
      <c r="B41" s="70"/>
      <c r="C41" s="82"/>
      <c r="D41" s="153">
        <v>0</v>
      </c>
      <c r="E41" s="151"/>
      <c r="F41" s="151">
        <v>-3057391</v>
      </c>
      <c r="G41" s="150"/>
      <c r="H41" s="150">
        <v>0</v>
      </c>
      <c r="I41" s="150"/>
      <c r="J41" s="170">
        <v>-1976863</v>
      </c>
    </row>
    <row r="42" spans="1:10" s="51" customFormat="1" ht="21" customHeight="1" x14ac:dyDescent="0.4">
      <c r="A42" s="21" t="s">
        <v>209</v>
      </c>
      <c r="B42" s="70"/>
      <c r="C42" s="82"/>
      <c r="D42" s="153">
        <v>0</v>
      </c>
      <c r="E42" s="151"/>
      <c r="F42" s="150">
        <v>0</v>
      </c>
      <c r="G42" s="150"/>
      <c r="H42" s="150">
        <v>-999700</v>
      </c>
      <c r="I42" s="150"/>
      <c r="J42" s="170">
        <v>0</v>
      </c>
    </row>
    <row r="43" spans="1:10" s="51" customFormat="1" ht="21" customHeight="1" x14ac:dyDescent="0.4">
      <c r="A43" s="21" t="s">
        <v>195</v>
      </c>
      <c r="B43" s="70"/>
      <c r="C43" s="82"/>
      <c r="D43" s="153">
        <v>0</v>
      </c>
      <c r="E43" s="151"/>
      <c r="F43" s="151">
        <v>2392458</v>
      </c>
      <c r="G43" s="150"/>
      <c r="H43" s="150">
        <v>0</v>
      </c>
      <c r="I43" s="150"/>
      <c r="J43" s="170">
        <v>0</v>
      </c>
    </row>
    <row r="44" spans="1:10" s="51" customFormat="1" ht="21" customHeight="1" x14ac:dyDescent="0.4">
      <c r="A44" s="21" t="s">
        <v>161</v>
      </c>
      <c r="D44" s="153">
        <v>-381026</v>
      </c>
      <c r="E44" s="153"/>
      <c r="F44" s="153">
        <v>-62792.54</v>
      </c>
      <c r="G44" s="153"/>
      <c r="H44" s="153">
        <v>-360490</v>
      </c>
      <c r="I44" s="153"/>
      <c r="J44" s="153">
        <v>-14241</v>
      </c>
    </row>
    <row r="45" spans="1:10" s="51" customFormat="1" ht="21" customHeight="1" x14ac:dyDescent="0.4">
      <c r="A45" s="21" t="s">
        <v>221</v>
      </c>
      <c r="B45" s="16"/>
      <c r="C45" s="82"/>
      <c r="D45" s="153">
        <v>-11415242</v>
      </c>
      <c r="E45" s="151"/>
      <c r="F45" s="150">
        <v>-546456</v>
      </c>
      <c r="G45" s="150"/>
      <c r="H45" s="150">
        <v>-15052704</v>
      </c>
      <c r="I45" s="150"/>
      <c r="J45" s="170">
        <v>0</v>
      </c>
    </row>
    <row r="46" spans="1:10" s="51" customFormat="1" ht="21" customHeight="1" x14ac:dyDescent="0.4">
      <c r="A46" s="21" t="s">
        <v>186</v>
      </c>
      <c r="B46" s="16" t="s">
        <v>219</v>
      </c>
      <c r="C46" s="82"/>
      <c r="D46" s="171">
        <v>-4576578</v>
      </c>
      <c r="E46" s="151"/>
      <c r="F46" s="171">
        <v>0</v>
      </c>
      <c r="G46" s="150"/>
      <c r="H46" s="171">
        <v>-4576578</v>
      </c>
      <c r="I46" s="150"/>
      <c r="J46" s="172">
        <v>0</v>
      </c>
    </row>
    <row r="47" spans="1:10" s="51" customFormat="1" ht="21" customHeight="1" x14ac:dyDescent="0.4">
      <c r="A47" s="51" t="s">
        <v>168</v>
      </c>
      <c r="B47" s="52"/>
      <c r="C47" s="58"/>
      <c r="D47" s="157">
        <f>SUM(D38:D46)</f>
        <v>-428068868</v>
      </c>
      <c r="E47" s="150"/>
      <c r="F47" s="157">
        <f>SUM(F38:F46)</f>
        <v>-394679452.54000002</v>
      </c>
      <c r="G47" s="151"/>
      <c r="H47" s="157">
        <f>SUM(H38:H46)</f>
        <v>-268612313</v>
      </c>
      <c r="I47" s="150"/>
      <c r="J47" s="157">
        <f>SUM(J38:J46)</f>
        <v>-306859929</v>
      </c>
    </row>
    <row r="48" spans="1:10" ht="3.95" customHeight="1" x14ac:dyDescent="0.5">
      <c r="B48" s="11"/>
      <c r="C48" s="15"/>
      <c r="D48" s="162"/>
      <c r="E48" s="164"/>
      <c r="F48" s="162"/>
      <c r="G48" s="162"/>
      <c r="H48" s="162"/>
      <c r="I48" s="164"/>
      <c r="J48" s="162"/>
    </row>
    <row r="49" spans="1:40" s="51" customFormat="1" ht="21" customHeight="1" x14ac:dyDescent="0.4">
      <c r="A49" s="51" t="s">
        <v>130</v>
      </c>
      <c r="B49" s="52"/>
      <c r="C49" s="58"/>
      <c r="D49" s="151">
        <f>D37+D47</f>
        <v>465227863.26999998</v>
      </c>
      <c r="E49" s="150"/>
      <c r="F49" s="151">
        <f>F37+F47</f>
        <v>233262863.60999995</v>
      </c>
      <c r="G49" s="151"/>
      <c r="H49" s="151">
        <f>H37+H47</f>
        <v>381968981</v>
      </c>
      <c r="I49" s="150"/>
      <c r="J49" s="151">
        <f>J37+J47</f>
        <v>179616470.74000001</v>
      </c>
    </row>
    <row r="50" spans="1:40" s="51" customFormat="1" ht="21" customHeight="1" x14ac:dyDescent="0.4">
      <c r="A50" s="84" t="s">
        <v>173</v>
      </c>
      <c r="B50" s="80" t="s">
        <v>180</v>
      </c>
      <c r="C50" s="58"/>
      <c r="D50" s="151">
        <v>-1449998</v>
      </c>
      <c r="E50" s="150"/>
      <c r="F50" s="151">
        <v>0</v>
      </c>
      <c r="G50" s="151"/>
      <c r="H50" s="151">
        <v>0</v>
      </c>
      <c r="I50" s="150"/>
      <c r="J50" s="151">
        <v>0</v>
      </c>
    </row>
    <row r="51" spans="1:40" s="51" customFormat="1" ht="21" customHeight="1" x14ac:dyDescent="0.4">
      <c r="A51" s="51" t="s">
        <v>147</v>
      </c>
      <c r="B51" s="80"/>
      <c r="C51" s="58"/>
      <c r="D51" s="151">
        <v>3793833</v>
      </c>
      <c r="E51" s="150"/>
      <c r="F51" s="151">
        <v>2318740</v>
      </c>
      <c r="G51" s="151"/>
      <c r="H51" s="151">
        <v>95116531</v>
      </c>
      <c r="I51" s="150"/>
      <c r="J51" s="151">
        <v>100892837</v>
      </c>
    </row>
    <row r="52" spans="1:40" s="51" customFormat="1" ht="21" customHeight="1" x14ac:dyDescent="0.4">
      <c r="A52" s="51" t="s">
        <v>48</v>
      </c>
      <c r="B52" s="52"/>
      <c r="C52" s="58"/>
      <c r="D52" s="157">
        <v>-77041349</v>
      </c>
      <c r="E52" s="150"/>
      <c r="F52" s="157">
        <v>-70550039</v>
      </c>
      <c r="G52" s="151"/>
      <c r="H52" s="157">
        <v>-119088074</v>
      </c>
      <c r="I52" s="150"/>
      <c r="J52" s="157">
        <v>-120576259</v>
      </c>
    </row>
    <row r="53" spans="1:40" ht="3.95" customHeight="1" x14ac:dyDescent="0.5">
      <c r="B53" s="11"/>
      <c r="C53" s="15"/>
      <c r="D53" s="162"/>
      <c r="E53" s="164"/>
      <c r="F53" s="162"/>
      <c r="G53" s="162"/>
      <c r="H53" s="162"/>
      <c r="I53" s="164"/>
      <c r="J53" s="162"/>
    </row>
    <row r="54" spans="1:40" s="51" customFormat="1" ht="21" customHeight="1" x14ac:dyDescent="0.4">
      <c r="A54" s="51" t="s">
        <v>110</v>
      </c>
      <c r="B54" s="52"/>
      <c r="C54" s="58"/>
      <c r="D54" s="151">
        <f>SUM(D49:D52)</f>
        <v>390530349.26999998</v>
      </c>
      <c r="E54" s="150"/>
      <c r="F54" s="151">
        <f>SUM(F49:F52)</f>
        <v>165031564.60999995</v>
      </c>
      <c r="G54" s="151"/>
      <c r="H54" s="151">
        <f>SUM(H49:H52)</f>
        <v>357997438</v>
      </c>
      <c r="I54" s="150"/>
      <c r="J54" s="151">
        <f>SUM(J49:J52)</f>
        <v>159933048.74000001</v>
      </c>
    </row>
    <row r="55" spans="1:40" s="51" customFormat="1" ht="21" customHeight="1" x14ac:dyDescent="0.4">
      <c r="A55" s="51" t="s">
        <v>111</v>
      </c>
      <c r="B55" s="80" t="s">
        <v>220</v>
      </c>
      <c r="C55" s="58"/>
      <c r="D55" s="157">
        <v>-88303277</v>
      </c>
      <c r="E55" s="150"/>
      <c r="F55" s="157">
        <v>-44929887</v>
      </c>
      <c r="G55" s="151"/>
      <c r="H55" s="157">
        <v>-74228105</v>
      </c>
      <c r="I55" s="150"/>
      <c r="J55" s="157">
        <v>-32748114</v>
      </c>
    </row>
    <row r="56" spans="1:40" ht="3.95" customHeight="1" x14ac:dyDescent="0.5">
      <c r="B56" s="11"/>
      <c r="C56" s="15"/>
      <c r="D56" s="162"/>
      <c r="E56" s="164"/>
      <c r="F56" s="162"/>
      <c r="G56" s="162"/>
      <c r="H56" s="162"/>
      <c r="I56" s="164"/>
      <c r="J56" s="162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</row>
    <row r="57" spans="1:40" s="51" customFormat="1" ht="21" customHeight="1" x14ac:dyDescent="0.4">
      <c r="A57" s="51" t="s">
        <v>210</v>
      </c>
      <c r="B57" s="52"/>
      <c r="C57" s="58"/>
      <c r="D57" s="157">
        <f>SUM(D54:D55)</f>
        <v>302227072.26999998</v>
      </c>
      <c r="E57" s="150"/>
      <c r="F57" s="157">
        <f>SUM(F54:F55)</f>
        <v>120101677.60999995</v>
      </c>
      <c r="G57" s="151"/>
      <c r="H57" s="157">
        <f>SUM(H54:H55)</f>
        <v>283769333</v>
      </c>
      <c r="I57" s="150"/>
      <c r="J57" s="157">
        <f>SUM(J54:J55)</f>
        <v>127184934.74000001</v>
      </c>
    </row>
    <row r="58" spans="1:40" ht="3.95" customHeight="1" x14ac:dyDescent="0.5">
      <c r="B58" s="11"/>
      <c r="C58" s="15"/>
      <c r="D58" s="162"/>
      <c r="E58" s="164"/>
      <c r="F58" s="162"/>
      <c r="G58" s="162"/>
      <c r="H58" s="162"/>
      <c r="I58" s="164"/>
      <c r="J58" s="162"/>
    </row>
    <row r="59" spans="1:40" ht="23.25" customHeight="1" x14ac:dyDescent="0.5">
      <c r="A59" s="14"/>
      <c r="B59" s="7"/>
      <c r="C59" s="15"/>
      <c r="D59" s="15"/>
      <c r="E59" s="15"/>
      <c r="F59" s="15"/>
      <c r="G59" s="15"/>
      <c r="H59" s="15"/>
      <c r="I59" s="15"/>
      <c r="J59" s="6"/>
    </row>
    <row r="60" spans="1:40" ht="22.5" customHeight="1" x14ac:dyDescent="0.5">
      <c r="A60" s="4" t="str">
        <f>'2-4'!A45:K45</f>
        <v>หมายเหตุประกอบงบการเงินเป็นส่วนหนึ่งของงบการเงินนี้</v>
      </c>
      <c r="B60" s="4"/>
      <c r="H60" s="4"/>
      <c r="I60" s="4"/>
      <c r="J60" s="4"/>
    </row>
    <row r="61" spans="1:40" s="51" customFormat="1" ht="19.5" customHeight="1" x14ac:dyDescent="0.4">
      <c r="A61" s="18" t="str">
        <f>+'2-4'!A1</f>
        <v>บริษัท ปริญสิริ จำกัด (มหาชน) และบริษัทย่อย</v>
      </c>
      <c r="B61" s="38"/>
      <c r="C61" s="52"/>
      <c r="D61" s="52"/>
      <c r="E61" s="52"/>
      <c r="F61" s="52"/>
      <c r="G61" s="52"/>
      <c r="H61" s="38"/>
      <c r="J61" s="42"/>
    </row>
    <row r="62" spans="1:40" s="51" customFormat="1" ht="19.5" customHeight="1" x14ac:dyDescent="0.4">
      <c r="A62" s="37" t="s">
        <v>40</v>
      </c>
      <c r="B62" s="38"/>
      <c r="C62" s="45"/>
      <c r="D62" s="45"/>
      <c r="E62" s="45"/>
      <c r="F62" s="45"/>
      <c r="G62" s="45"/>
      <c r="H62" s="38"/>
      <c r="J62" s="38"/>
    </row>
    <row r="63" spans="1:40" s="51" customFormat="1" ht="19.5" customHeight="1" x14ac:dyDescent="0.4">
      <c r="A63" s="44" t="s">
        <v>193</v>
      </c>
      <c r="B63" s="45"/>
      <c r="C63" s="45"/>
      <c r="D63" s="45"/>
      <c r="E63" s="45"/>
      <c r="F63" s="45"/>
      <c r="G63" s="45"/>
      <c r="H63" s="45"/>
      <c r="I63" s="70"/>
      <c r="J63" s="45"/>
    </row>
    <row r="64" spans="1:40" ht="3.95" customHeight="1" x14ac:dyDescent="0.5">
      <c r="A64" s="4"/>
      <c r="B64" s="5"/>
      <c r="C64" s="6"/>
      <c r="D64" s="6"/>
      <c r="E64" s="6"/>
      <c r="F64" s="6"/>
      <c r="G64" s="6"/>
      <c r="H64" s="6"/>
      <c r="I64" s="4"/>
      <c r="J64" s="6"/>
    </row>
    <row r="65" spans="1:27" ht="18.75" customHeight="1" x14ac:dyDescent="0.4">
      <c r="A65" s="4"/>
      <c r="B65" s="5"/>
      <c r="C65" s="6"/>
      <c r="D65" s="6"/>
      <c r="E65" s="6"/>
      <c r="F65" s="6"/>
      <c r="G65" s="6"/>
      <c r="H65" s="6"/>
      <c r="I65" s="4"/>
      <c r="J65" s="209" t="s">
        <v>205</v>
      </c>
    </row>
    <row r="66" spans="1:27" s="51" customFormat="1" ht="18.75" customHeight="1" x14ac:dyDescent="0.4">
      <c r="B66" s="38"/>
      <c r="C66" s="47"/>
      <c r="D66" s="233" t="s">
        <v>206</v>
      </c>
      <c r="E66" s="233"/>
      <c r="F66" s="233"/>
      <c r="G66" s="82"/>
      <c r="H66" s="233" t="s">
        <v>207</v>
      </c>
      <c r="I66" s="233"/>
      <c r="J66" s="233"/>
    </row>
    <row r="67" spans="1:27" s="51" customFormat="1" ht="19.5" customHeight="1" x14ac:dyDescent="0.4">
      <c r="B67" s="227" t="s">
        <v>1</v>
      </c>
      <c r="C67" s="47"/>
      <c r="D67" s="78" t="s">
        <v>192</v>
      </c>
      <c r="E67" s="45"/>
      <c r="F67" s="78" t="s">
        <v>143</v>
      </c>
      <c r="G67" s="79"/>
      <c r="H67" s="78" t="s">
        <v>192</v>
      </c>
      <c r="I67" s="45"/>
      <c r="J67" s="78" t="s">
        <v>143</v>
      </c>
    </row>
    <row r="68" spans="1:27" ht="3.95" customHeight="1" x14ac:dyDescent="0.5">
      <c r="B68" s="11"/>
      <c r="D68" s="12"/>
      <c r="E68" s="12"/>
      <c r="F68" s="12"/>
      <c r="G68" s="11"/>
      <c r="H68" s="12"/>
      <c r="I68" s="12"/>
      <c r="J68" s="12"/>
    </row>
    <row r="69" spans="1:27" s="51" customFormat="1" ht="20.25" customHeight="1" x14ac:dyDescent="0.4">
      <c r="A69" s="51" t="s">
        <v>153</v>
      </c>
      <c r="B69" s="52"/>
      <c r="C69" s="58"/>
      <c r="D69" s="151"/>
      <c r="E69" s="150"/>
      <c r="F69" s="151"/>
      <c r="G69" s="151"/>
      <c r="H69" s="151"/>
      <c r="I69" s="150"/>
      <c r="J69" s="151"/>
    </row>
    <row r="70" spans="1:27" s="51" customFormat="1" ht="20.25" customHeight="1" x14ac:dyDescent="0.4">
      <c r="A70" s="61" t="s">
        <v>148</v>
      </c>
      <c r="B70" s="52"/>
      <c r="C70" s="58"/>
      <c r="D70" s="151"/>
      <c r="E70" s="150"/>
      <c r="F70" s="151"/>
      <c r="G70" s="151"/>
      <c r="H70" s="151"/>
      <c r="I70" s="150"/>
      <c r="J70" s="151"/>
    </row>
    <row r="71" spans="1:27" s="51" customFormat="1" ht="20.25" customHeight="1" x14ac:dyDescent="0.4">
      <c r="A71" s="51" t="s">
        <v>149</v>
      </c>
      <c r="B71" s="52"/>
      <c r="C71" s="58"/>
      <c r="D71" s="151">
        <v>-18593835</v>
      </c>
      <c r="E71" s="150"/>
      <c r="F71" s="151">
        <v>-291668</v>
      </c>
      <c r="G71" s="151"/>
      <c r="H71" s="151">
        <v>-18593835</v>
      </c>
      <c r="I71" s="150"/>
      <c r="J71" s="151">
        <v>-291668</v>
      </c>
    </row>
    <row r="72" spans="1:27" s="51" customFormat="1" ht="20.25" customHeight="1" x14ac:dyDescent="0.4">
      <c r="A72" s="51" t="s">
        <v>150</v>
      </c>
      <c r="B72" s="52"/>
      <c r="C72" s="58"/>
      <c r="D72" s="157">
        <v>0</v>
      </c>
      <c r="E72" s="150"/>
      <c r="F72" s="157">
        <v>2956189</v>
      </c>
      <c r="G72" s="151"/>
      <c r="H72" s="157">
        <v>0</v>
      </c>
      <c r="I72" s="150"/>
      <c r="J72" s="157">
        <v>2956189</v>
      </c>
    </row>
    <row r="73" spans="1:27" ht="3.95" customHeight="1" x14ac:dyDescent="0.5">
      <c r="B73" s="11"/>
      <c r="C73" s="15"/>
      <c r="D73" s="162"/>
      <c r="E73" s="164"/>
      <c r="F73" s="162"/>
      <c r="G73" s="162"/>
      <c r="H73" s="162"/>
      <c r="I73" s="164"/>
      <c r="J73" s="162"/>
    </row>
    <row r="74" spans="1:27" s="51" customFormat="1" ht="21.75" customHeight="1" x14ac:dyDescent="0.4">
      <c r="A74" s="51" t="s">
        <v>211</v>
      </c>
      <c r="B74" s="52"/>
      <c r="C74" s="58"/>
      <c r="D74" s="157">
        <f>SUM(D70:D72)</f>
        <v>-18593835</v>
      </c>
      <c r="E74" s="150"/>
      <c r="F74" s="157">
        <f>SUM(F70:F72)</f>
        <v>2664521</v>
      </c>
      <c r="G74" s="151"/>
      <c r="H74" s="157">
        <f>SUM(H70:H72)</f>
        <v>-18593835</v>
      </c>
      <c r="I74" s="150"/>
      <c r="J74" s="157">
        <f>SUM(J70:J72)</f>
        <v>2664521</v>
      </c>
    </row>
    <row r="75" spans="1:27" ht="3.95" customHeight="1" x14ac:dyDescent="0.5">
      <c r="B75" s="11"/>
      <c r="C75" s="15"/>
      <c r="D75" s="162"/>
      <c r="E75" s="164"/>
      <c r="F75" s="162"/>
      <c r="G75" s="162"/>
      <c r="H75" s="162"/>
      <c r="I75" s="164"/>
      <c r="J75" s="162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s="51" customFormat="1" ht="21" customHeight="1" thickBot="1" x14ac:dyDescent="0.45">
      <c r="A76" s="51" t="s">
        <v>212</v>
      </c>
      <c r="B76" s="52"/>
      <c r="C76" s="58"/>
      <c r="D76" s="173">
        <f>D57+D74</f>
        <v>283633237.26999998</v>
      </c>
      <c r="E76" s="151"/>
      <c r="F76" s="173">
        <f>F57+F74</f>
        <v>122766198.60999995</v>
      </c>
      <c r="G76" s="151"/>
      <c r="H76" s="173">
        <f>H57+H74</f>
        <v>265175498</v>
      </c>
      <c r="I76" s="151"/>
      <c r="J76" s="173">
        <f>J57+J74</f>
        <v>129849455.74000001</v>
      </c>
    </row>
    <row r="77" spans="1:27" ht="3.95" customHeight="1" thickTop="1" x14ac:dyDescent="0.5">
      <c r="B77" s="4"/>
      <c r="D77" s="159"/>
      <c r="E77" s="164"/>
      <c r="F77" s="159"/>
      <c r="G77" s="164"/>
      <c r="H77" s="159"/>
      <c r="I77" s="159"/>
      <c r="J77" s="159"/>
    </row>
    <row r="78" spans="1:27" s="51" customFormat="1" ht="21" customHeight="1" x14ac:dyDescent="0.4">
      <c r="A78" s="51" t="s">
        <v>112</v>
      </c>
      <c r="B78" s="52"/>
      <c r="C78" s="58"/>
      <c r="D78" s="151"/>
      <c r="E78" s="151"/>
      <c r="F78" s="151"/>
      <c r="G78" s="151"/>
      <c r="H78" s="151"/>
      <c r="I78" s="151"/>
      <c r="J78" s="151"/>
    </row>
    <row r="79" spans="1:27" ht="3.95" customHeight="1" x14ac:dyDescent="0.5">
      <c r="B79" s="4"/>
      <c r="D79" s="159"/>
      <c r="E79" s="164"/>
      <c r="F79" s="159"/>
      <c r="G79" s="164"/>
      <c r="H79" s="159"/>
      <c r="I79" s="159"/>
      <c r="J79" s="159"/>
    </row>
    <row r="80" spans="1:27" ht="21" customHeight="1" x14ac:dyDescent="0.5">
      <c r="A80" s="21" t="s">
        <v>113</v>
      </c>
      <c r="B80" s="11"/>
      <c r="C80" s="15"/>
      <c r="D80" s="162">
        <f>+D57-D81</f>
        <v>302234153.26999998</v>
      </c>
      <c r="E80" s="162"/>
      <c r="F80" s="162">
        <f>+F57-F81</f>
        <v>120107184.51999995</v>
      </c>
      <c r="G80" s="162"/>
      <c r="H80" s="162">
        <f>+H57-H81</f>
        <v>283769333</v>
      </c>
      <c r="I80" s="162"/>
      <c r="J80" s="162">
        <f>+J57-J81</f>
        <v>127184934.74000001</v>
      </c>
    </row>
    <row r="81" spans="1:10" ht="21" customHeight="1" x14ac:dyDescent="0.5">
      <c r="A81" s="21" t="s">
        <v>49</v>
      </c>
      <c r="B81" s="11"/>
      <c r="C81" s="15"/>
      <c r="D81" s="166">
        <v>-7081</v>
      </c>
      <c r="E81" s="162"/>
      <c r="F81" s="166">
        <v>-5506.91</v>
      </c>
      <c r="G81" s="162"/>
      <c r="H81" s="166">
        <v>0</v>
      </c>
      <c r="I81" s="162"/>
      <c r="J81" s="166">
        <v>0</v>
      </c>
    </row>
    <row r="82" spans="1:10" ht="3.95" customHeight="1" x14ac:dyDescent="0.5">
      <c r="B82" s="4"/>
      <c r="D82" s="159"/>
      <c r="E82" s="164"/>
      <c r="F82" s="159"/>
      <c r="G82" s="164"/>
      <c r="H82" s="159"/>
      <c r="I82" s="159"/>
      <c r="J82" s="159"/>
    </row>
    <row r="83" spans="1:10" ht="19.5" customHeight="1" thickBot="1" x14ac:dyDescent="0.55000000000000004">
      <c r="A83" s="21"/>
      <c r="B83" s="11"/>
      <c r="C83" s="15"/>
      <c r="D83" s="174">
        <f>SUM(D80:D81)</f>
        <v>302227072.26999998</v>
      </c>
      <c r="E83" s="162"/>
      <c r="F83" s="174">
        <f>SUM(F80:F81)</f>
        <v>120101677.60999995</v>
      </c>
      <c r="G83" s="162"/>
      <c r="H83" s="174">
        <f>SUM(H80:H81)</f>
        <v>283769333</v>
      </c>
      <c r="I83" s="162"/>
      <c r="J83" s="174">
        <f>SUM(J80:J81)</f>
        <v>127184934.74000001</v>
      </c>
    </row>
    <row r="84" spans="1:10" ht="3.95" customHeight="1" thickTop="1" x14ac:dyDescent="0.5">
      <c r="B84" s="4"/>
      <c r="D84" s="159"/>
      <c r="E84" s="164"/>
      <c r="F84" s="159"/>
      <c r="G84" s="164"/>
      <c r="H84" s="159"/>
      <c r="I84" s="164"/>
      <c r="J84" s="159"/>
    </row>
    <row r="85" spans="1:10" ht="21" customHeight="1" x14ac:dyDescent="0.5">
      <c r="A85" s="2" t="s">
        <v>114</v>
      </c>
      <c r="B85" s="11"/>
      <c r="C85" s="15"/>
      <c r="D85" s="162"/>
      <c r="E85" s="162"/>
      <c r="F85" s="162"/>
      <c r="G85" s="162"/>
      <c r="H85" s="162"/>
      <c r="I85" s="162"/>
      <c r="J85" s="162"/>
    </row>
    <row r="86" spans="1:10" ht="3.95" customHeight="1" x14ac:dyDescent="0.5">
      <c r="B86" s="4"/>
      <c r="D86" s="159"/>
      <c r="E86" s="164"/>
      <c r="F86" s="159"/>
      <c r="G86" s="164"/>
      <c r="H86" s="159"/>
      <c r="I86" s="159"/>
      <c r="J86" s="159"/>
    </row>
    <row r="87" spans="1:10" ht="21" customHeight="1" x14ac:dyDescent="0.4">
      <c r="A87" s="228" t="s">
        <v>113</v>
      </c>
      <c r="B87" s="11"/>
      <c r="C87" s="15"/>
      <c r="D87" s="151">
        <f>D76-D88</f>
        <v>283640318.26999998</v>
      </c>
      <c r="E87" s="151">
        <f t="shared" ref="E87:J87" si="0">E76-E88</f>
        <v>0</v>
      </c>
      <c r="F87" s="151">
        <f t="shared" si="0"/>
        <v>122771705.51999995</v>
      </c>
      <c r="G87" s="151">
        <f t="shared" si="0"/>
        <v>0</v>
      </c>
      <c r="H87" s="151">
        <f t="shared" si="0"/>
        <v>265175498</v>
      </c>
      <c r="I87" s="151">
        <f t="shared" si="0"/>
        <v>0</v>
      </c>
      <c r="J87" s="151">
        <f t="shared" si="0"/>
        <v>129849455.74000001</v>
      </c>
    </row>
    <row r="88" spans="1:10" ht="21" customHeight="1" x14ac:dyDescent="0.4">
      <c r="A88" s="228" t="s">
        <v>49</v>
      </c>
      <c r="B88" s="11"/>
      <c r="C88" s="15"/>
      <c r="D88" s="157">
        <f>+D81</f>
        <v>-7081</v>
      </c>
      <c r="E88" s="151"/>
      <c r="F88" s="157">
        <f>+F81</f>
        <v>-5506.91</v>
      </c>
      <c r="G88" s="151"/>
      <c r="H88" s="157">
        <v>0</v>
      </c>
      <c r="I88" s="151"/>
      <c r="J88" s="157">
        <f>+J81</f>
        <v>0</v>
      </c>
    </row>
    <row r="89" spans="1:10" ht="3.95" customHeight="1" x14ac:dyDescent="0.5">
      <c r="B89" s="4"/>
      <c r="D89" s="159"/>
      <c r="E89" s="164"/>
      <c r="F89" s="159"/>
      <c r="G89" s="164"/>
      <c r="H89" s="159"/>
      <c r="I89" s="159"/>
      <c r="J89" s="159"/>
    </row>
    <row r="90" spans="1:10" ht="19.5" customHeight="1" thickBot="1" x14ac:dyDescent="0.55000000000000004">
      <c r="A90" s="21"/>
      <c r="B90" s="11"/>
      <c r="C90" s="15"/>
      <c r="D90" s="174">
        <f>SUM(D87:D88)</f>
        <v>283633237.26999998</v>
      </c>
      <c r="E90" s="162"/>
      <c r="F90" s="174">
        <f>SUM(F87:F88)</f>
        <v>122766198.60999995</v>
      </c>
      <c r="G90" s="162"/>
      <c r="H90" s="174">
        <f>SUM(H87:H88)</f>
        <v>265175498</v>
      </c>
      <c r="I90" s="162"/>
      <c r="J90" s="174">
        <f>SUM(J87:J88)</f>
        <v>129849455.74000001</v>
      </c>
    </row>
    <row r="91" spans="1:10" ht="3.95" customHeight="1" thickTop="1" x14ac:dyDescent="0.5">
      <c r="B91" s="4"/>
      <c r="D91" s="2"/>
      <c r="F91" s="2"/>
    </row>
    <row r="92" spans="1:10" ht="21.75" customHeight="1" x14ac:dyDescent="0.5">
      <c r="A92" s="14" t="s">
        <v>50</v>
      </c>
      <c r="B92" s="11"/>
      <c r="C92" s="15"/>
      <c r="D92" s="15"/>
      <c r="E92" s="15"/>
      <c r="F92" s="15"/>
      <c r="G92" s="15"/>
      <c r="H92" s="15"/>
      <c r="I92" s="15"/>
      <c r="J92" s="15"/>
    </row>
    <row r="93" spans="1:10" ht="3.95" customHeight="1" x14ac:dyDescent="0.5">
      <c r="B93" s="11"/>
      <c r="C93" s="12"/>
      <c r="D93" s="2"/>
      <c r="E93" s="2"/>
      <c r="F93" s="2"/>
      <c r="G93" s="12"/>
    </row>
    <row r="94" spans="1:10" ht="21.75" customHeight="1" thickBot="1" x14ac:dyDescent="0.55000000000000004">
      <c r="A94" s="14" t="s">
        <v>115</v>
      </c>
      <c r="B94" s="16">
        <v>29</v>
      </c>
      <c r="C94" s="15"/>
      <c r="D94" s="175">
        <f>D80/1220011755</f>
        <v>0.2477305255718622</v>
      </c>
      <c r="E94" s="23"/>
      <c r="F94" s="175">
        <f>F80/1220011755</f>
        <v>9.8447563335158153E-2</v>
      </c>
      <c r="G94" s="23"/>
      <c r="H94" s="175">
        <f>H80/1220011755</f>
        <v>0.23259557281888649</v>
      </c>
      <c r="I94" s="23"/>
      <c r="J94" s="175">
        <f>J80/1220011755</f>
        <v>0.10424894204400514</v>
      </c>
    </row>
    <row r="95" spans="1:10" ht="3.95" customHeight="1" thickTop="1" x14ac:dyDescent="0.5">
      <c r="A95" s="14"/>
      <c r="B95" s="7"/>
      <c r="C95" s="15"/>
      <c r="D95" s="15"/>
      <c r="E95" s="15"/>
      <c r="F95" s="15"/>
      <c r="G95" s="15"/>
      <c r="H95" s="15"/>
      <c r="I95" s="15"/>
      <c r="J95" s="6"/>
    </row>
    <row r="96" spans="1:10" ht="20.25" customHeight="1" x14ac:dyDescent="0.5">
      <c r="H96" s="4"/>
    </row>
    <row r="100" spans="1:1" ht="20.25" customHeight="1" x14ac:dyDescent="0.5">
      <c r="A100" s="2" t="str">
        <f>+'2-4'!A45</f>
        <v>หมายเหตุประกอบงบการเงินเป็นส่วนหนึ่งของงบการเงินนี้</v>
      </c>
    </row>
  </sheetData>
  <mergeCells count="4">
    <mergeCell ref="D6:F6"/>
    <mergeCell ref="H6:J6"/>
    <mergeCell ref="D66:F66"/>
    <mergeCell ref="H66:J66"/>
  </mergeCells>
  <pageMargins left="0.98425196850393704" right="0.25" top="0.56999999999999995" bottom="0.35433070866141736" header="0.31496062992125984" footer="0.15748031496062992"/>
  <pageSetup paperSize="9" scale="80" firstPageNumber="5" orientation="portrait" useFirstPageNumber="1" horizontalDpi="1200" verticalDpi="1200" r:id="rId1"/>
  <headerFooter>
    <oddFooter>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zoomScale="85" zoomScaleNormal="85" zoomScaleSheetLayoutView="100" workbookViewId="0"/>
  </sheetViews>
  <sheetFormatPr defaultColWidth="9.140625" defaultRowHeight="21" customHeight="1" x14ac:dyDescent="0.5"/>
  <cols>
    <col min="1" max="3" width="9.140625" style="2" customWidth="1"/>
    <col min="4" max="4" width="4.140625" style="2" customWidth="1"/>
    <col min="5" max="5" width="7.7109375" style="2" customWidth="1"/>
    <col min="6" max="6" width="0.85546875" style="2" customWidth="1"/>
    <col min="7" max="7" width="14.140625" style="7" customWidth="1"/>
    <col min="8" max="8" width="0.85546875" style="7" customWidth="1"/>
    <col min="9" max="9" width="12" style="7" customWidth="1"/>
    <col min="10" max="10" width="0.85546875" style="7" customWidth="1"/>
    <col min="11" max="11" width="11.5703125" style="20" customWidth="1"/>
    <col min="12" max="12" width="0.85546875" style="20" customWidth="1"/>
    <col min="13" max="13" width="13.140625" style="20" customWidth="1"/>
    <col min="14" max="14" width="0.85546875" style="20" customWidth="1"/>
    <col min="15" max="15" width="12" style="20" customWidth="1"/>
    <col min="16" max="16" width="0.85546875" style="20" customWidth="1"/>
    <col min="17" max="17" width="13.7109375" style="20" customWidth="1"/>
    <col min="18" max="18" width="0.85546875" style="20" customWidth="1"/>
    <col min="19" max="19" width="13.140625" style="20" customWidth="1"/>
    <col min="20" max="20" width="0.85546875" style="20" customWidth="1"/>
    <col min="21" max="21" width="9.85546875" style="20" bestFit="1" customWidth="1"/>
    <col min="22" max="22" width="0.85546875" style="6" customWidth="1"/>
    <col min="23" max="23" width="13.140625" style="2" customWidth="1"/>
    <col min="24" max="24" width="1.7109375" style="2" customWidth="1"/>
    <col min="25" max="26" width="9.140625" style="2"/>
    <col min="27" max="27" width="11.42578125" style="2" bestFit="1" customWidth="1"/>
    <col min="28" max="16384" width="9.140625" style="2"/>
  </cols>
  <sheetData>
    <row r="1" spans="1:27" s="1" customFormat="1" ht="21" customHeight="1" x14ac:dyDescent="0.5">
      <c r="A1" s="1" t="s">
        <v>228</v>
      </c>
      <c r="G1" s="24"/>
      <c r="H1" s="24"/>
      <c r="I1" s="24"/>
      <c r="J1" s="24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2"/>
      <c r="W1" s="3"/>
    </row>
    <row r="2" spans="1:27" s="1" customFormat="1" ht="21" customHeight="1" x14ac:dyDescent="0.5">
      <c r="A2" s="19" t="s">
        <v>51</v>
      </c>
      <c r="G2" s="24"/>
      <c r="H2" s="24"/>
      <c r="I2" s="24"/>
      <c r="J2" s="2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2"/>
    </row>
    <row r="3" spans="1:27" s="1" customFormat="1" ht="21" customHeight="1" x14ac:dyDescent="0.5">
      <c r="A3" s="19" t="str">
        <f>'5-6'!A3</f>
        <v>สำหรับปีสิ้นสุดวันที่ 31 ธันวาคม 2563</v>
      </c>
      <c r="B3" s="19"/>
      <c r="C3" s="19"/>
      <c r="D3" s="19"/>
      <c r="E3" s="19"/>
      <c r="F3" s="19"/>
      <c r="G3" s="11"/>
      <c r="H3" s="11"/>
      <c r="I3" s="11"/>
      <c r="J3" s="11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7" s="1" customFormat="1" ht="21" customHeight="1" x14ac:dyDescent="0.5">
      <c r="A4" s="19"/>
      <c r="B4" s="19"/>
      <c r="C4" s="19"/>
      <c r="D4" s="19"/>
      <c r="E4" s="19"/>
      <c r="F4" s="19"/>
      <c r="G4" s="11"/>
      <c r="H4" s="11"/>
      <c r="I4" s="11"/>
      <c r="J4" s="11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</row>
    <row r="5" spans="1:27" s="1" customFormat="1" ht="21" customHeight="1" x14ac:dyDescent="0.4">
      <c r="A5" s="19"/>
      <c r="B5" s="19"/>
      <c r="C5" s="19"/>
      <c r="D5" s="19"/>
      <c r="E5" s="19"/>
      <c r="F5" s="19"/>
      <c r="G5" s="11"/>
      <c r="H5" s="11"/>
      <c r="I5" s="11"/>
      <c r="J5" s="11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209" t="s">
        <v>205</v>
      </c>
    </row>
    <row r="6" spans="1:27" s="1" customFormat="1" ht="21" customHeight="1" x14ac:dyDescent="0.5">
      <c r="A6" s="25"/>
      <c r="B6" s="25"/>
      <c r="C6" s="25"/>
      <c r="D6" s="25"/>
      <c r="E6" s="25"/>
      <c r="F6" s="25"/>
      <c r="G6" s="234" t="s">
        <v>206</v>
      </c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</row>
    <row r="7" spans="1:27" s="1" customFormat="1" ht="21" customHeight="1" x14ac:dyDescent="0.5">
      <c r="A7" s="25"/>
      <c r="B7" s="25"/>
      <c r="C7" s="25"/>
      <c r="D7" s="25"/>
      <c r="E7" s="25"/>
      <c r="F7" s="25"/>
      <c r="G7" s="235" t="s">
        <v>52</v>
      </c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6"/>
      <c r="U7" s="26"/>
      <c r="V7" s="26"/>
      <c r="W7" s="27"/>
    </row>
    <row r="8" spans="1:27" s="1" customFormat="1" ht="21" customHeight="1" x14ac:dyDescent="0.5">
      <c r="A8" s="28"/>
      <c r="B8" s="28"/>
      <c r="C8" s="28"/>
      <c r="D8" s="28"/>
      <c r="E8" s="28"/>
      <c r="F8" s="28"/>
      <c r="G8" s="29"/>
      <c r="H8" s="29"/>
      <c r="I8" s="29"/>
      <c r="J8" s="29"/>
      <c r="K8" s="236" t="s">
        <v>33</v>
      </c>
      <c r="L8" s="236"/>
      <c r="M8" s="236"/>
      <c r="N8" s="29"/>
      <c r="O8" s="235" t="s">
        <v>32</v>
      </c>
      <c r="P8" s="235"/>
      <c r="Q8" s="235"/>
      <c r="R8" s="29"/>
      <c r="S8" s="29"/>
      <c r="T8" s="29"/>
      <c r="U8" s="29"/>
      <c r="V8" s="29"/>
      <c r="W8" s="29"/>
    </row>
    <row r="9" spans="1:27" s="1" customFormat="1" ht="21" customHeight="1" x14ac:dyDescent="0.5">
      <c r="A9" s="28"/>
      <c r="B9" s="28"/>
      <c r="C9" s="28"/>
      <c r="D9" s="28"/>
      <c r="E9" s="28"/>
      <c r="F9" s="28"/>
      <c r="G9" s="29"/>
      <c r="H9" s="29"/>
      <c r="I9" s="29"/>
      <c r="J9" s="29"/>
      <c r="K9" s="237"/>
      <c r="L9" s="237"/>
      <c r="M9" s="237"/>
      <c r="N9" s="29"/>
      <c r="O9" s="238" t="s">
        <v>119</v>
      </c>
      <c r="P9" s="238"/>
      <c r="Q9" s="238"/>
      <c r="R9" s="29"/>
      <c r="S9" s="29"/>
      <c r="T9" s="29"/>
      <c r="U9" s="29"/>
      <c r="V9" s="29"/>
      <c r="W9" s="29"/>
    </row>
    <row r="10" spans="1:27" s="1" customFormat="1" ht="21" customHeight="1" x14ac:dyDescent="0.5">
      <c r="A10" s="25"/>
      <c r="B10" s="25"/>
      <c r="C10" s="25"/>
      <c r="D10" s="25"/>
      <c r="E10" s="25"/>
      <c r="F10" s="25"/>
      <c r="G10" s="26" t="s">
        <v>28</v>
      </c>
      <c r="H10" s="26"/>
      <c r="I10" s="26"/>
      <c r="J10" s="26"/>
      <c r="K10" s="26" t="s">
        <v>53</v>
      </c>
      <c r="L10" s="26"/>
      <c r="M10" s="30"/>
      <c r="N10" s="26"/>
      <c r="O10" s="26" t="s">
        <v>188</v>
      </c>
      <c r="P10" s="26"/>
      <c r="Q10" s="26" t="s">
        <v>56</v>
      </c>
      <c r="R10" s="26"/>
      <c r="S10" s="26" t="s">
        <v>54</v>
      </c>
      <c r="T10" s="26"/>
      <c r="U10" s="26" t="s">
        <v>55</v>
      </c>
      <c r="V10" s="26"/>
      <c r="W10" s="26" t="s">
        <v>56</v>
      </c>
    </row>
    <row r="11" spans="1:27" s="4" customFormat="1" ht="21" customHeight="1" x14ac:dyDescent="0.5">
      <c r="A11" s="25"/>
      <c r="B11" s="25"/>
      <c r="C11" s="25"/>
      <c r="D11" s="25"/>
      <c r="E11" s="25"/>
      <c r="F11" s="25"/>
      <c r="G11" s="26" t="s">
        <v>57</v>
      </c>
      <c r="H11" s="26"/>
      <c r="I11" s="26" t="s">
        <v>58</v>
      </c>
      <c r="J11" s="26"/>
      <c r="K11" s="31" t="s">
        <v>59</v>
      </c>
      <c r="L11" s="26"/>
      <c r="M11" s="30"/>
      <c r="N11" s="26"/>
      <c r="O11" s="26" t="s">
        <v>187</v>
      </c>
      <c r="P11" s="26"/>
      <c r="Q11" s="26" t="s">
        <v>189</v>
      </c>
      <c r="R11" s="26"/>
      <c r="S11" s="26" t="s">
        <v>60</v>
      </c>
      <c r="T11" s="26"/>
      <c r="U11" s="26" t="s">
        <v>61</v>
      </c>
      <c r="V11" s="26"/>
      <c r="W11" s="26" t="s">
        <v>62</v>
      </c>
    </row>
    <row r="12" spans="1:27" s="4" customFormat="1" ht="21" customHeight="1" x14ac:dyDescent="0.5">
      <c r="A12" s="25"/>
      <c r="B12" s="25"/>
      <c r="C12" s="25"/>
      <c r="D12" s="25"/>
      <c r="E12" s="8" t="s">
        <v>1</v>
      </c>
      <c r="F12" s="25"/>
      <c r="G12" s="86" t="s">
        <v>63</v>
      </c>
      <c r="H12" s="26"/>
      <c r="I12" s="86" t="s">
        <v>64</v>
      </c>
      <c r="J12" s="26"/>
      <c r="K12" s="86" t="s">
        <v>65</v>
      </c>
      <c r="L12" s="26"/>
      <c r="M12" s="86" t="s">
        <v>35</v>
      </c>
      <c r="N12" s="26"/>
      <c r="O12" s="86" t="s">
        <v>152</v>
      </c>
      <c r="P12" s="26"/>
      <c r="Q12" s="86" t="s">
        <v>190</v>
      </c>
      <c r="R12" s="26"/>
      <c r="S12" s="86" t="s">
        <v>66</v>
      </c>
      <c r="T12" s="26"/>
      <c r="U12" s="86" t="s">
        <v>67</v>
      </c>
      <c r="V12" s="26"/>
      <c r="W12" s="86" t="s">
        <v>68</v>
      </c>
    </row>
    <row r="13" spans="1:27" s="4" customFormat="1" ht="8.25" customHeight="1" x14ac:dyDescent="0.5">
      <c r="A13" s="28"/>
      <c r="B13" s="28"/>
      <c r="C13" s="28"/>
      <c r="D13" s="28"/>
      <c r="E13" s="25"/>
      <c r="F13" s="28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</row>
    <row r="14" spans="1:27" s="4" customFormat="1" ht="21" customHeight="1" x14ac:dyDescent="0.4">
      <c r="A14" s="32" t="s">
        <v>145</v>
      </c>
      <c r="B14" s="28"/>
      <c r="C14" s="28"/>
      <c r="D14" s="28"/>
      <c r="E14" s="25"/>
      <c r="F14" s="28"/>
      <c r="G14" s="176">
        <v>1220011755</v>
      </c>
      <c r="H14" s="176"/>
      <c r="I14" s="176">
        <v>451455221.82999998</v>
      </c>
      <c r="J14" s="176"/>
      <c r="K14" s="176">
        <v>127604940.09999999</v>
      </c>
      <c r="L14" s="176"/>
      <c r="M14" s="176">
        <v>2465052959.4200001</v>
      </c>
      <c r="N14" s="176"/>
      <c r="O14" s="162">
        <v>0</v>
      </c>
      <c r="P14" s="210"/>
      <c r="Q14" s="162">
        <f>+O14</f>
        <v>0</v>
      </c>
      <c r="R14" s="211"/>
      <c r="S14" s="164">
        <f>+G14+I14+K14+M14+Q14</f>
        <v>4264124876.3499999</v>
      </c>
      <c r="T14" s="211"/>
      <c r="U14" s="211">
        <v>-17746.309999999998</v>
      </c>
      <c r="V14" s="211"/>
      <c r="W14" s="211">
        <f>SUM(S14:U14)</f>
        <v>4264107130.04</v>
      </c>
    </row>
    <row r="15" spans="1:27" s="4" customFormat="1" ht="8.25" customHeight="1" x14ac:dyDescent="0.4">
      <c r="A15" s="32"/>
      <c r="B15" s="28"/>
      <c r="C15" s="28"/>
      <c r="D15" s="28"/>
      <c r="E15" s="28"/>
      <c r="F15" s="28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62"/>
      <c r="S15" s="164"/>
      <c r="T15" s="162"/>
      <c r="U15" s="177"/>
      <c r="V15" s="162"/>
      <c r="W15" s="211"/>
    </row>
    <row r="16" spans="1:27" s="4" customFormat="1" ht="21" customHeight="1" x14ac:dyDescent="0.4">
      <c r="A16" s="28" t="s">
        <v>210</v>
      </c>
      <c r="D16" s="28"/>
      <c r="E16" s="33"/>
      <c r="F16" s="28"/>
      <c r="G16" s="162">
        <v>0</v>
      </c>
      <c r="H16" s="178"/>
      <c r="I16" s="162">
        <v>0</v>
      </c>
      <c r="J16" s="178"/>
      <c r="K16" s="162">
        <v>0</v>
      </c>
      <c r="L16" s="177"/>
      <c r="M16" s="162">
        <f>'5-6'!F80</f>
        <v>120107184.51999995</v>
      </c>
      <c r="N16" s="162"/>
      <c r="O16" s="162">
        <v>0</v>
      </c>
      <c r="P16" s="177"/>
      <c r="Q16" s="162">
        <f>SUM(O16:P16)</f>
        <v>0</v>
      </c>
      <c r="R16" s="162"/>
      <c r="S16" s="164">
        <f>+G16+I16+K16+M16+Q16</f>
        <v>120107184.51999995</v>
      </c>
      <c r="T16" s="162"/>
      <c r="U16" s="162">
        <f>+'5-6'!F81</f>
        <v>-5506.91</v>
      </c>
      <c r="V16" s="162"/>
      <c r="W16" s="212">
        <f>SUM(S16:U16)</f>
        <v>120101677.60999995</v>
      </c>
      <c r="AA16" s="17"/>
    </row>
    <row r="17" spans="1:27" s="4" customFormat="1" ht="21" customHeight="1" x14ac:dyDescent="0.4">
      <c r="A17" s="28" t="s">
        <v>212</v>
      </c>
      <c r="D17" s="28"/>
      <c r="E17" s="33"/>
      <c r="F17" s="28"/>
      <c r="G17" s="166">
        <v>0</v>
      </c>
      <c r="H17" s="178"/>
      <c r="I17" s="166">
        <v>0</v>
      </c>
      <c r="J17" s="178"/>
      <c r="K17" s="166">
        <v>0</v>
      </c>
      <c r="L17" s="177"/>
      <c r="M17" s="166">
        <v>2956188.8</v>
      </c>
      <c r="N17" s="162"/>
      <c r="O17" s="166">
        <f>+'5-6'!F71</f>
        <v>-291668</v>
      </c>
      <c r="P17" s="177"/>
      <c r="Q17" s="213">
        <f>SUM(O17:P17)</f>
        <v>-291668</v>
      </c>
      <c r="R17" s="162"/>
      <c r="S17" s="167">
        <f>+G17+I17+K17+M17+Q17</f>
        <v>2664520.7999999998</v>
      </c>
      <c r="T17" s="162"/>
      <c r="U17" s="166">
        <v>0</v>
      </c>
      <c r="V17" s="162"/>
      <c r="W17" s="214">
        <f>SUM(S17:U17)</f>
        <v>2664520.7999999998</v>
      </c>
      <c r="AA17" s="17"/>
    </row>
    <row r="18" spans="1:27" s="4" customFormat="1" ht="8.25" customHeight="1" x14ac:dyDescent="0.5">
      <c r="A18" s="28"/>
      <c r="B18" s="28"/>
      <c r="C18" s="28"/>
      <c r="D18" s="28"/>
      <c r="E18" s="28"/>
      <c r="F18" s="28"/>
      <c r="G18" s="177"/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9"/>
    </row>
    <row r="19" spans="1:27" s="17" customFormat="1" ht="21" customHeight="1" thickBot="1" x14ac:dyDescent="0.55000000000000004">
      <c r="A19" s="32" t="s">
        <v>197</v>
      </c>
      <c r="G19" s="174">
        <f>SUM(G14:G17)</f>
        <v>1220011755</v>
      </c>
      <c r="H19" s="162"/>
      <c r="I19" s="174">
        <f>SUM(I14:I17)</f>
        <v>451455221.82999998</v>
      </c>
      <c r="J19" s="162"/>
      <c r="K19" s="174">
        <f>SUM(K14:K17)</f>
        <v>127604940.09999999</v>
      </c>
      <c r="L19" s="162"/>
      <c r="M19" s="174">
        <f>SUM(M14:M17)</f>
        <v>2588116332.7400002</v>
      </c>
      <c r="N19" s="162"/>
      <c r="O19" s="174">
        <f>SUM(O14:O17)</f>
        <v>-291668</v>
      </c>
      <c r="P19" s="162"/>
      <c r="Q19" s="174">
        <f>SUM(Q14:Q17)</f>
        <v>-291668</v>
      </c>
      <c r="R19" s="162"/>
      <c r="S19" s="174">
        <f>SUM(S14:S17)</f>
        <v>4386896581.6700001</v>
      </c>
      <c r="T19" s="162">
        <f t="shared" ref="T19:V19" si="0">SUM(T14:T16)</f>
        <v>0</v>
      </c>
      <c r="U19" s="174">
        <f>SUM(U14:U16)</f>
        <v>-23253.219999999998</v>
      </c>
      <c r="V19" s="162">
        <f t="shared" si="0"/>
        <v>0</v>
      </c>
      <c r="W19" s="174">
        <f>SUM(W14:W17)</f>
        <v>4386873328.4499998</v>
      </c>
    </row>
    <row r="20" spans="1:27" s="4" customFormat="1" ht="8.25" customHeight="1" thickTop="1" x14ac:dyDescent="0.5">
      <c r="A20" s="28"/>
      <c r="B20" s="28"/>
      <c r="C20" s="28"/>
      <c r="D20" s="28"/>
      <c r="E20" s="28"/>
      <c r="F20" s="28"/>
      <c r="G20" s="177"/>
      <c r="H20" s="177"/>
      <c r="I20" s="177"/>
      <c r="J20" s="177"/>
      <c r="K20" s="177"/>
      <c r="L20" s="177"/>
      <c r="M20" s="177"/>
      <c r="N20" s="177"/>
      <c r="O20" s="177"/>
      <c r="P20" s="177"/>
      <c r="Q20" s="162"/>
      <c r="R20" s="177"/>
      <c r="S20" s="162"/>
      <c r="T20" s="177"/>
      <c r="U20" s="177"/>
      <c r="V20" s="177"/>
      <c r="W20" s="179"/>
    </row>
    <row r="21" spans="1:27" s="4" customFormat="1" ht="21" customHeight="1" x14ac:dyDescent="0.5">
      <c r="A21" s="28"/>
      <c r="B21" s="28"/>
      <c r="C21" s="28"/>
      <c r="D21" s="28"/>
      <c r="E21" s="28"/>
      <c r="F21" s="28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162"/>
      <c r="R21" s="177"/>
      <c r="S21" s="162"/>
      <c r="T21" s="177"/>
      <c r="U21" s="177"/>
      <c r="V21" s="177"/>
      <c r="W21" s="179"/>
    </row>
    <row r="22" spans="1:27" s="4" customFormat="1" ht="21" customHeight="1" x14ac:dyDescent="0.5">
      <c r="A22" s="32" t="s">
        <v>146</v>
      </c>
      <c r="B22" s="28"/>
      <c r="C22" s="28"/>
      <c r="D22" s="28"/>
      <c r="E22" s="28"/>
      <c r="F22" s="28"/>
      <c r="G22" s="177">
        <v>1220011755</v>
      </c>
      <c r="H22" s="177"/>
      <c r="I22" s="177">
        <v>451455221.82999998</v>
      </c>
      <c r="J22" s="177"/>
      <c r="K22" s="177">
        <v>127604940.09999999</v>
      </c>
      <c r="L22" s="177"/>
      <c r="M22" s="177">
        <v>2588116332.7000003</v>
      </c>
      <c r="N22" s="177"/>
      <c r="O22" s="177">
        <v>-291668</v>
      </c>
      <c r="P22" s="177"/>
      <c r="Q22" s="177">
        <v>-291668</v>
      </c>
      <c r="R22" s="177"/>
      <c r="S22" s="177">
        <v>4386896581.6300001</v>
      </c>
      <c r="T22" s="177"/>
      <c r="U22" s="177">
        <v>-23253.219999999998</v>
      </c>
      <c r="V22" s="177">
        <v>0</v>
      </c>
      <c r="W22" s="177">
        <v>4386873328.4099998</v>
      </c>
    </row>
    <row r="23" spans="1:27" s="4" customFormat="1" ht="8.25" customHeight="1" x14ac:dyDescent="0.5">
      <c r="A23" s="28"/>
      <c r="B23" s="28"/>
      <c r="C23" s="28"/>
      <c r="E23" s="25"/>
      <c r="F23" s="28"/>
      <c r="G23" s="180"/>
      <c r="H23" s="162"/>
      <c r="I23" s="180"/>
      <c r="J23" s="162"/>
      <c r="K23" s="180"/>
      <c r="L23" s="162"/>
      <c r="M23" s="177"/>
      <c r="N23" s="162"/>
      <c r="O23" s="180"/>
      <c r="P23" s="162"/>
      <c r="Q23" s="180"/>
      <c r="R23" s="162"/>
      <c r="S23" s="177"/>
      <c r="T23" s="162"/>
      <c r="U23" s="180"/>
      <c r="V23" s="162"/>
      <c r="W23" s="162"/>
    </row>
    <row r="24" spans="1:27" s="4" customFormat="1" ht="18.75" x14ac:dyDescent="0.4">
      <c r="A24" s="34" t="s">
        <v>169</v>
      </c>
      <c r="B24" s="28"/>
      <c r="C24" s="28"/>
      <c r="E24" s="35">
        <v>25</v>
      </c>
      <c r="F24" s="28"/>
      <c r="G24" s="162">
        <v>0</v>
      </c>
      <c r="H24" s="178"/>
      <c r="I24" s="162">
        <v>0</v>
      </c>
      <c r="J24" s="178"/>
      <c r="K24" s="162">
        <v>0</v>
      </c>
      <c r="L24" s="162"/>
      <c r="M24" s="162">
        <v>-36600352.649999999</v>
      </c>
      <c r="N24" s="162"/>
      <c r="O24" s="162">
        <v>0</v>
      </c>
      <c r="P24" s="177"/>
      <c r="Q24" s="162">
        <f>+O24</f>
        <v>0</v>
      </c>
      <c r="R24" s="162"/>
      <c r="S24" s="164">
        <f>+G24+I24+K24+M24+Q24</f>
        <v>-36600352.649999999</v>
      </c>
      <c r="T24" s="162"/>
      <c r="U24" s="180">
        <v>0</v>
      </c>
      <c r="V24" s="162"/>
      <c r="W24" s="211">
        <f>SUM(S24:U24)</f>
        <v>-36600352.649999999</v>
      </c>
    </row>
    <row r="25" spans="1:27" s="4" customFormat="1" ht="21" customHeight="1" x14ac:dyDescent="0.4">
      <c r="A25" s="28" t="s">
        <v>210</v>
      </c>
      <c r="B25" s="28"/>
      <c r="C25" s="28"/>
      <c r="E25" s="25"/>
      <c r="F25" s="28"/>
      <c r="G25" s="162">
        <v>0</v>
      </c>
      <c r="H25" s="178"/>
      <c r="I25" s="162">
        <v>0</v>
      </c>
      <c r="J25" s="178"/>
      <c r="K25" s="162">
        <v>0</v>
      </c>
      <c r="L25" s="162"/>
      <c r="M25" s="177">
        <f>'5-6'!D80</f>
        <v>302234153.26999998</v>
      </c>
      <c r="N25" s="162"/>
      <c r="O25" s="162">
        <v>0</v>
      </c>
      <c r="P25" s="177"/>
      <c r="Q25" s="162">
        <f>+O25</f>
        <v>0</v>
      </c>
      <c r="R25" s="162"/>
      <c r="S25" s="164">
        <f>+G25+I25+K25+M25+Q25</f>
        <v>302234153.26999998</v>
      </c>
      <c r="T25" s="162"/>
      <c r="U25" s="180">
        <f>'5-6'!D88</f>
        <v>-7081</v>
      </c>
      <c r="V25" s="162"/>
      <c r="W25" s="212">
        <f>SUM(S25:U25)</f>
        <v>302227072.26999998</v>
      </c>
    </row>
    <row r="26" spans="1:27" s="4" customFormat="1" ht="21" customHeight="1" x14ac:dyDescent="0.4">
      <c r="A26" s="34" t="s">
        <v>212</v>
      </c>
      <c r="B26" s="28"/>
      <c r="C26" s="28"/>
      <c r="D26" s="28"/>
      <c r="E26" s="28"/>
      <c r="F26" s="28"/>
      <c r="G26" s="166">
        <v>0</v>
      </c>
      <c r="H26" s="178"/>
      <c r="I26" s="166">
        <v>0</v>
      </c>
      <c r="J26" s="178"/>
      <c r="K26" s="166">
        <v>0</v>
      </c>
      <c r="L26" s="177"/>
      <c r="M26" s="166">
        <v>0</v>
      </c>
      <c r="N26" s="162"/>
      <c r="O26" s="166">
        <f>+'5-6'!D71</f>
        <v>-18593835</v>
      </c>
      <c r="P26" s="177"/>
      <c r="Q26" s="166">
        <f>SUM(O26:P26)</f>
        <v>-18593835</v>
      </c>
      <c r="R26" s="162"/>
      <c r="S26" s="167">
        <f>+G26+I26+K26+M26+Q26</f>
        <v>-18593835</v>
      </c>
      <c r="T26" s="162"/>
      <c r="U26" s="166">
        <v>0</v>
      </c>
      <c r="V26" s="162"/>
      <c r="W26" s="214">
        <f>SUM(S26:U26)</f>
        <v>-18593835</v>
      </c>
    </row>
    <row r="27" spans="1:27" s="4" customFormat="1" ht="8.25" customHeight="1" x14ac:dyDescent="0.5">
      <c r="A27" s="36"/>
      <c r="B27" s="28"/>
      <c r="C27" s="28"/>
      <c r="D27" s="28"/>
      <c r="E27" s="28"/>
      <c r="F27" s="28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77"/>
      <c r="V27" s="162"/>
      <c r="W27" s="162"/>
    </row>
    <row r="28" spans="1:27" s="4" customFormat="1" ht="21" customHeight="1" thickBot="1" x14ac:dyDescent="0.55000000000000004">
      <c r="A28" s="32" t="s">
        <v>198</v>
      </c>
      <c r="B28" s="28"/>
      <c r="C28" s="28"/>
      <c r="D28" s="28"/>
      <c r="E28" s="28"/>
      <c r="F28" s="28"/>
      <c r="G28" s="174">
        <f>SUM(G22:G26)</f>
        <v>1220011755</v>
      </c>
      <c r="H28" s="177"/>
      <c r="I28" s="174">
        <f>SUM(I22:I26)</f>
        <v>451455221.82999998</v>
      </c>
      <c r="J28" s="177"/>
      <c r="K28" s="174">
        <f>SUM(K22:K26)</f>
        <v>127604940.09999999</v>
      </c>
      <c r="L28" s="177"/>
      <c r="M28" s="174">
        <f>SUM(M22:M26)</f>
        <v>2853750133.3200002</v>
      </c>
      <c r="N28" s="177"/>
      <c r="O28" s="174">
        <f>SUM(O22:O26)</f>
        <v>-18885503</v>
      </c>
      <c r="P28" s="177"/>
      <c r="Q28" s="174">
        <f>SUM(Q22:Q26)</f>
        <v>-18885503</v>
      </c>
      <c r="R28" s="177"/>
      <c r="S28" s="174">
        <f>SUM(S22:S26)</f>
        <v>4633936547.25</v>
      </c>
      <c r="T28" s="177"/>
      <c r="U28" s="174">
        <f>SUM(U22:U26)</f>
        <v>-30334.219999999998</v>
      </c>
      <c r="V28" s="177"/>
      <c r="W28" s="174">
        <f>SUM(W22:W26)</f>
        <v>4633906213.0300007</v>
      </c>
    </row>
    <row r="29" spans="1:27" s="4" customFormat="1" ht="21" customHeight="1" thickTop="1" x14ac:dyDescent="0.5">
      <c r="A29" s="32"/>
      <c r="B29" s="28"/>
      <c r="C29" s="28"/>
      <c r="D29" s="28"/>
      <c r="E29" s="28"/>
      <c r="F29" s="28"/>
      <c r="G29" s="15"/>
      <c r="H29" s="29"/>
      <c r="I29" s="15"/>
      <c r="J29" s="29"/>
      <c r="K29" s="15"/>
      <c r="L29" s="29"/>
      <c r="M29" s="15"/>
      <c r="N29" s="29"/>
      <c r="O29" s="15"/>
      <c r="P29" s="29"/>
      <c r="Q29" s="15"/>
      <c r="R29" s="29"/>
      <c r="S29" s="15"/>
      <c r="T29" s="29"/>
      <c r="U29" s="15"/>
      <c r="V29" s="29"/>
      <c r="W29" s="15"/>
    </row>
    <row r="30" spans="1:27" s="4" customFormat="1" ht="21" customHeight="1" x14ac:dyDescent="0.5">
      <c r="A30" s="32"/>
      <c r="B30" s="28"/>
      <c r="C30" s="28"/>
      <c r="D30" s="28"/>
      <c r="E30" s="28"/>
      <c r="F30" s="28"/>
      <c r="G30" s="15"/>
      <c r="H30" s="29"/>
      <c r="I30" s="15"/>
      <c r="J30" s="29"/>
      <c r="K30" s="15"/>
      <c r="L30" s="29"/>
      <c r="M30" s="15"/>
      <c r="N30" s="29"/>
      <c r="O30" s="15"/>
      <c r="P30" s="29"/>
      <c r="Q30" s="15"/>
      <c r="R30" s="29"/>
      <c r="S30" s="15"/>
      <c r="T30" s="29"/>
      <c r="U30" s="15"/>
      <c r="V30" s="29"/>
      <c r="W30" s="15"/>
    </row>
    <row r="31" spans="1:27" ht="21" customHeight="1" x14ac:dyDescent="0.5">
      <c r="A31" s="4" t="s">
        <v>208</v>
      </c>
      <c r="B31" s="4"/>
      <c r="C31" s="4"/>
      <c r="D31" s="4"/>
      <c r="E31" s="4"/>
      <c r="F31" s="4"/>
      <c r="G31" s="5"/>
      <c r="H31" s="5"/>
      <c r="I31" s="5"/>
      <c r="J31" s="5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W31" s="6"/>
    </row>
    <row r="32" spans="1:27" ht="21" customHeight="1" x14ac:dyDescent="0.5">
      <c r="A32" s="4"/>
      <c r="B32" s="4"/>
      <c r="C32" s="4"/>
      <c r="D32" s="4"/>
      <c r="E32" s="4"/>
      <c r="F32" s="4"/>
      <c r="G32" s="5"/>
      <c r="H32" s="5"/>
      <c r="I32" s="5"/>
      <c r="J32" s="5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W32" s="6"/>
    </row>
  </sheetData>
  <mergeCells count="5">
    <mergeCell ref="G6:W6"/>
    <mergeCell ref="G7:S7"/>
    <mergeCell ref="O8:Q8"/>
    <mergeCell ref="K8:M9"/>
    <mergeCell ref="O9:Q9"/>
  </mergeCells>
  <pageMargins left="0.70866141732283472" right="0.35433070866141736" top="0.51181102362204722" bottom="0.59055118110236227" header="0.31496062992125984" footer="0.39370078740157483"/>
  <pageSetup paperSize="9" scale="90" firstPageNumber="7" orientation="landscape" useFirstPageNumber="1" horizontalDpi="1200" verticalDpi="1200" r:id="rId1"/>
  <headerFooter>
    <oddFooter>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opLeftCell="A10" zoomScaleNormal="100" zoomScaleSheetLayoutView="100" workbookViewId="0">
      <selection activeCell="K23" sqref="K23"/>
    </sheetView>
  </sheetViews>
  <sheetFormatPr defaultColWidth="9.140625" defaultRowHeight="22.5" customHeight="1" x14ac:dyDescent="0.5"/>
  <cols>
    <col min="1" max="4" width="9.140625" style="2" customWidth="1"/>
    <col min="5" max="5" width="8.5703125" style="2" customWidth="1"/>
    <col min="6" max="6" width="1.140625" style="7" customWidth="1"/>
    <col min="7" max="7" width="12.7109375" style="7" customWidth="1"/>
    <col min="8" max="8" width="1.140625" style="7" customWidth="1"/>
    <col min="9" max="9" width="12.7109375" style="7" customWidth="1"/>
    <col min="10" max="10" width="1.140625" style="7" customWidth="1"/>
    <col min="11" max="11" width="12.7109375" style="20" customWidth="1"/>
    <col min="12" max="12" width="1.140625" style="7" customWidth="1"/>
    <col min="13" max="13" width="12.7109375" style="20" customWidth="1"/>
    <col min="14" max="14" width="1.140625" style="7" customWidth="1"/>
    <col min="15" max="15" width="12.140625" style="20" customWidth="1"/>
    <col min="16" max="16" width="0.85546875" style="20" customWidth="1"/>
    <col min="17" max="17" width="13.7109375" style="20" customWidth="1"/>
    <col min="18" max="18" width="0.85546875" style="20" customWidth="1"/>
    <col min="19" max="19" width="13.140625" style="2" customWidth="1"/>
    <col min="20" max="20" width="3.140625" style="2" customWidth="1"/>
    <col min="21" max="21" width="11" style="2" customWidth="1"/>
    <col min="22" max="16384" width="9.140625" style="2"/>
  </cols>
  <sheetData>
    <row r="1" spans="1:19" s="1" customFormat="1" ht="22.5" customHeight="1" x14ac:dyDescent="0.5">
      <c r="A1" s="1" t="s">
        <v>228</v>
      </c>
      <c r="F1" s="24"/>
      <c r="G1" s="24"/>
      <c r="H1" s="24"/>
      <c r="I1" s="24"/>
      <c r="J1" s="24"/>
      <c r="K1" s="3"/>
      <c r="L1" s="24"/>
      <c r="M1" s="3"/>
      <c r="N1" s="24"/>
      <c r="O1" s="3"/>
      <c r="P1" s="3"/>
      <c r="R1" s="3"/>
      <c r="S1" s="3"/>
    </row>
    <row r="2" spans="1:19" s="1" customFormat="1" ht="22.5" customHeight="1" x14ac:dyDescent="0.5">
      <c r="A2" s="19" t="s">
        <v>69</v>
      </c>
      <c r="F2" s="24"/>
      <c r="G2" s="24"/>
      <c r="H2" s="24"/>
      <c r="I2" s="24"/>
      <c r="J2" s="24"/>
      <c r="K2" s="3"/>
      <c r="L2" s="24"/>
      <c r="M2" s="3"/>
      <c r="N2" s="24"/>
      <c r="O2" s="3"/>
      <c r="P2" s="3"/>
      <c r="Q2" s="3"/>
      <c r="R2" s="3"/>
    </row>
    <row r="3" spans="1:19" s="1" customFormat="1" ht="22.5" customHeight="1" x14ac:dyDescent="0.5">
      <c r="A3" s="19" t="str">
        <f>'5-6'!A3</f>
        <v>สำหรับปีสิ้นสุดวันที่ 31 ธันวาคม 2563</v>
      </c>
      <c r="B3" s="19"/>
      <c r="C3" s="19"/>
      <c r="D3" s="19"/>
      <c r="E3" s="19"/>
      <c r="F3" s="11"/>
      <c r="G3" s="11"/>
      <c r="H3" s="11"/>
      <c r="I3" s="11"/>
      <c r="J3" s="11"/>
      <c r="K3" s="12"/>
      <c r="L3" s="11"/>
      <c r="M3" s="12"/>
      <c r="N3" s="11"/>
      <c r="O3" s="12"/>
      <c r="P3" s="12"/>
      <c r="Q3" s="12"/>
      <c r="R3" s="12"/>
      <c r="S3" s="12"/>
    </row>
    <row r="4" spans="1:19" s="1" customFormat="1" ht="22.5" customHeight="1" x14ac:dyDescent="0.5">
      <c r="A4" s="19"/>
      <c r="B4" s="19"/>
      <c r="C4" s="19"/>
      <c r="D4" s="19"/>
      <c r="E4" s="19"/>
      <c r="F4" s="11"/>
      <c r="G4" s="11"/>
      <c r="H4" s="11"/>
      <c r="I4" s="11"/>
      <c r="J4" s="11"/>
      <c r="K4" s="12"/>
      <c r="L4" s="11"/>
      <c r="M4" s="12"/>
      <c r="N4" s="11"/>
      <c r="O4" s="12"/>
      <c r="P4" s="12"/>
      <c r="Q4" s="12"/>
      <c r="R4" s="12"/>
      <c r="S4" s="12"/>
    </row>
    <row r="5" spans="1:19" s="1" customFormat="1" ht="22.5" customHeight="1" x14ac:dyDescent="0.4">
      <c r="A5" s="19"/>
      <c r="B5" s="19"/>
      <c r="C5" s="19"/>
      <c r="D5" s="19"/>
      <c r="E5" s="19"/>
      <c r="F5" s="11"/>
      <c r="G5" s="11"/>
      <c r="H5" s="11"/>
      <c r="I5" s="11"/>
      <c r="J5" s="11"/>
      <c r="K5" s="12"/>
      <c r="L5" s="11"/>
      <c r="M5" s="12"/>
      <c r="N5" s="11"/>
      <c r="O5" s="12"/>
      <c r="P5" s="12"/>
      <c r="Q5" s="12"/>
      <c r="R5" s="12"/>
      <c r="S5" s="209" t="s">
        <v>205</v>
      </c>
    </row>
    <row r="6" spans="1:19" s="1" customFormat="1" ht="22.5" customHeight="1" x14ac:dyDescent="0.5">
      <c r="A6" s="25"/>
      <c r="B6" s="25"/>
      <c r="C6" s="25"/>
      <c r="D6" s="25"/>
      <c r="E6" s="25"/>
      <c r="F6" s="25"/>
      <c r="G6" s="234" t="s">
        <v>207</v>
      </c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</row>
    <row r="7" spans="1:19" s="1" customFormat="1" ht="22.5" customHeight="1" x14ac:dyDescent="0.5">
      <c r="A7" s="28"/>
      <c r="B7" s="28"/>
      <c r="C7" s="28"/>
      <c r="D7" s="28"/>
      <c r="E7" s="28"/>
      <c r="F7" s="29"/>
      <c r="G7" s="29"/>
      <c r="H7" s="29"/>
      <c r="I7" s="29"/>
      <c r="J7" s="29"/>
      <c r="N7" s="32"/>
      <c r="O7" s="235" t="s">
        <v>32</v>
      </c>
      <c r="P7" s="235"/>
      <c r="Q7" s="235"/>
      <c r="R7" s="26"/>
      <c r="S7" s="29"/>
    </row>
    <row r="8" spans="1:19" s="1" customFormat="1" ht="22.5" customHeight="1" x14ac:dyDescent="0.5">
      <c r="A8" s="25"/>
      <c r="B8" s="25"/>
      <c r="C8" s="25"/>
      <c r="D8" s="25"/>
      <c r="E8" s="25"/>
      <c r="F8" s="26"/>
      <c r="K8" s="234" t="s">
        <v>33</v>
      </c>
      <c r="L8" s="234"/>
      <c r="M8" s="234"/>
      <c r="N8" s="26"/>
      <c r="O8" s="238" t="s">
        <v>119</v>
      </c>
      <c r="P8" s="238"/>
      <c r="Q8" s="238"/>
      <c r="R8" s="26"/>
      <c r="S8" s="27"/>
    </row>
    <row r="9" spans="1:19" s="1" customFormat="1" ht="22.5" customHeight="1" x14ac:dyDescent="0.5">
      <c r="A9" s="25"/>
      <c r="B9" s="25"/>
      <c r="C9" s="25"/>
      <c r="D9" s="25"/>
      <c r="E9" s="25"/>
      <c r="F9" s="26"/>
      <c r="G9" s="26" t="s">
        <v>28</v>
      </c>
      <c r="H9" s="26"/>
      <c r="I9" s="26"/>
      <c r="J9" s="26"/>
      <c r="K9" s="87" t="s">
        <v>53</v>
      </c>
      <c r="L9" s="26"/>
      <c r="M9" s="30"/>
      <c r="N9" s="26"/>
      <c r="O9" s="26" t="s">
        <v>188</v>
      </c>
      <c r="P9" s="26"/>
      <c r="Q9" s="26" t="s">
        <v>56</v>
      </c>
      <c r="R9" s="26"/>
      <c r="S9" s="26"/>
    </row>
    <row r="10" spans="1:19" s="4" customFormat="1" ht="22.5" customHeight="1" x14ac:dyDescent="0.5">
      <c r="A10" s="25"/>
      <c r="B10" s="25"/>
      <c r="C10" s="25"/>
      <c r="D10" s="25"/>
      <c r="E10" s="25"/>
      <c r="F10" s="26"/>
      <c r="G10" s="26" t="s">
        <v>57</v>
      </c>
      <c r="H10" s="26"/>
      <c r="I10" s="26" t="s">
        <v>58</v>
      </c>
      <c r="J10" s="26"/>
      <c r="K10" s="31" t="s">
        <v>59</v>
      </c>
      <c r="L10" s="26"/>
      <c r="M10" s="30"/>
      <c r="N10" s="26"/>
      <c r="O10" s="26" t="s">
        <v>187</v>
      </c>
      <c r="P10" s="26"/>
      <c r="Q10" s="26" t="s">
        <v>189</v>
      </c>
      <c r="R10" s="26"/>
      <c r="S10" s="11" t="s">
        <v>56</v>
      </c>
    </row>
    <row r="11" spans="1:19" s="4" customFormat="1" ht="22.5" customHeight="1" x14ac:dyDescent="0.5">
      <c r="A11" s="25"/>
      <c r="B11" s="25"/>
      <c r="C11" s="25"/>
      <c r="D11" s="25"/>
      <c r="E11" s="8" t="s">
        <v>1</v>
      </c>
      <c r="F11" s="27"/>
      <c r="G11" s="86" t="s">
        <v>63</v>
      </c>
      <c r="H11" s="26"/>
      <c r="I11" s="86" t="s">
        <v>64</v>
      </c>
      <c r="J11" s="26"/>
      <c r="K11" s="86" t="s">
        <v>65</v>
      </c>
      <c r="L11" s="26"/>
      <c r="M11" s="86" t="s">
        <v>35</v>
      </c>
      <c r="N11" s="26"/>
      <c r="O11" s="86" t="s">
        <v>152</v>
      </c>
      <c r="P11" s="26"/>
      <c r="Q11" s="86" t="s">
        <v>190</v>
      </c>
      <c r="R11" s="26"/>
      <c r="S11" s="86" t="s">
        <v>26</v>
      </c>
    </row>
    <row r="12" spans="1:19" s="4" customFormat="1" ht="8.25" customHeight="1" x14ac:dyDescent="0.5">
      <c r="A12" s="28"/>
      <c r="B12" s="28"/>
      <c r="C12" s="28"/>
      <c r="D12" s="28"/>
      <c r="E12" s="25"/>
      <c r="F12" s="27"/>
      <c r="G12" s="27"/>
      <c r="H12" s="27"/>
      <c r="I12" s="27"/>
      <c r="J12" s="27"/>
      <c r="K12" s="27"/>
      <c r="L12" s="27"/>
      <c r="M12" s="27"/>
      <c r="N12" s="27"/>
      <c r="S12" s="27"/>
    </row>
    <row r="13" spans="1:19" ht="22.5" customHeight="1" x14ac:dyDescent="0.4">
      <c r="A13" s="32" t="s">
        <v>145</v>
      </c>
      <c r="B13" s="28"/>
      <c r="C13" s="28"/>
      <c r="D13" s="28"/>
      <c r="E13" s="4"/>
      <c r="F13" s="5"/>
      <c r="G13" s="177">
        <v>1220011755</v>
      </c>
      <c r="H13" s="178"/>
      <c r="I13" s="177">
        <v>451455222</v>
      </c>
      <c r="J13" s="178"/>
      <c r="K13" s="177">
        <v>127604940.09999999</v>
      </c>
      <c r="L13" s="178"/>
      <c r="M13" s="177">
        <v>2689446113</v>
      </c>
      <c r="N13" s="178"/>
      <c r="O13" s="215">
        <v>0</v>
      </c>
      <c r="P13" s="181"/>
      <c r="Q13" s="215">
        <v>0</v>
      </c>
      <c r="R13" s="181"/>
      <c r="S13" s="230">
        <f>+G13+I13+K13+M13+Q13</f>
        <v>4488518030.1000004</v>
      </c>
    </row>
    <row r="14" spans="1:19" ht="8.25" customHeight="1" x14ac:dyDescent="0.4">
      <c r="A14" s="32"/>
      <c r="B14" s="28"/>
      <c r="C14" s="28"/>
      <c r="D14" s="28"/>
      <c r="E14" s="4"/>
      <c r="F14" s="5"/>
      <c r="G14" s="178"/>
      <c r="H14" s="178"/>
      <c r="I14" s="178"/>
      <c r="J14" s="178"/>
      <c r="K14" s="182"/>
      <c r="L14" s="178"/>
      <c r="M14" s="182"/>
      <c r="N14" s="178"/>
      <c r="O14" s="211"/>
      <c r="P14" s="210"/>
      <c r="Q14" s="211"/>
      <c r="R14" s="210"/>
      <c r="S14" s="162"/>
    </row>
    <row r="15" spans="1:19" ht="21.95" customHeight="1" x14ac:dyDescent="0.4">
      <c r="A15" s="28" t="s">
        <v>210</v>
      </c>
      <c r="B15" s="4"/>
      <c r="C15" s="4"/>
      <c r="D15" s="28"/>
      <c r="E15" s="4"/>
      <c r="F15" s="5"/>
      <c r="G15" s="162">
        <v>0</v>
      </c>
      <c r="H15" s="178"/>
      <c r="I15" s="162">
        <v>0</v>
      </c>
      <c r="J15" s="178"/>
      <c r="K15" s="162">
        <v>0</v>
      </c>
      <c r="L15" s="178"/>
      <c r="M15" s="162">
        <f>+'5-6'!J57</f>
        <v>127184934.74000001</v>
      </c>
      <c r="N15" s="178"/>
      <c r="O15" s="216">
        <v>0</v>
      </c>
      <c r="P15" s="177"/>
      <c r="Q15" s="216">
        <v>0</v>
      </c>
      <c r="R15" s="177"/>
      <c r="S15" s="230">
        <f>+G15+I15+K15+M15+Q15</f>
        <v>127184934.74000001</v>
      </c>
    </row>
    <row r="16" spans="1:19" ht="21.95" customHeight="1" x14ac:dyDescent="0.4">
      <c r="A16" s="28" t="s">
        <v>212</v>
      </c>
      <c r="B16" s="4"/>
      <c r="C16" s="4"/>
      <c r="D16" s="28"/>
      <c r="E16" s="4"/>
      <c r="F16" s="5"/>
      <c r="G16" s="166">
        <v>0</v>
      </c>
      <c r="H16" s="178"/>
      <c r="I16" s="166">
        <v>0</v>
      </c>
      <c r="J16" s="178"/>
      <c r="K16" s="166">
        <v>0</v>
      </c>
      <c r="L16" s="178"/>
      <c r="M16" s="166">
        <v>2956189</v>
      </c>
      <c r="N16" s="178"/>
      <c r="O16" s="213">
        <f>+'5-6'!F71</f>
        <v>-291668</v>
      </c>
      <c r="P16" s="177"/>
      <c r="Q16" s="183">
        <f>SUM(O16:P16)</f>
        <v>-291668</v>
      </c>
      <c r="R16" s="177"/>
      <c r="S16" s="231">
        <f>+G16+I16+K16+M16+Q16</f>
        <v>2664521</v>
      </c>
    </row>
    <row r="17" spans="1:19" ht="8.25" customHeight="1" x14ac:dyDescent="0.5">
      <c r="A17" s="32"/>
      <c r="B17" s="28"/>
      <c r="C17" s="28"/>
      <c r="D17" s="28"/>
      <c r="E17" s="4"/>
      <c r="F17" s="5"/>
      <c r="G17" s="177"/>
      <c r="H17" s="178"/>
      <c r="I17" s="177"/>
      <c r="J17" s="178"/>
      <c r="K17" s="177"/>
      <c r="L17" s="178"/>
      <c r="M17" s="177"/>
      <c r="N17" s="178"/>
      <c r="O17" s="177"/>
      <c r="P17" s="177"/>
      <c r="Q17" s="177"/>
      <c r="R17" s="177"/>
      <c r="S17" s="177"/>
    </row>
    <row r="18" spans="1:19" ht="22.5" customHeight="1" thickBot="1" x14ac:dyDescent="0.55000000000000004">
      <c r="A18" s="32" t="s">
        <v>197</v>
      </c>
      <c r="B18" s="17"/>
      <c r="C18" s="17"/>
      <c r="D18" s="17"/>
      <c r="G18" s="174">
        <f>SUM(G13:G15)</f>
        <v>1220011755</v>
      </c>
      <c r="H18" s="184"/>
      <c r="I18" s="174">
        <f>SUM(I13:I15)</f>
        <v>451455222</v>
      </c>
      <c r="J18" s="184"/>
      <c r="K18" s="174">
        <f>SUM(K13:K15)</f>
        <v>127604940.09999999</v>
      </c>
      <c r="L18" s="184"/>
      <c r="M18" s="174">
        <f>SUM(M13:M16)</f>
        <v>2819587236.7399998</v>
      </c>
      <c r="N18" s="184"/>
      <c r="O18" s="174">
        <f>SUM(O13:O16)</f>
        <v>-291668</v>
      </c>
      <c r="P18" s="181"/>
      <c r="Q18" s="174">
        <f>SUM(Q13:Q16)</f>
        <v>-291668</v>
      </c>
      <c r="R18" s="181"/>
      <c r="S18" s="174">
        <f>SUM(S13:S16)</f>
        <v>4618367485.8400002</v>
      </c>
    </row>
    <row r="19" spans="1:19" ht="8.25" customHeight="1" thickTop="1" x14ac:dyDescent="0.5">
      <c r="A19" s="32"/>
      <c r="B19" s="28"/>
      <c r="C19" s="28"/>
      <c r="D19" s="28"/>
      <c r="E19" s="4"/>
      <c r="F19" s="5"/>
      <c r="G19" s="177"/>
      <c r="H19" s="178"/>
      <c r="I19" s="177"/>
      <c r="J19" s="178"/>
      <c r="K19" s="177"/>
      <c r="L19" s="178"/>
      <c r="M19" s="177"/>
      <c r="N19" s="178"/>
      <c r="O19" s="177"/>
      <c r="P19" s="177"/>
      <c r="Q19" s="177"/>
      <c r="R19" s="177"/>
      <c r="S19" s="177"/>
    </row>
    <row r="20" spans="1:19" ht="22.5" customHeight="1" x14ac:dyDescent="0.5">
      <c r="A20" s="32"/>
      <c r="B20" s="28"/>
      <c r="C20" s="28"/>
      <c r="D20" s="28"/>
      <c r="E20" s="4"/>
      <c r="F20" s="5"/>
      <c r="G20" s="180"/>
      <c r="H20" s="178"/>
      <c r="I20" s="180"/>
      <c r="J20" s="178"/>
      <c r="K20" s="180"/>
      <c r="L20" s="178"/>
      <c r="M20" s="180"/>
      <c r="N20" s="178"/>
      <c r="O20" s="180"/>
      <c r="P20" s="162"/>
      <c r="Q20" s="180"/>
      <c r="R20" s="162"/>
      <c r="S20" s="180"/>
    </row>
    <row r="21" spans="1:19" ht="22.5" customHeight="1" x14ac:dyDescent="0.5">
      <c r="A21" s="32" t="s">
        <v>146</v>
      </c>
      <c r="B21" s="28"/>
      <c r="C21" s="28"/>
      <c r="D21" s="28"/>
      <c r="E21" s="4"/>
      <c r="F21" s="5"/>
      <c r="G21" s="177">
        <v>1220011755</v>
      </c>
      <c r="H21" s="178"/>
      <c r="I21" s="177">
        <v>451455222</v>
      </c>
      <c r="J21" s="178"/>
      <c r="K21" s="177">
        <v>127604940</v>
      </c>
      <c r="L21" s="178"/>
      <c r="M21" s="177">
        <v>2819587237.6800003</v>
      </c>
      <c r="N21" s="178"/>
      <c r="O21" s="177">
        <v>-291668</v>
      </c>
      <c r="P21" s="177"/>
      <c r="Q21" s="177">
        <f>SUM(O21:P21)</f>
        <v>-291668</v>
      </c>
      <c r="R21" s="177"/>
      <c r="S21" s="230">
        <f>+G21+I21+K21+M21+Q21</f>
        <v>4618367486.6800003</v>
      </c>
    </row>
    <row r="22" spans="1:19" ht="8.25" customHeight="1" x14ac:dyDescent="0.5">
      <c r="A22" s="32"/>
      <c r="B22" s="28"/>
      <c r="C22" s="28"/>
      <c r="D22" s="28"/>
      <c r="E22" s="4"/>
      <c r="F22" s="5"/>
      <c r="G22" s="180"/>
      <c r="H22" s="178"/>
      <c r="I22" s="180"/>
      <c r="J22" s="178"/>
      <c r="K22" s="180"/>
      <c r="L22" s="178"/>
      <c r="M22" s="180"/>
      <c r="N22" s="178"/>
      <c r="O22" s="180"/>
      <c r="P22" s="162"/>
      <c r="Q22" s="180"/>
      <c r="R22" s="162"/>
      <c r="S22" s="180"/>
    </row>
    <row r="23" spans="1:19" ht="18.75" x14ac:dyDescent="0.5">
      <c r="A23" s="34" t="s">
        <v>169</v>
      </c>
      <c r="B23" s="28"/>
      <c r="C23" s="28"/>
      <c r="D23" s="28"/>
      <c r="E23" s="35">
        <v>25</v>
      </c>
      <c r="F23" s="5"/>
      <c r="G23" s="162">
        <v>0</v>
      </c>
      <c r="H23" s="178"/>
      <c r="I23" s="162">
        <v>0</v>
      </c>
      <c r="J23" s="178"/>
      <c r="K23" s="162">
        <v>0</v>
      </c>
      <c r="L23" s="178"/>
      <c r="M23" s="162">
        <v>-36600352.649999999</v>
      </c>
      <c r="N23" s="178"/>
      <c r="O23" s="162">
        <v>0</v>
      </c>
      <c r="P23" s="177"/>
      <c r="Q23" s="177">
        <v>0</v>
      </c>
      <c r="R23" s="177"/>
      <c r="S23" s="230">
        <f>+G23+I23+K23+M23+Q23</f>
        <v>-36600352.649999999</v>
      </c>
    </row>
    <row r="24" spans="1:19" ht="22.5" customHeight="1" x14ac:dyDescent="0.4">
      <c r="A24" s="28" t="s">
        <v>210</v>
      </c>
      <c r="B24" s="28"/>
      <c r="C24" s="28"/>
      <c r="D24" s="28"/>
      <c r="E24" s="4"/>
      <c r="F24" s="5"/>
      <c r="G24" s="162">
        <v>0</v>
      </c>
      <c r="H24" s="217"/>
      <c r="I24" s="218">
        <v>0</v>
      </c>
      <c r="J24" s="217"/>
      <c r="K24" s="216">
        <v>0</v>
      </c>
      <c r="L24" s="178"/>
      <c r="M24" s="162">
        <f>'5-6'!H80</f>
        <v>283769333</v>
      </c>
      <c r="N24" s="178"/>
      <c r="O24" s="216">
        <v>0</v>
      </c>
      <c r="P24" s="181"/>
      <c r="Q24" s="216">
        <v>0</v>
      </c>
      <c r="R24" s="181"/>
      <c r="S24" s="230">
        <f>+G24+I24+K24+M24+Q24</f>
        <v>283769333</v>
      </c>
    </row>
    <row r="25" spans="1:19" ht="22.5" customHeight="1" x14ac:dyDescent="0.5">
      <c r="A25" s="28" t="s">
        <v>212</v>
      </c>
      <c r="B25" s="28"/>
      <c r="C25" s="28"/>
      <c r="D25" s="28"/>
      <c r="G25" s="166">
        <v>0</v>
      </c>
      <c r="H25" s="178"/>
      <c r="I25" s="166">
        <v>0</v>
      </c>
      <c r="J25" s="178"/>
      <c r="K25" s="166">
        <v>0</v>
      </c>
      <c r="L25" s="185"/>
      <c r="M25" s="166">
        <v>0</v>
      </c>
      <c r="N25" s="185"/>
      <c r="O25" s="166">
        <f>+'5-6'!H71</f>
        <v>-18593835</v>
      </c>
      <c r="P25" s="177"/>
      <c r="Q25" s="183">
        <f>SUM(O25:P25)</f>
        <v>-18593835</v>
      </c>
      <c r="R25" s="177"/>
      <c r="S25" s="231">
        <f>+G25+I25+K25+M25+Q25</f>
        <v>-18593835</v>
      </c>
    </row>
    <row r="26" spans="1:19" ht="8.25" customHeight="1" x14ac:dyDescent="0.5">
      <c r="A26" s="32"/>
      <c r="B26" s="28"/>
      <c r="C26" s="28"/>
      <c r="D26" s="28"/>
      <c r="E26" s="4"/>
      <c r="F26" s="5"/>
      <c r="G26" s="162"/>
      <c r="H26" s="178"/>
      <c r="I26" s="162"/>
      <c r="J26" s="178"/>
      <c r="K26" s="162"/>
      <c r="L26" s="178"/>
      <c r="M26" s="162"/>
      <c r="N26" s="178"/>
      <c r="O26" s="162"/>
      <c r="P26" s="162"/>
      <c r="Q26" s="162"/>
      <c r="R26" s="162"/>
      <c r="S26" s="162"/>
    </row>
    <row r="27" spans="1:19" ht="22.5" customHeight="1" thickBot="1" x14ac:dyDescent="0.55000000000000004">
      <c r="A27" s="32" t="s">
        <v>198</v>
      </c>
      <c r="B27" s="28"/>
      <c r="C27" s="28"/>
      <c r="D27" s="28"/>
      <c r="E27" s="4"/>
      <c r="F27" s="5"/>
      <c r="G27" s="174">
        <f>SUM(G21:G25)</f>
        <v>1220011755</v>
      </c>
      <c r="H27" s="178"/>
      <c r="I27" s="174">
        <f>SUM(I21:I25)</f>
        <v>451455222</v>
      </c>
      <c r="J27" s="178"/>
      <c r="K27" s="174">
        <f>SUM(K21:K25)</f>
        <v>127604940</v>
      </c>
      <c r="L27" s="178"/>
      <c r="M27" s="174">
        <f>SUM(M21:M25)</f>
        <v>3066756218.0300002</v>
      </c>
      <c r="N27" s="178"/>
      <c r="O27" s="174">
        <f>SUM(O21:O25)</f>
        <v>-18885503</v>
      </c>
      <c r="P27" s="177"/>
      <c r="Q27" s="174">
        <f>SUM(Q21:Q25)</f>
        <v>-18885503</v>
      </c>
      <c r="R27" s="177"/>
      <c r="S27" s="174">
        <f>SUM(S21:S25)</f>
        <v>4846942632.0300007</v>
      </c>
    </row>
    <row r="28" spans="1:19" ht="22.5" customHeight="1" thickTop="1" x14ac:dyDescent="0.5">
      <c r="A28" s="32"/>
      <c r="B28" s="28"/>
      <c r="C28" s="28"/>
      <c r="D28" s="28"/>
      <c r="E28" s="4"/>
      <c r="F28" s="5"/>
      <c r="G28" s="5"/>
      <c r="H28" s="5"/>
      <c r="I28" s="5"/>
      <c r="J28" s="5"/>
      <c r="K28" s="6"/>
      <c r="L28" s="5"/>
      <c r="M28" s="6"/>
      <c r="N28" s="5"/>
      <c r="S28" s="4"/>
    </row>
    <row r="29" spans="1:19" ht="22.5" customHeight="1" x14ac:dyDescent="0.5">
      <c r="A29" s="32"/>
      <c r="B29" s="28"/>
      <c r="C29" s="28"/>
      <c r="D29" s="28"/>
      <c r="E29" s="4"/>
      <c r="F29" s="5"/>
      <c r="G29" s="5"/>
      <c r="H29" s="5"/>
      <c r="I29" s="5"/>
      <c r="J29" s="5"/>
      <c r="K29" s="6"/>
      <c r="L29" s="5"/>
      <c r="M29" s="6"/>
      <c r="N29" s="5"/>
      <c r="S29" s="4"/>
    </row>
    <row r="30" spans="1:19" ht="22.5" customHeight="1" x14ac:dyDescent="0.5">
      <c r="A30" s="4" t="str">
        <f>+'7'!A31</f>
        <v>หมายเหตุประกอบงบการเงินเป็นส่วนหนึ่งของงบการเงินนี้</v>
      </c>
      <c r="B30" s="4"/>
      <c r="C30" s="4"/>
      <c r="D30" s="4"/>
      <c r="E30" s="4"/>
      <c r="F30" s="5"/>
      <c r="G30" s="5"/>
      <c r="H30" s="5"/>
      <c r="I30" s="5"/>
      <c r="J30" s="5"/>
      <c r="K30" s="6"/>
      <c r="L30" s="5"/>
      <c r="M30" s="6"/>
      <c r="N30" s="5"/>
      <c r="O30" s="6"/>
      <c r="P30" s="6"/>
      <c r="Q30" s="6"/>
      <c r="R30" s="6"/>
      <c r="S30" s="4"/>
    </row>
    <row r="31" spans="1:19" ht="22.5" customHeight="1" x14ac:dyDescent="0.5">
      <c r="A31" s="4"/>
      <c r="B31" s="4"/>
      <c r="C31" s="4"/>
      <c r="D31" s="4"/>
      <c r="E31" s="4"/>
      <c r="F31" s="5"/>
      <c r="G31" s="5"/>
      <c r="H31" s="5"/>
      <c r="I31" s="5"/>
      <c r="J31" s="5"/>
      <c r="K31" s="6"/>
      <c r="L31" s="5"/>
      <c r="M31" s="6"/>
      <c r="N31" s="5"/>
      <c r="O31" s="6"/>
      <c r="P31" s="6"/>
      <c r="Q31" s="6"/>
      <c r="R31" s="6"/>
      <c r="S31" s="4"/>
    </row>
    <row r="32" spans="1:19" ht="22.5" customHeight="1" x14ac:dyDescent="0.5">
      <c r="O32" s="6"/>
      <c r="P32" s="6"/>
      <c r="Q32" s="6"/>
      <c r="R32" s="6"/>
    </row>
  </sheetData>
  <mergeCells count="4">
    <mergeCell ref="G6:S6"/>
    <mergeCell ref="K8:M8"/>
    <mergeCell ref="O8:Q8"/>
    <mergeCell ref="O7:Q7"/>
  </mergeCells>
  <pageMargins left="0.9055118110236221" right="0.27559055118110237" top="0.51181102362204722" bottom="0.62992125984251968" header="0.35433070866141736" footer="0.27559055118110237"/>
  <pageSetup paperSize="9" scale="90" firstPageNumber="8" orientation="landscape" useFirstPageNumber="1" horizontalDpi="1200" verticalDpi="1200" r:id="rId1"/>
  <headerFooter>
    <oddFooter>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5"/>
  <sheetViews>
    <sheetView tabSelected="1" topLeftCell="A80" zoomScale="98" zoomScaleNormal="98" zoomScaleSheetLayoutView="90" workbookViewId="0">
      <selection activeCell="A98" sqref="A98"/>
    </sheetView>
  </sheetViews>
  <sheetFormatPr defaultColWidth="9.140625" defaultRowHeight="19.5" customHeight="1" x14ac:dyDescent="0.4"/>
  <cols>
    <col min="1" max="1" width="3.140625" style="51" customWidth="1"/>
    <col min="2" max="2" width="47.140625" style="51" customWidth="1"/>
    <col min="3" max="3" width="7.42578125" style="38" bestFit="1" customWidth="1"/>
    <col min="4" max="4" width="0.7109375" style="51" customWidth="1"/>
    <col min="5" max="5" width="13.7109375" style="40" customWidth="1"/>
    <col min="6" max="6" width="0.7109375" style="51" customWidth="1"/>
    <col min="7" max="7" width="13.7109375" style="41" customWidth="1"/>
    <col min="8" max="8" width="0.7109375" style="51" customWidth="1"/>
    <col min="9" max="9" width="13.7109375" style="40" customWidth="1"/>
    <col min="10" max="10" width="0.7109375" style="51" customWidth="1"/>
    <col min="11" max="11" width="13.7109375" style="41" customWidth="1"/>
    <col min="12" max="12" width="1.5703125" style="51" customWidth="1"/>
    <col min="13" max="16384" width="9.140625" style="51"/>
  </cols>
  <sheetData>
    <row r="1" spans="1:12" s="18" customFormat="1" ht="22.5" customHeight="1" x14ac:dyDescent="0.4">
      <c r="A1" s="1" t="s">
        <v>228</v>
      </c>
      <c r="B1" s="37"/>
      <c r="C1" s="38"/>
      <c r="D1" s="39"/>
      <c r="E1" s="40"/>
      <c r="F1" s="39"/>
      <c r="G1" s="41"/>
      <c r="H1" s="39"/>
      <c r="I1" s="42"/>
      <c r="J1" s="39"/>
      <c r="K1" s="43"/>
    </row>
    <row r="2" spans="1:12" s="18" customFormat="1" ht="22.5" customHeight="1" x14ac:dyDescent="0.4">
      <c r="A2" s="37" t="s">
        <v>70</v>
      </c>
      <c r="B2" s="37"/>
      <c r="C2" s="38"/>
      <c r="D2" s="39"/>
      <c r="E2" s="40"/>
      <c r="F2" s="39"/>
      <c r="G2" s="41"/>
      <c r="H2" s="39"/>
      <c r="I2" s="40"/>
      <c r="J2" s="39"/>
      <c r="K2" s="41"/>
    </row>
    <row r="3" spans="1:12" s="18" customFormat="1" ht="22.5" customHeight="1" x14ac:dyDescent="0.4">
      <c r="A3" s="44" t="str">
        <f>'5-6'!A3</f>
        <v>สำหรับปีสิ้นสุดวันที่ 31 ธันวาคม 2563</v>
      </c>
      <c r="B3" s="44"/>
      <c r="C3" s="45"/>
      <c r="D3" s="46"/>
      <c r="E3" s="47"/>
      <c r="F3" s="46"/>
      <c r="G3" s="48"/>
      <c r="H3" s="46"/>
      <c r="I3" s="47"/>
      <c r="J3" s="46"/>
      <c r="K3" s="48"/>
    </row>
    <row r="4" spans="1:12" s="18" customFormat="1" ht="17.25" customHeight="1" x14ac:dyDescent="0.4">
      <c r="A4" s="44"/>
      <c r="B4" s="44"/>
      <c r="C4" s="45"/>
      <c r="D4" s="46"/>
      <c r="E4" s="47"/>
      <c r="F4" s="46"/>
      <c r="G4" s="48"/>
      <c r="H4" s="46"/>
      <c r="I4" s="47"/>
      <c r="J4" s="46"/>
      <c r="K4" s="48"/>
    </row>
    <row r="5" spans="1:12" s="18" customFormat="1" ht="20.25" customHeight="1" x14ac:dyDescent="0.4">
      <c r="A5" s="44"/>
      <c r="B5" s="44"/>
      <c r="C5" s="45"/>
      <c r="D5" s="46"/>
      <c r="E5" s="47"/>
      <c r="F5" s="46"/>
      <c r="G5" s="48"/>
      <c r="H5" s="46"/>
      <c r="I5" s="47"/>
      <c r="J5" s="46"/>
      <c r="K5" s="209" t="s">
        <v>205</v>
      </c>
    </row>
    <row r="6" spans="1:12" s="18" customFormat="1" ht="19.5" customHeight="1" x14ac:dyDescent="0.4">
      <c r="A6" s="44"/>
      <c r="B6" s="44"/>
      <c r="C6" s="45"/>
      <c r="D6" s="46"/>
      <c r="E6" s="239" t="s">
        <v>206</v>
      </c>
      <c r="F6" s="239"/>
      <c r="G6" s="239"/>
      <c r="H6" s="49"/>
      <c r="I6" s="239" t="s">
        <v>207</v>
      </c>
      <c r="J6" s="239"/>
      <c r="K6" s="239"/>
    </row>
    <row r="7" spans="1:12" s="18" customFormat="1" ht="21" customHeight="1" x14ac:dyDescent="0.4">
      <c r="A7" s="44"/>
      <c r="B7" s="44"/>
      <c r="C7" s="225" t="s">
        <v>1</v>
      </c>
      <c r="D7" s="46"/>
      <c r="E7" s="9" t="s">
        <v>192</v>
      </c>
      <c r="F7" s="5"/>
      <c r="G7" s="50" t="s">
        <v>143</v>
      </c>
      <c r="H7" s="10"/>
      <c r="I7" s="9" t="s">
        <v>192</v>
      </c>
      <c r="J7" s="5"/>
      <c r="K7" s="50" t="s">
        <v>143</v>
      </c>
    </row>
    <row r="8" spans="1:12" s="18" customFormat="1" ht="8.25" customHeight="1" x14ac:dyDescent="0.4">
      <c r="A8" s="51"/>
      <c r="B8" s="51"/>
      <c r="C8" s="52"/>
      <c r="D8" s="52"/>
      <c r="E8" s="53"/>
      <c r="F8" s="53"/>
      <c r="G8" s="54"/>
      <c r="H8" s="52"/>
      <c r="I8" s="53"/>
      <c r="J8" s="53"/>
      <c r="K8" s="54"/>
    </row>
    <row r="9" spans="1:12" ht="22.5" customHeight="1" x14ac:dyDescent="0.4">
      <c r="A9" s="55" t="s">
        <v>71</v>
      </c>
      <c r="B9" s="18"/>
      <c r="D9" s="45"/>
      <c r="E9" s="47"/>
      <c r="F9" s="45"/>
    </row>
    <row r="10" spans="1:12" ht="22.5" customHeight="1" x14ac:dyDescent="0.4">
      <c r="A10" s="56" t="s">
        <v>210</v>
      </c>
      <c r="B10" s="57"/>
      <c r="C10" s="45"/>
      <c r="D10" s="45"/>
      <c r="E10" s="151">
        <f>+'5-6'!D57</f>
        <v>302227072.26999998</v>
      </c>
      <c r="F10" s="151">
        <f>+'5-6'!E57</f>
        <v>0</v>
      </c>
      <c r="G10" s="151">
        <f>+'5-6'!F57</f>
        <v>120101677.60999995</v>
      </c>
      <c r="H10" s="151">
        <f>+'5-6'!G57</f>
        <v>0</v>
      </c>
      <c r="I10" s="151">
        <f>+'5-6'!H57</f>
        <v>283769333</v>
      </c>
      <c r="J10" s="151">
        <f>+'5-6'!I57</f>
        <v>0</v>
      </c>
      <c r="K10" s="151">
        <f>+'5-6'!J57</f>
        <v>127184934.74000001</v>
      </c>
      <c r="L10" s="58"/>
    </row>
    <row r="11" spans="1:12" ht="22.5" customHeight="1" x14ac:dyDescent="0.4">
      <c r="A11" s="56" t="s">
        <v>154</v>
      </c>
      <c r="B11" s="57"/>
      <c r="C11" s="45"/>
      <c r="E11" s="151"/>
      <c r="F11" s="151"/>
      <c r="G11" s="186"/>
      <c r="H11" s="151"/>
      <c r="I11" s="151"/>
      <c r="J11" s="151"/>
      <c r="K11" s="186"/>
    </row>
    <row r="12" spans="1:12" ht="22.5" customHeight="1" x14ac:dyDescent="0.4">
      <c r="A12" s="56"/>
      <c r="B12" s="57" t="s">
        <v>111</v>
      </c>
      <c r="C12" s="45"/>
      <c r="E12" s="151">
        <f>-'5-6'!D55</f>
        <v>88303277</v>
      </c>
      <c r="F12" s="151">
        <f>-'5-6'!E55</f>
        <v>0</v>
      </c>
      <c r="G12" s="151">
        <f>-'5-6'!F55</f>
        <v>44929887</v>
      </c>
      <c r="H12" s="151">
        <f>-'5-6'!G55</f>
        <v>0</v>
      </c>
      <c r="I12" s="151">
        <f>-'5-6'!H55</f>
        <v>74228105</v>
      </c>
      <c r="J12" s="151">
        <f>-'5-6'!I55</f>
        <v>0</v>
      </c>
      <c r="K12" s="151">
        <f>-'5-6'!J55</f>
        <v>32748114</v>
      </c>
    </row>
    <row r="13" spans="1:12" ht="22.5" customHeight="1" x14ac:dyDescent="0.4">
      <c r="A13" s="56"/>
      <c r="B13" s="57" t="s">
        <v>147</v>
      </c>
      <c r="C13" s="45"/>
      <c r="E13" s="151">
        <f>-'5-6'!D51</f>
        <v>-3793833</v>
      </c>
      <c r="F13" s="151">
        <f>-'5-6'!E51</f>
        <v>0</v>
      </c>
      <c r="G13" s="151">
        <f>-'5-6'!F51</f>
        <v>-2318740</v>
      </c>
      <c r="H13" s="151">
        <f>-'5-6'!G51</f>
        <v>0</v>
      </c>
      <c r="I13" s="151">
        <f>-'5-6'!H51</f>
        <v>-95116531</v>
      </c>
      <c r="J13" s="151">
        <f>-'5-6'!I51</f>
        <v>0</v>
      </c>
      <c r="K13" s="151">
        <f>-'5-6'!J51</f>
        <v>-100892837</v>
      </c>
    </row>
    <row r="14" spans="1:12" ht="22.5" customHeight="1" x14ac:dyDescent="0.4">
      <c r="B14" s="51" t="s">
        <v>48</v>
      </c>
      <c r="C14" s="60"/>
      <c r="D14" s="45"/>
      <c r="E14" s="187">
        <f>-'5-6'!D52</f>
        <v>77041349</v>
      </c>
      <c r="F14" s="151"/>
      <c r="G14" s="187">
        <f>-'5-6'!F52</f>
        <v>70550039</v>
      </c>
      <c r="H14" s="188"/>
      <c r="I14" s="187">
        <f>-'5-6'!H52</f>
        <v>119088074</v>
      </c>
      <c r="J14" s="189"/>
      <c r="K14" s="187">
        <f>-'5-6'!J52</f>
        <v>120576259</v>
      </c>
    </row>
    <row r="15" spans="1:12" ht="22.5" customHeight="1" x14ac:dyDescent="0.4">
      <c r="B15" s="51" t="s">
        <v>204</v>
      </c>
      <c r="C15" s="60"/>
      <c r="D15" s="45"/>
      <c r="E15" s="187">
        <v>0</v>
      </c>
      <c r="F15" s="151"/>
      <c r="G15" s="187">
        <v>3057391</v>
      </c>
      <c r="H15" s="188"/>
      <c r="I15" s="187">
        <v>0</v>
      </c>
      <c r="J15" s="189"/>
      <c r="K15" s="187">
        <v>1976863</v>
      </c>
    </row>
    <row r="16" spans="1:12" ht="22.5" customHeight="1" x14ac:dyDescent="0.4">
      <c r="B16" s="51" t="s">
        <v>221</v>
      </c>
      <c r="C16" s="60"/>
      <c r="D16" s="45"/>
      <c r="E16" s="187">
        <v>11455345</v>
      </c>
      <c r="F16" s="151"/>
      <c r="G16" s="187">
        <v>546456</v>
      </c>
      <c r="H16" s="188"/>
      <c r="I16" s="187">
        <v>15052704</v>
      </c>
      <c r="J16" s="189"/>
      <c r="K16" s="187">
        <v>0</v>
      </c>
    </row>
    <row r="17" spans="1:11" ht="22.5" customHeight="1" x14ac:dyDescent="0.4">
      <c r="B17" s="51" t="s">
        <v>209</v>
      </c>
      <c r="C17" s="60"/>
      <c r="D17" s="45"/>
      <c r="E17" s="187">
        <v>0</v>
      </c>
      <c r="F17" s="151"/>
      <c r="G17" s="187">
        <v>0</v>
      </c>
      <c r="H17" s="188"/>
      <c r="I17" s="187">
        <v>999700</v>
      </c>
      <c r="J17" s="189"/>
      <c r="K17" s="187">
        <v>0</v>
      </c>
    </row>
    <row r="18" spans="1:11" ht="22.5" customHeight="1" x14ac:dyDescent="0.4">
      <c r="B18" s="56" t="s">
        <v>72</v>
      </c>
      <c r="C18" s="60"/>
      <c r="D18" s="45"/>
      <c r="E18" s="151">
        <v>50678831</v>
      </c>
      <c r="F18" s="151"/>
      <c r="G18" s="190">
        <v>53070115</v>
      </c>
      <c r="H18" s="188"/>
      <c r="I18" s="151">
        <v>11561610</v>
      </c>
      <c r="J18" s="189"/>
      <c r="K18" s="190">
        <v>9271202</v>
      </c>
    </row>
    <row r="19" spans="1:11" ht="22.5" customHeight="1" x14ac:dyDescent="0.4">
      <c r="B19" s="56" t="s">
        <v>120</v>
      </c>
      <c r="C19" s="60"/>
      <c r="D19" s="45"/>
      <c r="E19" s="151">
        <v>5251570</v>
      </c>
      <c r="F19" s="151"/>
      <c r="G19" s="190">
        <v>5266370</v>
      </c>
      <c r="H19" s="188"/>
      <c r="I19" s="151">
        <v>5091157</v>
      </c>
      <c r="J19" s="189"/>
      <c r="K19" s="190">
        <v>5108370</v>
      </c>
    </row>
    <row r="20" spans="1:11" ht="22.5" customHeight="1" x14ac:dyDescent="0.4">
      <c r="B20" s="51" t="s">
        <v>172</v>
      </c>
      <c r="C20" s="60"/>
      <c r="D20" s="45"/>
      <c r="E20" s="151">
        <v>1449998</v>
      </c>
      <c r="F20" s="151"/>
      <c r="G20" s="186">
        <v>0</v>
      </c>
      <c r="H20" s="188"/>
      <c r="I20" s="186">
        <v>0</v>
      </c>
      <c r="J20" s="189"/>
      <c r="K20" s="186">
        <v>0</v>
      </c>
    </row>
    <row r="21" spans="1:11" ht="22.5" customHeight="1" x14ac:dyDescent="0.4">
      <c r="B21" s="56" t="s">
        <v>161</v>
      </c>
      <c r="C21" s="60"/>
      <c r="D21" s="45"/>
      <c r="E21" s="151">
        <v>381025.58999999997</v>
      </c>
      <c r="F21" s="151"/>
      <c r="G21" s="186">
        <v>34379</v>
      </c>
      <c r="H21" s="188"/>
      <c r="I21" s="186">
        <v>360490</v>
      </c>
      <c r="J21" s="189"/>
      <c r="K21" s="186">
        <v>14241</v>
      </c>
    </row>
    <row r="22" spans="1:11" ht="22.5" customHeight="1" x14ac:dyDescent="0.4">
      <c r="B22" s="56" t="s">
        <v>195</v>
      </c>
      <c r="C22" s="60"/>
      <c r="D22" s="45"/>
      <c r="E22" s="151">
        <v>0</v>
      </c>
      <c r="F22" s="151"/>
      <c r="G22" s="190">
        <v>-2392458</v>
      </c>
      <c r="H22" s="188"/>
      <c r="I22" s="151">
        <v>0</v>
      </c>
      <c r="J22" s="189"/>
      <c r="K22" s="190">
        <v>0</v>
      </c>
    </row>
    <row r="23" spans="1:11" ht="22.5" customHeight="1" x14ac:dyDescent="0.4">
      <c r="B23" s="51" t="s">
        <v>121</v>
      </c>
      <c r="C23" s="60"/>
      <c r="D23" s="45"/>
      <c r="E23" s="151">
        <v>641141</v>
      </c>
      <c r="F23" s="151"/>
      <c r="G23" s="187">
        <v>5629575</v>
      </c>
      <c r="H23" s="151"/>
      <c r="I23" s="151">
        <v>275183</v>
      </c>
      <c r="J23" s="151"/>
      <c r="K23" s="190">
        <v>6016152</v>
      </c>
    </row>
    <row r="24" spans="1:11" ht="22.5" customHeight="1" x14ac:dyDescent="0.4">
      <c r="B24" s="51" t="s">
        <v>89</v>
      </c>
      <c r="C24" s="60"/>
      <c r="D24" s="45"/>
      <c r="E24" s="151">
        <v>-23300000</v>
      </c>
      <c r="F24" s="151"/>
      <c r="G24" s="190">
        <v>0</v>
      </c>
      <c r="H24" s="188"/>
      <c r="I24" s="151">
        <v>0</v>
      </c>
      <c r="J24" s="189"/>
      <c r="K24" s="190">
        <v>0</v>
      </c>
    </row>
    <row r="25" spans="1:11" ht="22.5" customHeight="1" x14ac:dyDescent="0.4">
      <c r="B25" s="51" t="s">
        <v>186</v>
      </c>
      <c r="C25" s="60"/>
      <c r="D25" s="45"/>
      <c r="E25" s="151">
        <v>4576578</v>
      </c>
      <c r="F25" s="151"/>
      <c r="G25" s="190">
        <v>0</v>
      </c>
      <c r="H25" s="188"/>
      <c r="I25" s="151">
        <v>4576578</v>
      </c>
      <c r="J25" s="189"/>
      <c r="K25" s="190">
        <v>0</v>
      </c>
    </row>
    <row r="26" spans="1:11" ht="22.5" customHeight="1" x14ac:dyDescent="0.4">
      <c r="B26" s="61" t="s">
        <v>109</v>
      </c>
      <c r="C26" s="60"/>
      <c r="D26" s="45"/>
      <c r="E26" s="151">
        <f>-8147136-107642+110620</f>
        <v>-8144158</v>
      </c>
      <c r="F26" s="151"/>
      <c r="G26" s="187">
        <v>290578</v>
      </c>
      <c r="H26" s="188"/>
      <c r="I26" s="151">
        <v>-7307755</v>
      </c>
      <c r="J26" s="189"/>
      <c r="K26" s="187">
        <v>-3047760</v>
      </c>
    </row>
    <row r="27" spans="1:11" ht="22.5" customHeight="1" x14ac:dyDescent="0.4">
      <c r="A27" s="56" t="s">
        <v>73</v>
      </c>
      <c r="B27" s="57"/>
      <c r="C27" s="45"/>
      <c r="D27" s="45"/>
      <c r="E27" s="151"/>
      <c r="F27" s="151"/>
      <c r="G27" s="191"/>
      <c r="H27" s="153"/>
      <c r="I27" s="153"/>
      <c r="J27" s="153"/>
      <c r="K27" s="191"/>
    </row>
    <row r="28" spans="1:11" ht="22.5" customHeight="1" x14ac:dyDescent="0.4">
      <c r="B28" s="62" t="s">
        <v>133</v>
      </c>
      <c r="C28" s="45"/>
      <c r="D28" s="45"/>
      <c r="E28" s="151">
        <v>48454705</v>
      </c>
      <c r="F28" s="151"/>
      <c r="G28" s="186">
        <v>-14101134</v>
      </c>
      <c r="H28" s="188"/>
      <c r="I28" s="151">
        <v>-32201128</v>
      </c>
      <c r="J28" s="189"/>
      <c r="K28" s="186">
        <v>-18077148</v>
      </c>
    </row>
    <row r="29" spans="1:11" ht="22.5" customHeight="1" x14ac:dyDescent="0.4">
      <c r="B29" s="62" t="s">
        <v>134</v>
      </c>
      <c r="C29" s="45"/>
      <c r="D29" s="45"/>
      <c r="E29" s="151">
        <v>394882972</v>
      </c>
      <c r="F29" s="151"/>
      <c r="G29" s="186">
        <v>-838589747</v>
      </c>
      <c r="H29" s="188"/>
      <c r="I29" s="151">
        <v>703689052.58999968</v>
      </c>
      <c r="J29" s="189"/>
      <c r="K29" s="186">
        <v>215598086</v>
      </c>
    </row>
    <row r="30" spans="1:11" ht="22.5" customHeight="1" x14ac:dyDescent="0.4">
      <c r="B30" s="62" t="s">
        <v>135</v>
      </c>
      <c r="C30" s="45"/>
      <c r="D30" s="45"/>
      <c r="E30" s="151">
        <v>-249274505</v>
      </c>
      <c r="F30" s="151"/>
      <c r="G30" s="186">
        <v>221854561</v>
      </c>
      <c r="H30" s="188"/>
      <c r="I30" s="151">
        <v>10150</v>
      </c>
      <c r="J30" s="189"/>
      <c r="K30" s="186">
        <v>25192192</v>
      </c>
    </row>
    <row r="31" spans="1:11" ht="22.5" customHeight="1" x14ac:dyDescent="0.4">
      <c r="B31" s="62" t="s">
        <v>8</v>
      </c>
      <c r="C31" s="45"/>
      <c r="D31" s="45"/>
      <c r="E31" s="151">
        <v>0</v>
      </c>
      <c r="F31" s="151"/>
      <c r="G31" s="186">
        <v>-22331249.999999952</v>
      </c>
      <c r="H31" s="188"/>
      <c r="I31" s="151">
        <v>0</v>
      </c>
      <c r="J31" s="189"/>
      <c r="K31" s="186">
        <v>0</v>
      </c>
    </row>
    <row r="32" spans="1:11" ht="22.5" customHeight="1" x14ac:dyDescent="0.4">
      <c r="B32" s="62" t="s">
        <v>136</v>
      </c>
      <c r="C32" s="45"/>
      <c r="D32" s="45"/>
      <c r="E32" s="151">
        <v>2847117</v>
      </c>
      <c r="F32" s="151"/>
      <c r="G32" s="192">
        <v>2998200</v>
      </c>
      <c r="H32" s="188"/>
      <c r="I32" s="151">
        <v>978411</v>
      </c>
      <c r="J32" s="189"/>
      <c r="K32" s="190">
        <v>782185</v>
      </c>
    </row>
    <row r="33" spans="1:11" ht="22.5" customHeight="1" x14ac:dyDescent="0.4">
      <c r="B33" s="62" t="s">
        <v>137</v>
      </c>
      <c r="C33" s="45"/>
      <c r="D33" s="45"/>
      <c r="E33" s="151">
        <v>57717416</v>
      </c>
      <c r="F33" s="151"/>
      <c r="G33" s="186">
        <v>-28830375</v>
      </c>
      <c r="H33" s="188"/>
      <c r="I33" s="151">
        <v>18472351.680000018</v>
      </c>
      <c r="J33" s="189"/>
      <c r="K33" s="186">
        <v>-3537827</v>
      </c>
    </row>
    <row r="34" spans="1:11" ht="22.5" customHeight="1" x14ac:dyDescent="0.4">
      <c r="B34" s="62" t="s">
        <v>174</v>
      </c>
      <c r="C34" s="45"/>
      <c r="D34" s="45"/>
      <c r="E34" s="151">
        <v>-354680</v>
      </c>
      <c r="F34" s="151"/>
      <c r="G34" s="186">
        <v>38700</v>
      </c>
      <c r="H34" s="188"/>
      <c r="I34" s="151">
        <v>-135000</v>
      </c>
      <c r="J34" s="189"/>
      <c r="K34" s="186">
        <v>-150000</v>
      </c>
    </row>
    <row r="35" spans="1:11" ht="22.5" customHeight="1" x14ac:dyDescent="0.4">
      <c r="B35" s="62" t="s">
        <v>138</v>
      </c>
      <c r="C35" s="45"/>
      <c r="D35" s="45"/>
      <c r="E35" s="151">
        <v>-1767462</v>
      </c>
      <c r="F35" s="151"/>
      <c r="G35" s="186">
        <v>4367756</v>
      </c>
      <c r="H35" s="188"/>
      <c r="I35" s="151">
        <v>-536889</v>
      </c>
      <c r="J35" s="189"/>
      <c r="K35" s="186">
        <v>1908808</v>
      </c>
    </row>
    <row r="36" spans="1:11" ht="22.5" customHeight="1" x14ac:dyDescent="0.4">
      <c r="B36" s="62" t="s">
        <v>224</v>
      </c>
      <c r="C36" s="45"/>
      <c r="D36" s="45"/>
      <c r="E36" s="151">
        <v>0</v>
      </c>
      <c r="F36" s="151"/>
      <c r="G36" s="186">
        <v>697246237</v>
      </c>
      <c r="H36" s="188"/>
      <c r="I36" s="151">
        <v>0</v>
      </c>
      <c r="J36" s="189"/>
      <c r="K36" s="186">
        <v>0</v>
      </c>
    </row>
    <row r="37" spans="1:11" ht="22.5" customHeight="1" x14ac:dyDescent="0.4">
      <c r="B37" s="63" t="s">
        <v>139</v>
      </c>
      <c r="C37" s="45"/>
      <c r="D37" s="45"/>
      <c r="E37" s="151">
        <v>-4141546</v>
      </c>
      <c r="F37" s="151"/>
      <c r="G37" s="186">
        <v>-24912300</v>
      </c>
      <c r="H37" s="151"/>
      <c r="I37" s="198">
        <v>0</v>
      </c>
      <c r="J37" s="189"/>
      <c r="K37" s="187">
        <v>0</v>
      </c>
    </row>
    <row r="38" spans="1:11" ht="22.5" customHeight="1" x14ac:dyDescent="0.4">
      <c r="B38" s="63" t="s">
        <v>225</v>
      </c>
      <c r="C38" s="45"/>
      <c r="D38" s="45"/>
      <c r="E38" s="194">
        <v>0</v>
      </c>
      <c r="F38" s="151"/>
      <c r="G38" s="194">
        <v>0</v>
      </c>
      <c r="H38" s="151"/>
      <c r="I38" s="194">
        <v>-7790073</v>
      </c>
      <c r="J38" s="189"/>
      <c r="K38" s="194">
        <v>0</v>
      </c>
    </row>
    <row r="39" spans="1:11" ht="22.5" customHeight="1" x14ac:dyDescent="0.4">
      <c r="A39" s="51" t="s">
        <v>160</v>
      </c>
      <c r="B39" s="18"/>
      <c r="C39" s="45"/>
      <c r="D39" s="45"/>
      <c r="E39" s="151">
        <f>SUM(E10:E38)</f>
        <v>755132212.8599999</v>
      </c>
      <c r="F39" s="151">
        <f t="shared" ref="F39:K39" si="0">SUM(F10:F38)</f>
        <v>0</v>
      </c>
      <c r="G39" s="151">
        <f t="shared" si="0"/>
        <v>296505917.60999995</v>
      </c>
      <c r="H39" s="151">
        <f t="shared" si="0"/>
        <v>0</v>
      </c>
      <c r="I39" s="151">
        <f t="shared" si="0"/>
        <v>1095065523.2699997</v>
      </c>
      <c r="J39" s="151">
        <f t="shared" si="0"/>
        <v>0</v>
      </c>
      <c r="K39" s="151">
        <f t="shared" si="0"/>
        <v>420671834.74000001</v>
      </c>
    </row>
    <row r="40" spans="1:11" ht="22.5" customHeight="1" x14ac:dyDescent="0.4">
      <c r="B40" s="64" t="s">
        <v>182</v>
      </c>
      <c r="C40" s="45"/>
      <c r="D40" s="45"/>
      <c r="E40" s="151">
        <v>-206328035</v>
      </c>
      <c r="F40" s="151"/>
      <c r="G40" s="186">
        <v>-233584436</v>
      </c>
      <c r="H40" s="151"/>
      <c r="I40" s="151">
        <v>-183338271</v>
      </c>
      <c r="J40" s="189"/>
      <c r="K40" s="186">
        <v>-190035666</v>
      </c>
    </row>
    <row r="41" spans="1:11" ht="22.5" customHeight="1" x14ac:dyDescent="0.4">
      <c r="B41" s="51" t="s">
        <v>183</v>
      </c>
      <c r="C41" s="45"/>
      <c r="D41" s="45"/>
      <c r="E41" s="155">
        <v>-66162723</v>
      </c>
      <c r="F41" s="151"/>
      <c r="G41" s="195">
        <v>-91257018</v>
      </c>
      <c r="H41" s="151"/>
      <c r="I41" s="155">
        <v>-50327041</v>
      </c>
      <c r="J41" s="189"/>
      <c r="K41" s="195">
        <v>-47958793</v>
      </c>
    </row>
    <row r="42" spans="1:11" ht="8.25" customHeight="1" x14ac:dyDescent="0.4">
      <c r="A42" s="57"/>
      <c r="B42" s="57"/>
      <c r="C42" s="45"/>
      <c r="D42" s="45"/>
      <c r="E42" s="151"/>
      <c r="F42" s="151"/>
      <c r="G42" s="186"/>
      <c r="H42" s="189"/>
      <c r="I42" s="151"/>
      <c r="J42" s="151"/>
      <c r="K42" s="186"/>
    </row>
    <row r="43" spans="1:11" ht="22.5" customHeight="1" x14ac:dyDescent="0.4">
      <c r="A43" s="51" t="s">
        <v>156</v>
      </c>
      <c r="C43" s="45"/>
      <c r="D43" s="45"/>
      <c r="E43" s="157">
        <f>SUM(E39:E41)</f>
        <v>482641454.8599999</v>
      </c>
      <c r="F43" s="151"/>
      <c r="G43" s="193">
        <f>SUM(G39:G41)</f>
        <v>-28335536.390000045</v>
      </c>
      <c r="H43" s="189"/>
      <c r="I43" s="157">
        <f>SUM(I39:I41)</f>
        <v>861400211.26999974</v>
      </c>
      <c r="J43" s="151"/>
      <c r="K43" s="193">
        <f>SUM(K39:K41)</f>
        <v>182677375.74000001</v>
      </c>
    </row>
    <row r="44" spans="1:11" ht="9" customHeight="1" x14ac:dyDescent="0.4">
      <c r="C44" s="45"/>
      <c r="D44" s="45"/>
      <c r="E44" s="58"/>
      <c r="F44" s="58"/>
      <c r="G44" s="219"/>
      <c r="H44" s="45"/>
      <c r="I44" s="58"/>
      <c r="J44" s="58"/>
      <c r="K44" s="219"/>
    </row>
    <row r="45" spans="1:11" ht="22.5" customHeight="1" x14ac:dyDescent="0.4">
      <c r="A45" s="70" t="s">
        <v>208</v>
      </c>
      <c r="C45" s="45"/>
      <c r="D45" s="45"/>
      <c r="E45" s="58"/>
      <c r="F45" s="58"/>
      <c r="G45" s="59"/>
      <c r="H45" s="45"/>
      <c r="I45" s="58"/>
      <c r="J45" s="58"/>
      <c r="K45" s="59"/>
    </row>
    <row r="46" spans="1:11" ht="21.75" customHeight="1" x14ac:dyDescent="0.4">
      <c r="A46" s="1" t="s">
        <v>228</v>
      </c>
      <c r="B46" s="37"/>
      <c r="D46" s="39"/>
      <c r="F46" s="39"/>
      <c r="H46" s="39"/>
      <c r="I46" s="42"/>
      <c r="J46" s="39"/>
      <c r="K46" s="65"/>
    </row>
    <row r="47" spans="1:11" ht="21.75" customHeight="1" x14ac:dyDescent="0.4">
      <c r="A47" s="37" t="s">
        <v>74</v>
      </c>
      <c r="B47" s="37"/>
      <c r="D47" s="39"/>
      <c r="F47" s="39"/>
      <c r="H47" s="39"/>
      <c r="J47" s="39"/>
    </row>
    <row r="48" spans="1:11" ht="21.75" customHeight="1" x14ac:dyDescent="0.4">
      <c r="A48" s="44" t="str">
        <f>+A3</f>
        <v>สำหรับปีสิ้นสุดวันที่ 31 ธันวาคม 2563</v>
      </c>
      <c r="B48" s="44"/>
      <c r="C48" s="45"/>
      <c r="D48" s="46"/>
      <c r="E48" s="47"/>
      <c r="F48" s="46"/>
      <c r="G48" s="48"/>
      <c r="H48" s="46"/>
      <c r="I48" s="47"/>
      <c r="J48" s="46"/>
      <c r="K48" s="48"/>
    </row>
    <row r="49" spans="1:12" ht="23.25" customHeight="1" x14ac:dyDescent="0.4">
      <c r="A49" s="44"/>
      <c r="B49" s="44"/>
      <c r="C49" s="45"/>
      <c r="D49" s="46"/>
      <c r="E49" s="47"/>
      <c r="F49" s="46"/>
      <c r="G49" s="48"/>
      <c r="H49" s="46"/>
      <c r="I49" s="47"/>
      <c r="J49" s="46"/>
      <c r="K49" s="209" t="s">
        <v>205</v>
      </c>
    </row>
    <row r="50" spans="1:12" s="18" customFormat="1" ht="23.25" customHeight="1" x14ac:dyDescent="0.4">
      <c r="A50" s="44"/>
      <c r="B50" s="44"/>
      <c r="C50" s="45"/>
      <c r="D50" s="46"/>
      <c r="E50" s="239" t="s">
        <v>206</v>
      </c>
      <c r="F50" s="239"/>
      <c r="G50" s="239"/>
      <c r="H50" s="49"/>
      <c r="I50" s="239" t="s">
        <v>207</v>
      </c>
      <c r="J50" s="239"/>
      <c r="K50" s="239"/>
    </row>
    <row r="51" spans="1:12" ht="23.25" customHeight="1" x14ac:dyDescent="0.4">
      <c r="C51" s="225" t="s">
        <v>1</v>
      </c>
      <c r="D51" s="66"/>
      <c r="E51" s="9" t="s">
        <v>192</v>
      </c>
      <c r="F51" s="5"/>
      <c r="G51" s="50" t="s">
        <v>143</v>
      </c>
      <c r="H51" s="10"/>
      <c r="I51" s="9" t="s">
        <v>192</v>
      </c>
      <c r="J51" s="5"/>
      <c r="K51" s="50" t="s">
        <v>143</v>
      </c>
      <c r="L51" s="18"/>
    </row>
    <row r="52" spans="1:12" ht="8.25" customHeight="1" x14ac:dyDescent="0.4">
      <c r="C52" s="45"/>
      <c r="D52" s="45"/>
      <c r="E52" s="151"/>
      <c r="F52" s="151"/>
      <c r="G52" s="186"/>
      <c r="H52" s="189"/>
      <c r="I52" s="151"/>
      <c r="J52" s="151"/>
      <c r="K52" s="186"/>
    </row>
    <row r="53" spans="1:12" ht="21" customHeight="1" x14ac:dyDescent="0.4">
      <c r="A53" s="18" t="s">
        <v>75</v>
      </c>
      <c r="B53" s="18"/>
      <c r="C53" s="45"/>
      <c r="D53" s="45"/>
      <c r="E53" s="47"/>
      <c r="F53" s="47"/>
      <c r="G53" s="48"/>
      <c r="H53" s="45"/>
      <c r="I53" s="47"/>
      <c r="J53" s="47"/>
      <c r="K53" s="48"/>
    </row>
    <row r="54" spans="1:12" ht="21" customHeight="1" x14ac:dyDescent="0.4">
      <c r="A54" s="67" t="s">
        <v>176</v>
      </c>
      <c r="B54" s="18"/>
      <c r="C54" s="45"/>
      <c r="D54" s="45"/>
      <c r="E54" s="47"/>
      <c r="F54" s="47"/>
      <c r="G54" s="48"/>
      <c r="H54" s="45"/>
      <c r="I54" s="47"/>
      <c r="J54" s="47"/>
      <c r="K54" s="48"/>
    </row>
    <row r="55" spans="1:12" ht="21" customHeight="1" x14ac:dyDescent="0.4">
      <c r="A55" s="68" t="s">
        <v>177</v>
      </c>
      <c r="C55" s="75">
        <v>32.4</v>
      </c>
      <c r="D55" s="38"/>
      <c r="E55" s="196">
        <v>0</v>
      </c>
      <c r="F55" s="151"/>
      <c r="G55" s="196">
        <v>0</v>
      </c>
      <c r="H55" s="151"/>
      <c r="I55" s="196">
        <v>160289077</v>
      </c>
      <c r="J55" s="197"/>
      <c r="K55" s="196">
        <v>448930936</v>
      </c>
    </row>
    <row r="56" spans="1:12" ht="21" customHeight="1" x14ac:dyDescent="0.4">
      <c r="A56" s="67" t="s">
        <v>178</v>
      </c>
      <c r="C56" s="69"/>
      <c r="D56" s="38"/>
      <c r="E56" s="153"/>
      <c r="F56" s="153"/>
      <c r="G56" s="153"/>
      <c r="H56" s="153"/>
      <c r="I56" s="153"/>
      <c r="J56" s="153"/>
      <c r="K56" s="153"/>
    </row>
    <row r="57" spans="1:12" ht="21" customHeight="1" x14ac:dyDescent="0.4">
      <c r="A57" s="68" t="s">
        <v>177</v>
      </c>
      <c r="C57" s="75">
        <v>32.4</v>
      </c>
      <c r="D57" s="38"/>
      <c r="E57" s="196">
        <v>0</v>
      </c>
      <c r="F57" s="151"/>
      <c r="G57" s="196">
        <v>0</v>
      </c>
      <c r="H57" s="151"/>
      <c r="I57" s="196">
        <v>-688694921</v>
      </c>
      <c r="J57" s="197"/>
      <c r="K57" s="196">
        <v>-787823124</v>
      </c>
    </row>
    <row r="58" spans="1:12" ht="21" customHeight="1" x14ac:dyDescent="0.4">
      <c r="A58" s="68" t="s">
        <v>179</v>
      </c>
      <c r="C58" s="75">
        <v>32.4</v>
      </c>
      <c r="D58" s="38"/>
      <c r="E58" s="196">
        <v>-74805964</v>
      </c>
      <c r="F58" s="151"/>
      <c r="G58" s="196">
        <v>0</v>
      </c>
      <c r="H58" s="151"/>
      <c r="I58" s="196">
        <v>-70132055</v>
      </c>
      <c r="J58" s="197"/>
      <c r="K58" s="196">
        <v>0</v>
      </c>
    </row>
    <row r="59" spans="1:12" ht="21" customHeight="1" x14ac:dyDescent="0.4">
      <c r="A59" s="51" t="s">
        <v>229</v>
      </c>
      <c r="D59" s="38"/>
      <c r="E59" s="198">
        <v>5271162</v>
      </c>
      <c r="F59" s="151"/>
      <c r="G59" s="187">
        <v>-6030906.2800000003</v>
      </c>
      <c r="H59" s="151"/>
      <c r="I59" s="198">
        <v>1329489</v>
      </c>
      <c r="J59" s="197"/>
      <c r="K59" s="186">
        <v>-1766553.02</v>
      </c>
    </row>
    <row r="60" spans="1:12" ht="21" customHeight="1" x14ac:dyDescent="0.4">
      <c r="A60" s="51" t="s">
        <v>201</v>
      </c>
      <c r="D60" s="38"/>
      <c r="E60" s="198">
        <v>0</v>
      </c>
      <c r="F60" s="151"/>
      <c r="G60" s="187">
        <v>2667289.7199999997</v>
      </c>
      <c r="H60" s="151"/>
      <c r="I60" s="198">
        <v>0</v>
      </c>
      <c r="J60" s="197"/>
      <c r="K60" s="186">
        <v>1200000</v>
      </c>
    </row>
    <row r="61" spans="1:12" s="18" customFormat="1" ht="21" customHeight="1" x14ac:dyDescent="0.4">
      <c r="A61" s="67" t="s">
        <v>151</v>
      </c>
      <c r="C61" s="38"/>
      <c r="D61" s="45"/>
      <c r="E61" s="151">
        <v>2442964</v>
      </c>
      <c r="F61" s="151"/>
      <c r="G61" s="186">
        <v>2318740</v>
      </c>
      <c r="H61" s="151"/>
      <c r="I61" s="151">
        <v>102936461</v>
      </c>
      <c r="J61" s="151"/>
      <c r="K61" s="186">
        <v>18247600.430000007</v>
      </c>
    </row>
    <row r="62" spans="1:12" s="18" customFormat="1" ht="21" customHeight="1" x14ac:dyDescent="0.4">
      <c r="A62" s="67" t="s">
        <v>175</v>
      </c>
      <c r="C62" s="38"/>
      <c r="D62" s="45"/>
      <c r="E62" s="151">
        <v>2114593</v>
      </c>
      <c r="F62" s="151"/>
      <c r="G62" s="186">
        <v>0</v>
      </c>
      <c r="H62" s="151"/>
      <c r="I62" s="151">
        <v>2114593</v>
      </c>
      <c r="J62" s="151"/>
      <c r="K62" s="186">
        <v>0</v>
      </c>
    </row>
    <row r="63" spans="1:12" s="18" customFormat="1" ht="21" customHeight="1" x14ac:dyDescent="0.4">
      <c r="A63" s="67" t="s">
        <v>202</v>
      </c>
      <c r="C63" s="38"/>
      <c r="D63" s="45"/>
      <c r="E63" s="151">
        <v>0</v>
      </c>
      <c r="F63" s="151"/>
      <c r="G63" s="186">
        <v>-70000320</v>
      </c>
      <c r="H63" s="151"/>
      <c r="I63" s="151">
        <v>0</v>
      </c>
      <c r="J63" s="151"/>
      <c r="K63" s="186">
        <v>-70000320</v>
      </c>
    </row>
    <row r="64" spans="1:12" s="18" customFormat="1" ht="21" customHeight="1" x14ac:dyDescent="0.4">
      <c r="A64" s="67" t="s">
        <v>171</v>
      </c>
      <c r="C64" s="38"/>
      <c r="D64" s="45"/>
      <c r="E64" s="151">
        <v>-5000000</v>
      </c>
      <c r="F64" s="151"/>
      <c r="G64" s="186">
        <v>0</v>
      </c>
      <c r="H64" s="151"/>
      <c r="I64" s="151">
        <v>-2500000</v>
      </c>
      <c r="J64" s="151"/>
      <c r="K64" s="187">
        <v>0</v>
      </c>
    </row>
    <row r="65" spans="1:11" s="18" customFormat="1" ht="21" customHeight="1" x14ac:dyDescent="0.4">
      <c r="A65" s="67" t="s">
        <v>162</v>
      </c>
      <c r="C65" s="38"/>
      <c r="D65" s="45"/>
      <c r="E65" s="151">
        <v>0</v>
      </c>
      <c r="F65" s="151"/>
      <c r="G65" s="186">
        <v>-9862500</v>
      </c>
      <c r="H65" s="151"/>
      <c r="I65" s="187">
        <v>0</v>
      </c>
      <c r="J65" s="151"/>
      <c r="K65" s="187">
        <v>0</v>
      </c>
    </row>
    <row r="66" spans="1:11" s="18" customFormat="1" ht="21" customHeight="1" x14ac:dyDescent="0.4">
      <c r="A66" s="67" t="s">
        <v>122</v>
      </c>
      <c r="C66" s="38"/>
      <c r="D66" s="45"/>
      <c r="E66" s="151">
        <v>-14562598</v>
      </c>
      <c r="F66" s="151"/>
      <c r="G66" s="186">
        <v>-10637607.989999998</v>
      </c>
      <c r="H66" s="151"/>
      <c r="I66" s="151">
        <v>-10004875</v>
      </c>
      <c r="J66" s="151"/>
      <c r="K66" s="186">
        <v>-3734730.5299999993</v>
      </c>
    </row>
    <row r="67" spans="1:11" s="18" customFormat="1" ht="21" customHeight="1" x14ac:dyDescent="0.4">
      <c r="A67" s="67" t="s">
        <v>123</v>
      </c>
      <c r="C67" s="38"/>
      <c r="D67" s="45"/>
      <c r="E67" s="151">
        <v>-686726</v>
      </c>
      <c r="F67" s="151"/>
      <c r="G67" s="186">
        <v>-1161913</v>
      </c>
      <c r="H67" s="151"/>
      <c r="I67" s="198">
        <v>0</v>
      </c>
      <c r="J67" s="151"/>
      <c r="K67" s="186">
        <v>-1161913</v>
      </c>
    </row>
    <row r="68" spans="1:11" ht="7.5" customHeight="1" x14ac:dyDescent="0.4">
      <c r="A68" s="57"/>
      <c r="B68" s="57"/>
      <c r="C68" s="45"/>
      <c r="D68" s="45"/>
      <c r="E68" s="199"/>
      <c r="F68" s="151"/>
      <c r="G68" s="200"/>
      <c r="H68" s="188"/>
      <c r="I68" s="199"/>
      <c r="J68" s="151"/>
      <c r="K68" s="200"/>
    </row>
    <row r="69" spans="1:11" ht="21.75" customHeight="1" x14ac:dyDescent="0.4">
      <c r="A69" s="61" t="s">
        <v>78</v>
      </c>
      <c r="B69" s="37"/>
      <c r="D69" s="38"/>
      <c r="E69" s="155">
        <f>SUM(E55:E67)</f>
        <v>-85226569</v>
      </c>
      <c r="F69" s="151"/>
      <c r="G69" s="195">
        <f>SUM(G55:G67)</f>
        <v>-92707217.549999997</v>
      </c>
      <c r="H69" s="151"/>
      <c r="I69" s="155">
        <f>SUM(I55:I67)</f>
        <v>-504662231</v>
      </c>
      <c r="J69" s="151"/>
      <c r="K69" s="195">
        <f>SUM(K55:K67)</f>
        <v>-396108104.11999995</v>
      </c>
    </row>
    <row r="70" spans="1:11" ht="7.5" customHeight="1" x14ac:dyDescent="0.4">
      <c r="A70" s="18"/>
      <c r="B70" s="18"/>
      <c r="D70" s="38"/>
      <c r="E70" s="151"/>
      <c r="F70" s="151"/>
      <c r="G70" s="186"/>
      <c r="H70" s="151"/>
      <c r="I70" s="151"/>
      <c r="J70" s="151"/>
      <c r="K70" s="186"/>
    </row>
    <row r="71" spans="1:11" ht="21.75" customHeight="1" x14ac:dyDescent="0.4">
      <c r="A71" s="18" t="s">
        <v>76</v>
      </c>
      <c r="B71" s="18"/>
      <c r="D71" s="38"/>
      <c r="E71" s="151"/>
      <c r="F71" s="151"/>
      <c r="G71" s="219"/>
      <c r="H71" s="151"/>
      <c r="I71" s="151"/>
      <c r="J71" s="151"/>
      <c r="K71" s="186"/>
    </row>
    <row r="72" spans="1:11" ht="21.75" customHeight="1" x14ac:dyDescent="0.4">
      <c r="A72" s="68" t="s">
        <v>213</v>
      </c>
      <c r="B72" s="18"/>
      <c r="D72" s="38"/>
      <c r="E72" s="151"/>
      <c r="F72" s="151"/>
      <c r="G72" s="219"/>
      <c r="H72" s="151"/>
      <c r="I72" s="151"/>
      <c r="J72" s="151"/>
      <c r="K72" s="186"/>
    </row>
    <row r="73" spans="1:11" ht="21.75" customHeight="1" x14ac:dyDescent="0.4">
      <c r="B73" s="67" t="s">
        <v>214</v>
      </c>
      <c r="D73" s="38"/>
      <c r="E73" s="186">
        <v>-90596505</v>
      </c>
      <c r="F73" s="151"/>
      <c r="G73" s="186">
        <v>-2110001.2400000002</v>
      </c>
      <c r="H73" s="151"/>
      <c r="I73" s="151">
        <v>-148267247</v>
      </c>
      <c r="J73" s="151"/>
      <c r="K73" s="41">
        <v>42162.73</v>
      </c>
    </row>
    <row r="74" spans="1:11" ht="21.75" customHeight="1" x14ac:dyDescent="0.4">
      <c r="A74" s="68" t="s">
        <v>170</v>
      </c>
      <c r="B74" s="67"/>
      <c r="C74" s="75">
        <v>32.5</v>
      </c>
      <c r="D74" s="38"/>
      <c r="E74" s="151">
        <v>101000000</v>
      </c>
      <c r="F74" s="151"/>
      <c r="G74" s="186">
        <v>0</v>
      </c>
      <c r="H74" s="151"/>
      <c r="I74" s="151">
        <v>101000000</v>
      </c>
      <c r="J74" s="151"/>
      <c r="K74" s="186">
        <v>0</v>
      </c>
    </row>
    <row r="75" spans="1:11" ht="21.75" customHeight="1" x14ac:dyDescent="0.4">
      <c r="A75" s="68" t="s">
        <v>203</v>
      </c>
      <c r="B75" s="67"/>
      <c r="D75" s="38"/>
      <c r="E75" s="169">
        <v>-7448109</v>
      </c>
      <c r="F75" s="151"/>
      <c r="G75" s="201">
        <v>-4896110.1300000008</v>
      </c>
      <c r="H75" s="197"/>
      <c r="I75" s="202">
        <v>-7284404</v>
      </c>
      <c r="J75" s="197"/>
      <c r="K75" s="186">
        <v>-4896110.1300000008</v>
      </c>
    </row>
    <row r="76" spans="1:11" ht="21.75" customHeight="1" x14ac:dyDescent="0.4">
      <c r="A76" s="68" t="s">
        <v>124</v>
      </c>
      <c r="B76" s="67"/>
      <c r="C76" s="69"/>
      <c r="D76" s="38"/>
      <c r="E76" s="151">
        <v>1240897424</v>
      </c>
      <c r="F76" s="151"/>
      <c r="G76" s="201">
        <v>788871408</v>
      </c>
      <c r="H76" s="197"/>
      <c r="I76" s="202">
        <v>978429889</v>
      </c>
      <c r="J76" s="197"/>
      <c r="K76" s="201">
        <v>489401408</v>
      </c>
    </row>
    <row r="77" spans="1:11" ht="21.75" customHeight="1" x14ac:dyDescent="0.4">
      <c r="A77" s="68" t="s">
        <v>125</v>
      </c>
      <c r="B77" s="67"/>
      <c r="C77" s="69"/>
      <c r="D77" s="38"/>
      <c r="E77" s="151">
        <v>-1186172324</v>
      </c>
      <c r="F77" s="151"/>
      <c r="G77" s="186">
        <v>-1068364101.13</v>
      </c>
      <c r="H77" s="151"/>
      <c r="I77" s="151">
        <v>-869073304</v>
      </c>
      <c r="J77" s="151"/>
      <c r="K77" s="201">
        <v>-655985749.76999998</v>
      </c>
    </row>
    <row r="78" spans="1:11" ht="21.75" customHeight="1" x14ac:dyDescent="0.4">
      <c r="A78" s="68" t="s">
        <v>126</v>
      </c>
      <c r="D78" s="38"/>
      <c r="E78" s="151">
        <v>514700000</v>
      </c>
      <c r="F78" s="151"/>
      <c r="G78" s="186">
        <v>1400000000</v>
      </c>
      <c r="H78" s="151"/>
      <c r="I78" s="151">
        <v>514700000</v>
      </c>
      <c r="J78" s="151"/>
      <c r="K78" s="186">
        <v>1400000000</v>
      </c>
    </row>
    <row r="79" spans="1:11" ht="21.75" customHeight="1" x14ac:dyDescent="0.4">
      <c r="A79" s="68" t="s">
        <v>127</v>
      </c>
      <c r="B79" s="70"/>
      <c r="D79" s="38"/>
      <c r="E79" s="151">
        <v>-1112500000</v>
      </c>
      <c r="F79" s="151"/>
      <c r="G79" s="186">
        <v>-850000000</v>
      </c>
      <c r="H79" s="151"/>
      <c r="I79" s="151">
        <v>-1112500000</v>
      </c>
      <c r="J79" s="151"/>
      <c r="K79" s="186">
        <v>-850000000</v>
      </c>
    </row>
    <row r="80" spans="1:11" ht="21.75" customHeight="1" x14ac:dyDescent="0.4">
      <c r="A80" s="68" t="s">
        <v>163</v>
      </c>
      <c r="D80" s="38"/>
      <c r="E80" s="157">
        <v>-36600353</v>
      </c>
      <c r="F80" s="151"/>
      <c r="G80" s="193">
        <v>0</v>
      </c>
      <c r="H80" s="151"/>
      <c r="I80" s="157">
        <v>-36600353</v>
      </c>
      <c r="J80" s="151"/>
      <c r="K80" s="193">
        <v>0</v>
      </c>
    </row>
    <row r="81" spans="1:11" ht="7.5" customHeight="1" x14ac:dyDescent="0.4">
      <c r="A81" s="57"/>
      <c r="B81" s="57"/>
      <c r="C81" s="45"/>
      <c r="D81" s="45"/>
      <c r="E81" s="151"/>
      <c r="F81" s="188"/>
      <c r="G81" s="186"/>
      <c r="H81" s="188"/>
      <c r="I81" s="151"/>
      <c r="J81" s="151"/>
      <c r="K81" s="186"/>
    </row>
    <row r="82" spans="1:11" ht="21.75" customHeight="1" x14ac:dyDescent="0.4">
      <c r="A82" s="61" t="s">
        <v>157</v>
      </c>
      <c r="B82" s="61"/>
      <c r="D82" s="38"/>
      <c r="E82" s="155">
        <f>SUM(E73:E80)</f>
        <v>-576719867</v>
      </c>
      <c r="F82" s="151"/>
      <c r="G82" s="155">
        <f>SUM(G73:G80)</f>
        <v>263501195.5</v>
      </c>
      <c r="H82" s="151"/>
      <c r="I82" s="155">
        <f>SUM(I73:I80)</f>
        <v>-579595419</v>
      </c>
      <c r="J82" s="151"/>
      <c r="K82" s="155">
        <f>SUM(K73:K80)</f>
        <v>378561710.82999992</v>
      </c>
    </row>
    <row r="83" spans="1:11" ht="7.5" customHeight="1" x14ac:dyDescent="0.4">
      <c r="A83" s="37"/>
      <c r="B83" s="37"/>
      <c r="D83" s="38"/>
      <c r="E83" s="151"/>
      <c r="F83" s="151"/>
      <c r="G83" s="186"/>
      <c r="H83" s="151"/>
      <c r="I83" s="151"/>
      <c r="J83" s="151"/>
      <c r="K83" s="186"/>
    </row>
    <row r="84" spans="1:11" ht="21.75" customHeight="1" x14ac:dyDescent="0.4">
      <c r="A84" s="71" t="s">
        <v>77</v>
      </c>
      <c r="B84" s="37"/>
      <c r="D84" s="38"/>
      <c r="E84" s="151">
        <f>E43+E69+E82</f>
        <v>-179304981.1400001</v>
      </c>
      <c r="F84" s="151"/>
      <c r="G84" s="186">
        <f>G43+G69+G82</f>
        <v>142458441.55999994</v>
      </c>
      <c r="H84" s="151"/>
      <c r="I84" s="151">
        <f>I43+I69+I82</f>
        <v>-222857438.73000026</v>
      </c>
      <c r="J84" s="151"/>
      <c r="K84" s="186">
        <f>K43+K69+K82</f>
        <v>165130982.44999999</v>
      </c>
    </row>
    <row r="85" spans="1:11" ht="21.75" customHeight="1" x14ac:dyDescent="0.4">
      <c r="A85" s="72" t="s">
        <v>199</v>
      </c>
      <c r="B85" s="61"/>
      <c r="D85" s="38"/>
      <c r="E85" s="157">
        <v>338717984</v>
      </c>
      <c r="F85" s="151"/>
      <c r="G85" s="193">
        <v>196259542.62000036</v>
      </c>
      <c r="H85" s="151"/>
      <c r="I85" s="157">
        <v>283494854.84000003</v>
      </c>
      <c r="J85" s="151"/>
      <c r="K85" s="193">
        <v>118363873</v>
      </c>
    </row>
    <row r="86" spans="1:11" ht="7.5" customHeight="1" x14ac:dyDescent="0.4">
      <c r="A86" s="57"/>
      <c r="B86" s="57"/>
      <c r="C86" s="45"/>
      <c r="D86" s="45"/>
      <c r="E86" s="151"/>
      <c r="F86" s="151"/>
      <c r="G86" s="186"/>
      <c r="H86" s="188"/>
      <c r="I86" s="151"/>
      <c r="J86" s="151"/>
      <c r="K86" s="186"/>
    </row>
    <row r="87" spans="1:11" ht="21.75" customHeight="1" thickBot="1" x14ac:dyDescent="0.45">
      <c r="A87" s="37" t="s">
        <v>200</v>
      </c>
      <c r="B87" s="37"/>
      <c r="D87" s="38"/>
      <c r="E87" s="203">
        <f>SUM(E84:E85)</f>
        <v>159413002.8599999</v>
      </c>
      <c r="F87" s="151"/>
      <c r="G87" s="204">
        <f>SUM(G84:G85)</f>
        <v>338717984.18000031</v>
      </c>
      <c r="H87" s="197"/>
      <c r="I87" s="203">
        <f>SUM(I84:I85)</f>
        <v>60637416.109999776</v>
      </c>
      <c r="J87" s="151"/>
      <c r="K87" s="204">
        <f>SUM(K84:K85)</f>
        <v>283494855.44999999</v>
      </c>
    </row>
    <row r="88" spans="1:11" ht="7.5" customHeight="1" thickTop="1" x14ac:dyDescent="0.4">
      <c r="A88" s="37"/>
      <c r="B88" s="37"/>
      <c r="D88" s="38"/>
      <c r="E88" s="151"/>
      <c r="F88" s="151"/>
      <c r="G88" s="186"/>
      <c r="H88" s="197"/>
      <c r="I88" s="151"/>
      <c r="J88" s="151"/>
      <c r="K88" s="186"/>
    </row>
    <row r="89" spans="1:11" ht="18.75" x14ac:dyDescent="0.4">
      <c r="A89" s="37"/>
      <c r="B89" s="37"/>
      <c r="D89" s="38"/>
      <c r="E89" s="151"/>
      <c r="F89" s="151"/>
      <c r="G89" s="186"/>
      <c r="H89" s="197"/>
      <c r="I89" s="151"/>
      <c r="J89" s="151"/>
      <c r="K89" s="186"/>
    </row>
    <row r="90" spans="1:11" ht="18.75" x14ac:dyDescent="0.4">
      <c r="C90" s="45"/>
      <c r="D90" s="45"/>
      <c r="E90" s="58"/>
      <c r="F90" s="58"/>
      <c r="G90" s="59"/>
      <c r="H90" s="45"/>
      <c r="I90" s="58"/>
      <c r="J90" s="58"/>
      <c r="K90" s="59"/>
    </row>
    <row r="91" spans="1:11" ht="18.75" x14ac:dyDescent="0.4">
      <c r="A91" s="70" t="s">
        <v>208</v>
      </c>
      <c r="C91" s="45"/>
      <c r="D91" s="45"/>
      <c r="E91" s="58"/>
      <c r="F91" s="58"/>
      <c r="G91" s="59"/>
      <c r="H91" s="45"/>
      <c r="I91" s="58"/>
      <c r="J91" s="58"/>
      <c r="K91" s="59"/>
    </row>
    <row r="92" spans="1:11" ht="18.75" x14ac:dyDescent="0.4">
      <c r="A92" s="70"/>
      <c r="C92" s="45"/>
      <c r="D92" s="45"/>
      <c r="E92" s="58"/>
      <c r="F92" s="58"/>
      <c r="G92" s="59"/>
      <c r="H92" s="45"/>
      <c r="I92" s="58"/>
      <c r="J92" s="58"/>
      <c r="K92" s="59"/>
    </row>
    <row r="93" spans="1:11" ht="18.75" x14ac:dyDescent="0.4">
      <c r="A93" s="70"/>
      <c r="C93" s="45"/>
      <c r="D93" s="45"/>
      <c r="E93" s="58"/>
      <c r="F93" s="58"/>
      <c r="G93" s="59"/>
      <c r="H93" s="45"/>
      <c r="I93" s="58"/>
      <c r="J93" s="58"/>
      <c r="K93" s="59"/>
    </row>
    <row r="94" spans="1:11" ht="18.75" x14ac:dyDescent="0.4">
      <c r="A94" s="70"/>
      <c r="C94" s="45"/>
      <c r="D94" s="45"/>
      <c r="E94" s="58"/>
      <c r="F94" s="58"/>
      <c r="G94" s="59"/>
      <c r="H94" s="45"/>
      <c r="I94" s="58"/>
      <c r="J94" s="58"/>
      <c r="K94" s="59"/>
    </row>
    <row r="95" spans="1:11" ht="21.75" customHeight="1" x14ac:dyDescent="0.4">
      <c r="A95" s="1" t="s">
        <v>228</v>
      </c>
      <c r="B95" s="37"/>
      <c r="D95" s="39"/>
      <c r="F95" s="39"/>
      <c r="H95" s="39"/>
      <c r="I95" s="42"/>
      <c r="J95" s="39"/>
      <c r="K95" s="65"/>
    </row>
    <row r="96" spans="1:11" ht="21.75" customHeight="1" x14ac:dyDescent="0.4">
      <c r="A96" s="37" t="s">
        <v>74</v>
      </c>
      <c r="B96" s="37"/>
      <c r="D96" s="39"/>
      <c r="F96" s="39"/>
      <c r="H96" s="39"/>
      <c r="J96" s="39"/>
    </row>
    <row r="97" spans="1:12" ht="21.75" customHeight="1" x14ac:dyDescent="0.4">
      <c r="A97" s="44" t="str">
        <f>+A48</f>
        <v>สำหรับปีสิ้นสุดวันที่ 31 ธันวาคม 2563</v>
      </c>
      <c r="B97" s="44"/>
      <c r="C97" s="45"/>
      <c r="D97" s="46"/>
      <c r="E97" s="47"/>
      <c r="F97" s="46"/>
      <c r="G97" s="48"/>
      <c r="H97" s="46"/>
      <c r="I97" s="47"/>
      <c r="J97" s="46"/>
      <c r="K97" s="48"/>
    </row>
    <row r="98" spans="1:12" ht="23.25" customHeight="1" x14ac:dyDescent="0.4">
      <c r="A98" s="44"/>
      <c r="B98" s="44"/>
      <c r="C98" s="45"/>
      <c r="D98" s="46"/>
      <c r="E98" s="47"/>
      <c r="F98" s="46"/>
      <c r="G98" s="48"/>
      <c r="H98" s="46"/>
      <c r="I98" s="47"/>
      <c r="J98" s="46"/>
      <c r="K98" s="209" t="s">
        <v>205</v>
      </c>
    </row>
    <row r="99" spans="1:12" s="18" customFormat="1" ht="23.25" customHeight="1" x14ac:dyDescent="0.4">
      <c r="A99" s="44"/>
      <c r="B99" s="44"/>
      <c r="C99" s="45"/>
      <c r="D99" s="46"/>
      <c r="E99" s="239" t="s">
        <v>206</v>
      </c>
      <c r="F99" s="239"/>
      <c r="G99" s="239"/>
      <c r="H99" s="49"/>
      <c r="I99" s="239" t="s">
        <v>207</v>
      </c>
      <c r="J99" s="239"/>
      <c r="K99" s="239"/>
    </row>
    <row r="100" spans="1:12" ht="23.25" customHeight="1" x14ac:dyDescent="0.4">
      <c r="C100" s="225" t="s">
        <v>1</v>
      </c>
      <c r="D100" s="66"/>
      <c r="E100" s="9" t="s">
        <v>192</v>
      </c>
      <c r="F100" s="5"/>
      <c r="G100" s="50" t="s">
        <v>143</v>
      </c>
      <c r="H100" s="10"/>
      <c r="I100" s="9" t="s">
        <v>192</v>
      </c>
      <c r="J100" s="5"/>
      <c r="K100" s="50" t="s">
        <v>143</v>
      </c>
      <c r="L100" s="18"/>
    </row>
    <row r="101" spans="1:12" ht="7.5" customHeight="1" x14ac:dyDescent="0.4">
      <c r="A101" s="37"/>
      <c r="B101" s="37"/>
      <c r="D101" s="38"/>
      <c r="E101" s="151"/>
      <c r="F101" s="151"/>
      <c r="G101" s="186"/>
      <c r="H101" s="197"/>
      <c r="I101" s="151"/>
      <c r="J101" s="151"/>
      <c r="K101" s="186"/>
    </row>
    <row r="102" spans="1:12" ht="23.25" customHeight="1" x14ac:dyDescent="0.4">
      <c r="A102" s="37" t="s">
        <v>140</v>
      </c>
      <c r="C102" s="45"/>
      <c r="D102" s="45"/>
      <c r="E102" s="151"/>
      <c r="F102" s="188"/>
      <c r="G102" s="186"/>
      <c r="H102" s="222"/>
      <c r="I102" s="186"/>
      <c r="J102" s="186"/>
      <c r="K102" s="186"/>
    </row>
    <row r="103" spans="1:12" ht="23.25" customHeight="1" x14ac:dyDescent="0.4">
      <c r="A103" s="72"/>
      <c r="B103" s="61" t="s">
        <v>230</v>
      </c>
      <c r="C103" s="45"/>
      <c r="D103" s="45"/>
      <c r="E103" s="151">
        <v>9229902</v>
      </c>
      <c r="F103" s="221"/>
      <c r="G103" s="186">
        <v>8299651</v>
      </c>
      <c r="H103" s="223"/>
      <c r="I103" s="186">
        <v>634690.4</v>
      </c>
      <c r="J103" s="224"/>
      <c r="K103" s="186">
        <v>1292056</v>
      </c>
    </row>
    <row r="104" spans="1:12" ht="23.25" customHeight="1" x14ac:dyDescent="0.4">
      <c r="A104" s="72"/>
      <c r="B104" s="61" t="s">
        <v>231</v>
      </c>
      <c r="C104" s="45"/>
      <c r="D104" s="45"/>
      <c r="E104" s="151">
        <v>123266238</v>
      </c>
      <c r="F104" s="221"/>
      <c r="G104" s="186">
        <v>161985753</v>
      </c>
      <c r="H104" s="223"/>
      <c r="I104" s="186">
        <v>58355038</v>
      </c>
      <c r="J104" s="224"/>
      <c r="K104" s="186">
        <v>68753074</v>
      </c>
    </row>
    <row r="105" spans="1:12" ht="23.25" customHeight="1" x14ac:dyDescent="0.4">
      <c r="A105" s="72"/>
      <c r="B105" s="61" t="s">
        <v>232</v>
      </c>
      <c r="C105" s="45"/>
      <c r="D105" s="45"/>
      <c r="E105" s="151">
        <v>4478316</v>
      </c>
      <c r="F105" s="221"/>
      <c r="G105" s="186">
        <v>6475857</v>
      </c>
      <c r="H105" s="223"/>
      <c r="I105" s="186">
        <v>1906813</v>
      </c>
      <c r="J105" s="224"/>
      <c r="K105" s="186">
        <v>6475857</v>
      </c>
    </row>
    <row r="106" spans="1:12" ht="23.25" customHeight="1" x14ac:dyDescent="0.4">
      <c r="A106" s="72"/>
      <c r="B106" s="61" t="s">
        <v>233</v>
      </c>
      <c r="C106" s="45"/>
      <c r="D106" s="45"/>
      <c r="E106" s="151">
        <v>37578697</v>
      </c>
      <c r="F106" s="221"/>
      <c r="G106" s="186">
        <v>20679393</v>
      </c>
      <c r="H106" s="223"/>
      <c r="I106" s="186">
        <v>27200731</v>
      </c>
      <c r="J106" s="224"/>
      <c r="K106" s="186">
        <v>20679393</v>
      </c>
    </row>
    <row r="107" spans="1:12" ht="23.25" customHeight="1" x14ac:dyDescent="0.4">
      <c r="A107" s="72"/>
      <c r="B107" s="61" t="s">
        <v>234</v>
      </c>
      <c r="C107" s="45"/>
      <c r="D107" s="45"/>
      <c r="E107" s="151">
        <v>1093788603</v>
      </c>
      <c r="F107" s="221"/>
      <c r="G107" s="186">
        <v>22712649</v>
      </c>
      <c r="H107" s="223"/>
      <c r="I107" s="186">
        <v>109217664</v>
      </c>
      <c r="J107" s="224"/>
      <c r="K107" s="186">
        <v>22712649</v>
      </c>
    </row>
    <row r="108" spans="1:12" ht="23.25" customHeight="1" x14ac:dyDescent="0.4">
      <c r="A108" s="72"/>
      <c r="B108" s="61" t="s">
        <v>235</v>
      </c>
      <c r="C108" s="45"/>
      <c r="D108" s="45"/>
      <c r="E108" s="151">
        <v>0</v>
      </c>
      <c r="F108" s="221"/>
      <c r="G108" s="186">
        <v>18313985</v>
      </c>
      <c r="H108" s="223"/>
      <c r="I108" s="186">
        <v>0</v>
      </c>
      <c r="J108" s="224"/>
      <c r="K108" s="186">
        <v>18313985</v>
      </c>
    </row>
    <row r="109" spans="1:12" ht="23.25" customHeight="1" x14ac:dyDescent="0.4">
      <c r="A109" s="72"/>
      <c r="B109" s="61" t="s">
        <v>236</v>
      </c>
      <c r="C109" s="45"/>
      <c r="D109" s="45"/>
      <c r="E109" s="151">
        <v>0</v>
      </c>
      <c r="F109" s="221"/>
      <c r="G109" s="186">
        <v>64669204</v>
      </c>
      <c r="H109" s="223"/>
      <c r="I109" s="186">
        <v>0</v>
      </c>
      <c r="J109" s="224"/>
      <c r="K109" s="186">
        <v>0</v>
      </c>
    </row>
    <row r="110" spans="1:12" ht="23.25" customHeight="1" x14ac:dyDescent="0.4">
      <c r="A110" s="72"/>
      <c r="B110" s="51" t="s">
        <v>237</v>
      </c>
      <c r="C110" s="51"/>
      <c r="E110" s="229">
        <v>127703569</v>
      </c>
      <c r="G110" s="151">
        <v>0</v>
      </c>
      <c r="I110" s="229">
        <v>127703569</v>
      </c>
      <c r="K110" s="186">
        <v>0</v>
      </c>
    </row>
    <row r="111" spans="1:12" ht="21.75" customHeight="1" x14ac:dyDescent="0.4">
      <c r="A111" s="72"/>
      <c r="C111" s="51"/>
      <c r="E111" s="51"/>
      <c r="G111" s="51"/>
      <c r="I111" s="51"/>
      <c r="K111" s="51"/>
    </row>
    <row r="112" spans="1:12" ht="18.75" x14ac:dyDescent="0.4">
      <c r="A112" s="72"/>
      <c r="B112" s="61"/>
      <c r="C112" s="45"/>
      <c r="D112" s="45"/>
      <c r="E112" s="58"/>
      <c r="F112" s="47"/>
      <c r="G112" s="59"/>
      <c r="H112" s="45"/>
      <c r="I112" s="58"/>
      <c r="J112" s="47"/>
      <c r="K112" s="59"/>
    </row>
    <row r="113" spans="1:11" ht="22.5" customHeight="1" x14ac:dyDescent="0.4">
      <c r="A113" s="70" t="str">
        <f>+A45</f>
        <v>หมายเหตุประกอบงบการเงินเป็นส่วนหนึ่งของงบการเงินนี้</v>
      </c>
      <c r="B113" s="70"/>
      <c r="C113" s="70"/>
      <c r="D113" s="70"/>
      <c r="E113" s="70"/>
      <c r="F113" s="70"/>
      <c r="G113" s="73"/>
      <c r="H113" s="70"/>
      <c r="I113" s="70"/>
      <c r="J113" s="70"/>
      <c r="K113" s="73"/>
    </row>
    <row r="114" spans="1:11" ht="21.75" customHeight="1" x14ac:dyDescent="0.4">
      <c r="A114" s="44"/>
      <c r="B114" s="44"/>
      <c r="C114" s="45"/>
      <c r="D114" s="70"/>
      <c r="E114" s="220"/>
      <c r="F114" s="70"/>
      <c r="G114" s="48"/>
      <c r="H114" s="70"/>
      <c r="I114" s="47"/>
      <c r="J114" s="47"/>
      <c r="K114" s="48"/>
    </row>
    <row r="115" spans="1:11" ht="22.5" customHeight="1" x14ac:dyDescent="0.4">
      <c r="J115" s="40"/>
    </row>
    <row r="116" spans="1:11" ht="22.5" customHeight="1" x14ac:dyDescent="0.4">
      <c r="J116" s="40"/>
    </row>
    <row r="117" spans="1:11" ht="22.5" customHeight="1" x14ac:dyDescent="0.4">
      <c r="J117" s="40"/>
    </row>
    <row r="118" spans="1:11" ht="19.5" customHeight="1" x14ac:dyDescent="0.4">
      <c r="J118" s="40"/>
    </row>
    <row r="119" spans="1:11" ht="19.5" customHeight="1" x14ac:dyDescent="0.4">
      <c r="J119" s="40"/>
    </row>
    <row r="130" spans="1:12" s="38" customFormat="1" ht="19.5" customHeight="1" x14ac:dyDescent="0.4">
      <c r="A130" s="51"/>
      <c r="B130" s="74"/>
      <c r="D130" s="51"/>
      <c r="E130" s="40"/>
      <c r="F130" s="51"/>
      <c r="G130" s="41"/>
      <c r="H130" s="51"/>
      <c r="I130" s="40"/>
      <c r="J130" s="51"/>
      <c r="K130" s="41"/>
      <c r="L130" s="51"/>
    </row>
    <row r="131" spans="1:12" s="38" customFormat="1" ht="19.5" customHeight="1" x14ac:dyDescent="0.4">
      <c r="A131" s="51"/>
      <c r="B131" s="74"/>
      <c r="D131" s="51"/>
      <c r="E131" s="40"/>
      <c r="F131" s="51"/>
      <c r="G131" s="41"/>
      <c r="H131" s="51"/>
      <c r="I131" s="40"/>
      <c r="J131" s="51"/>
      <c r="K131" s="41"/>
      <c r="L131" s="51"/>
    </row>
    <row r="134" spans="1:12" s="38" customFormat="1" ht="19.5" customHeight="1" x14ac:dyDescent="0.4">
      <c r="A134" s="51"/>
      <c r="B134" s="74"/>
      <c r="D134" s="51"/>
      <c r="E134" s="40"/>
      <c r="F134" s="51"/>
      <c r="G134" s="41"/>
      <c r="H134" s="51"/>
      <c r="I134" s="40"/>
      <c r="J134" s="51"/>
      <c r="K134" s="41"/>
      <c r="L134" s="51"/>
    </row>
    <row r="135" spans="1:12" s="38" customFormat="1" ht="19.5" customHeight="1" x14ac:dyDescent="0.4">
      <c r="A135" s="51"/>
      <c r="B135" s="74"/>
      <c r="D135" s="51"/>
      <c r="E135" s="40"/>
      <c r="F135" s="51"/>
      <c r="G135" s="41"/>
      <c r="H135" s="51"/>
      <c r="I135" s="40"/>
      <c r="J135" s="51"/>
      <c r="K135" s="41"/>
      <c r="L135" s="51"/>
    </row>
  </sheetData>
  <mergeCells count="6">
    <mergeCell ref="E6:G6"/>
    <mergeCell ref="I6:K6"/>
    <mergeCell ref="E50:G50"/>
    <mergeCell ref="I50:K50"/>
    <mergeCell ref="E99:G99"/>
    <mergeCell ref="I99:K99"/>
  </mergeCells>
  <pageMargins left="0.78740157480314965" right="0.31496062992125984" top="0.59055118110236227" bottom="0.59055118110236227" header="0.39370078740157483" footer="0.39370078740157483"/>
  <pageSetup paperSize="9" scale="84" firstPageNumber="9" orientation="portrait" useFirstPageNumber="1" horizontalDpi="1200" verticalDpi="1200" r:id="rId1"/>
  <headerFooter>
    <oddFooter>&amp;R&amp;"Angsana New,Regular"&amp;13&amp;P</oddFooter>
  </headerFooter>
  <rowBreaks count="2" manualBreakCount="2">
    <brk id="45" max="10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5-6</vt:lpstr>
      <vt:lpstr>7</vt:lpstr>
      <vt:lpstr>8</vt:lpstr>
      <vt:lpstr>9-11</vt:lpstr>
      <vt:lpstr>'9-11'!Print_Area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Gift</cp:lastModifiedBy>
  <cp:lastPrinted>2021-02-25T10:29:37Z</cp:lastPrinted>
  <dcterms:created xsi:type="dcterms:W3CDTF">2011-05-06T12:04:42Z</dcterms:created>
  <dcterms:modified xsi:type="dcterms:W3CDTF">2021-02-25T10:29:41Z</dcterms:modified>
</cp:coreProperties>
</file>