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45" yWindow="45" windowWidth="11985" windowHeight="9300" tabRatio="727" activeTab="4"/>
  </bookViews>
  <sheets>
    <sheet name="2-4" sheetId="1" r:id="rId1"/>
    <sheet name="5-6" sheetId="2" r:id="rId2"/>
    <sheet name="7" sheetId="3" r:id="rId3"/>
    <sheet name="8" sheetId="4" r:id="rId4"/>
    <sheet name="9-11" sheetId="5" r:id="rId5"/>
  </sheets>
  <externalReferences>
    <externalReference r:id="rId6"/>
  </externalReferences>
  <definedNames>
    <definedName name="ฟ53" localSheetId="3">'8'!#REF!</definedName>
    <definedName name="ฟ53" localSheetId="4">'9-11'!#REF!</definedName>
    <definedName name="ฟ53">#REF!</definedName>
    <definedName name="ฤ63" localSheetId="3">'8'!#REF!</definedName>
    <definedName name="ฤ63" localSheetId="4">'9-11'!#REF!</definedName>
    <definedName name="ฤ63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6" i="5" l="1"/>
  <c r="W22" i="3" l="1"/>
  <c r="S17" i="4"/>
  <c r="S15" i="4" l="1"/>
  <c r="S24" i="4" l="1"/>
  <c r="S20" i="4"/>
  <c r="S23" i="4"/>
  <c r="S22" i="4"/>
  <c r="S14" i="4"/>
  <c r="S12" i="4"/>
  <c r="S14" i="3"/>
  <c r="S16" i="3"/>
  <c r="S17" i="3"/>
  <c r="Q15" i="4"/>
  <c r="A63" i="2" l="1"/>
  <c r="A65" i="2"/>
  <c r="H33" i="2" l="1"/>
  <c r="D33" i="2"/>
  <c r="E61" i="1" l="1"/>
  <c r="O24" i="4" l="1"/>
  <c r="Q24" i="4" s="1"/>
  <c r="U25" i="3"/>
  <c r="O26" i="3"/>
  <c r="Q26" i="3" s="1"/>
  <c r="J47" i="2"/>
  <c r="H47" i="2"/>
  <c r="F47" i="2"/>
  <c r="D47" i="2"/>
  <c r="E84" i="5" l="1"/>
  <c r="A49" i="5"/>
  <c r="Q17" i="4"/>
  <c r="O17" i="4"/>
  <c r="K17" i="4"/>
  <c r="I17" i="4"/>
  <c r="G17" i="4"/>
  <c r="I19" i="3"/>
  <c r="K19" i="3"/>
  <c r="O19" i="3"/>
  <c r="G19" i="3"/>
  <c r="U17" i="3"/>
  <c r="Q17" i="3"/>
  <c r="W17" i="3" l="1"/>
  <c r="K26" i="4"/>
  <c r="I26" i="4"/>
  <c r="G26" i="4"/>
  <c r="Q24" i="3"/>
  <c r="S24" i="3" s="1"/>
  <c r="W24" i="3" s="1"/>
  <c r="I91" i="2"/>
  <c r="G91" i="2"/>
  <c r="E91" i="2"/>
  <c r="J78" i="2"/>
  <c r="H78" i="2"/>
  <c r="F78" i="2"/>
  <c r="D78" i="2"/>
  <c r="G84" i="5"/>
  <c r="E71" i="5"/>
  <c r="G71" i="5"/>
  <c r="K71" i="5"/>
  <c r="K84" i="5"/>
  <c r="I84" i="5"/>
  <c r="I71" i="5"/>
  <c r="Q14" i="3"/>
  <c r="U16" i="3"/>
  <c r="U19" i="3" s="1"/>
  <c r="K40" i="1"/>
  <c r="I40" i="1"/>
  <c r="G40" i="1"/>
  <c r="E40" i="1"/>
  <c r="K71" i="1"/>
  <c r="I71" i="1"/>
  <c r="G71" i="1"/>
  <c r="K86" i="1"/>
  <c r="I86" i="1"/>
  <c r="G86" i="1"/>
  <c r="E86" i="1"/>
  <c r="G119" i="1"/>
  <c r="G116" i="1"/>
  <c r="Q16" i="3"/>
  <c r="O28" i="3"/>
  <c r="G28" i="3"/>
  <c r="K28" i="3"/>
  <c r="D35" i="2"/>
  <c r="E71" i="1"/>
  <c r="O26" i="4"/>
  <c r="F92" i="2"/>
  <c r="D92" i="2"/>
  <c r="U28" i="3" s="1"/>
  <c r="E119" i="1" s="1"/>
  <c r="I28" i="3"/>
  <c r="F35" i="2"/>
  <c r="A3" i="5"/>
  <c r="A3" i="4"/>
  <c r="A3" i="3"/>
  <c r="A1" i="2"/>
  <c r="A1" i="3" s="1"/>
  <c r="A1" i="4" s="1"/>
  <c r="A1" i="5" s="1"/>
  <c r="A47" i="5" s="1"/>
  <c r="F17" i="2"/>
  <c r="J17" i="2"/>
  <c r="D17" i="2"/>
  <c r="H17" i="2"/>
  <c r="D26" i="2"/>
  <c r="F26" i="2"/>
  <c r="H26" i="2"/>
  <c r="J26" i="2"/>
  <c r="A105" i="2"/>
  <c r="E22" i="1"/>
  <c r="G22" i="1"/>
  <c r="I22" i="1"/>
  <c r="K22" i="1"/>
  <c r="A46" i="1"/>
  <c r="A48" i="1"/>
  <c r="A94" i="1" s="1"/>
  <c r="A90" i="1"/>
  <c r="A130" i="1" s="1"/>
  <c r="A92" i="1"/>
  <c r="A94" i="5" s="1"/>
  <c r="G115" i="1"/>
  <c r="K116" i="1"/>
  <c r="K115" i="1"/>
  <c r="H35" i="2"/>
  <c r="J35" i="2"/>
  <c r="E42" i="1" l="1"/>
  <c r="K118" i="1"/>
  <c r="K121" i="1" s="1"/>
  <c r="H28" i="2"/>
  <c r="H37" i="2" s="1"/>
  <c r="H49" i="2" s="1"/>
  <c r="H54" i="2" s="1"/>
  <c r="H57" i="2" s="1"/>
  <c r="H80" i="2" s="1"/>
  <c r="H91" i="2" s="1"/>
  <c r="H94" i="2" s="1"/>
  <c r="E88" i="1"/>
  <c r="I88" i="1"/>
  <c r="Q19" i="3"/>
  <c r="G118" i="1"/>
  <c r="G121" i="1" s="1"/>
  <c r="D28" i="2"/>
  <c r="F28" i="2"/>
  <c r="J28" i="2"/>
  <c r="Q23" i="4"/>
  <c r="Q26" i="4" s="1"/>
  <c r="I116" i="1" s="1"/>
  <c r="G88" i="1"/>
  <c r="K88" i="1"/>
  <c r="K123" i="1" s="1"/>
  <c r="I42" i="1"/>
  <c r="K42" i="1"/>
  <c r="G42" i="1"/>
  <c r="Q25" i="3"/>
  <c r="G123" i="1" l="1"/>
  <c r="J37" i="2"/>
  <c r="J49" i="2" s="1"/>
  <c r="J54" i="2" s="1"/>
  <c r="J57" i="2" s="1"/>
  <c r="D37" i="2"/>
  <c r="D49" i="2" s="1"/>
  <c r="W14" i="3"/>
  <c r="F37" i="2"/>
  <c r="F49" i="2" s="1"/>
  <c r="F54" i="2" s="1"/>
  <c r="F57" i="2" s="1"/>
  <c r="I10" i="5"/>
  <c r="H84" i="2"/>
  <c r="Q28" i="3"/>
  <c r="E116" i="1" s="1"/>
  <c r="H98" i="2" l="1"/>
  <c r="M23" i="4"/>
  <c r="S26" i="4" s="1"/>
  <c r="D54" i="2"/>
  <c r="D57" i="2" s="1"/>
  <c r="F84" i="2"/>
  <c r="G10" i="5"/>
  <c r="G40" i="5" s="1"/>
  <c r="G44" i="5" s="1"/>
  <c r="G86" i="5" s="1"/>
  <c r="G89" i="5" s="1"/>
  <c r="F80" i="2"/>
  <c r="F91" i="2" s="1"/>
  <c r="F94" i="2" s="1"/>
  <c r="J84" i="2"/>
  <c r="K10" i="5"/>
  <c r="K40" i="5" s="1"/>
  <c r="K44" i="5" s="1"/>
  <c r="K86" i="5" s="1"/>
  <c r="K89" i="5" s="1"/>
  <c r="J80" i="2"/>
  <c r="J91" i="2" s="1"/>
  <c r="J94" i="2" s="1"/>
  <c r="M14" i="4"/>
  <c r="I40" i="5"/>
  <c r="I44" i="5" s="1"/>
  <c r="I86" i="5" s="1"/>
  <c r="I89" i="5" s="1"/>
  <c r="H87" i="2"/>
  <c r="E10" i="5" l="1"/>
  <c r="D84" i="2"/>
  <c r="M25" i="3" s="1"/>
  <c r="S25" i="3" s="1"/>
  <c r="W25" i="3" s="1"/>
  <c r="D80" i="2"/>
  <c r="D91" i="2" s="1"/>
  <c r="D94" i="2" s="1"/>
  <c r="M17" i="4"/>
  <c r="D87" i="2"/>
  <c r="J98" i="2"/>
  <c r="J87" i="2"/>
  <c r="M16" i="3"/>
  <c r="F98" i="2"/>
  <c r="F87" i="2"/>
  <c r="M26" i="4"/>
  <c r="I115" i="1" s="1"/>
  <c r="I118" i="1" s="1"/>
  <c r="I121" i="1" s="1"/>
  <c r="I123" i="1" s="1"/>
  <c r="E40" i="5" l="1"/>
  <c r="E44" i="5" s="1"/>
  <c r="E86" i="5" s="1"/>
  <c r="E89" i="5" s="1"/>
  <c r="D98" i="2"/>
  <c r="M19" i="3"/>
  <c r="S26" i="3" l="1"/>
  <c r="M28" i="3"/>
  <c r="E115" i="1" s="1"/>
  <c r="E118" i="1" s="1"/>
  <c r="E121" i="1" s="1"/>
  <c r="E123" i="1" s="1"/>
  <c r="S19" i="3"/>
  <c r="W16" i="3"/>
  <c r="W19" i="3" s="1"/>
  <c r="W26" i="3" l="1"/>
  <c r="W28" i="3" s="1"/>
  <c r="S28" i="3"/>
</calcChain>
</file>

<file path=xl/sharedStrings.xml><?xml version="1.0" encoding="utf-8"?>
<sst xmlns="http://schemas.openxmlformats.org/spreadsheetml/2006/main" count="364" uniqueCount="244">
  <si>
    <t>PRINSIRI  PUBLIC COMPANY LIMITED</t>
  </si>
  <si>
    <t>December 31, 2019</t>
  </si>
  <si>
    <t>Assets</t>
  </si>
  <si>
    <t>Current assets</t>
  </si>
  <si>
    <t>Cash and cash equivalents</t>
  </si>
  <si>
    <t xml:space="preserve">Loans to related companies 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</si>
  <si>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</si>
  <si>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</si>
  <si>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</si>
  <si>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</si>
  <si>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</si>
  <si>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Investment in subsidiaries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</si>
  <si>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</si>
  <si>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</si>
  <si>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</si>
  <si>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</si>
  <si>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</si>
  <si>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</si>
  <si>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</si>
  <si>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</si>
  <si>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</si>
  <si>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Liabilities and shareholders' equity</t>
  </si>
  <si>
    <t>Current  liabilities</t>
  </si>
  <si>
    <t>Bank overdrafts and short-term borrowings</t>
  </si>
  <si>
    <t>from financial institutions</t>
  </si>
  <si>
    <t>Trade and other current payables</t>
  </si>
  <si>
    <t>Unrealized installment income</t>
  </si>
  <si>
    <t xml:space="preserve"> Current portion of long-term liabilities</t>
  </si>
  <si>
    <t xml:space="preserve">- Debentures </t>
  </si>
  <si>
    <t xml:space="preserve">-  Long-term borrowings from financial </t>
  </si>
  <si>
    <t xml:space="preserve">      institutions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</si>
  <si>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</si>
  <si>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</si>
  <si>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</si>
  <si>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</si>
  <si>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</si>
  <si>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</si>
  <si>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Unearned rental income</t>
  </si>
  <si>
    <t xml:space="preserve">Debentures </t>
  </si>
  <si>
    <t>Deferred tax liabilities</t>
  </si>
  <si>
    <t xml:space="preserve">Non-current provisions for </t>
  </si>
  <si>
    <t>employee benefit</t>
  </si>
  <si>
    <t>Fund payable</t>
  </si>
  <si>
    <t>Other non-current liabilities</t>
  </si>
  <si>
    <t xml:space="preserve"> Total  non-current  liabilities</t>
  </si>
  <si>
    <t>Total  liabilities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</si>
  <si>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</si>
  <si>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</si>
  <si>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</si>
  <si>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</si>
  <si>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</si>
  <si>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</si>
  <si>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</si>
  <si>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</si>
  <si>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</si>
  <si>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Total  owners of the Company</t>
  </si>
  <si>
    <t>Non-controlling interests</t>
  </si>
  <si>
    <t>Other components of equity</t>
  </si>
  <si>
    <t>STATEMENTS OF FINANCIAL POSITION</t>
  </si>
  <si>
    <t>STATEMENTS OF FINANCIAL POSITION (Continued)</t>
  </si>
  <si>
    <t>Other non-current financial assets</t>
  </si>
  <si>
    <t>STATEMENTS OF COMPREHENSIVE INCOME</t>
  </si>
  <si>
    <t>Revenues</t>
  </si>
  <si>
    <t>Sales of real estate</t>
  </si>
  <si>
    <t>Land rental</t>
  </si>
  <si>
    <t xml:space="preserve">Rental and services </t>
  </si>
  <si>
    <t>Sales of goods</t>
  </si>
  <si>
    <t>Total revenues</t>
  </si>
  <si>
    <t>Cost of sales</t>
  </si>
  <si>
    <t>Cost of sales of real estate</t>
  </si>
  <si>
    <t xml:space="preserve">Cost of rental and services </t>
  </si>
  <si>
    <t>Cost of sales of goods</t>
  </si>
  <si>
    <t>Total cost of sales</t>
  </si>
  <si>
    <t>Gross profit</t>
  </si>
  <si>
    <t>Other income</t>
  </si>
  <si>
    <t xml:space="preserve">Revenues from cancel of agreement </t>
  </si>
  <si>
    <t xml:space="preserve">Project management income </t>
  </si>
  <si>
    <t>Total other income</t>
  </si>
  <si>
    <t>Profit before expenses</t>
  </si>
  <si>
    <t>Distribution costs</t>
  </si>
  <si>
    <t>Administrative expenses</t>
  </si>
  <si>
    <t>Total distribution costs and administrative expenses</t>
  </si>
  <si>
    <t>Financial income</t>
  </si>
  <si>
    <t>Profit before income tax expenses</t>
  </si>
  <si>
    <t>Tax expense</t>
  </si>
  <si>
    <t>Finance costs</t>
  </si>
  <si>
    <t xml:space="preserve">Total comprehensive income attributable to : </t>
  </si>
  <si>
    <t xml:space="preserve">Owners of the Company </t>
  </si>
  <si>
    <t xml:space="preserve"> Non-controlling interests </t>
  </si>
  <si>
    <t>Profit attributable to :</t>
  </si>
  <si>
    <t>Basic earnings per share</t>
  </si>
  <si>
    <t xml:space="preserve">Earnings per share - owners of the Company </t>
  </si>
  <si>
    <t>Equity owners of the Parent</t>
  </si>
  <si>
    <t>Note</t>
  </si>
  <si>
    <t>Issued and</t>
  </si>
  <si>
    <t xml:space="preserve"> paid-up</t>
  </si>
  <si>
    <t>share capital</t>
  </si>
  <si>
    <t>Appropriated</t>
  </si>
  <si>
    <t xml:space="preserve"> - legal</t>
  </si>
  <si>
    <t xml:space="preserve"> reserve</t>
  </si>
  <si>
    <t>Total</t>
  </si>
  <si>
    <t>equity</t>
  </si>
  <si>
    <t>Retained earnings</t>
  </si>
  <si>
    <t>Other comprehensive income</t>
  </si>
  <si>
    <t xml:space="preserve">Total other </t>
  </si>
  <si>
    <t>components of equity</t>
  </si>
  <si>
    <t>Non-controlling</t>
  </si>
  <si>
    <t>interests</t>
  </si>
  <si>
    <t>shareholders of</t>
  </si>
  <si>
    <t>the Company</t>
  </si>
  <si>
    <t>Balance as at January 1, 2019</t>
  </si>
  <si>
    <t>Balance as at January 1, 2020</t>
  </si>
  <si>
    <t>STATEMENTS OF CASH FLOWS</t>
  </si>
  <si>
    <t xml:space="preserve"> - legal  reserve</t>
  </si>
  <si>
    <t xml:space="preserve">Cash flows from operating activities </t>
  </si>
  <si>
    <t xml:space="preserve">Depreciation </t>
  </si>
  <si>
    <t>Amortization</t>
  </si>
  <si>
    <t>Employee benefit expenses</t>
  </si>
  <si>
    <t>Other expenses</t>
  </si>
  <si>
    <t>Changes in working capital:</t>
  </si>
  <si>
    <t>Net cash provided by (used in) operating activities</t>
  </si>
  <si>
    <t>Cash flows from investing activities</t>
  </si>
  <si>
    <t xml:space="preserve">Proceeds from loans to related companies </t>
  </si>
  <si>
    <t xml:space="preserve">Payments for loans to related companies </t>
  </si>
  <si>
    <t>Proceeds from financial income</t>
  </si>
  <si>
    <t xml:space="preserve">Payments for intangible assets acquisition </t>
  </si>
  <si>
    <t>Payments for office tools and equipment acquisition</t>
  </si>
  <si>
    <t>Net cash provided by (used in) investing activities</t>
  </si>
  <si>
    <t>Cash flows from financing activities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</si>
  <si>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</si>
  <si>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</si>
  <si>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</si>
  <si>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</si>
  <si>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</si>
  <si>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</si>
  <si>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in cash and cash equivalents</t>
  </si>
  <si>
    <t>Depreciation of assets amount to be cost of inventories</t>
  </si>
  <si>
    <t>- Lease liabilities</t>
  </si>
  <si>
    <t>Lease liabilities</t>
  </si>
  <si>
    <t>10</t>
  </si>
  <si>
    <t xml:space="preserve">Investment properties </t>
  </si>
  <si>
    <t xml:space="preserve">Property, plant and equipment </t>
  </si>
  <si>
    <t>Right-of-use assets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</si>
  <si>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</si>
  <si>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</si>
  <si>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 xml:space="preserve">Total shareholders' equity </t>
  </si>
  <si>
    <t xml:space="preserve">Total liabilities and shareholders' equity </t>
  </si>
  <si>
    <t>Profit from operating activities</t>
  </si>
  <si>
    <t xml:space="preserve">    Different from re-measurement of defined benefit plans</t>
  </si>
  <si>
    <t xml:space="preserve">    Loss on changes in fair value of other non-current financial assets</t>
  </si>
  <si>
    <t>Share premium</t>
  </si>
  <si>
    <t>on ordinary</t>
  </si>
  <si>
    <t>Losses from</t>
  </si>
  <si>
    <t>equity instrument</t>
  </si>
  <si>
    <t>Trade and other current receivables, (increase) decrease</t>
  </si>
  <si>
    <t>Inventories, (increase) decrease</t>
  </si>
  <si>
    <t>Other current assets, (increase) decrease</t>
  </si>
  <si>
    <t>Other non-current assets, (increase) decrease</t>
  </si>
  <si>
    <t>Trade and other current payables, increase (decrease)</t>
  </si>
  <si>
    <t>Unrealized installment income, increase (decrease)</t>
  </si>
  <si>
    <t>Other non-current liabilities, increase (decrease)</t>
  </si>
  <si>
    <t>Adjustment to reconcile profit (loss) to cash receipt (payment)</t>
  </si>
  <si>
    <t>Supplemental of statements of cash flows for non-cash transactions</t>
  </si>
  <si>
    <t>Lease liabilities from office equipment and supplies</t>
  </si>
  <si>
    <t>Compenents of other comprehensive income that will not be reclassified to profit or loss:</t>
  </si>
  <si>
    <t>investment in</t>
  </si>
  <si>
    <t xml:space="preserve"> shares</t>
  </si>
  <si>
    <t>Cash flows (used in) generated from operation</t>
  </si>
  <si>
    <t>Trade and other current receivables</t>
  </si>
  <si>
    <t>Subsidiaries</t>
  </si>
  <si>
    <t>Dividend paid</t>
  </si>
  <si>
    <t>Loss on terminate of assets</t>
  </si>
  <si>
    <t>Payments for investment properties acquisition</t>
  </si>
  <si>
    <t>Proceeds from sales of other non-current financial assets</t>
  </si>
  <si>
    <t xml:space="preserve">     borrowings from financial institution</t>
  </si>
  <si>
    <t>Payments for dividend</t>
  </si>
  <si>
    <t>Short-term borrowings from related party</t>
  </si>
  <si>
    <t>Investments in associates</t>
  </si>
  <si>
    <t>Damages from case mediation</t>
  </si>
  <si>
    <t>Share of loss from investment in associates under equity method</t>
  </si>
  <si>
    <t>Other comprehensive income (expense):</t>
  </si>
  <si>
    <t>Share of loss from investment in associates</t>
  </si>
  <si>
    <t>Income tax paid</t>
  </si>
  <si>
    <t>Finance costs paid</t>
  </si>
  <si>
    <t>Associates</t>
  </si>
  <si>
    <t>Payments for investments in associates</t>
  </si>
  <si>
    <t>Proceeds from short-term borrowings from related party</t>
  </si>
  <si>
    <t>Cost of sales of land</t>
  </si>
  <si>
    <t>Sales of land</t>
  </si>
  <si>
    <t xml:space="preserve">Proceeds (Payments) from bank overdrafts and short-term </t>
  </si>
  <si>
    <t>Loss on teminate of assets</t>
  </si>
  <si>
    <t>Loss on prosecution</t>
  </si>
  <si>
    <t>STATEMENTS OF CHANGES IN SHAREHOLDERS' EQUITY</t>
  </si>
  <si>
    <t>Other current liabilities, increase (decrease)</t>
  </si>
  <si>
    <t>Interest expenses capitalized as cost of inventories</t>
  </si>
  <si>
    <t>AS AT DECEMBER 31, 2020</t>
  </si>
  <si>
    <t>December 31, 2020</t>
  </si>
  <si>
    <t>Notes to financial statements are parts of these financial statements.</t>
  </si>
  <si>
    <t>FOR THE YEAR ENDED DECEMBER 31, 2020</t>
  </si>
  <si>
    <t>Balance as at December 31, 2019</t>
  </si>
  <si>
    <t>Balance as at December 31, 2020</t>
  </si>
  <si>
    <t>32.4</t>
  </si>
  <si>
    <t>14</t>
  </si>
  <si>
    <t>15</t>
  </si>
  <si>
    <t xml:space="preserve">Profit for the year </t>
  </si>
  <si>
    <t xml:space="preserve">Other comprehensive income (expense) for the year - net of tax </t>
  </si>
  <si>
    <t xml:space="preserve">Total comprehensive income for the year </t>
  </si>
  <si>
    <t>Cash and cash equivalents at beginning of the year</t>
  </si>
  <si>
    <t>Cash and cash equivalents at end of the year</t>
  </si>
  <si>
    <t>32.5</t>
  </si>
  <si>
    <t>22</t>
  </si>
  <si>
    <t>32.1</t>
  </si>
  <si>
    <t>32.2</t>
  </si>
  <si>
    <t>30.4.1</t>
  </si>
  <si>
    <t>30.4.2</t>
  </si>
  <si>
    <t>15,23</t>
  </si>
  <si>
    <t>Reversed (loss) on impairment of assets</t>
  </si>
  <si>
    <t>Loss on sales of assets</t>
  </si>
  <si>
    <t>Unearned rental income, increase</t>
  </si>
  <si>
    <t>Land held for development,  (decrease)</t>
  </si>
  <si>
    <t>Provisions for employee benefit, (decrease)</t>
  </si>
  <si>
    <t xml:space="preserve">(Reversed) loss on impairment of assets </t>
  </si>
  <si>
    <t>Proceeds from sales of assets</t>
  </si>
  <si>
    <t>Payments for other long-term investment</t>
  </si>
  <si>
    <t xml:space="preserve">Fixed deposit with obligations and  other current payables </t>
  </si>
  <si>
    <t>Land held for development from inventories</t>
  </si>
  <si>
    <t>Unit: Baht</t>
  </si>
  <si>
    <t>Consolidated financial statements</t>
  </si>
  <si>
    <t xml:space="preserve"> Separate financial statements</t>
  </si>
  <si>
    <t>Separate financial statements</t>
  </si>
  <si>
    <t>PRINSIRI  PUBLIC COMPANY LIMITED AND SUBSIDIARIES</t>
  </si>
  <si>
    <t>Loss on Impairment investment in subsidiaries</t>
  </si>
  <si>
    <t>Expected credit losses</t>
  </si>
  <si>
    <t xml:space="preserve">Total comprehensive income (expense) for the year </t>
  </si>
  <si>
    <t>(Gain) loss on sales of assets</t>
  </si>
  <si>
    <t xml:space="preserve">Proceeds (Payments) from bank deposits with obligations </t>
  </si>
  <si>
    <t>STATEMENTS OF CHANGES IN SHAREHOLDERS' EQUITY (Continued)</t>
  </si>
  <si>
    <t>Finance income</t>
  </si>
  <si>
    <t>Loss on impairment investment in subsidiaries</t>
  </si>
  <si>
    <t>Loss on litigation</t>
  </si>
  <si>
    <t>STATEMENTS OF CASH FLOWS (Continued)</t>
  </si>
  <si>
    <t>Investment properties transferred from inventories</t>
  </si>
  <si>
    <t xml:space="preserve">Investment properties transferred from plant and equipment </t>
  </si>
  <si>
    <t>Inventories transferred from land as held for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</si>
</sst>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#,##0_);\(#,##0\)"/>
    <numFmt numFmtId="190" formatCode="_(* #,##0_);_(* \(#,##0\);_(* &quot;-&quot;??_);_(@_)"/>
    <numFmt numFmtId="191" formatCode="#,##0\ ;\-#,##0\ "/>
    <numFmt numFmtId="192" formatCode="#,##0\ ;\(#,##0\)"/>
  </numFmts>
  <fonts count="28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sz val="13"/>
      <name val="AngsanaUPC"/>
      <family val="1"/>
      <charset val="222"/>
    </font>
    <font>
      <b/>
      <sz val="13"/>
      <color indexed="8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b/>
      <sz val="14"/>
      <color theme="1"/>
      <name val="Angsana New"/>
      <family val="1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3" fillId="0" borderId="0"/>
  </cellStyleXfs>
  <cellXfs count="253">
    <xf numFmtId="0" fontId="0" fillId="0" borderId="0" xfId="0"/>
    <xf numFmtId="189" fontId="5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centerContinuous" vertical="center"/>
    </xf>
    <xf numFmtId="189" fontId="5" fillId="0" borderId="0" xfId="0" applyNumberFormat="1" applyFont="1" applyFill="1" applyBorder="1" applyAlignment="1">
      <alignment horizontal="centerContinuous" vertical="center"/>
    </xf>
    <xf numFmtId="189" fontId="6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Alignment="1">
      <alignment horizontal="left" vertical="center"/>
    </xf>
    <xf numFmtId="189" fontId="6" fillId="0" borderId="0" xfId="0" applyNumberFormat="1" applyFont="1" applyFill="1" applyBorder="1" applyAlignment="1">
      <alignment horizontal="centerContinuous" vertical="center"/>
    </xf>
    <xf numFmtId="189" fontId="5" fillId="0" borderId="0" xfId="0" applyNumberFormat="1" applyFont="1" applyFill="1" applyBorder="1" applyAlignment="1">
      <alignment horizontal="left" vertical="center"/>
    </xf>
    <xf numFmtId="189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center" vertical="center"/>
    </xf>
    <xf numFmtId="189" fontId="10" fillId="0" borderId="1" xfId="0" applyNumberFormat="1" applyFont="1" applyFill="1" applyBorder="1"/>
    <xf numFmtId="189" fontId="8" fillId="0" borderId="1" xfId="10" applyNumberFormat="1" applyFont="1" applyFill="1" applyBorder="1" applyAlignment="1">
      <alignment horizontal="center"/>
    </xf>
    <xf numFmtId="189" fontId="8" fillId="0" borderId="0" xfId="10" quotePrefix="1" applyNumberFormat="1" applyFont="1" applyFill="1" applyBorder="1" applyAlignment="1">
      <alignment horizontal="center"/>
    </xf>
    <xf numFmtId="189" fontId="10" fillId="0" borderId="1" xfId="0" quotePrefix="1" applyNumberFormat="1" applyFont="1" applyFill="1" applyBorder="1" applyAlignment="1">
      <alignment horizontal="center"/>
    </xf>
    <xf numFmtId="189" fontId="8" fillId="0" borderId="1" xfId="0" applyNumberFormat="1" applyFont="1" applyFill="1" applyBorder="1" applyAlignment="1">
      <alignment horizontal="center"/>
    </xf>
    <xf numFmtId="189" fontId="8" fillId="0" borderId="2" xfId="0" applyNumberFormat="1" applyFont="1" applyFill="1" applyBorder="1" applyAlignment="1">
      <alignment horizontal="center" vertical="center"/>
    </xf>
    <xf numFmtId="189" fontId="17" fillId="0" borderId="3" xfId="0" quotePrefix="1" applyNumberFormat="1" applyFont="1" applyFill="1" applyBorder="1" applyAlignment="1">
      <alignment horizontal="center"/>
    </xf>
    <xf numFmtId="189" fontId="18" fillId="0" borderId="0" xfId="0" quotePrefix="1" applyNumberFormat="1" applyFont="1" applyFill="1" applyBorder="1" applyAlignment="1">
      <alignment horizontal="center"/>
    </xf>
    <xf numFmtId="189" fontId="14" fillId="0" borderId="0" xfId="0" applyNumberFormat="1" applyFont="1" applyFill="1"/>
    <xf numFmtId="189" fontId="5" fillId="0" borderId="0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lef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6" fillId="0" borderId="0" xfId="0" quotePrefix="1" applyNumberFormat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2" xfId="1" applyNumberFormat="1" applyFont="1" applyFill="1" applyBorder="1" applyAlignment="1">
      <alignment horizontal="right" vertical="center"/>
    </xf>
    <xf numFmtId="189" fontId="6" fillId="0" borderId="1" xfId="1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left" vertical="center" indent="2"/>
    </xf>
    <xf numFmtId="189" fontId="6" fillId="0" borderId="1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horizontal="left" vertical="center" indent="6"/>
    </xf>
    <xf numFmtId="189" fontId="6" fillId="0" borderId="0" xfId="7" applyNumberFormat="1" applyFont="1" applyFill="1" applyAlignment="1">
      <alignment vertical="center"/>
    </xf>
    <xf numFmtId="189" fontId="6" fillId="0" borderId="4" xfId="1" applyNumberFormat="1" applyFont="1" applyFill="1" applyBorder="1" applyAlignment="1">
      <alignment horizontal="right" vertical="center"/>
    </xf>
    <xf numFmtId="189" fontId="12" fillId="0" borderId="0" xfId="4" applyNumberFormat="1" applyFont="1" applyFill="1" applyAlignment="1">
      <alignment vertical="center"/>
    </xf>
    <xf numFmtId="189" fontId="8" fillId="0" borderId="0" xfId="4" applyNumberFormat="1" applyFont="1" applyFill="1" applyAlignment="1">
      <alignment horizontal="center" vertical="center"/>
    </xf>
    <xf numFmtId="189" fontId="8" fillId="0" borderId="0" xfId="4" applyNumberFormat="1" applyFont="1" applyFill="1" applyAlignment="1">
      <alignment horizontal="right" vertical="center"/>
    </xf>
    <xf numFmtId="189" fontId="9" fillId="0" borderId="0" xfId="4" applyNumberFormat="1" applyFont="1" applyFill="1" applyAlignment="1">
      <alignment vertical="center"/>
    </xf>
    <xf numFmtId="189" fontId="12" fillId="0" borderId="0" xfId="0" applyNumberFormat="1" applyFont="1" applyFill="1" applyAlignment="1">
      <alignment horizontal="left" vertical="center"/>
    </xf>
    <xf numFmtId="189" fontId="12" fillId="0" borderId="0" xfId="0" applyNumberFormat="1" applyFont="1" applyFill="1" applyBorder="1" applyAlignment="1">
      <alignment horizontal="left" vertical="center"/>
    </xf>
    <xf numFmtId="189" fontId="12" fillId="0" borderId="0" xfId="4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horizontal="center" vertical="center"/>
    </xf>
    <xf numFmtId="189" fontId="8" fillId="0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horizontal="left" vertical="center"/>
    </xf>
    <xf numFmtId="189" fontId="10" fillId="0" borderId="0" xfId="0" applyNumberFormat="1" applyFont="1" applyFill="1" applyBorder="1" applyAlignment="1">
      <alignment horizontal="centerContinuous" vertical="center"/>
    </xf>
    <xf numFmtId="189" fontId="8" fillId="0" borderId="0" xfId="0" applyNumberFormat="1" applyFont="1" applyFill="1" applyBorder="1" applyAlignment="1">
      <alignment vertical="center"/>
    </xf>
    <xf numFmtId="189" fontId="9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89" fontId="10" fillId="0" borderId="0" xfId="0" applyNumberFormat="1" applyFont="1" applyFill="1" applyBorder="1" applyAlignment="1">
      <alignment horizontal="center" vertical="center"/>
    </xf>
    <xf numFmtId="189" fontId="10" fillId="0" borderId="0" xfId="4" applyNumberFormat="1" applyFont="1" applyFill="1" applyAlignment="1">
      <alignment horizontal="center" vertical="center"/>
    </xf>
    <xf numFmtId="189" fontId="10" fillId="0" borderId="0" xfId="4" applyNumberFormat="1" applyFont="1" applyFill="1" applyAlignment="1">
      <alignment horizontal="right" vertical="center"/>
    </xf>
    <xf numFmtId="189" fontId="8" fillId="0" borderId="0" xfId="0" applyNumberFormat="1" applyFont="1" applyFill="1" applyAlignment="1">
      <alignment vertical="center"/>
    </xf>
    <xf numFmtId="189" fontId="8" fillId="0" borderId="0" xfId="0" quotePrefix="1" applyNumberFormat="1" applyFont="1" applyFill="1" applyBorder="1" applyAlignment="1">
      <alignment horizontal="center" vertical="center"/>
    </xf>
    <xf numFmtId="189" fontId="10" fillId="0" borderId="0" xfId="4" applyNumberFormat="1" applyFont="1" applyFill="1" applyAlignment="1">
      <alignment vertical="center"/>
    </xf>
    <xf numFmtId="189" fontId="8" fillId="0" borderId="0" xfId="0" applyNumberFormat="1" applyFont="1" applyFill="1" applyAlignment="1">
      <alignment horizontal="center" vertical="center"/>
    </xf>
    <xf numFmtId="189" fontId="8" fillId="0" borderId="0" xfId="0" applyNumberFormat="1" applyFont="1" applyFill="1" applyAlignment="1">
      <alignment horizontal="right" vertical="center"/>
    </xf>
    <xf numFmtId="189" fontId="10" fillId="0" borderId="0" xfId="0" applyNumberFormat="1" applyFont="1" applyFill="1" applyAlignment="1">
      <alignment horizontal="center" vertical="center"/>
    </xf>
    <xf numFmtId="189" fontId="10" fillId="0" borderId="0" xfId="0" applyNumberFormat="1" applyFont="1" applyFill="1" applyAlignment="1">
      <alignment horizontal="right" vertical="center"/>
    </xf>
    <xf numFmtId="189" fontId="10" fillId="0" borderId="0" xfId="0" applyNumberFormat="1" applyFont="1" applyFill="1" applyAlignment="1">
      <alignment horizontal="left" vertical="center"/>
    </xf>
    <xf numFmtId="189" fontId="10" fillId="0" borderId="0" xfId="0" applyNumberFormat="1" applyFont="1" applyFill="1" applyBorder="1" applyAlignment="1">
      <alignment horizontal="right" vertical="center"/>
    </xf>
    <xf numFmtId="189" fontId="10" fillId="0" borderId="2" xfId="0" applyNumberFormat="1" applyFont="1" applyFill="1" applyBorder="1" applyAlignment="1">
      <alignment horizontal="right" vertical="center"/>
    </xf>
    <xf numFmtId="189" fontId="10" fillId="0" borderId="0" xfId="1" applyNumberFormat="1" applyFont="1" applyFill="1" applyAlignment="1">
      <alignment horizontal="right" vertical="center"/>
    </xf>
    <xf numFmtId="189" fontId="10" fillId="0" borderId="0" xfId="0" quotePrefix="1" applyNumberFormat="1" applyFont="1" applyFill="1" applyAlignment="1">
      <alignment horizontal="left"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9" fillId="0" borderId="1" xfId="4" applyNumberFormat="1" applyFont="1" applyFill="1" applyBorder="1" applyAlignment="1">
      <alignment vertical="center"/>
    </xf>
    <xf numFmtId="189" fontId="9" fillId="0" borderId="0" xfId="4" applyNumberFormat="1" applyFont="1" applyFill="1" applyBorder="1" applyAlignment="1">
      <alignment vertical="center"/>
    </xf>
    <xf numFmtId="189" fontId="10" fillId="0" borderId="5" xfId="1" applyNumberFormat="1" applyFont="1" applyFill="1" applyBorder="1" applyAlignment="1">
      <alignment horizontal="right" vertical="center"/>
    </xf>
    <xf numFmtId="189" fontId="10" fillId="0" borderId="2" xfId="1" applyNumberFormat="1" applyFont="1" applyFill="1" applyBorder="1" applyAlignment="1">
      <alignment horizontal="right" vertical="center"/>
    </xf>
    <xf numFmtId="189" fontId="10" fillId="0" borderId="6" xfId="1" applyNumberFormat="1" applyFont="1" applyFill="1" applyBorder="1" applyAlignment="1">
      <alignment horizontal="right" vertical="center"/>
    </xf>
    <xf numFmtId="189" fontId="8" fillId="0" borderId="0" xfId="4" applyNumberFormat="1" applyFont="1" applyFill="1" applyAlignment="1">
      <alignment vertical="center"/>
    </xf>
    <xf numFmtId="189" fontId="10" fillId="0" borderId="0" xfId="0" quotePrefix="1" applyNumberFormat="1" applyFont="1" applyFill="1" applyAlignment="1">
      <alignment vertical="center"/>
    </xf>
    <xf numFmtId="189" fontId="10" fillId="0" borderId="0" xfId="4" applyNumberFormat="1" applyFont="1" applyFill="1" applyBorder="1" applyAlignment="1">
      <alignment vertical="center"/>
    </xf>
    <xf numFmtId="189" fontId="10" fillId="0" borderId="0" xfId="4" applyNumberFormat="1" applyFont="1" applyFill="1" applyBorder="1" applyAlignment="1">
      <alignment horizontal="center" vertical="center"/>
    </xf>
    <xf numFmtId="189" fontId="10" fillId="0" borderId="0" xfId="4" applyNumberFormat="1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horizontal="right" vertical="center"/>
    </xf>
    <xf numFmtId="189" fontId="10" fillId="0" borderId="6" xfId="0" applyNumberFormat="1" applyFont="1" applyFill="1" applyBorder="1" applyAlignment="1">
      <alignment horizontal="right" vertical="center"/>
    </xf>
    <xf numFmtId="189" fontId="10" fillId="0" borderId="5" xfId="0" applyNumberFormat="1" applyFont="1" applyFill="1" applyBorder="1" applyAlignment="1">
      <alignment horizontal="right" vertical="center"/>
    </xf>
    <xf numFmtId="189" fontId="19" fillId="0" borderId="0" xfId="1" applyNumberFormat="1" applyFont="1" applyFill="1" applyBorder="1" applyAlignment="1">
      <alignment horizontal="right" vertical="center"/>
    </xf>
    <xf numFmtId="189" fontId="9" fillId="0" borderId="0" xfId="0" applyNumberFormat="1" applyFont="1" applyFill="1" applyBorder="1" applyAlignment="1">
      <alignment horizontal="right" vertical="center" wrapText="1"/>
    </xf>
    <xf numFmtId="189" fontId="5" fillId="0" borderId="0" xfId="0" applyNumberFormat="1" applyFont="1" applyFill="1" applyAlignment="1">
      <alignment horizontal="center" vertical="center"/>
    </xf>
    <xf numFmtId="189" fontId="5" fillId="0" borderId="0" xfId="6" applyNumberFormat="1" applyFont="1" applyFill="1" applyAlignment="1">
      <alignment vertical="center"/>
    </xf>
    <xf numFmtId="189" fontId="5" fillId="0" borderId="2" xfId="6" applyNumberFormat="1" applyFont="1" applyFill="1" applyBorder="1" applyAlignment="1">
      <alignment horizontal="center" vertical="center"/>
    </xf>
    <xf numFmtId="189" fontId="5" fillId="0" borderId="0" xfId="6" applyNumberFormat="1" applyFont="1" applyFill="1" applyBorder="1" applyAlignment="1">
      <alignment horizontal="center" vertical="center"/>
    </xf>
    <xf numFmtId="189" fontId="5" fillId="0" borderId="0" xfId="6" applyNumberFormat="1" applyFont="1" applyFill="1" applyBorder="1" applyAlignment="1">
      <alignment horizontal="right" vertical="center"/>
    </xf>
    <xf numFmtId="189" fontId="6" fillId="0" borderId="0" xfId="6" applyNumberFormat="1" applyFont="1" applyFill="1" applyBorder="1" applyAlignment="1">
      <alignment vertical="center"/>
    </xf>
    <xf numFmtId="189" fontId="6" fillId="0" borderId="0" xfId="6" applyNumberFormat="1" applyFont="1" applyFill="1" applyBorder="1" applyAlignment="1">
      <alignment horizontal="right" vertical="center"/>
    </xf>
    <xf numFmtId="189" fontId="5" fillId="0" borderId="1" xfId="6" applyNumberFormat="1" applyFont="1" applyFill="1" applyBorder="1" applyAlignment="1">
      <alignment horizontal="center" vertical="center"/>
    </xf>
    <xf numFmtId="189" fontId="20" fillId="0" borderId="0" xfId="0" applyNumberFormat="1" applyFont="1" applyFill="1" applyBorder="1" applyAlignment="1">
      <alignment horizontal="center"/>
    </xf>
    <xf numFmtId="189" fontId="5" fillId="0" borderId="0" xfId="6" quotePrefix="1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9" fontId="20" fillId="0" borderId="1" xfId="0" applyNumberFormat="1" applyFont="1" applyFill="1" applyBorder="1" applyAlignment="1">
      <alignment horizontal="center"/>
    </xf>
    <xf numFmtId="189" fontId="5" fillId="0" borderId="0" xfId="6" applyNumberFormat="1" applyFont="1" applyFill="1" applyBorder="1" applyAlignment="1">
      <alignment vertical="center"/>
    </xf>
    <xf numFmtId="189" fontId="21" fillId="0" borderId="0" xfId="1" applyNumberFormat="1" applyFont="1" applyFill="1" applyAlignment="1"/>
    <xf numFmtId="189" fontId="7" fillId="0" borderId="0" xfId="1" applyNumberFormat="1" applyFont="1" applyFill="1"/>
    <xf numFmtId="189" fontId="6" fillId="0" borderId="0" xfId="6" applyNumberFormat="1" applyFont="1" applyFill="1" applyBorder="1" applyAlignment="1">
      <alignment horizontal="center" vertical="center"/>
    </xf>
    <xf numFmtId="189" fontId="7" fillId="0" borderId="1" xfId="1" applyNumberFormat="1" applyFont="1" applyFill="1" applyBorder="1"/>
    <xf numFmtId="189" fontId="6" fillId="0" borderId="0" xfId="8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top"/>
    </xf>
    <xf numFmtId="189" fontId="6" fillId="0" borderId="0" xfId="6" applyNumberFormat="1" applyFont="1" applyFill="1" applyAlignment="1">
      <alignment vertical="center"/>
    </xf>
    <xf numFmtId="189" fontId="5" fillId="0" borderId="0" xfId="6" applyNumberFormat="1" applyFont="1" applyFill="1" applyBorder="1" applyAlignment="1">
      <alignment horizontal="left" vertical="center"/>
    </xf>
    <xf numFmtId="189" fontId="5" fillId="0" borderId="1" xfId="6" quotePrefix="1" applyNumberFormat="1" applyFont="1" applyFill="1" applyBorder="1" applyAlignment="1">
      <alignment horizontal="center" vertical="center"/>
    </xf>
    <xf numFmtId="189" fontId="21" fillId="0" borderId="0" xfId="3" applyNumberFormat="1" applyFont="1" applyFill="1" applyAlignment="1"/>
    <xf numFmtId="189" fontId="21" fillId="0" borderId="1" xfId="3" applyNumberFormat="1" applyFont="1" applyFill="1" applyBorder="1" applyAlignment="1"/>
    <xf numFmtId="189" fontId="21" fillId="0" borderId="0" xfId="0" applyNumberFormat="1" applyFont="1" applyFill="1" applyAlignment="1"/>
    <xf numFmtId="189" fontId="6" fillId="0" borderId="1" xfId="6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centerContinuous"/>
    </xf>
    <xf numFmtId="189" fontId="6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left"/>
    </xf>
    <xf numFmtId="189" fontId="6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Continuous"/>
    </xf>
    <xf numFmtId="189" fontId="6" fillId="0" borderId="0" xfId="0" applyNumberFormat="1" applyFont="1" applyFill="1" applyBorder="1" applyAlignment="1">
      <alignment horizontal="right"/>
    </xf>
    <xf numFmtId="189" fontId="6" fillId="0" borderId="1" xfId="0" applyNumberFormat="1" applyFont="1" applyFill="1" applyBorder="1" applyAlignment="1"/>
    <xf numFmtId="189" fontId="15" fillId="0" borderId="1" xfId="10" applyNumberFormat="1" applyFont="1" applyFill="1" applyBorder="1" applyAlignment="1">
      <alignment horizontal="center"/>
    </xf>
    <xf numFmtId="189" fontId="5" fillId="0" borderId="0" xfId="10" quotePrefix="1" applyNumberFormat="1" applyFont="1" applyFill="1" applyBorder="1" applyAlignment="1">
      <alignment horizontal="center"/>
    </xf>
    <xf numFmtId="189" fontId="6" fillId="0" borderId="1" xfId="0" quotePrefix="1" applyNumberFormat="1" applyFont="1" applyFill="1" applyBorder="1" applyAlignment="1">
      <alignment horizontal="center"/>
    </xf>
    <xf numFmtId="189" fontId="15" fillId="0" borderId="1" xfId="0" applyNumberFormat="1" applyFont="1" applyFill="1" applyBorder="1" applyAlignment="1">
      <alignment horizontal="center"/>
    </xf>
    <xf numFmtId="189" fontId="22" fillId="0" borderId="3" xfId="0" quotePrefix="1" applyNumberFormat="1" applyFont="1" applyFill="1" applyBorder="1" applyAlignment="1">
      <alignment horizontal="center"/>
    </xf>
    <xf numFmtId="189" fontId="23" fillId="0" borderId="0" xfId="0" quotePrefix="1" applyNumberFormat="1" applyFont="1" applyFill="1" applyBorder="1" applyAlignment="1">
      <alignment horizontal="center"/>
    </xf>
    <xf numFmtId="189" fontId="6" fillId="0" borderId="0" xfId="0" applyNumberFormat="1" applyFont="1" applyFill="1" applyAlignment="1"/>
    <xf numFmtId="189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Alignment="1" applyProtection="1">
      <protection locked="0"/>
    </xf>
    <xf numFmtId="189" fontId="6" fillId="0" borderId="0" xfId="0" applyNumberFormat="1" applyFont="1" applyFill="1" applyAlignment="1" applyProtection="1">
      <alignment horizontal="left"/>
    </xf>
    <xf numFmtId="189" fontId="6" fillId="0" borderId="0" xfId="0" applyNumberFormat="1" applyFont="1" applyFill="1" applyAlignment="1">
      <alignment horizontal="justify" wrapText="1"/>
    </xf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 wrapText="1"/>
    </xf>
    <xf numFmtId="189" fontId="21" fillId="0" borderId="0" xfId="5" applyNumberFormat="1" applyFont="1" applyFill="1" applyBorder="1" applyAlignment="1"/>
    <xf numFmtId="189" fontId="21" fillId="0" borderId="0" xfId="5" applyNumberFormat="1" applyFont="1" applyFill="1" applyAlignment="1"/>
    <xf numFmtId="189" fontId="6" fillId="0" borderId="0" xfId="0" applyNumberFormat="1" applyFont="1" applyFill="1" applyAlignment="1">
      <alignment horizontal="left"/>
    </xf>
    <xf numFmtId="189" fontId="6" fillId="0" borderId="0" xfId="0" quotePrefix="1" applyNumberFormat="1" applyFont="1" applyFill="1" applyAlignment="1" applyProtection="1">
      <alignment horizontal="left"/>
    </xf>
    <xf numFmtId="189" fontId="6" fillId="0" borderId="1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9" fontId="6" fillId="0" borderId="0" xfId="9" applyNumberFormat="1" applyFont="1" applyFill="1" applyAlignment="1"/>
    <xf numFmtId="189" fontId="6" fillId="0" borderId="0" xfId="0" quotePrefix="1" applyNumberFormat="1" applyFont="1" applyFill="1" applyAlignment="1">
      <alignment horizontal="center"/>
    </xf>
    <xf numFmtId="189" fontId="6" fillId="0" borderId="0" xfId="1" applyNumberFormat="1" applyFont="1" applyFill="1" applyAlignment="1">
      <alignment horizontal="center"/>
    </xf>
    <xf numFmtId="189" fontId="6" fillId="0" borderId="7" xfId="1" applyNumberFormat="1" applyFont="1" applyFill="1" applyBorder="1" applyAlignment="1">
      <alignment horizontal="right"/>
    </xf>
    <xf numFmtId="189" fontId="16" fillId="0" borderId="0" xfId="8" quotePrefix="1" applyNumberFormat="1" applyFont="1" applyFill="1" applyAlignment="1">
      <alignment horizontal="left" vertical="center"/>
    </xf>
    <xf numFmtId="189" fontId="9" fillId="0" borderId="0" xfId="8" quotePrefix="1" applyNumberFormat="1" applyFont="1" applyFill="1" applyAlignment="1">
      <alignment horizontal="left" vertical="center"/>
    </xf>
    <xf numFmtId="189" fontId="6" fillId="0" borderId="6" xfId="1" applyNumberFormat="1" applyFont="1" applyFill="1" applyBorder="1" applyAlignment="1">
      <alignment horizontal="right"/>
    </xf>
    <xf numFmtId="189" fontId="6" fillId="0" borderId="0" xfId="0" quotePrefix="1" applyNumberFormat="1" applyFont="1" applyFill="1" applyAlignment="1">
      <alignment horizontal="left"/>
    </xf>
    <xf numFmtId="189" fontId="6" fillId="0" borderId="0" xfId="0" applyNumberFormat="1" applyFont="1" applyFill="1" applyBorder="1" applyAlignment="1"/>
    <xf numFmtId="189" fontId="6" fillId="0" borderId="0" xfId="5" applyNumberFormat="1" applyFont="1" applyFill="1" applyAlignment="1"/>
    <xf numFmtId="189" fontId="6" fillId="0" borderId="0" xfId="0" applyNumberFormat="1" applyFont="1" applyFill="1" applyBorder="1" applyAlignment="1" applyProtection="1"/>
    <xf numFmtId="37" fontId="10" fillId="0" borderId="0" xfId="0" applyNumberFormat="1" applyFont="1" applyFill="1" applyAlignment="1">
      <alignment vertical="center"/>
    </xf>
    <xf numFmtId="39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6" quotePrefix="1" applyNumberFormat="1" applyFont="1" applyFill="1" applyAlignment="1">
      <alignment horizontal="center" vertical="center"/>
    </xf>
    <xf numFmtId="188" fontId="6" fillId="0" borderId="0" xfId="0" quotePrefix="1" applyNumberFormat="1" applyFont="1" applyFill="1" applyAlignment="1">
      <alignment horizontal="center"/>
    </xf>
    <xf numFmtId="189" fontId="6" fillId="0" borderId="0" xfId="0" applyNumberFormat="1" applyFont="1" applyFill="1" applyAlignment="1">
      <alignment vertical="center" wrapText="1"/>
    </xf>
    <xf numFmtId="189" fontId="7" fillId="0" borderId="0" xfId="1" applyNumberFormat="1" applyFont="1" applyFill="1" applyBorder="1"/>
    <xf numFmtId="189" fontId="6" fillId="0" borderId="1" xfId="1" applyNumberFormat="1" applyFont="1" applyFill="1" applyBorder="1" applyAlignment="1">
      <alignment horizontal="right" vertical="top"/>
    </xf>
    <xf numFmtId="189" fontId="21" fillId="0" borderId="1" xfId="0" applyNumberFormat="1" applyFont="1" applyFill="1" applyBorder="1" applyAlignment="1"/>
    <xf numFmtId="37" fontId="6" fillId="0" borderId="0" xfId="0" applyNumberFormat="1" applyFont="1" applyFill="1" applyAlignment="1"/>
    <xf numFmtId="189" fontId="6" fillId="0" borderId="0" xfId="0" applyNumberFormat="1" applyFont="1" applyAlignment="1">
      <alignment vertical="center"/>
    </xf>
    <xf numFmtId="189" fontId="21" fillId="0" borderId="0" xfId="3" applyNumberFormat="1" applyFont="1" applyFill="1" applyBorder="1" applyAlignment="1"/>
    <xf numFmtId="187" fontId="6" fillId="0" borderId="4" xfId="1" applyFont="1" applyFill="1" applyBorder="1" applyAlignment="1">
      <alignment horizontal="right" vertical="center"/>
    </xf>
    <xf numFmtId="190" fontId="10" fillId="0" borderId="0" xfId="1" applyNumberFormat="1" applyFont="1" applyFill="1" applyAlignment="1">
      <alignment horizontal="right"/>
    </xf>
    <xf numFmtId="190" fontId="10" fillId="0" borderId="1" xfId="1" applyNumberFormat="1" applyFont="1" applyFill="1" applyBorder="1" applyAlignment="1">
      <alignment horizontal="right"/>
    </xf>
    <xf numFmtId="37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Border="1" applyAlignment="1">
      <alignment horizontal="right"/>
    </xf>
    <xf numFmtId="189" fontId="19" fillId="0" borderId="0" xfId="4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right"/>
    </xf>
    <xf numFmtId="189" fontId="8" fillId="0" borderId="3" xfId="0" quotePrefix="1" applyNumberFormat="1" applyFont="1" applyFill="1" applyBorder="1" applyAlignment="1">
      <alignment horizontal="center" vertical="center"/>
    </xf>
    <xf numFmtId="189" fontId="24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37" fontId="10" fillId="0" borderId="0" xfId="0" quotePrefix="1" applyNumberFormat="1" applyFont="1" applyFill="1" applyAlignment="1">
      <alignment horizontal="center"/>
    </xf>
    <xf numFmtId="37" fontId="9" fillId="0" borderId="0" xfId="4" applyNumberFormat="1" applyFont="1" applyFill="1" applyAlignment="1"/>
    <xf numFmtId="191" fontId="10" fillId="0" borderId="0" xfId="4" applyNumberFormat="1" applyFont="1" applyFill="1" applyAlignment="1"/>
    <xf numFmtId="191" fontId="9" fillId="0" borderId="0" xfId="4" applyNumberFormat="1" applyFont="1" applyFill="1" applyAlignment="1"/>
    <xf numFmtId="37" fontId="10" fillId="0" borderId="0" xfId="0" applyNumberFormat="1" applyFont="1" applyFill="1" applyBorder="1" applyAlignment="1">
      <alignment horizontal="right"/>
    </xf>
    <xf numFmtId="37" fontId="10" fillId="0" borderId="0" xfId="4" quotePrefix="1" applyNumberFormat="1" applyFont="1" applyFill="1" applyAlignment="1">
      <alignment horizontal="center"/>
    </xf>
    <xf numFmtId="37" fontId="10" fillId="0" borderId="0" xfId="4" applyNumberFormat="1" applyFont="1" applyFill="1" applyAlignment="1">
      <alignment horizontal="right"/>
    </xf>
    <xf numFmtId="37" fontId="10" fillId="0" borderId="0" xfId="4" applyNumberFormat="1" applyFont="1" applyFill="1" applyAlignment="1">
      <alignment horizontal="center"/>
    </xf>
    <xf numFmtId="37" fontId="10" fillId="0" borderId="0" xfId="4" applyNumberFormat="1" applyFont="1" applyFill="1" applyBorder="1" applyAlignment="1"/>
    <xf numFmtId="191" fontId="10" fillId="0" borderId="0" xfId="0" applyNumberFormat="1" applyFont="1" applyFill="1" applyAlignment="1">
      <alignment horizontal="right"/>
    </xf>
    <xf numFmtId="191" fontId="10" fillId="0" borderId="2" xfId="0" applyNumberFormat="1" applyFont="1" applyFill="1" applyBorder="1" applyAlignment="1">
      <alignment horizontal="right"/>
    </xf>
    <xf numFmtId="191" fontId="10" fillId="0" borderId="0" xfId="0" applyNumberFormat="1" applyFont="1" applyFill="1" applyBorder="1" applyAlignment="1">
      <alignment horizontal="right"/>
    </xf>
    <xf numFmtId="191" fontId="10" fillId="0" borderId="1" xfId="4" applyNumberFormat="1" applyFont="1" applyFill="1" applyBorder="1" applyAlignment="1"/>
    <xf numFmtId="191" fontId="10" fillId="0" borderId="0" xfId="4" applyNumberFormat="1" applyFont="1" applyFill="1" applyBorder="1" applyAlignment="1"/>
    <xf numFmtId="191" fontId="9" fillId="0" borderId="1" xfId="4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192" fontId="6" fillId="0" borderId="0" xfId="0" applyNumberFormat="1" applyFont="1" applyFill="1" applyBorder="1" applyAlignment="1"/>
    <xf numFmtId="192" fontId="5" fillId="0" borderId="0" xfId="0" applyNumberFormat="1" applyFont="1" applyFill="1" applyBorder="1" applyAlignment="1">
      <alignment horizontal="right"/>
    </xf>
    <xf numFmtId="192" fontId="6" fillId="0" borderId="0" xfId="0" applyNumberFormat="1" applyFont="1" applyFill="1" applyAlignment="1"/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/>
    <xf numFmtId="192" fontId="6" fillId="0" borderId="0" xfId="1" applyNumberFormat="1" applyFont="1" applyFill="1" applyBorder="1" applyAlignment="1"/>
    <xf numFmtId="192" fontId="6" fillId="0" borderId="2" xfId="1" applyNumberFormat="1" applyFont="1" applyFill="1" applyBorder="1" applyAlignment="1">
      <alignment horizontal="right"/>
    </xf>
    <xf numFmtId="192" fontId="6" fillId="0" borderId="2" xfId="0" applyNumberFormat="1" applyFont="1" applyFill="1" applyBorder="1" applyAlignment="1"/>
    <xf numFmtId="192" fontId="6" fillId="0" borderId="1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6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192" fontId="6" fillId="0" borderId="0" xfId="1" applyNumberFormat="1" applyFont="1" applyFill="1" applyBorder="1" applyAlignment="1">
      <alignment horizontal="right" vertical="center"/>
    </xf>
    <xf numFmtId="192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Alignment="1">
      <alignment horizontal="right" vertical="center"/>
    </xf>
    <xf numFmtId="192" fontId="6" fillId="0" borderId="1" xfId="1" applyNumberFormat="1" applyFont="1" applyFill="1" applyBorder="1" applyAlignment="1">
      <alignment horizontal="right" vertical="center"/>
    </xf>
    <xf numFmtId="192" fontId="6" fillId="0" borderId="1" xfId="0" applyNumberFormat="1" applyFont="1" applyFill="1" applyBorder="1" applyAlignment="1">
      <alignment vertical="center"/>
    </xf>
    <xf numFmtId="192" fontId="6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/>
    <xf numFmtId="192" fontId="6" fillId="0" borderId="0" xfId="0" applyNumberFormat="1" applyFont="1" applyFill="1" applyBorder="1" applyAlignment="1">
      <alignment horizontal="right"/>
    </xf>
    <xf numFmtId="192" fontId="6" fillId="0" borderId="1" xfId="0" applyNumberFormat="1" applyFont="1" applyFill="1" applyBorder="1" applyAlignment="1"/>
    <xf numFmtId="192" fontId="6" fillId="0" borderId="1" xfId="0" applyNumberFormat="1" applyFont="1" applyFill="1" applyBorder="1" applyAlignment="1">
      <alignment horizontal="right"/>
    </xf>
    <xf numFmtId="37" fontId="6" fillId="0" borderId="0" xfId="0" quotePrefix="1" applyNumberFormat="1" applyFont="1" applyFill="1" applyAlignment="1" applyProtection="1">
      <alignment horizontal="left"/>
    </xf>
    <xf numFmtId="192" fontId="25" fillId="0" borderId="0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192" fontId="25" fillId="0" borderId="0" xfId="1" applyNumberFormat="1" applyFont="1" applyFill="1" applyAlignment="1"/>
    <xf numFmtId="192" fontId="26" fillId="0" borderId="0" xfId="5" applyNumberFormat="1" applyFont="1" applyFill="1" applyAlignment="1"/>
    <xf numFmtId="192" fontId="21" fillId="0" borderId="0" xfId="5" applyNumberFormat="1" applyFont="1" applyFill="1" applyBorder="1" applyAlignment="1"/>
    <xf numFmtId="192" fontId="26" fillId="0" borderId="0" xfId="5" applyNumberFormat="1" applyFont="1" applyFill="1" applyBorder="1" applyAlignment="1"/>
    <xf numFmtId="192" fontId="21" fillId="0" borderId="1" xfId="5" applyNumberFormat="1" applyFont="1" applyFill="1" applyBorder="1" applyAlignment="1"/>
    <xf numFmtId="192" fontId="25" fillId="0" borderId="2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"/>
    </xf>
    <xf numFmtId="192" fontId="7" fillId="0" borderId="0" xfId="5" applyNumberFormat="1" applyFont="1" applyFill="1" applyBorder="1" applyAlignment="1"/>
    <xf numFmtId="192" fontId="6" fillId="0" borderId="0" xfId="1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25" fillId="0" borderId="0" xfId="0" applyNumberFormat="1" applyFont="1" applyFill="1" applyAlignment="1">
      <alignment horizontal="right"/>
    </xf>
    <xf numFmtId="192" fontId="6" fillId="0" borderId="0" xfId="0" applyNumberFormat="1" applyFont="1" applyFill="1" applyAlignment="1">
      <alignment horizontal="right"/>
    </xf>
    <xf numFmtId="192" fontId="25" fillId="0" borderId="0" xfId="1" applyNumberFormat="1" applyFont="1" applyFill="1" applyAlignment="1">
      <alignment horizontal="right"/>
    </xf>
    <xf numFmtId="192" fontId="6" fillId="0" borderId="0" xfId="1" applyNumberFormat="1" applyFont="1" applyFill="1" applyAlignment="1">
      <alignment horizontal="right"/>
    </xf>
    <xf numFmtId="192" fontId="25" fillId="0" borderId="1" xfId="1" applyNumberFormat="1" applyFont="1" applyFill="1" applyBorder="1" applyAlignment="1">
      <alignment horizontal="right"/>
    </xf>
    <xf numFmtId="192" fontId="27" fillId="0" borderId="0" xfId="0" applyNumberFormat="1" applyFont="1" applyFill="1" applyBorder="1" applyAlignment="1">
      <alignment horizontal="right"/>
    </xf>
    <xf numFmtId="192" fontId="25" fillId="0" borderId="0" xfId="0" applyNumberFormat="1" applyFont="1" applyFill="1" applyBorder="1" applyAlignment="1">
      <alignment horizontal="center"/>
    </xf>
    <xf numFmtId="192" fontId="25" fillId="0" borderId="0" xfId="0" applyNumberFormat="1" applyFont="1" applyFill="1" applyBorder="1" applyAlignment="1">
      <alignment horizontal="right"/>
    </xf>
    <xf numFmtId="189" fontId="6" fillId="0" borderId="0" xfId="4" applyNumberFormat="1" applyFont="1" applyFill="1" applyBorder="1" applyAlignment="1">
      <alignment horizontal="center" vertical="center"/>
    </xf>
    <xf numFmtId="189" fontId="6" fillId="0" borderId="0" xfId="6" applyNumberFormat="1" applyFont="1" applyFill="1" applyBorder="1" applyAlignment="1">
      <alignment horizontal="right"/>
    </xf>
    <xf numFmtId="189" fontId="5" fillId="0" borderId="0" xfId="6" applyNumberFormat="1" applyFont="1" applyFill="1" applyBorder="1" applyAlignment="1">
      <alignment horizontal="right"/>
    </xf>
    <xf numFmtId="189" fontId="7" fillId="0" borderId="0" xfId="1" applyNumberFormat="1" applyFont="1" applyFill="1" applyAlignment="1"/>
    <xf numFmtId="189" fontId="6" fillId="0" borderId="4" xfId="1" applyNumberFormat="1" applyFont="1" applyFill="1" applyBorder="1" applyAlignment="1">
      <alignment horizontal="right"/>
    </xf>
    <xf numFmtId="189" fontId="7" fillId="0" borderId="0" xfId="1" applyNumberFormat="1" applyFont="1" applyFill="1" applyAlignment="1">
      <alignment vertical="center"/>
    </xf>
    <xf numFmtId="189" fontId="8" fillId="0" borderId="1" xfId="0" applyNumberFormat="1" applyFont="1" applyFill="1" applyBorder="1" applyAlignment="1">
      <alignment horizontal="center" vertical="center"/>
    </xf>
    <xf numFmtId="189" fontId="5" fillId="0" borderId="2" xfId="6" applyNumberFormat="1" applyFont="1" applyFill="1" applyBorder="1" applyAlignment="1">
      <alignment horizontal="center" vertical="center"/>
    </xf>
    <xf numFmtId="189" fontId="5" fillId="0" borderId="8" xfId="6" applyNumberFormat="1" applyFont="1" applyFill="1" applyBorder="1" applyAlignment="1">
      <alignment horizontal="center" vertical="center"/>
    </xf>
    <xf numFmtId="189" fontId="5" fillId="0" borderId="7" xfId="6" applyNumberFormat="1" applyFont="1" applyFill="1" applyBorder="1" applyAlignment="1">
      <alignment horizontal="center" vertical="center"/>
    </xf>
    <xf numFmtId="189" fontId="5" fillId="0" borderId="1" xfId="6" applyNumberFormat="1" applyFont="1" applyFill="1" applyBorder="1" applyAlignment="1">
      <alignment horizontal="center" vertical="center"/>
    </xf>
    <xf numFmtId="189" fontId="5" fillId="0" borderId="9" xfId="6" applyNumberFormat="1" applyFont="1" applyFill="1" applyBorder="1" applyAlignment="1">
      <alignment horizontal="center" vertical="center"/>
    </xf>
  </cellXfs>
  <cellStyles count="11">
    <cellStyle name="Comma" xfId="1" builtinId="3"/>
    <cellStyle name="Comma 2 2" xfId="2"/>
    <cellStyle name="Comma 3" xfId="3"/>
    <cellStyle name="Normal" xfId="0" builtinId="0"/>
    <cellStyle name="Normal 18 2" xfId="4"/>
    <cellStyle name="Normal 2" xfId="5"/>
    <cellStyle name="Normal 4 2" xfId="6"/>
    <cellStyle name="Normal 6" xfId="7"/>
    <cellStyle name="Normal 6 2" xfId="8"/>
    <cellStyle name="Normal_Copy of ASTC-Q1_'54 T2" xfId="9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&#3591;&#3634;&#3609;\Prinsiri\&#3611;&#3637;2563\Q4-63\Conso_Prinsiri_4_256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ดาษทำการงบรวมทำให้พี่นา"/>
      <sheetName val="BS รวม"/>
      <sheetName val="PL รวม"/>
      <sheetName val="Support Elim"/>
      <sheetName val="PS"/>
      <sheetName val="POX"/>
      <sheetName val="PV"/>
      <sheetName val="PO CN"/>
      <sheetName val="PM"/>
      <sheetName val="PE"/>
      <sheetName val="Support_Elim_Loan"/>
      <sheetName val="Support_Elim_AR_AP"/>
      <sheetName val="Support_Elim_PL"/>
      <sheetName val="Ajd"/>
      <sheetName val="Elim"/>
      <sheetName val="WP_Cash flow"/>
      <sheetName val="WP_Conso"/>
      <sheetName val="EQ_POX(GROW)"/>
      <sheetName val="EQ_PV"/>
      <sheetName val="EQ_PO(CNSPR)"/>
      <sheetName val="EQ_PE"/>
      <sheetName val="EQ_PN"/>
      <sheetName val="Investment_Cost"/>
      <sheetName val="A"/>
      <sheetName val="Note_A"/>
      <sheetName val="AA"/>
      <sheetName val="Note_AA"/>
      <sheetName val="C"/>
      <sheetName val="Note_AR"/>
      <sheetName val="Note_AR Other"/>
      <sheetName val="Aging AR"/>
      <sheetName val="เงินลงทุนตั๋วแลกเงิน"/>
      <sheetName val="D"/>
      <sheetName val="เงินให้กู้ยืมแก่กิจการที่เกี่ยว"/>
      <sheetName val="E"/>
      <sheetName val="สินค้าคงเหลือ"/>
      <sheetName val="R"/>
      <sheetName val="I"/>
      <sheetName val="N"/>
      <sheetName val="O"/>
      <sheetName val="G"/>
      <sheetName val="K"/>
      <sheetName val="Fa"/>
      <sheetName val="ทรัพย์สินรวม."/>
      <sheetName val="H"/>
      <sheetName val="P"/>
      <sheetName val="S"/>
      <sheetName val="T"/>
      <sheetName val="Z"/>
      <sheetName val="OS"/>
      <sheetName val="CC"/>
      <sheetName val="Note_AP"/>
      <sheetName val="Note_AP_Other"/>
      <sheetName val="EE"/>
      <sheetName val="ZZ"/>
      <sheetName val="DD"/>
      <sheetName val="GG"/>
      <sheetName val="II"/>
      <sheetName val="RR"/>
      <sheetName val="PP"/>
      <sheetName val="TT"/>
      <sheetName val="HH"/>
      <sheetName val="NN"/>
      <sheetName val="MM"/>
      <sheetName val="OO"/>
      <sheetName val="FF"/>
      <sheetName val="SS"/>
      <sheetName val="SE"/>
      <sheetName val="SE1"/>
      <sheetName val="RE"/>
      <sheetName val="10"/>
      <sheetName val="11"/>
      <sheetName val="12"/>
      <sheetName val="13"/>
      <sheetName val="20"/>
      <sheetName val="21"/>
      <sheetName val="40"/>
      <sheetName val="41"/>
      <sheetName val="50"/>
      <sheetName val="TAX"/>
      <sheetName val="TAX-1"/>
      <sheetName val="WW"/>
      <sheetName val="เงินประกันผลงาน"/>
      <sheetName val="ค่าความนิยมติดลบ"/>
      <sheetName val="PVค่าบริหารโครงการ"/>
      <sheetName val="Interestสะสม"/>
      <sheetName val="Sheet2"/>
      <sheetName val="Sheet3"/>
      <sheetName val="รายงานความเข้ากัน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88">
          <cell r="T88">
            <v>1544725.6199999999</v>
          </cell>
        </row>
        <row r="93">
          <cell r="T93">
            <v>88559875.250000015</v>
          </cell>
        </row>
        <row r="103">
          <cell r="T103">
            <v>259224430.67999995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135"/>
  <sheetViews>
    <sheetView view="pageBreakPreview" zoomScaleNormal="100" zoomScaleSheetLayoutView="100" workbookViewId="0">
      <selection activeCell="C42" sqref="C42"/>
    </sheetView>
  </sheetViews>
  <sheetFormatPr defaultColWidth="9.140625" defaultRowHeight="21.75" customHeight="1" x14ac:dyDescent="0.5"/>
  <cols>
    <col min="1" max="1" width="3.85546875" style="60" customWidth="1"/>
    <col min="2" max="2" width="28.7109375" style="60" customWidth="1"/>
    <col min="3" max="3" width="8.140625" style="56" bestFit="1" customWidth="1"/>
    <col min="4" max="4" width="0.85546875" style="57" customWidth="1"/>
    <col min="5" max="5" width="17.140625" style="57" customWidth="1"/>
    <col min="6" max="6" width="0.85546875" style="57" customWidth="1"/>
    <col min="7" max="7" width="16" style="57" customWidth="1"/>
    <col min="8" max="8" width="0.85546875" style="57" customWidth="1"/>
    <col min="9" max="9" width="16.42578125" style="57" customWidth="1"/>
    <col min="10" max="10" width="0.85546875" style="57" customWidth="1"/>
    <col min="11" max="11" width="15.140625" style="57" customWidth="1"/>
    <col min="12" max="12" width="1.42578125" style="42" customWidth="1"/>
    <col min="13" max="137" width="9.140625" style="42"/>
    <col min="138" max="138" width="1.7109375" style="42" customWidth="1"/>
    <col min="139" max="139" width="29" style="42" customWidth="1"/>
    <col min="140" max="140" width="7.7109375" style="42" customWidth="1"/>
    <col min="141" max="141" width="0.7109375" style="42" customWidth="1"/>
    <col min="142" max="142" width="11.7109375" style="42" customWidth="1"/>
    <col min="143" max="143" width="0.7109375" style="42" customWidth="1"/>
    <col min="144" max="144" width="12.85546875" style="42" bestFit="1" customWidth="1"/>
    <col min="145" max="145" width="0.7109375" style="42" customWidth="1"/>
    <col min="146" max="146" width="11.7109375" style="42" customWidth="1"/>
    <col min="147" max="147" width="0.7109375" style="42" customWidth="1"/>
    <col min="148" max="148" width="11.7109375" style="42" customWidth="1"/>
    <col min="149" max="153" width="9.140625" style="42" hidden="1" customWidth="1"/>
    <col min="154" max="16384" width="9.140625" style="42"/>
  </cols>
  <sheetData>
    <row r="1" spans="1:216" ht="22.5" customHeight="1" x14ac:dyDescent="0.5">
      <c r="A1" s="39" t="s">
        <v>230</v>
      </c>
      <c r="B1" s="39"/>
      <c r="C1" s="40"/>
      <c r="D1" s="41"/>
      <c r="E1" s="41"/>
      <c r="F1" s="41"/>
      <c r="G1" s="41"/>
      <c r="H1" s="41"/>
      <c r="I1" s="41"/>
      <c r="J1" s="41"/>
      <c r="K1" s="41"/>
    </row>
    <row r="2" spans="1:216" ht="22.5" customHeight="1" x14ac:dyDescent="0.5">
      <c r="A2" s="43" t="s">
        <v>58</v>
      </c>
      <c r="B2" s="39"/>
      <c r="C2" s="40"/>
      <c r="D2" s="41"/>
      <c r="E2" s="41"/>
      <c r="F2" s="41"/>
      <c r="G2" s="41"/>
      <c r="H2" s="41"/>
      <c r="I2" s="41"/>
      <c r="J2" s="41"/>
      <c r="K2" s="41"/>
    </row>
    <row r="3" spans="1:216" ht="22.5" customHeight="1" x14ac:dyDescent="0.5">
      <c r="A3" s="44" t="s">
        <v>195</v>
      </c>
      <c r="B3" s="45"/>
      <c r="C3" s="46"/>
      <c r="D3" s="47"/>
      <c r="E3" s="47"/>
      <c r="F3" s="47"/>
      <c r="G3" s="47"/>
      <c r="H3" s="47"/>
      <c r="I3" s="47"/>
      <c r="J3" s="47"/>
      <c r="K3" s="47"/>
    </row>
    <row r="4" spans="1:216" ht="22.5" customHeight="1" x14ac:dyDescent="0.5">
      <c r="A4" s="44"/>
      <c r="B4" s="45"/>
      <c r="C4" s="46"/>
      <c r="D4" s="47"/>
      <c r="E4" s="47"/>
      <c r="F4" s="47"/>
      <c r="G4" s="47"/>
      <c r="H4" s="47"/>
      <c r="I4" s="47"/>
      <c r="J4" s="47"/>
      <c r="K4" s="47"/>
    </row>
    <row r="5" spans="1:216" ht="22.5" customHeight="1" x14ac:dyDescent="0.5">
      <c r="A5" s="48"/>
      <c r="B5" s="48"/>
      <c r="C5" s="46"/>
      <c r="D5" s="47"/>
      <c r="E5" s="47"/>
      <c r="F5" s="47"/>
      <c r="G5" s="47"/>
      <c r="H5" s="47"/>
      <c r="I5" s="47"/>
      <c r="J5" s="47"/>
      <c r="K5" s="79" t="s">
        <v>226</v>
      </c>
    </row>
    <row r="6" spans="1:216" ht="22.5" customHeight="1" x14ac:dyDescent="0.5">
      <c r="A6" s="49"/>
      <c r="B6" s="49"/>
      <c r="C6" s="50"/>
      <c r="D6" s="50"/>
      <c r="E6" s="247" t="s">
        <v>227</v>
      </c>
      <c r="F6" s="247"/>
      <c r="G6" s="247"/>
      <c r="H6" s="51"/>
      <c r="I6" s="247" t="s">
        <v>228</v>
      </c>
      <c r="J6" s="247"/>
      <c r="K6" s="247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</row>
    <row r="7" spans="1:216" ht="22.5" customHeight="1" x14ac:dyDescent="0.5">
      <c r="A7" s="49"/>
      <c r="B7" s="49"/>
      <c r="C7" s="18" t="s">
        <v>93</v>
      </c>
      <c r="D7" s="50"/>
      <c r="E7" s="174" t="s">
        <v>196</v>
      </c>
      <c r="F7" s="55"/>
      <c r="G7" s="175" t="s">
        <v>1</v>
      </c>
      <c r="H7" s="59"/>
      <c r="I7" s="174" t="s">
        <v>196</v>
      </c>
      <c r="J7" s="55"/>
      <c r="K7" s="175" t="s">
        <v>1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</row>
    <row r="8" spans="1:216" ht="8.25" customHeight="1" x14ac:dyDescent="0.5"/>
    <row r="9" spans="1:216" ht="22.5" customHeight="1" x14ac:dyDescent="0.5">
      <c r="A9" s="58" t="s">
        <v>2</v>
      </c>
      <c r="B9" s="58"/>
      <c r="C9" s="61"/>
      <c r="D9" s="62"/>
      <c r="E9" s="62"/>
      <c r="F9" s="62"/>
      <c r="G9" s="62"/>
      <c r="H9" s="62"/>
      <c r="I9" s="62"/>
      <c r="J9" s="62"/>
      <c r="K9" s="62"/>
    </row>
    <row r="10" spans="1:216" ht="8.25" customHeight="1" x14ac:dyDescent="0.5">
      <c r="A10" s="53"/>
      <c r="B10" s="53"/>
      <c r="C10" s="63"/>
      <c r="D10" s="64"/>
      <c r="E10" s="64"/>
      <c r="F10" s="64"/>
      <c r="G10" s="64"/>
      <c r="H10" s="64"/>
      <c r="I10" s="64"/>
      <c r="J10" s="64"/>
      <c r="K10" s="64"/>
    </row>
    <row r="11" spans="1:216" ht="22.5" customHeight="1" x14ac:dyDescent="0.5">
      <c r="A11" s="58" t="s">
        <v>3</v>
      </c>
      <c r="B11" s="58"/>
      <c r="C11" s="63"/>
      <c r="D11" s="64"/>
      <c r="E11" s="64"/>
      <c r="F11" s="64"/>
      <c r="G11" s="64"/>
      <c r="H11" s="64"/>
      <c r="I11" s="64"/>
      <c r="J11" s="64"/>
      <c r="K11" s="64"/>
    </row>
    <row r="12" spans="1:216" ht="8.25" customHeight="1" x14ac:dyDescent="0.5">
      <c r="A12" s="53"/>
      <c r="B12" s="53"/>
      <c r="C12" s="63"/>
      <c r="D12" s="64"/>
      <c r="E12" s="64"/>
      <c r="F12" s="64"/>
      <c r="G12" s="64"/>
      <c r="H12" s="64"/>
      <c r="I12" s="64"/>
      <c r="J12" s="64"/>
      <c r="K12" s="64"/>
    </row>
    <row r="13" spans="1:216" ht="22.5" customHeight="1" x14ac:dyDescent="0.45">
      <c r="A13" s="65" t="s">
        <v>4</v>
      </c>
      <c r="B13" s="53"/>
      <c r="C13" s="176">
        <v>5</v>
      </c>
      <c r="D13" s="177"/>
      <c r="E13" s="168">
        <v>159413003</v>
      </c>
      <c r="F13" s="177"/>
      <c r="G13" s="168">
        <v>338717984</v>
      </c>
      <c r="H13" s="177"/>
      <c r="I13" s="168">
        <v>60637416</v>
      </c>
      <c r="J13" s="177"/>
      <c r="K13" s="168">
        <v>283494855</v>
      </c>
    </row>
    <row r="14" spans="1:216" ht="22.5" customHeight="1" x14ac:dyDescent="0.45">
      <c r="A14" s="65" t="s">
        <v>168</v>
      </c>
      <c r="B14" s="53"/>
      <c r="C14" s="176">
        <v>6</v>
      </c>
      <c r="D14" s="177"/>
      <c r="E14" s="168">
        <v>52664115</v>
      </c>
      <c r="F14" s="177"/>
      <c r="G14" s="168">
        <v>121462823</v>
      </c>
      <c r="H14" s="177"/>
      <c r="I14" s="168">
        <v>457787347</v>
      </c>
      <c r="J14" s="177"/>
      <c r="K14" s="168">
        <v>456148381</v>
      </c>
    </row>
    <row r="15" spans="1:216" ht="22.5" customHeight="1" x14ac:dyDescent="0.45">
      <c r="A15" s="65" t="s">
        <v>5</v>
      </c>
      <c r="B15" s="53"/>
      <c r="C15" s="178"/>
      <c r="D15" s="177"/>
      <c r="E15" s="179"/>
      <c r="F15" s="177"/>
      <c r="G15" s="179"/>
      <c r="H15" s="177"/>
      <c r="I15" s="177"/>
      <c r="J15" s="177"/>
      <c r="K15" s="177"/>
    </row>
    <row r="16" spans="1:216" ht="22.5" customHeight="1" x14ac:dyDescent="0.45">
      <c r="A16" s="65"/>
      <c r="B16" s="155" t="s">
        <v>169</v>
      </c>
      <c r="C16" s="178" t="s">
        <v>201</v>
      </c>
      <c r="D16" s="177"/>
      <c r="E16" s="180">
        <v>0</v>
      </c>
      <c r="F16" s="177"/>
      <c r="G16" s="180">
        <v>0</v>
      </c>
      <c r="H16" s="177"/>
      <c r="I16" s="168">
        <v>2149345804</v>
      </c>
      <c r="J16" s="177"/>
      <c r="K16" s="168">
        <v>1623489959</v>
      </c>
    </row>
    <row r="17" spans="1:11" ht="22.5" customHeight="1" x14ac:dyDescent="0.45">
      <c r="A17" s="65"/>
      <c r="B17" s="155" t="s">
        <v>184</v>
      </c>
      <c r="C17" s="178" t="s">
        <v>201</v>
      </c>
      <c r="D17" s="177"/>
      <c r="E17" s="168">
        <v>74805964</v>
      </c>
      <c r="F17" s="177"/>
      <c r="G17" s="180">
        <v>0</v>
      </c>
      <c r="H17" s="177"/>
      <c r="I17" s="168">
        <v>70132055</v>
      </c>
      <c r="J17" s="177"/>
      <c r="K17" s="180">
        <v>0</v>
      </c>
    </row>
    <row r="18" spans="1:11" ht="22.5" customHeight="1" x14ac:dyDescent="0.45">
      <c r="A18" s="53" t="s">
        <v>6</v>
      </c>
      <c r="B18" s="53"/>
      <c r="C18" s="176">
        <v>7</v>
      </c>
      <c r="D18" s="177"/>
      <c r="E18" s="168">
        <v>4620093049</v>
      </c>
      <c r="F18" s="177"/>
      <c r="G18" s="168">
        <v>5848564915</v>
      </c>
      <c r="H18" s="177"/>
      <c r="I18" s="168">
        <v>2543829792</v>
      </c>
      <c r="J18" s="177"/>
      <c r="K18" s="168">
        <v>3170043211</v>
      </c>
    </row>
    <row r="19" spans="1:11" ht="22.5" customHeight="1" x14ac:dyDescent="0.45">
      <c r="A19" s="53" t="s">
        <v>7</v>
      </c>
      <c r="B19" s="53"/>
      <c r="C19" s="176"/>
      <c r="D19" s="177"/>
      <c r="E19" s="168">
        <v>263843572</v>
      </c>
      <c r="F19" s="177"/>
      <c r="G19" s="168">
        <v>14800000</v>
      </c>
      <c r="H19" s="177"/>
      <c r="I19" s="180">
        <v>0</v>
      </c>
      <c r="J19" s="177"/>
      <c r="K19" s="181">
        <v>0</v>
      </c>
    </row>
    <row r="20" spans="1:11" ht="22.5" customHeight="1" x14ac:dyDescent="0.45">
      <c r="A20" s="53" t="s">
        <v>8</v>
      </c>
      <c r="B20" s="53"/>
      <c r="C20" s="176"/>
      <c r="D20" s="177"/>
      <c r="E20" s="169">
        <v>2087308</v>
      </c>
      <c r="F20" s="177"/>
      <c r="G20" s="169">
        <v>1856376</v>
      </c>
      <c r="H20" s="182"/>
      <c r="I20" s="169">
        <v>180879</v>
      </c>
      <c r="J20" s="177"/>
      <c r="K20" s="169">
        <v>191030</v>
      </c>
    </row>
    <row r="21" spans="1:11" ht="8.25" customHeight="1" x14ac:dyDescent="0.5">
      <c r="A21" s="58"/>
      <c r="B21" s="58"/>
      <c r="C21" s="63"/>
      <c r="D21" s="64"/>
      <c r="E21" s="66"/>
      <c r="F21" s="66"/>
      <c r="G21" s="66"/>
      <c r="H21" s="66"/>
      <c r="I21" s="66"/>
      <c r="J21" s="66"/>
      <c r="K21" s="66"/>
    </row>
    <row r="22" spans="1:11" ht="23.25" customHeight="1" x14ac:dyDescent="0.5">
      <c r="A22" s="58" t="s">
        <v>9</v>
      </c>
      <c r="B22" s="53"/>
      <c r="C22" s="63"/>
      <c r="D22" s="64"/>
      <c r="E22" s="67">
        <f>SUM(E13:E21)</f>
        <v>5172907011</v>
      </c>
      <c r="F22" s="64"/>
      <c r="G22" s="67">
        <f>SUM(G13:G21)</f>
        <v>6325402098</v>
      </c>
      <c r="H22" s="66"/>
      <c r="I22" s="67">
        <f>SUM(I13:I21)</f>
        <v>5281913293</v>
      </c>
      <c r="J22" s="66"/>
      <c r="K22" s="67">
        <f>SUM(K13:K21)</f>
        <v>5533367436</v>
      </c>
    </row>
    <row r="23" spans="1:11" ht="8.25" customHeight="1" x14ac:dyDescent="0.5">
      <c r="A23" s="58"/>
      <c r="B23" s="58"/>
      <c r="C23" s="63"/>
      <c r="D23" s="64"/>
      <c r="E23" s="64"/>
      <c r="F23" s="64"/>
      <c r="G23" s="64"/>
      <c r="H23" s="64"/>
      <c r="I23" s="64"/>
      <c r="J23" s="64"/>
      <c r="K23" s="64"/>
    </row>
    <row r="24" spans="1:11" ht="22.5" customHeight="1" x14ac:dyDescent="0.5">
      <c r="A24" s="58" t="s">
        <v>10</v>
      </c>
      <c r="B24" s="58"/>
      <c r="C24" s="63"/>
      <c r="D24" s="64"/>
      <c r="E24" s="64"/>
      <c r="F24" s="64"/>
      <c r="G24" s="64"/>
      <c r="H24" s="64"/>
      <c r="I24" s="64"/>
      <c r="J24" s="64"/>
      <c r="K24" s="64"/>
    </row>
    <row r="25" spans="1:11" ht="8.25" customHeight="1" x14ac:dyDescent="0.5">
      <c r="A25" s="58"/>
      <c r="B25" s="58"/>
      <c r="C25" s="63"/>
      <c r="D25" s="64"/>
      <c r="E25" s="66"/>
      <c r="F25" s="66"/>
      <c r="G25" s="66"/>
      <c r="H25" s="66"/>
      <c r="I25" s="66"/>
      <c r="J25" s="66"/>
      <c r="K25" s="66"/>
    </row>
    <row r="26" spans="1:11" ht="22.5" customHeight="1" x14ac:dyDescent="0.45">
      <c r="A26" s="65" t="s">
        <v>60</v>
      </c>
      <c r="B26" s="65"/>
      <c r="C26" s="176">
        <v>8</v>
      </c>
      <c r="D26" s="177"/>
      <c r="E26" s="168">
        <v>43750200</v>
      </c>
      <c r="F26" s="170"/>
      <c r="G26" s="168">
        <v>69635735</v>
      </c>
      <c r="H26" s="170"/>
      <c r="I26" s="168">
        <v>43750200</v>
      </c>
      <c r="J26" s="170"/>
      <c r="K26" s="168">
        <v>69635735</v>
      </c>
    </row>
    <row r="27" spans="1:11" ht="22.5" customHeight="1" x14ac:dyDescent="0.45">
      <c r="A27" s="65" t="s">
        <v>11</v>
      </c>
      <c r="B27" s="65"/>
      <c r="C27" s="176">
        <v>9</v>
      </c>
      <c r="D27" s="177"/>
      <c r="E27" s="180">
        <v>0</v>
      </c>
      <c r="F27" s="170"/>
      <c r="G27" s="180">
        <v>0</v>
      </c>
      <c r="H27" s="170"/>
      <c r="I27" s="168">
        <v>644199700</v>
      </c>
      <c r="J27" s="170"/>
      <c r="K27" s="168">
        <v>645199400</v>
      </c>
    </row>
    <row r="28" spans="1:11" ht="22.5" customHeight="1" x14ac:dyDescent="0.45">
      <c r="A28" s="65" t="s">
        <v>177</v>
      </c>
      <c r="B28" s="65"/>
      <c r="C28" s="176">
        <v>10</v>
      </c>
      <c r="D28" s="177"/>
      <c r="E28" s="168">
        <v>3550002</v>
      </c>
      <c r="F28" s="170"/>
      <c r="G28" s="180">
        <v>0</v>
      </c>
      <c r="H28" s="170"/>
      <c r="I28" s="168">
        <v>2500000</v>
      </c>
      <c r="J28" s="170"/>
      <c r="K28" s="180">
        <v>0</v>
      </c>
    </row>
    <row r="29" spans="1:11" ht="22.5" customHeight="1" x14ac:dyDescent="0.45">
      <c r="A29" s="65" t="s">
        <v>140</v>
      </c>
      <c r="B29" s="65"/>
      <c r="C29" s="176">
        <v>11</v>
      </c>
      <c r="D29" s="177"/>
      <c r="E29" s="168">
        <v>818531604</v>
      </c>
      <c r="F29" s="170"/>
      <c r="G29" s="168">
        <v>852342706</v>
      </c>
      <c r="H29" s="170"/>
      <c r="I29" s="168">
        <v>229315435</v>
      </c>
      <c r="J29" s="170"/>
      <c r="K29" s="168">
        <v>230096413</v>
      </c>
    </row>
    <row r="30" spans="1:11" ht="22.5" customHeight="1" x14ac:dyDescent="0.45">
      <c r="A30" s="69" t="s">
        <v>141</v>
      </c>
      <c r="B30" s="65"/>
      <c r="C30" s="176">
        <v>12</v>
      </c>
      <c r="D30" s="177"/>
      <c r="E30" s="168">
        <v>139862337</v>
      </c>
      <c r="F30" s="170"/>
      <c r="G30" s="168">
        <v>153173968</v>
      </c>
      <c r="H30" s="170"/>
      <c r="I30" s="168">
        <v>25790439</v>
      </c>
      <c r="J30" s="170"/>
      <c r="K30" s="168">
        <v>29152184.239999995</v>
      </c>
    </row>
    <row r="31" spans="1:11" ht="22.5" customHeight="1" x14ac:dyDescent="0.45">
      <c r="A31" s="69" t="s">
        <v>142</v>
      </c>
      <c r="B31" s="65"/>
      <c r="C31" s="176">
        <v>13</v>
      </c>
      <c r="D31" s="177"/>
      <c r="E31" s="168">
        <v>27206099</v>
      </c>
      <c r="F31" s="170"/>
      <c r="G31" s="180">
        <v>0</v>
      </c>
      <c r="H31" s="170"/>
      <c r="I31" s="168">
        <v>24832811</v>
      </c>
      <c r="J31" s="170"/>
      <c r="K31" s="180">
        <v>0</v>
      </c>
    </row>
    <row r="32" spans="1:11" ht="22.5" customHeight="1" x14ac:dyDescent="0.45">
      <c r="A32" s="69" t="s">
        <v>12</v>
      </c>
      <c r="B32" s="65"/>
      <c r="C32" s="178" t="s">
        <v>202</v>
      </c>
      <c r="D32" s="177"/>
      <c r="E32" s="168">
        <v>19206336</v>
      </c>
      <c r="F32" s="170"/>
      <c r="G32" s="168">
        <v>23771180</v>
      </c>
      <c r="H32" s="170"/>
      <c r="I32" s="168">
        <v>18087522</v>
      </c>
      <c r="J32" s="170"/>
      <c r="K32" s="168">
        <v>23178679.460000001</v>
      </c>
    </row>
    <row r="33" spans="1:11" ht="22.5" customHeight="1" x14ac:dyDescent="0.45">
      <c r="A33" s="60" t="s">
        <v>13</v>
      </c>
      <c r="C33" s="183" t="s">
        <v>203</v>
      </c>
      <c r="D33" s="184"/>
      <c r="E33" s="168">
        <v>17052122</v>
      </c>
      <c r="F33" s="184"/>
      <c r="G33" s="168">
        <v>8236586</v>
      </c>
      <c r="H33" s="184"/>
      <c r="I33" s="168">
        <v>9703018</v>
      </c>
      <c r="J33" s="184"/>
      <c r="K33" s="168">
        <v>4884843.8</v>
      </c>
    </row>
    <row r="34" spans="1:11" ht="22.5" customHeight="1" x14ac:dyDescent="0.45">
      <c r="A34" s="53" t="s">
        <v>14</v>
      </c>
      <c r="B34" s="65"/>
      <c r="C34" s="176"/>
      <c r="D34" s="177"/>
      <c r="E34" s="168">
        <v>2837932448</v>
      </c>
      <c r="F34" s="170"/>
      <c r="G34" s="168">
        <v>1871847414</v>
      </c>
      <c r="H34" s="170"/>
      <c r="I34" s="168">
        <v>1741659612</v>
      </c>
      <c r="J34" s="170"/>
      <c r="K34" s="168">
        <v>1760145516.9300001</v>
      </c>
    </row>
    <row r="35" spans="1:11" ht="22.5" customHeight="1" x14ac:dyDescent="0.45">
      <c r="A35" s="53" t="s">
        <v>15</v>
      </c>
      <c r="B35" s="65"/>
      <c r="C35" s="176"/>
      <c r="D35" s="177"/>
      <c r="E35" s="168">
        <v>120131448</v>
      </c>
      <c r="F35" s="170"/>
      <c r="G35" s="168">
        <v>107855747</v>
      </c>
      <c r="H35" s="170"/>
      <c r="I35" s="168">
        <v>93787989</v>
      </c>
      <c r="J35" s="170"/>
      <c r="K35" s="168">
        <v>85839904.339999959</v>
      </c>
    </row>
    <row r="36" spans="1:11" ht="22.5" customHeight="1" x14ac:dyDescent="0.45">
      <c r="A36" s="53" t="s">
        <v>16</v>
      </c>
      <c r="B36" s="53"/>
      <c r="C36" s="176"/>
      <c r="D36" s="177"/>
      <c r="E36" s="171"/>
      <c r="F36" s="171"/>
      <c r="G36" s="171"/>
      <c r="H36" s="171"/>
      <c r="I36" s="171"/>
      <c r="J36" s="171"/>
      <c r="K36" s="171"/>
    </row>
    <row r="37" spans="1:11" ht="22.5" customHeight="1" x14ac:dyDescent="0.45">
      <c r="B37" s="53" t="s">
        <v>17</v>
      </c>
      <c r="C37" s="185"/>
      <c r="D37" s="184"/>
      <c r="E37" s="168">
        <v>968628</v>
      </c>
      <c r="F37" s="184"/>
      <c r="G37" s="168">
        <v>2058377</v>
      </c>
      <c r="H37" s="184"/>
      <c r="I37" s="168">
        <v>789978</v>
      </c>
      <c r="J37" s="184"/>
      <c r="K37" s="168">
        <v>1768389.22</v>
      </c>
    </row>
    <row r="38" spans="1:11" ht="22.5" customHeight="1" x14ac:dyDescent="0.45">
      <c r="B38" s="53" t="s">
        <v>18</v>
      </c>
      <c r="C38" s="185"/>
      <c r="D38" s="184"/>
      <c r="E38" s="169">
        <v>41976374</v>
      </c>
      <c r="F38" s="184"/>
      <c r="G38" s="169">
        <v>43733743</v>
      </c>
      <c r="H38" s="184"/>
      <c r="I38" s="180">
        <v>0</v>
      </c>
      <c r="J38" s="186"/>
      <c r="K38" s="180">
        <v>0</v>
      </c>
    </row>
    <row r="39" spans="1:11" ht="8.25" customHeight="1" x14ac:dyDescent="0.5">
      <c r="A39" s="58"/>
      <c r="B39" s="58"/>
      <c r="C39" s="63"/>
      <c r="D39" s="64"/>
      <c r="E39" s="73"/>
      <c r="F39" s="70"/>
      <c r="G39" s="73"/>
      <c r="H39" s="70"/>
      <c r="I39" s="73"/>
      <c r="J39" s="70"/>
      <c r="K39" s="73"/>
    </row>
    <row r="40" spans="1:11" ht="22.5" customHeight="1" x14ac:dyDescent="0.5">
      <c r="A40" s="58" t="s">
        <v>19</v>
      </c>
      <c r="B40" s="53"/>
      <c r="C40" s="63"/>
      <c r="D40" s="64"/>
      <c r="E40" s="74">
        <f>SUM(E26:E38)</f>
        <v>4070167598</v>
      </c>
      <c r="F40" s="68"/>
      <c r="G40" s="74">
        <f>SUM(G26:G38)</f>
        <v>3132655456</v>
      </c>
      <c r="H40" s="70"/>
      <c r="I40" s="74">
        <f>SUM(I26:I38)</f>
        <v>2834416704</v>
      </c>
      <c r="J40" s="68"/>
      <c r="K40" s="74">
        <f>SUM(K26:K38)</f>
        <v>2849901065.9900002</v>
      </c>
    </row>
    <row r="41" spans="1:11" ht="8.25" customHeight="1" x14ac:dyDescent="0.5">
      <c r="A41" s="58"/>
      <c r="B41" s="58"/>
      <c r="C41" s="63"/>
      <c r="D41" s="64"/>
      <c r="E41" s="70"/>
      <c r="F41" s="70"/>
      <c r="G41" s="70"/>
      <c r="H41" s="70"/>
      <c r="I41" s="70"/>
      <c r="J41" s="70"/>
      <c r="K41" s="70"/>
    </row>
    <row r="42" spans="1:11" ht="22.5" customHeight="1" thickBot="1" x14ac:dyDescent="0.55000000000000004">
      <c r="A42" s="58" t="s">
        <v>20</v>
      </c>
      <c r="B42" s="58"/>
      <c r="C42" s="63"/>
      <c r="D42" s="64"/>
      <c r="E42" s="75">
        <f>SUM(E22+E40)</f>
        <v>9243074609</v>
      </c>
      <c r="F42" s="68"/>
      <c r="G42" s="75">
        <f>SUM(G22+G40)</f>
        <v>9458057554</v>
      </c>
      <c r="H42" s="70"/>
      <c r="I42" s="75">
        <f>SUM(I22+I40)</f>
        <v>8116329997</v>
      </c>
      <c r="J42" s="68"/>
      <c r="K42" s="75">
        <f>SUM(K22+K40)</f>
        <v>8383268501.9899998</v>
      </c>
    </row>
    <row r="43" spans="1:11" ht="15" customHeight="1" thickTop="1" x14ac:dyDescent="0.5">
      <c r="A43" s="58"/>
      <c r="B43" s="58"/>
      <c r="C43" s="63"/>
      <c r="D43" s="64"/>
      <c r="E43" s="66"/>
      <c r="F43" s="64"/>
      <c r="G43" s="66"/>
      <c r="H43" s="66"/>
      <c r="I43" s="66"/>
      <c r="J43" s="64"/>
      <c r="K43" s="66"/>
    </row>
    <row r="44" spans="1:11" ht="22.5" customHeight="1" x14ac:dyDescent="0.5">
      <c r="A44" s="54" t="s">
        <v>197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22.5" customHeight="1" x14ac:dyDescent="0.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21.75" customHeight="1" x14ac:dyDescent="0.5">
      <c r="A46" s="76" t="str">
        <f>A1</f>
        <v>PRINSIRI  PUBLIC COMPANY LIMITED AND SUBSIDIARIES</v>
      </c>
      <c r="B46" s="76"/>
      <c r="C46" s="40"/>
      <c r="D46" s="41"/>
      <c r="E46" s="41"/>
      <c r="F46" s="41"/>
      <c r="G46" s="41"/>
      <c r="H46" s="41"/>
      <c r="I46" s="41"/>
      <c r="J46" s="41"/>
      <c r="K46" s="41"/>
    </row>
    <row r="47" spans="1:11" ht="21.75" customHeight="1" x14ac:dyDescent="0.5">
      <c r="A47" s="76" t="s">
        <v>59</v>
      </c>
      <c r="B47" s="76"/>
      <c r="C47" s="40"/>
      <c r="D47" s="41"/>
      <c r="E47" s="41"/>
      <c r="F47" s="41"/>
      <c r="G47" s="41"/>
      <c r="H47" s="41"/>
      <c r="I47" s="41"/>
      <c r="J47" s="41"/>
      <c r="K47" s="41"/>
    </row>
    <row r="48" spans="1:11" ht="21.75" customHeight="1" x14ac:dyDescent="0.5">
      <c r="A48" s="48" t="str">
        <f>A3</f>
        <v>AS AT DECEMBER 31, 2020</v>
      </c>
      <c r="B48" s="48"/>
      <c r="C48" s="46"/>
      <c r="D48" s="47"/>
      <c r="E48" s="47"/>
      <c r="F48" s="47"/>
      <c r="G48" s="47"/>
      <c r="H48" s="47"/>
      <c r="I48" s="47"/>
      <c r="J48" s="47"/>
      <c r="K48" s="47"/>
    </row>
    <row r="49" spans="1:216" ht="21.75" customHeight="1" x14ac:dyDescent="0.5">
      <c r="A49" s="48"/>
      <c r="B49" s="48"/>
      <c r="C49" s="46"/>
      <c r="D49" s="47"/>
      <c r="E49" s="47"/>
      <c r="F49" s="47"/>
      <c r="G49" s="47"/>
      <c r="H49" s="47"/>
      <c r="I49" s="47"/>
      <c r="J49" s="47"/>
      <c r="K49" s="47"/>
    </row>
    <row r="50" spans="1:216" ht="22.5" customHeight="1" x14ac:dyDescent="0.5">
      <c r="A50" s="48"/>
      <c r="B50" s="48"/>
      <c r="C50" s="46"/>
      <c r="D50" s="47"/>
      <c r="E50" s="47"/>
      <c r="F50" s="47"/>
      <c r="G50" s="47"/>
      <c r="H50" s="47"/>
      <c r="I50" s="47"/>
      <c r="J50" s="47"/>
      <c r="K50" s="79" t="s">
        <v>226</v>
      </c>
    </row>
    <row r="51" spans="1:216" ht="21.75" customHeight="1" x14ac:dyDescent="0.5">
      <c r="A51" s="49"/>
      <c r="B51" s="49"/>
      <c r="C51" s="50"/>
      <c r="D51" s="50"/>
      <c r="E51" s="247" t="s">
        <v>227</v>
      </c>
      <c r="F51" s="247"/>
      <c r="G51" s="247"/>
      <c r="H51" s="51"/>
      <c r="I51" s="247" t="s">
        <v>228</v>
      </c>
      <c r="J51" s="247"/>
      <c r="K51" s="247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</row>
    <row r="52" spans="1:216" ht="21.75" customHeight="1" x14ac:dyDescent="0.5">
      <c r="A52" s="49"/>
      <c r="B52" s="49"/>
      <c r="C52" s="18" t="s">
        <v>93</v>
      </c>
      <c r="D52" s="50"/>
      <c r="E52" s="174" t="s">
        <v>196</v>
      </c>
      <c r="F52" s="55"/>
      <c r="G52" s="175" t="s">
        <v>1</v>
      </c>
      <c r="H52" s="59"/>
      <c r="I52" s="174" t="s">
        <v>196</v>
      </c>
      <c r="J52" s="55"/>
      <c r="K52" s="175" t="s">
        <v>1</v>
      </c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/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/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/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/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/>
      <c r="HF52" s="52"/>
      <c r="HG52" s="52"/>
      <c r="HH52" s="52"/>
    </row>
    <row r="53" spans="1:216" ht="7.5" customHeight="1" x14ac:dyDescent="0.5"/>
    <row r="54" spans="1:216" ht="22.5" customHeight="1" x14ac:dyDescent="0.5">
      <c r="A54" s="58" t="s">
        <v>21</v>
      </c>
      <c r="B54" s="58"/>
      <c r="C54" s="61"/>
      <c r="D54" s="62"/>
      <c r="E54" s="62"/>
      <c r="F54" s="62"/>
      <c r="G54" s="62"/>
      <c r="H54" s="62"/>
      <c r="I54" s="62"/>
      <c r="J54" s="62"/>
      <c r="K54" s="62"/>
    </row>
    <row r="55" spans="1:216" ht="7.5" customHeight="1" x14ac:dyDescent="0.5">
      <c r="A55" s="53"/>
      <c r="B55" s="53"/>
      <c r="C55" s="63"/>
      <c r="D55" s="64"/>
      <c r="E55" s="64"/>
      <c r="F55" s="64"/>
      <c r="G55" s="64"/>
      <c r="H55" s="64"/>
      <c r="I55" s="64"/>
      <c r="J55" s="64"/>
      <c r="K55" s="64"/>
    </row>
    <row r="56" spans="1:216" ht="22.5" customHeight="1" x14ac:dyDescent="0.5">
      <c r="A56" s="58" t="s">
        <v>22</v>
      </c>
      <c r="B56" s="58"/>
      <c r="C56" s="63"/>
      <c r="D56" s="64"/>
      <c r="E56" s="64"/>
      <c r="F56" s="64"/>
      <c r="G56" s="64"/>
      <c r="H56" s="64"/>
      <c r="I56" s="64"/>
      <c r="J56" s="64"/>
      <c r="K56" s="64"/>
    </row>
    <row r="57" spans="1:216" ht="7.5" customHeight="1" x14ac:dyDescent="0.5">
      <c r="A57" s="58"/>
      <c r="B57" s="58"/>
      <c r="C57" s="63"/>
      <c r="D57" s="64"/>
      <c r="E57" s="64"/>
      <c r="F57" s="64"/>
      <c r="G57" s="64"/>
      <c r="H57" s="64"/>
      <c r="I57" s="64"/>
      <c r="J57" s="64"/>
      <c r="K57" s="64"/>
    </row>
    <row r="58" spans="1:216" ht="21.75" customHeight="1" x14ac:dyDescent="0.5">
      <c r="A58" s="65" t="s">
        <v>23</v>
      </c>
      <c r="B58" s="53"/>
      <c r="C58" s="63"/>
      <c r="D58" s="64"/>
      <c r="F58" s="64"/>
    </row>
    <row r="59" spans="1:216" ht="21.75" customHeight="1" x14ac:dyDescent="0.45">
      <c r="A59" s="65"/>
      <c r="B59" s="53" t="s">
        <v>24</v>
      </c>
      <c r="C59" s="176">
        <v>16</v>
      </c>
      <c r="D59" s="177"/>
      <c r="E59" s="168">
        <v>117543925</v>
      </c>
      <c r="F59" s="177"/>
      <c r="G59" s="168">
        <v>208140430.19999999</v>
      </c>
      <c r="H59" s="177"/>
      <c r="I59" s="168">
        <v>59873183</v>
      </c>
      <c r="J59" s="177"/>
      <c r="K59" s="168">
        <v>208140430.19999999</v>
      </c>
    </row>
    <row r="60" spans="1:216" ht="21.75" customHeight="1" x14ac:dyDescent="0.45">
      <c r="A60" s="65" t="s">
        <v>176</v>
      </c>
      <c r="B60" s="53"/>
      <c r="C60" s="178" t="s">
        <v>209</v>
      </c>
      <c r="D60" s="177"/>
      <c r="E60" s="168">
        <v>101000000</v>
      </c>
      <c r="F60" s="177"/>
      <c r="G60" s="180">
        <v>0</v>
      </c>
      <c r="H60" s="177"/>
      <c r="I60" s="168">
        <v>101000000</v>
      </c>
      <c r="J60" s="177"/>
      <c r="K60" s="180">
        <v>0</v>
      </c>
    </row>
    <row r="61" spans="1:216" ht="21.75" customHeight="1" x14ac:dyDescent="0.45">
      <c r="A61" s="53" t="s">
        <v>25</v>
      </c>
      <c r="B61" s="53"/>
      <c r="C61" s="176">
        <v>17</v>
      </c>
      <c r="D61" s="177"/>
      <c r="E61" s="168">
        <f>+[1]WP_Conso!$T$88+[1]WP_Conso!$T$93+[1]WP_Conso!$T$103</f>
        <v>349329031.54999995</v>
      </c>
      <c r="F61" s="177"/>
      <c r="G61" s="168">
        <v>295714377.98000002</v>
      </c>
      <c r="H61" s="177"/>
      <c r="I61" s="168">
        <v>302670855</v>
      </c>
      <c r="J61" s="177"/>
      <c r="K61" s="168">
        <v>288175977.59999996</v>
      </c>
    </row>
    <row r="62" spans="1:216" ht="21.75" customHeight="1" x14ac:dyDescent="0.45">
      <c r="A62" s="53" t="s">
        <v>26</v>
      </c>
      <c r="B62" s="53"/>
      <c r="C62" s="176"/>
      <c r="D62" s="177"/>
      <c r="E62" s="168">
        <v>24020</v>
      </c>
      <c r="F62" s="177"/>
      <c r="G62" s="168">
        <v>378700</v>
      </c>
      <c r="H62" s="177"/>
      <c r="I62" s="168">
        <v>15000</v>
      </c>
      <c r="J62" s="177"/>
      <c r="K62" s="168">
        <v>150000</v>
      </c>
    </row>
    <row r="63" spans="1:216" ht="21.75" customHeight="1" x14ac:dyDescent="0.45">
      <c r="A63" s="53" t="s">
        <v>27</v>
      </c>
      <c r="B63" s="53"/>
      <c r="C63" s="176"/>
      <c r="D63" s="177"/>
      <c r="E63" s="184"/>
      <c r="F63" s="177"/>
      <c r="G63" s="177"/>
      <c r="H63" s="177"/>
      <c r="I63" s="177"/>
      <c r="J63" s="177"/>
      <c r="K63" s="177"/>
    </row>
    <row r="64" spans="1:216" ht="21.75" customHeight="1" x14ac:dyDescent="0.45">
      <c r="A64" s="53"/>
      <c r="B64" s="77" t="s">
        <v>29</v>
      </c>
      <c r="C64" s="176"/>
      <c r="D64" s="177"/>
      <c r="E64" s="184"/>
      <c r="F64" s="177"/>
      <c r="G64" s="177"/>
      <c r="H64" s="177"/>
      <c r="I64" s="177"/>
      <c r="J64" s="177"/>
      <c r="K64" s="177"/>
    </row>
    <row r="65" spans="1:11" ht="21.75" customHeight="1" x14ac:dyDescent="0.45">
      <c r="A65" s="53"/>
      <c r="B65" s="60" t="s">
        <v>30</v>
      </c>
      <c r="C65" s="178">
        <v>19</v>
      </c>
      <c r="D65" s="177"/>
      <c r="E65" s="168">
        <v>411107515</v>
      </c>
      <c r="F65" s="177"/>
      <c r="G65" s="168">
        <v>68800000</v>
      </c>
      <c r="H65" s="168"/>
      <c r="I65" s="168">
        <v>271387000</v>
      </c>
      <c r="J65" s="168"/>
      <c r="K65" s="168">
        <v>68800000</v>
      </c>
    </row>
    <row r="66" spans="1:11" ht="21.75" customHeight="1" x14ac:dyDescent="0.45">
      <c r="A66" s="53"/>
      <c r="B66" s="77" t="s">
        <v>137</v>
      </c>
      <c r="C66" s="178">
        <v>20</v>
      </c>
      <c r="D66" s="177"/>
      <c r="E66" s="168">
        <v>6511291.2844000012</v>
      </c>
      <c r="F66" s="177"/>
      <c r="G66" s="168">
        <v>5755834.7800000003</v>
      </c>
      <c r="H66" s="168"/>
      <c r="I66" s="168">
        <v>6049609</v>
      </c>
      <c r="J66" s="168"/>
      <c r="K66" s="168">
        <v>5755834.7800000003</v>
      </c>
    </row>
    <row r="67" spans="1:11" ht="21.75" customHeight="1" x14ac:dyDescent="0.45">
      <c r="A67" s="53"/>
      <c r="B67" s="77" t="s">
        <v>28</v>
      </c>
      <c r="C67" s="178">
        <v>21</v>
      </c>
      <c r="D67" s="177"/>
      <c r="E67" s="168">
        <v>759400000</v>
      </c>
      <c r="F67" s="177"/>
      <c r="G67" s="168">
        <v>1112500000</v>
      </c>
      <c r="H67" s="168"/>
      <c r="I67" s="168">
        <v>759400000</v>
      </c>
      <c r="J67" s="168"/>
      <c r="K67" s="168">
        <v>1112500000</v>
      </c>
    </row>
    <row r="68" spans="1:11" ht="21.75" customHeight="1" x14ac:dyDescent="0.45">
      <c r="A68" s="53" t="s">
        <v>31</v>
      </c>
      <c r="B68" s="53"/>
      <c r="C68" s="176"/>
      <c r="D68" s="177"/>
      <c r="E68" s="168">
        <v>43410705</v>
      </c>
      <c r="F68" s="177"/>
      <c r="G68" s="168">
        <v>17631721.822599106</v>
      </c>
      <c r="H68" s="168"/>
      <c r="I68" s="168">
        <v>36624209</v>
      </c>
      <c r="J68" s="168"/>
      <c r="K68" s="168">
        <v>13082076.01</v>
      </c>
    </row>
    <row r="69" spans="1:11" ht="21.75" customHeight="1" x14ac:dyDescent="0.45">
      <c r="A69" s="53" t="s">
        <v>32</v>
      </c>
      <c r="B69" s="53"/>
      <c r="C69" s="176"/>
      <c r="D69" s="177"/>
      <c r="E69" s="169">
        <v>11253748</v>
      </c>
      <c r="F69" s="177"/>
      <c r="G69" s="169">
        <v>13021214.529999999</v>
      </c>
      <c r="H69" s="182"/>
      <c r="I69" s="169">
        <v>3193857</v>
      </c>
      <c r="J69" s="177"/>
      <c r="K69" s="169">
        <v>3730747.6100000003</v>
      </c>
    </row>
    <row r="70" spans="1:11" ht="7.5" customHeight="1" x14ac:dyDescent="0.5">
      <c r="A70" s="58"/>
      <c r="B70" s="58"/>
      <c r="C70" s="63"/>
      <c r="D70" s="64"/>
      <c r="E70" s="66"/>
      <c r="F70" s="66"/>
      <c r="G70" s="66"/>
      <c r="H70" s="66"/>
      <c r="I70" s="64"/>
      <c r="J70" s="64"/>
      <c r="K70" s="64"/>
    </row>
    <row r="71" spans="1:11" ht="21.75" customHeight="1" x14ac:dyDescent="0.5">
      <c r="A71" s="58" t="s">
        <v>33</v>
      </c>
      <c r="B71" s="53"/>
      <c r="C71" s="63"/>
      <c r="D71" s="64"/>
      <c r="E71" s="67">
        <f>SUM(E58:E69)</f>
        <v>1799580235.8343999</v>
      </c>
      <c r="F71" s="64"/>
      <c r="G71" s="67">
        <f>SUM(G59:G69)</f>
        <v>1721942279.3125992</v>
      </c>
      <c r="H71" s="66"/>
      <c r="I71" s="67">
        <f>SUM(I59:I69)</f>
        <v>1540213713</v>
      </c>
      <c r="J71" s="64"/>
      <c r="K71" s="67">
        <f>SUM(K59:K69)</f>
        <v>1700335066.1999998</v>
      </c>
    </row>
    <row r="72" spans="1:11" ht="7.5" customHeight="1" x14ac:dyDescent="0.5">
      <c r="A72" s="53"/>
      <c r="B72" s="53"/>
      <c r="C72" s="63"/>
      <c r="D72" s="64"/>
      <c r="E72" s="64"/>
      <c r="F72" s="64"/>
      <c r="G72" s="64"/>
      <c r="H72" s="64"/>
      <c r="I72" s="64"/>
      <c r="J72" s="64"/>
      <c r="K72" s="64"/>
    </row>
    <row r="73" spans="1:11" ht="21.75" customHeight="1" x14ac:dyDescent="0.5">
      <c r="A73" s="58" t="s">
        <v>34</v>
      </c>
      <c r="B73" s="58"/>
      <c r="C73" s="63"/>
      <c r="D73" s="64"/>
      <c r="E73" s="64"/>
      <c r="F73" s="64"/>
      <c r="G73" s="64"/>
      <c r="H73" s="64"/>
      <c r="I73" s="64"/>
      <c r="J73" s="64"/>
      <c r="K73" s="64"/>
    </row>
    <row r="74" spans="1:11" ht="7.5" customHeight="1" x14ac:dyDescent="0.5">
      <c r="A74" s="53"/>
      <c r="B74" s="53"/>
      <c r="C74" s="63"/>
      <c r="D74" s="64"/>
      <c r="E74" s="64"/>
      <c r="F74" s="64"/>
      <c r="G74" s="64"/>
      <c r="H74" s="64"/>
      <c r="I74" s="64"/>
      <c r="J74" s="64"/>
      <c r="K74" s="64"/>
    </row>
    <row r="75" spans="1:11" ht="21.75" customHeight="1" x14ac:dyDescent="0.5">
      <c r="A75" s="53" t="s">
        <v>35</v>
      </c>
      <c r="B75" s="53"/>
      <c r="C75" s="63"/>
      <c r="D75" s="64"/>
      <c r="E75" s="64"/>
      <c r="F75" s="64"/>
      <c r="G75" s="64"/>
      <c r="H75" s="64"/>
      <c r="I75" s="64"/>
      <c r="J75" s="64"/>
      <c r="K75" s="64"/>
    </row>
    <row r="76" spans="1:11" ht="21.75" customHeight="1" x14ac:dyDescent="0.45">
      <c r="A76" s="53"/>
      <c r="B76" s="53" t="s">
        <v>36</v>
      </c>
      <c r="C76" s="176">
        <v>19</v>
      </c>
      <c r="D76" s="177"/>
      <c r="E76" s="187">
        <v>887335868</v>
      </c>
      <c r="F76" s="187"/>
      <c r="G76" s="187">
        <v>1174918283.0599999</v>
      </c>
      <c r="H76" s="187"/>
      <c r="I76" s="187">
        <v>483198868</v>
      </c>
      <c r="J76" s="187"/>
      <c r="K76" s="187">
        <v>576429283.05999994</v>
      </c>
    </row>
    <row r="77" spans="1:11" ht="21.75" customHeight="1" x14ac:dyDescent="0.45">
      <c r="A77" s="53" t="s">
        <v>138</v>
      </c>
      <c r="B77" s="53"/>
      <c r="C77" s="178">
        <v>20</v>
      </c>
      <c r="D77" s="177"/>
      <c r="E77" s="187">
        <v>23983677</v>
      </c>
      <c r="F77" s="187"/>
      <c r="G77" s="187">
        <v>6373734.6600000001</v>
      </c>
      <c r="H77" s="187"/>
      <c r="I77" s="187">
        <v>22037560</v>
      </c>
      <c r="J77" s="187"/>
      <c r="K77" s="187">
        <v>6373734.6600000001</v>
      </c>
    </row>
    <row r="78" spans="1:11" ht="21.75" customHeight="1" x14ac:dyDescent="0.45">
      <c r="A78" s="42" t="s">
        <v>37</v>
      </c>
      <c r="B78" s="53"/>
      <c r="C78" s="178">
        <v>11</v>
      </c>
      <c r="D78" s="177"/>
      <c r="E78" s="187">
        <v>650646237</v>
      </c>
      <c r="F78" s="187"/>
      <c r="G78" s="187">
        <v>673946236.55999994</v>
      </c>
      <c r="H78" s="187"/>
      <c r="I78" s="180">
        <v>0</v>
      </c>
      <c r="J78" s="187"/>
      <c r="K78" s="181">
        <v>0</v>
      </c>
    </row>
    <row r="79" spans="1:11" ht="21.75" customHeight="1" x14ac:dyDescent="0.45">
      <c r="A79" s="53" t="s">
        <v>38</v>
      </c>
      <c r="B79" s="53"/>
      <c r="C79" s="178">
        <v>21</v>
      </c>
      <c r="D79" s="177"/>
      <c r="E79" s="187">
        <v>1147719366</v>
      </c>
      <c r="F79" s="187"/>
      <c r="G79" s="187">
        <v>1400000000</v>
      </c>
      <c r="H79" s="187"/>
      <c r="I79" s="187">
        <v>1147719366</v>
      </c>
      <c r="J79" s="187"/>
      <c r="K79" s="187">
        <v>1400000000</v>
      </c>
    </row>
    <row r="80" spans="1:11" ht="21.75" customHeight="1" x14ac:dyDescent="0.45">
      <c r="A80" s="53" t="s">
        <v>39</v>
      </c>
      <c r="B80" s="53"/>
      <c r="C80" s="176">
        <v>15</v>
      </c>
      <c r="D80" s="177"/>
      <c r="E80" s="187">
        <v>701064</v>
      </c>
      <c r="F80" s="187"/>
      <c r="G80" s="187">
        <v>701064</v>
      </c>
      <c r="H80" s="187"/>
      <c r="I80" s="187">
        <v>701064</v>
      </c>
      <c r="J80" s="187"/>
      <c r="K80" s="187">
        <v>701064</v>
      </c>
    </row>
    <row r="81" spans="1:11" ht="21.75" customHeight="1" x14ac:dyDescent="0.45">
      <c r="A81" s="53" t="s">
        <v>40</v>
      </c>
      <c r="B81" s="53"/>
      <c r="C81" s="176"/>
      <c r="D81" s="177"/>
      <c r="E81" s="187"/>
      <c r="F81" s="187"/>
      <c r="G81" s="187"/>
      <c r="H81" s="187"/>
      <c r="I81" s="187"/>
      <c r="J81" s="187"/>
      <c r="K81" s="187"/>
    </row>
    <row r="82" spans="1:11" ht="21.75" customHeight="1" x14ac:dyDescent="0.45">
      <c r="A82" s="53"/>
      <c r="B82" s="53" t="s">
        <v>41</v>
      </c>
      <c r="C82" s="178" t="s">
        <v>210</v>
      </c>
      <c r="D82" s="177"/>
      <c r="E82" s="187">
        <v>17948625</v>
      </c>
      <c r="F82" s="187"/>
      <c r="G82" s="187">
        <v>17307484</v>
      </c>
      <c r="H82" s="187"/>
      <c r="I82" s="187">
        <v>9792594</v>
      </c>
      <c r="J82" s="187"/>
      <c r="K82" s="187">
        <v>17307484</v>
      </c>
    </row>
    <row r="83" spans="1:11" ht="21.75" customHeight="1" x14ac:dyDescent="0.45">
      <c r="A83" s="53" t="s">
        <v>42</v>
      </c>
      <c r="B83" s="53"/>
      <c r="C83" s="176"/>
      <c r="D83" s="177"/>
      <c r="E83" s="187">
        <v>80236688</v>
      </c>
      <c r="F83" s="187"/>
      <c r="G83" s="187">
        <v>70836961.549999997</v>
      </c>
      <c r="H83" s="187"/>
      <c r="I83" s="187">
        <v>65724199.770000003</v>
      </c>
      <c r="J83" s="187"/>
      <c r="K83" s="187">
        <v>63754383.209999993</v>
      </c>
    </row>
    <row r="84" spans="1:11" ht="21.75" customHeight="1" x14ac:dyDescent="0.45">
      <c r="A84" s="53" t="s">
        <v>43</v>
      </c>
      <c r="B84" s="53"/>
      <c r="C84" s="176"/>
      <c r="D84" s="177"/>
      <c r="E84" s="188">
        <v>1016635</v>
      </c>
      <c r="F84" s="187"/>
      <c r="G84" s="188">
        <v>5158182.32</v>
      </c>
      <c r="H84" s="189"/>
      <c r="I84" s="190">
        <v>0</v>
      </c>
      <c r="J84" s="191"/>
      <c r="K84" s="192">
        <v>0</v>
      </c>
    </row>
    <row r="85" spans="1:11" ht="7.5" customHeight="1" x14ac:dyDescent="0.5">
      <c r="A85" s="53"/>
      <c r="B85" s="53"/>
      <c r="C85" s="63"/>
      <c r="D85" s="64"/>
      <c r="E85" s="66"/>
      <c r="F85" s="64"/>
      <c r="G85" s="66"/>
      <c r="H85" s="66"/>
      <c r="I85" s="66"/>
      <c r="J85" s="64"/>
      <c r="K85" s="66"/>
    </row>
    <row r="86" spans="1:11" ht="21.75" customHeight="1" x14ac:dyDescent="0.5">
      <c r="A86" s="58" t="s">
        <v>44</v>
      </c>
      <c r="B86" s="53"/>
      <c r="C86" s="63"/>
      <c r="D86" s="64"/>
      <c r="E86" s="67">
        <f>SUM(E76:E84)</f>
        <v>2809588160</v>
      </c>
      <c r="F86" s="66"/>
      <c r="G86" s="67">
        <f>SUM(G76:G84)</f>
        <v>3349241946.1500001</v>
      </c>
      <c r="H86" s="66"/>
      <c r="I86" s="67">
        <f>SUM(I76:I84)</f>
        <v>1729173651.77</v>
      </c>
      <c r="J86" s="66"/>
      <c r="K86" s="67">
        <f>SUM(K76:K84)</f>
        <v>2064565948.9299998</v>
      </c>
    </row>
    <row r="87" spans="1:11" ht="7.5" customHeight="1" x14ac:dyDescent="0.5">
      <c r="A87" s="53"/>
      <c r="B87" s="53"/>
      <c r="C87" s="63"/>
      <c r="D87" s="64"/>
      <c r="E87" s="66"/>
      <c r="F87" s="66"/>
      <c r="G87" s="66"/>
      <c r="H87" s="66"/>
      <c r="I87" s="66"/>
      <c r="J87" s="66"/>
      <c r="K87" s="66"/>
    </row>
    <row r="88" spans="1:11" ht="21.75" customHeight="1" x14ac:dyDescent="0.5">
      <c r="A88" s="58" t="s">
        <v>45</v>
      </c>
      <c r="B88" s="58"/>
      <c r="C88" s="63"/>
      <c r="D88" s="64"/>
      <c r="E88" s="67">
        <f>E71+E86</f>
        <v>4609168395.8344002</v>
      </c>
      <c r="F88" s="66"/>
      <c r="G88" s="67">
        <f>G71+G86</f>
        <v>5071184225.4625988</v>
      </c>
      <c r="H88" s="66"/>
      <c r="I88" s="67">
        <f>I71+I86</f>
        <v>3269387364.77</v>
      </c>
      <c r="J88" s="66"/>
      <c r="K88" s="67">
        <f>K71+K86</f>
        <v>3764901015.1299996</v>
      </c>
    </row>
    <row r="89" spans="1:11" ht="21" x14ac:dyDescent="0.5">
      <c r="A89" s="58"/>
      <c r="B89" s="58"/>
      <c r="C89" s="63"/>
      <c r="D89" s="64"/>
      <c r="E89" s="66"/>
      <c r="F89" s="66"/>
      <c r="G89" s="66"/>
      <c r="H89" s="66"/>
      <c r="I89" s="66"/>
      <c r="J89" s="66"/>
      <c r="K89" s="66"/>
    </row>
    <row r="90" spans="1:11" ht="21.75" customHeight="1" x14ac:dyDescent="0.5">
      <c r="A90" s="78" t="str">
        <f>+A44</f>
        <v>Notes to financial statements are parts of these financial statements.</v>
      </c>
      <c r="B90" s="78"/>
      <c r="C90" s="79"/>
      <c r="D90" s="80"/>
      <c r="E90" s="80"/>
      <c r="F90" s="80"/>
      <c r="G90" s="80"/>
      <c r="H90" s="80"/>
      <c r="I90" s="80"/>
      <c r="J90" s="80"/>
      <c r="K90" s="80"/>
    </row>
    <row r="91" spans="1:11" ht="21.75" customHeight="1" x14ac:dyDescent="0.5">
      <c r="A91" s="78"/>
      <c r="B91" s="78"/>
      <c r="C91" s="79"/>
      <c r="D91" s="80"/>
      <c r="E91" s="80"/>
      <c r="F91" s="80"/>
      <c r="G91" s="80"/>
      <c r="H91" s="80"/>
      <c r="I91" s="80"/>
      <c r="J91" s="80"/>
      <c r="K91" s="80"/>
    </row>
    <row r="92" spans="1:11" ht="22.5" customHeight="1" x14ac:dyDescent="0.5">
      <c r="A92" s="76" t="str">
        <f>A1</f>
        <v>PRINSIRI  PUBLIC COMPANY LIMITED AND SUBSIDIARIES</v>
      </c>
      <c r="B92" s="76"/>
      <c r="C92" s="40"/>
      <c r="D92" s="41"/>
      <c r="E92" s="41"/>
      <c r="F92" s="41"/>
      <c r="G92" s="41"/>
      <c r="H92" s="41"/>
      <c r="I92" s="41"/>
      <c r="J92" s="41"/>
      <c r="K92" s="41"/>
    </row>
    <row r="93" spans="1:11" ht="22.5" customHeight="1" x14ac:dyDescent="0.5">
      <c r="A93" s="76" t="s">
        <v>59</v>
      </c>
      <c r="B93" s="76"/>
      <c r="C93" s="40"/>
      <c r="D93" s="41"/>
      <c r="E93" s="41"/>
      <c r="F93" s="41"/>
      <c r="G93" s="41"/>
      <c r="H93" s="41"/>
      <c r="I93" s="41"/>
      <c r="J93" s="41"/>
      <c r="K93" s="41"/>
    </row>
    <row r="94" spans="1:11" ht="22.5" customHeight="1" x14ac:dyDescent="0.5">
      <c r="A94" s="48" t="str">
        <f>A48</f>
        <v>AS AT DECEMBER 31, 2020</v>
      </c>
      <c r="B94" s="48"/>
      <c r="C94" s="46"/>
      <c r="D94" s="47"/>
      <c r="E94" s="47"/>
      <c r="F94" s="47"/>
      <c r="G94" s="47"/>
      <c r="H94" s="47"/>
      <c r="I94" s="47"/>
      <c r="J94" s="47"/>
      <c r="K94" s="47"/>
    </row>
    <row r="95" spans="1:11" ht="22.5" customHeight="1" x14ac:dyDescent="0.5">
      <c r="A95" s="48"/>
      <c r="B95" s="48"/>
      <c r="C95" s="46"/>
      <c r="D95" s="47"/>
      <c r="E95" s="47"/>
      <c r="F95" s="47"/>
      <c r="G95" s="47"/>
      <c r="H95" s="47"/>
      <c r="I95" s="47"/>
      <c r="J95" s="47"/>
      <c r="K95" s="47"/>
    </row>
    <row r="96" spans="1:11" ht="22.5" customHeight="1" x14ac:dyDescent="0.5">
      <c r="A96" s="48"/>
      <c r="B96" s="48"/>
      <c r="C96" s="46"/>
      <c r="D96" s="47"/>
      <c r="E96" s="47"/>
      <c r="F96" s="47"/>
      <c r="G96" s="47"/>
      <c r="H96" s="47"/>
      <c r="I96" s="47"/>
      <c r="J96" s="47"/>
      <c r="K96" s="79" t="s">
        <v>226</v>
      </c>
    </row>
    <row r="97" spans="1:216" ht="22.5" customHeight="1" x14ac:dyDescent="0.5">
      <c r="A97" s="49"/>
      <c r="B97" s="49"/>
      <c r="C97" s="50"/>
      <c r="D97" s="50"/>
      <c r="E97" s="247" t="s">
        <v>227</v>
      </c>
      <c r="F97" s="247"/>
      <c r="G97" s="247"/>
      <c r="H97" s="51"/>
      <c r="I97" s="247" t="s">
        <v>228</v>
      </c>
      <c r="J97" s="247"/>
      <c r="K97" s="247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/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/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/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/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/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/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/>
      <c r="HF97" s="52"/>
      <c r="HG97" s="52"/>
      <c r="HH97" s="52"/>
    </row>
    <row r="98" spans="1:216" ht="23.25" customHeight="1" x14ac:dyDescent="0.5">
      <c r="A98" s="49"/>
      <c r="B98" s="49"/>
      <c r="C98" s="18" t="s">
        <v>93</v>
      </c>
      <c r="D98" s="50"/>
      <c r="E98" s="174" t="s">
        <v>196</v>
      </c>
      <c r="F98" s="55"/>
      <c r="G98" s="175" t="s">
        <v>1</v>
      </c>
      <c r="H98" s="59"/>
      <c r="I98" s="174" t="s">
        <v>196</v>
      </c>
      <c r="J98" s="55"/>
      <c r="K98" s="175" t="s">
        <v>1</v>
      </c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/>
      <c r="HF98" s="52"/>
      <c r="HG98" s="52"/>
      <c r="HH98" s="52"/>
    </row>
    <row r="99" spans="1:216" ht="7.5" customHeight="1" x14ac:dyDescent="0.5">
      <c r="C99" s="40"/>
      <c r="D99" s="41"/>
      <c r="E99" s="41"/>
      <c r="F99" s="41"/>
      <c r="G99" s="41"/>
      <c r="H99" s="41"/>
      <c r="I99" s="41"/>
      <c r="J99" s="41"/>
      <c r="K99" s="41"/>
    </row>
    <row r="100" spans="1:216" ht="22.5" customHeight="1" x14ac:dyDescent="0.5">
      <c r="A100" s="58" t="s">
        <v>143</v>
      </c>
      <c r="B100" s="58"/>
      <c r="C100" s="61"/>
      <c r="D100" s="62"/>
      <c r="E100" s="62"/>
      <c r="F100" s="62"/>
      <c r="G100" s="62"/>
      <c r="H100" s="62"/>
      <c r="I100" s="62"/>
      <c r="J100" s="62"/>
      <c r="K100" s="62"/>
    </row>
    <row r="101" spans="1:216" ht="7.5" customHeight="1" x14ac:dyDescent="0.5">
      <c r="A101" s="58"/>
      <c r="B101" s="58"/>
      <c r="C101" s="63"/>
      <c r="D101" s="64"/>
      <c r="E101" s="66"/>
      <c r="F101" s="66"/>
      <c r="G101" s="66"/>
      <c r="H101" s="66"/>
      <c r="I101" s="66"/>
      <c r="J101" s="66"/>
      <c r="K101" s="66"/>
    </row>
    <row r="102" spans="1:216" ht="22.5" customHeight="1" x14ac:dyDescent="0.5">
      <c r="A102" s="58" t="s">
        <v>144</v>
      </c>
      <c r="B102" s="58"/>
      <c r="C102" s="63"/>
      <c r="D102" s="64"/>
      <c r="E102" s="64"/>
      <c r="F102" s="64"/>
      <c r="G102" s="64"/>
      <c r="H102" s="64"/>
      <c r="I102" s="64"/>
      <c r="J102" s="64"/>
      <c r="K102" s="64"/>
    </row>
    <row r="103" spans="1:216" ht="7.5" customHeight="1" x14ac:dyDescent="0.5">
      <c r="A103" s="58"/>
      <c r="B103" s="58"/>
      <c r="C103" s="63"/>
      <c r="D103" s="64"/>
      <c r="E103" s="64"/>
      <c r="F103" s="64"/>
      <c r="G103" s="64"/>
      <c r="H103" s="64"/>
      <c r="I103" s="64"/>
      <c r="J103" s="64"/>
      <c r="K103" s="64"/>
    </row>
    <row r="104" spans="1:216" ht="22.5" customHeight="1" x14ac:dyDescent="0.5">
      <c r="A104" s="53" t="s">
        <v>46</v>
      </c>
      <c r="B104" s="53"/>
      <c r="C104" s="63"/>
      <c r="D104" s="53"/>
      <c r="E104" s="64"/>
      <c r="F104" s="64"/>
      <c r="G104" s="64"/>
      <c r="H104" s="64"/>
      <c r="I104" s="64"/>
      <c r="J104" s="64"/>
      <c r="K104" s="64"/>
    </row>
    <row r="105" spans="1:216" ht="22.5" customHeight="1" x14ac:dyDescent="0.5">
      <c r="A105" s="53"/>
      <c r="B105" s="53" t="s">
        <v>47</v>
      </c>
      <c r="C105" s="63"/>
      <c r="D105" s="53"/>
      <c r="E105" s="64"/>
      <c r="F105" s="64"/>
      <c r="G105" s="64"/>
      <c r="H105" s="64"/>
      <c r="I105" s="64"/>
      <c r="J105" s="64"/>
      <c r="K105" s="64"/>
    </row>
    <row r="106" spans="1:216" ht="22.5" customHeight="1" x14ac:dyDescent="0.5">
      <c r="A106" s="53"/>
      <c r="B106" s="53" t="s">
        <v>48</v>
      </c>
      <c r="C106" s="63"/>
      <c r="D106" s="81"/>
      <c r="E106" s="82"/>
      <c r="F106" s="82"/>
      <c r="G106" s="82"/>
      <c r="H106" s="82"/>
      <c r="I106" s="66"/>
      <c r="J106" s="82"/>
      <c r="K106" s="66"/>
    </row>
    <row r="107" spans="1:216" ht="22.5" customHeight="1" thickBot="1" x14ac:dyDescent="0.55000000000000004">
      <c r="A107" s="53"/>
      <c r="B107" s="65" t="s">
        <v>49</v>
      </c>
      <c r="C107" s="63"/>
      <c r="D107" s="81"/>
      <c r="E107" s="83">
        <v>1220011755</v>
      </c>
      <c r="F107" s="82"/>
      <c r="G107" s="83">
        <v>1220011755</v>
      </c>
      <c r="H107" s="66"/>
      <c r="I107" s="83">
        <v>1220011755</v>
      </c>
      <c r="J107" s="82"/>
      <c r="K107" s="83">
        <v>1220011755</v>
      </c>
    </row>
    <row r="108" spans="1:216" ht="7.5" customHeight="1" thickTop="1" x14ac:dyDescent="0.5">
      <c r="A108" s="58"/>
      <c r="B108" s="58"/>
      <c r="C108" s="63"/>
      <c r="D108" s="64"/>
      <c r="E108" s="66"/>
      <c r="F108" s="66"/>
      <c r="G108" s="66"/>
      <c r="H108" s="66"/>
      <c r="I108" s="66"/>
      <c r="J108" s="66"/>
      <c r="K108" s="66"/>
    </row>
    <row r="109" spans="1:216" ht="22.5" customHeight="1" x14ac:dyDescent="0.5">
      <c r="A109" s="58"/>
      <c r="B109" s="53" t="s">
        <v>50</v>
      </c>
      <c r="C109" s="63"/>
      <c r="D109" s="64"/>
      <c r="E109" s="66"/>
      <c r="F109" s="66"/>
      <c r="G109" s="66"/>
      <c r="H109" s="66"/>
      <c r="I109" s="66"/>
      <c r="J109" s="66"/>
      <c r="K109" s="66"/>
    </row>
    <row r="110" spans="1:216" ht="22.5" customHeight="1" x14ac:dyDescent="0.5">
      <c r="A110" s="58"/>
      <c r="B110" s="53" t="s">
        <v>48</v>
      </c>
      <c r="C110" s="63"/>
      <c r="D110" s="64"/>
      <c r="E110" s="60"/>
      <c r="F110" s="66"/>
      <c r="G110" s="66"/>
      <c r="H110" s="66"/>
      <c r="I110" s="66"/>
      <c r="J110" s="66"/>
      <c r="K110" s="66"/>
    </row>
    <row r="111" spans="1:216" ht="22.5" customHeight="1" x14ac:dyDescent="0.5">
      <c r="A111" s="58"/>
      <c r="B111" s="65" t="s">
        <v>49</v>
      </c>
      <c r="C111" s="63"/>
      <c r="D111" s="64"/>
      <c r="E111" s="66">
        <v>1220011755</v>
      </c>
      <c r="F111" s="66"/>
      <c r="G111" s="66">
        <v>1220011755</v>
      </c>
      <c r="H111" s="66"/>
      <c r="I111" s="66">
        <v>1220011755</v>
      </c>
      <c r="J111" s="66"/>
      <c r="K111" s="66">
        <v>1220011755</v>
      </c>
    </row>
    <row r="112" spans="1:216" ht="22.5" customHeight="1" x14ac:dyDescent="0.5">
      <c r="A112" s="53" t="s">
        <v>51</v>
      </c>
      <c r="B112" s="53"/>
      <c r="C112" s="63"/>
      <c r="D112" s="64"/>
      <c r="E112" s="66">
        <v>451455221.82999998</v>
      </c>
      <c r="F112" s="64"/>
      <c r="G112" s="66">
        <v>451455221.82999998</v>
      </c>
      <c r="H112" s="66"/>
      <c r="I112" s="66">
        <v>451455221.82999998</v>
      </c>
      <c r="J112" s="66"/>
      <c r="K112" s="66">
        <v>451455221.82999998</v>
      </c>
    </row>
    <row r="113" spans="1:11" ht="22.5" customHeight="1" x14ac:dyDescent="0.5">
      <c r="A113" s="53" t="s">
        <v>52</v>
      </c>
      <c r="B113" s="53"/>
      <c r="C113" s="63"/>
      <c r="D113" s="64"/>
      <c r="E113" s="66"/>
      <c r="F113" s="64"/>
      <c r="G113" s="66"/>
      <c r="H113" s="66"/>
      <c r="I113" s="66"/>
      <c r="J113" s="66"/>
      <c r="K113" s="66"/>
    </row>
    <row r="114" spans="1:11" ht="22.5" customHeight="1" x14ac:dyDescent="0.45">
      <c r="A114" s="53"/>
      <c r="B114" s="53" t="s">
        <v>53</v>
      </c>
      <c r="C114" s="176">
        <v>24</v>
      </c>
      <c r="D114" s="64"/>
      <c r="E114" s="66">
        <v>127604940.09999999</v>
      </c>
      <c r="F114" s="64"/>
      <c r="G114" s="66">
        <v>127604940.09999999</v>
      </c>
      <c r="H114" s="66"/>
      <c r="I114" s="66">
        <v>127604940.09999999</v>
      </c>
      <c r="J114" s="66"/>
      <c r="K114" s="66">
        <v>127604940.09999999</v>
      </c>
    </row>
    <row r="115" spans="1:11" ht="22.5" customHeight="1" x14ac:dyDescent="0.5">
      <c r="A115" s="53"/>
      <c r="B115" s="53" t="s">
        <v>54</v>
      </c>
      <c r="C115" s="63"/>
      <c r="D115" s="64"/>
      <c r="E115" s="66">
        <f>+'7'!M28</f>
        <v>2853750133.3200002</v>
      </c>
      <c r="F115" s="66"/>
      <c r="G115" s="66">
        <f>+'7'!M22</f>
        <v>2588116332.7000003</v>
      </c>
      <c r="H115" s="66"/>
      <c r="I115" s="66">
        <f>+'8'!M26</f>
        <v>3066756218</v>
      </c>
      <c r="J115" s="66"/>
      <c r="K115" s="66">
        <f>+'8'!M20</f>
        <v>2819587238</v>
      </c>
    </row>
    <row r="116" spans="1:11" ht="22.5" customHeight="1" x14ac:dyDescent="0.5">
      <c r="A116" s="53" t="s">
        <v>57</v>
      </c>
      <c r="B116" s="53"/>
      <c r="C116" s="63"/>
      <c r="D116" s="64"/>
      <c r="E116" s="66">
        <f>'7'!Q28</f>
        <v>-18885503</v>
      </c>
      <c r="F116" s="64"/>
      <c r="G116" s="66">
        <f>'7'!Q22</f>
        <v>-291668</v>
      </c>
      <c r="H116" s="66"/>
      <c r="I116" s="66">
        <f>'8'!Q26</f>
        <v>-18885503</v>
      </c>
      <c r="J116" s="66"/>
      <c r="K116" s="66">
        <f>'8'!Q20</f>
        <v>-291668</v>
      </c>
    </row>
    <row r="117" spans="1:11" ht="7.5" customHeight="1" x14ac:dyDescent="0.5">
      <c r="A117" s="58"/>
      <c r="B117" s="58"/>
      <c r="C117" s="63"/>
      <c r="D117" s="64"/>
      <c r="E117" s="84"/>
      <c r="F117" s="66"/>
      <c r="G117" s="84"/>
      <c r="H117" s="66"/>
      <c r="I117" s="84"/>
      <c r="J117" s="66"/>
      <c r="K117" s="84"/>
    </row>
    <row r="118" spans="1:11" ht="22.5" customHeight="1" x14ac:dyDescent="0.5">
      <c r="A118" s="58"/>
      <c r="B118" s="53" t="s">
        <v>55</v>
      </c>
      <c r="C118" s="63"/>
      <c r="D118" s="64"/>
      <c r="E118" s="66">
        <f>SUM(E111:E116)</f>
        <v>4633936547.25</v>
      </c>
      <c r="F118" s="66"/>
      <c r="G118" s="66">
        <f>SUM(G111:G116)</f>
        <v>4386896581.6300001</v>
      </c>
      <c r="H118" s="66"/>
      <c r="I118" s="66">
        <f>SUM(I111:I116)</f>
        <v>4846942631.9300003</v>
      </c>
      <c r="J118" s="66"/>
      <c r="K118" s="66">
        <f>SUM(K111:K116)</f>
        <v>4618367486.9300003</v>
      </c>
    </row>
    <row r="119" spans="1:11" ht="22.5" customHeight="1" x14ac:dyDescent="0.5">
      <c r="A119" s="53" t="s">
        <v>56</v>
      </c>
      <c r="B119" s="58"/>
      <c r="C119" s="63"/>
      <c r="D119" s="64"/>
      <c r="E119" s="67">
        <f>'7'!U28</f>
        <v>-30334.219999999998</v>
      </c>
      <c r="F119" s="66"/>
      <c r="G119" s="67">
        <f>'7'!U22</f>
        <v>-23253.219999999998</v>
      </c>
      <c r="H119" s="66"/>
      <c r="I119" s="71">
        <v>0</v>
      </c>
      <c r="J119" s="72"/>
      <c r="K119" s="71">
        <v>0</v>
      </c>
    </row>
    <row r="120" spans="1:11" ht="7.5" customHeight="1" x14ac:dyDescent="0.5">
      <c r="A120" s="58"/>
      <c r="B120" s="58"/>
      <c r="C120" s="63"/>
      <c r="D120" s="64"/>
      <c r="E120" s="66"/>
      <c r="F120" s="66"/>
      <c r="G120" s="66"/>
      <c r="H120" s="66"/>
      <c r="I120" s="66"/>
      <c r="J120" s="66"/>
      <c r="K120" s="66"/>
    </row>
    <row r="121" spans="1:11" ht="22.5" customHeight="1" x14ac:dyDescent="0.5">
      <c r="A121" s="58" t="s">
        <v>145</v>
      </c>
      <c r="B121" s="58"/>
      <c r="C121" s="63"/>
      <c r="D121" s="64"/>
      <c r="E121" s="67">
        <f>SUM(E118:E119)</f>
        <v>4633906213.0299997</v>
      </c>
      <c r="F121" s="64"/>
      <c r="G121" s="67">
        <f>SUM(G118:G119)</f>
        <v>4386873328.4099998</v>
      </c>
      <c r="H121" s="66"/>
      <c r="I121" s="67">
        <f>SUM(I118:I119)</f>
        <v>4846942631.9300003</v>
      </c>
      <c r="J121" s="64"/>
      <c r="K121" s="67">
        <f>SUM(K118:K119)</f>
        <v>4618367486.9300003</v>
      </c>
    </row>
    <row r="122" spans="1:11" ht="7.5" customHeight="1" x14ac:dyDescent="0.5">
      <c r="A122" s="58"/>
      <c r="B122" s="58"/>
      <c r="C122" s="63"/>
      <c r="D122" s="64"/>
      <c r="E122" s="66"/>
      <c r="F122" s="66"/>
      <c r="G122" s="66"/>
      <c r="H122" s="66"/>
      <c r="I122" s="66"/>
      <c r="J122" s="66"/>
      <c r="K122" s="66"/>
    </row>
    <row r="123" spans="1:11" ht="22.5" customHeight="1" thickBot="1" x14ac:dyDescent="0.55000000000000004">
      <c r="A123" s="58" t="s">
        <v>146</v>
      </c>
      <c r="B123" s="58"/>
      <c r="C123" s="63"/>
      <c r="D123" s="64"/>
      <c r="E123" s="83">
        <f>SUM(E121,E88)</f>
        <v>9243074608.864399</v>
      </c>
      <c r="F123" s="66"/>
      <c r="G123" s="83">
        <f>SUM(G121,G88)</f>
        <v>9458057553.8725986</v>
      </c>
      <c r="H123" s="66"/>
      <c r="I123" s="83">
        <f>SUM(I121,I88)</f>
        <v>8116329996.7000008</v>
      </c>
      <c r="J123" s="66"/>
      <c r="K123" s="83">
        <f>SUM(K121,K88)</f>
        <v>8383268502.0599995</v>
      </c>
    </row>
    <row r="124" spans="1:11" ht="22.5" customHeight="1" thickTop="1" x14ac:dyDescent="0.5">
      <c r="A124" s="48"/>
      <c r="B124" s="48"/>
      <c r="C124" s="79"/>
      <c r="D124" s="80"/>
      <c r="E124" s="172"/>
      <c r="F124" s="172"/>
      <c r="G124" s="172"/>
      <c r="H124" s="172"/>
      <c r="I124" s="172"/>
      <c r="J124" s="172"/>
      <c r="K124" s="172"/>
    </row>
    <row r="125" spans="1:11" ht="22.5" customHeight="1" x14ac:dyDescent="0.5">
      <c r="A125" s="48"/>
      <c r="B125" s="48"/>
      <c r="C125" s="79"/>
      <c r="D125" s="80"/>
      <c r="E125" s="85"/>
      <c r="F125" s="85"/>
      <c r="G125" s="85"/>
      <c r="H125" s="85"/>
      <c r="I125" s="85"/>
      <c r="J125" s="85"/>
      <c r="K125" s="85"/>
    </row>
    <row r="126" spans="1:11" ht="22.5" customHeight="1" x14ac:dyDescent="0.5">
      <c r="A126" s="48"/>
      <c r="B126" s="48"/>
      <c r="C126" s="79"/>
      <c r="D126" s="80"/>
      <c r="E126" s="70"/>
      <c r="F126" s="70"/>
      <c r="G126" s="70"/>
      <c r="H126" s="70"/>
      <c r="I126" s="70"/>
      <c r="J126" s="70"/>
      <c r="K126" s="70"/>
    </row>
    <row r="127" spans="1:11" ht="22.5" customHeight="1" x14ac:dyDescent="0.5">
      <c r="A127" s="48"/>
      <c r="B127" s="48"/>
      <c r="C127" s="79"/>
      <c r="D127" s="80"/>
      <c r="E127" s="70"/>
      <c r="F127" s="70"/>
      <c r="G127" s="70"/>
      <c r="H127" s="70"/>
      <c r="I127" s="70"/>
      <c r="J127" s="70"/>
      <c r="K127" s="70"/>
    </row>
    <row r="128" spans="1:11" ht="22.5" customHeight="1" x14ac:dyDescent="0.5">
      <c r="A128" s="48"/>
      <c r="B128" s="48"/>
      <c r="C128" s="79"/>
      <c r="D128" s="80"/>
      <c r="E128" s="70"/>
      <c r="F128" s="70"/>
      <c r="G128" s="70"/>
      <c r="H128" s="70"/>
      <c r="I128" s="70"/>
      <c r="J128" s="70"/>
      <c r="K128" s="70"/>
    </row>
    <row r="129" spans="1:11" ht="22.5" customHeight="1" x14ac:dyDescent="0.5">
      <c r="A129" s="48"/>
      <c r="B129" s="48"/>
      <c r="C129" s="79"/>
      <c r="D129" s="80"/>
      <c r="E129" s="80"/>
      <c r="F129" s="80"/>
      <c r="G129" s="80"/>
      <c r="H129" s="80"/>
      <c r="I129" s="80"/>
      <c r="J129" s="80"/>
      <c r="K129" s="80"/>
    </row>
    <row r="130" spans="1:11" ht="22.5" customHeight="1" x14ac:dyDescent="0.5">
      <c r="A130" s="78" t="str">
        <f>+A90</f>
        <v>Notes to financial statements are parts of these financial statements.</v>
      </c>
      <c r="B130" s="78"/>
      <c r="C130" s="79"/>
      <c r="D130" s="80"/>
      <c r="E130" s="80"/>
      <c r="F130" s="80"/>
      <c r="G130" s="86"/>
      <c r="H130" s="86"/>
      <c r="I130" s="80"/>
      <c r="J130" s="80"/>
      <c r="K130" s="80"/>
    </row>
    <row r="131" spans="1:11" ht="22.5" customHeight="1" x14ac:dyDescent="0.5"/>
    <row r="132" spans="1:11" ht="22.5" customHeight="1" x14ac:dyDescent="0.5"/>
    <row r="133" spans="1:11" ht="22.5" customHeight="1" x14ac:dyDescent="0.5"/>
    <row r="134" spans="1:11" ht="22.5" customHeight="1" x14ac:dyDescent="0.5"/>
    <row r="135" spans="1:11" ht="22.5" customHeight="1" x14ac:dyDescent="0.5"/>
  </sheetData>
  <mergeCells count="6">
    <mergeCell ref="I51:K51"/>
    <mergeCell ref="I97:K97"/>
    <mergeCell ref="I6:K6"/>
    <mergeCell ref="E97:G97"/>
    <mergeCell ref="E51:G51"/>
    <mergeCell ref="E6:G6"/>
  </mergeCells>
  <pageMargins left="0.91" right="0.27559055118110237" top="0.55000000000000004" bottom="0.7" header="0.34" footer="0.39370078740157483"/>
  <pageSetup paperSize="9" scale="90" firstPageNumber="2" orientation="portrait" useFirstPageNumber="1" horizontalDpi="1200" verticalDpi="1200" r:id="rId1"/>
  <headerFooter>
    <oddFooter>&amp;R&amp;"Angsana New,Regular"&amp;13&amp;P</odd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5"/>
  <sheetViews>
    <sheetView view="pageBreakPreview" zoomScaleNormal="85" zoomScaleSheetLayoutView="100" workbookViewId="0">
      <selection activeCell="A65" sqref="A65"/>
    </sheetView>
  </sheetViews>
  <sheetFormatPr defaultColWidth="9.140625" defaultRowHeight="20.25" customHeight="1" x14ac:dyDescent="0.5"/>
  <cols>
    <col min="1" max="1" width="47.140625" style="4" customWidth="1"/>
    <col min="2" max="2" width="8.85546875" style="4" customWidth="1"/>
    <col min="3" max="3" width="0.85546875" style="9" customWidth="1"/>
    <col min="4" max="4" width="16" style="9" customWidth="1"/>
    <col min="5" max="5" width="0.85546875" style="9" customWidth="1"/>
    <col min="6" max="6" width="16" style="9" customWidth="1"/>
    <col min="7" max="7" width="0.85546875" style="9" customWidth="1"/>
    <col min="8" max="8" width="16" style="4" customWidth="1"/>
    <col min="9" max="9" width="0.85546875" style="4" customWidth="1"/>
    <col min="10" max="10" width="16" style="4" customWidth="1"/>
    <col min="11" max="11" width="2.5703125" style="4" customWidth="1"/>
    <col min="12" max="12" width="11.7109375" style="4" bestFit="1" customWidth="1"/>
    <col min="13" max="16384" width="9.140625" style="4"/>
  </cols>
  <sheetData>
    <row r="1" spans="1:10" ht="19.5" customHeight="1" x14ac:dyDescent="0.5">
      <c r="A1" s="1" t="str">
        <f>'2-4'!A1</f>
        <v>PRINSIRI  PUBLIC COMPANY LIMITED AND SUBSIDIARIES</v>
      </c>
      <c r="B1" s="2"/>
      <c r="C1" s="3"/>
      <c r="D1" s="3"/>
      <c r="E1" s="3"/>
      <c r="F1" s="3"/>
      <c r="G1" s="3"/>
      <c r="H1" s="2"/>
      <c r="J1" s="5"/>
    </row>
    <row r="2" spans="1:10" ht="19.5" customHeight="1" x14ac:dyDescent="0.5">
      <c r="A2" s="6" t="s">
        <v>61</v>
      </c>
      <c r="B2" s="2"/>
      <c r="C2" s="7"/>
      <c r="D2" s="7"/>
      <c r="E2" s="7"/>
      <c r="F2" s="7"/>
      <c r="G2" s="7"/>
      <c r="H2" s="2"/>
      <c r="J2" s="2"/>
    </row>
    <row r="3" spans="1:10" ht="19.5" customHeight="1" x14ac:dyDescent="0.5">
      <c r="A3" s="8" t="s">
        <v>198</v>
      </c>
      <c r="B3" s="7"/>
      <c r="C3" s="7"/>
      <c r="D3" s="7"/>
      <c r="E3" s="7"/>
      <c r="F3" s="7"/>
      <c r="G3" s="7"/>
      <c r="H3" s="7"/>
      <c r="I3" s="9"/>
      <c r="J3" s="7"/>
    </row>
    <row r="4" spans="1:10" ht="18.75" x14ac:dyDescent="0.5">
      <c r="A4" s="9"/>
      <c r="B4" s="10"/>
      <c r="C4" s="11"/>
      <c r="D4" s="11"/>
      <c r="E4" s="11"/>
      <c r="F4" s="11"/>
      <c r="G4" s="11"/>
      <c r="H4" s="11"/>
      <c r="I4" s="9"/>
      <c r="J4" s="11"/>
    </row>
    <row r="5" spans="1:10" ht="22.5" customHeight="1" x14ac:dyDescent="0.5">
      <c r="A5" s="9"/>
      <c r="B5" s="10"/>
      <c r="C5" s="11"/>
      <c r="D5" s="11"/>
      <c r="E5" s="11"/>
      <c r="F5" s="11"/>
      <c r="G5" s="11"/>
      <c r="H5" s="11"/>
      <c r="I5" s="9"/>
      <c r="J5" s="79" t="s">
        <v>226</v>
      </c>
    </row>
    <row r="6" spans="1:10" ht="19.5" customHeight="1" x14ac:dyDescent="0.45">
      <c r="B6" s="12"/>
      <c r="C6" s="11"/>
      <c r="D6" s="13"/>
      <c r="E6" s="14" t="s">
        <v>227</v>
      </c>
      <c r="F6" s="14"/>
      <c r="G6" s="15"/>
      <c r="H6" s="16"/>
      <c r="I6" s="17" t="s">
        <v>229</v>
      </c>
      <c r="J6" s="13"/>
    </row>
    <row r="7" spans="1:10" ht="19.5" customHeight="1" x14ac:dyDescent="0.45">
      <c r="B7" s="18" t="s">
        <v>93</v>
      </c>
      <c r="C7" s="11"/>
      <c r="D7" s="19" t="s">
        <v>196</v>
      </c>
      <c r="E7" s="20"/>
      <c r="F7" s="19" t="s">
        <v>1</v>
      </c>
      <c r="G7" s="21"/>
      <c r="H7" s="19" t="s">
        <v>196</v>
      </c>
      <c r="I7" s="20"/>
      <c r="J7" s="19" t="s">
        <v>1</v>
      </c>
    </row>
    <row r="8" spans="1:10" ht="5.0999999999999996" customHeight="1" x14ac:dyDescent="0.5">
      <c r="B8" s="22"/>
      <c r="D8" s="23"/>
      <c r="E8" s="23"/>
      <c r="F8" s="23"/>
      <c r="G8" s="22"/>
      <c r="H8" s="23"/>
      <c r="I8" s="23"/>
      <c r="J8" s="23"/>
    </row>
    <row r="9" spans="1:10" ht="19.5" customHeight="1" x14ac:dyDescent="0.5">
      <c r="A9" s="1" t="s">
        <v>62</v>
      </c>
      <c r="B9" s="22"/>
      <c r="C9" s="23"/>
      <c r="D9" s="23"/>
      <c r="E9" s="23"/>
      <c r="F9" s="23"/>
      <c r="G9" s="23"/>
      <c r="H9" s="23"/>
      <c r="J9" s="23"/>
    </row>
    <row r="10" spans="1:10" ht="5.0999999999999996" customHeight="1" x14ac:dyDescent="0.5">
      <c r="B10" s="22"/>
      <c r="C10" s="23"/>
      <c r="D10" s="23"/>
      <c r="E10" s="23"/>
      <c r="F10" s="23"/>
      <c r="G10" s="23"/>
      <c r="H10" s="24"/>
      <c r="J10" s="24"/>
    </row>
    <row r="11" spans="1:10" ht="19.5" customHeight="1" x14ac:dyDescent="0.4">
      <c r="A11" s="25" t="s">
        <v>63</v>
      </c>
      <c r="B11" s="193"/>
      <c r="C11" s="194"/>
      <c r="D11" s="195">
        <v>2352074140</v>
      </c>
      <c r="E11" s="173"/>
      <c r="F11" s="173">
        <v>1680226020</v>
      </c>
      <c r="G11" s="196"/>
      <c r="H11" s="173">
        <v>1471459280</v>
      </c>
      <c r="I11" s="196"/>
      <c r="J11" s="197">
        <v>1235284308</v>
      </c>
    </row>
    <row r="12" spans="1:10" ht="19.5" customHeight="1" x14ac:dyDescent="0.4">
      <c r="A12" s="25" t="s">
        <v>188</v>
      </c>
      <c r="B12" s="198" t="s">
        <v>211</v>
      </c>
      <c r="C12" s="194"/>
      <c r="D12" s="173">
        <v>0</v>
      </c>
      <c r="E12" s="173"/>
      <c r="F12" s="173">
        <v>640000</v>
      </c>
      <c r="G12" s="196"/>
      <c r="H12" s="173">
        <v>129225500</v>
      </c>
      <c r="I12" s="196"/>
      <c r="J12" s="197">
        <v>1390000</v>
      </c>
    </row>
    <row r="13" spans="1:10" ht="19.5" customHeight="1" x14ac:dyDescent="0.4">
      <c r="A13" s="25" t="s">
        <v>64</v>
      </c>
      <c r="B13" s="198" t="s">
        <v>211</v>
      </c>
      <c r="C13" s="194"/>
      <c r="D13" s="173">
        <v>0</v>
      </c>
      <c r="E13" s="173"/>
      <c r="F13" s="173">
        <v>0</v>
      </c>
      <c r="G13" s="196"/>
      <c r="H13" s="197">
        <v>13466667</v>
      </c>
      <c r="I13" s="196"/>
      <c r="J13" s="197">
        <v>13466667</v>
      </c>
    </row>
    <row r="14" spans="1:10" ht="19.5" customHeight="1" x14ac:dyDescent="0.4">
      <c r="A14" s="4" t="s">
        <v>65</v>
      </c>
      <c r="B14" s="199"/>
      <c r="C14" s="200"/>
      <c r="D14" s="173">
        <v>37466438</v>
      </c>
      <c r="E14" s="173"/>
      <c r="F14" s="201">
        <v>107462680</v>
      </c>
      <c r="G14" s="201"/>
      <c r="H14" s="173">
        <v>0</v>
      </c>
      <c r="I14" s="201"/>
      <c r="J14" s="173">
        <v>0</v>
      </c>
    </row>
    <row r="15" spans="1:10" ht="19.5" customHeight="1" x14ac:dyDescent="0.4">
      <c r="A15" s="25" t="s">
        <v>66</v>
      </c>
      <c r="B15" s="199"/>
      <c r="C15" s="200"/>
      <c r="D15" s="202">
        <v>0</v>
      </c>
      <c r="E15" s="173"/>
      <c r="F15" s="203">
        <v>4854451</v>
      </c>
      <c r="G15" s="197"/>
      <c r="H15" s="204">
        <v>0</v>
      </c>
      <c r="I15" s="201"/>
      <c r="J15" s="204">
        <v>0</v>
      </c>
    </row>
    <row r="16" spans="1:10" ht="5.0999999999999996" customHeight="1" x14ac:dyDescent="0.5">
      <c r="B16" s="22"/>
      <c r="C16" s="23"/>
      <c r="D16" s="24"/>
      <c r="E16" s="4"/>
      <c r="F16" s="24"/>
      <c r="G16" s="23"/>
      <c r="H16" s="24"/>
      <c r="J16" s="24"/>
    </row>
    <row r="17" spans="1:10" ht="19.5" customHeight="1" x14ac:dyDescent="0.5">
      <c r="A17" s="6" t="s">
        <v>67</v>
      </c>
      <c r="B17" s="10"/>
      <c r="C17" s="26"/>
      <c r="D17" s="29">
        <f>+SUM(D11:D15)</f>
        <v>2389540578</v>
      </c>
      <c r="E17" s="26"/>
      <c r="F17" s="29">
        <f>+SUM(F11:F15)</f>
        <v>1793183151</v>
      </c>
      <c r="G17" s="26"/>
      <c r="H17" s="29">
        <f>+SUM(H11:H15)</f>
        <v>1614151447</v>
      </c>
      <c r="I17" s="26"/>
      <c r="J17" s="29">
        <f>+SUM(J11:J15)</f>
        <v>1250140975</v>
      </c>
    </row>
    <row r="18" spans="1:10" ht="5.0999999999999996" customHeight="1" x14ac:dyDescent="0.5">
      <c r="B18" s="22"/>
      <c r="D18" s="23"/>
      <c r="E18" s="23"/>
      <c r="F18" s="23"/>
      <c r="G18" s="22"/>
      <c r="H18" s="23"/>
      <c r="I18" s="23"/>
      <c r="J18" s="23"/>
    </row>
    <row r="19" spans="1:10" ht="19.5" customHeight="1" x14ac:dyDescent="0.5">
      <c r="A19" s="1" t="s">
        <v>68</v>
      </c>
      <c r="B19" s="10"/>
      <c r="C19" s="26"/>
      <c r="D19" s="26"/>
      <c r="E19" s="26"/>
      <c r="F19" s="26"/>
      <c r="G19" s="26"/>
      <c r="H19" s="26"/>
      <c r="J19" s="26"/>
    </row>
    <row r="20" spans="1:10" ht="5.0999999999999996" customHeight="1" x14ac:dyDescent="0.5">
      <c r="B20" s="22"/>
      <c r="C20" s="23"/>
      <c r="D20" s="23"/>
      <c r="E20" s="23"/>
      <c r="F20" s="23"/>
      <c r="G20" s="23"/>
      <c r="H20" s="23"/>
      <c r="J20" s="23"/>
    </row>
    <row r="21" spans="1:10" ht="19.5" customHeight="1" x14ac:dyDescent="0.4">
      <c r="A21" s="4" t="s">
        <v>69</v>
      </c>
      <c r="B21" s="199"/>
      <c r="C21" s="205"/>
      <c r="D21" s="173">
        <v>1509006354</v>
      </c>
      <c r="E21" s="173"/>
      <c r="F21" s="173">
        <v>1119757970.1800001</v>
      </c>
      <c r="G21" s="173"/>
      <c r="H21" s="173">
        <v>883412717</v>
      </c>
      <c r="I21" s="173"/>
      <c r="J21" s="197">
        <v>785275314</v>
      </c>
    </row>
    <row r="22" spans="1:10" ht="19.5" customHeight="1" x14ac:dyDescent="0.4">
      <c r="A22" s="4" t="s">
        <v>187</v>
      </c>
      <c r="B22" s="198" t="s">
        <v>212</v>
      </c>
      <c r="C22" s="205"/>
      <c r="D22" s="173">
        <v>0</v>
      </c>
      <c r="E22" s="173"/>
      <c r="F22" s="173">
        <v>131562.24999999988</v>
      </c>
      <c r="G22" s="173"/>
      <c r="H22" s="173">
        <v>117670589</v>
      </c>
      <c r="I22" s="173"/>
      <c r="J22" s="197">
        <v>612880</v>
      </c>
    </row>
    <row r="23" spans="1:10" ht="19.5" customHeight="1" x14ac:dyDescent="0.4">
      <c r="A23" s="4" t="s">
        <v>70</v>
      </c>
      <c r="B23" s="199"/>
      <c r="C23" s="205"/>
      <c r="D23" s="173">
        <v>33569286</v>
      </c>
      <c r="E23" s="173"/>
      <c r="F23" s="173">
        <v>67568543.819999993</v>
      </c>
      <c r="G23" s="173"/>
      <c r="H23" s="173">
        <v>0</v>
      </c>
      <c r="I23" s="173"/>
      <c r="J23" s="173">
        <v>0</v>
      </c>
    </row>
    <row r="24" spans="1:10" ht="19.5" customHeight="1" x14ac:dyDescent="0.4">
      <c r="A24" s="25" t="s">
        <v>71</v>
      </c>
      <c r="B24" s="199"/>
      <c r="C24" s="205"/>
      <c r="D24" s="202">
        <v>0</v>
      </c>
      <c r="E24" s="173"/>
      <c r="F24" s="203">
        <v>3280629.71</v>
      </c>
      <c r="G24" s="197"/>
      <c r="H24" s="204">
        <v>0</v>
      </c>
      <c r="I24" s="173"/>
      <c r="J24" s="204">
        <v>0</v>
      </c>
    </row>
    <row r="25" spans="1:10" ht="5.0999999999999996" customHeight="1" x14ac:dyDescent="0.5">
      <c r="B25" s="22"/>
      <c r="C25" s="23"/>
      <c r="D25" s="4"/>
      <c r="E25" s="4"/>
      <c r="F25" s="4"/>
      <c r="G25" s="23"/>
    </row>
    <row r="26" spans="1:10" ht="19.5" customHeight="1" x14ac:dyDescent="0.5">
      <c r="A26" s="1" t="s">
        <v>72</v>
      </c>
      <c r="B26" s="10"/>
      <c r="C26" s="26"/>
      <c r="D26" s="29">
        <f>SUM(D21:D25)</f>
        <v>1542575640</v>
      </c>
      <c r="E26" s="26"/>
      <c r="F26" s="29">
        <f>SUM(F21:F25)</f>
        <v>1190738705.96</v>
      </c>
      <c r="G26" s="26"/>
      <c r="H26" s="29">
        <f>SUM(H21:H25)</f>
        <v>1001083306</v>
      </c>
      <c r="I26" s="26"/>
      <c r="J26" s="29">
        <f>SUM(J21:J25)</f>
        <v>785888194</v>
      </c>
    </row>
    <row r="27" spans="1:10" ht="5.0999999999999996" customHeight="1" x14ac:dyDescent="0.5">
      <c r="B27" s="22"/>
      <c r="D27" s="23"/>
      <c r="E27" s="23"/>
      <c r="F27" s="23"/>
      <c r="G27" s="22"/>
      <c r="H27" s="23"/>
      <c r="I27" s="23"/>
      <c r="J27" s="23"/>
    </row>
    <row r="28" spans="1:10" ht="19.5" customHeight="1" x14ac:dyDescent="0.4">
      <c r="A28" s="31" t="s">
        <v>73</v>
      </c>
      <c r="B28" s="32"/>
      <c r="C28" s="1"/>
      <c r="D28" s="26">
        <f>D17-D26</f>
        <v>846964938</v>
      </c>
      <c r="E28" s="26"/>
      <c r="F28" s="26">
        <f>F17-F26</f>
        <v>602444445.03999996</v>
      </c>
      <c r="G28" s="26"/>
      <c r="H28" s="26">
        <f>H17-H26</f>
        <v>613068141</v>
      </c>
      <c r="I28" s="26"/>
      <c r="J28" s="26">
        <f>J17-J26</f>
        <v>464252781</v>
      </c>
    </row>
    <row r="29" spans="1:10" ht="19.5" customHeight="1" x14ac:dyDescent="0.5">
      <c r="A29" s="1" t="s">
        <v>74</v>
      </c>
      <c r="B29" s="10"/>
      <c r="D29" s="26"/>
      <c r="E29" s="26"/>
      <c r="H29" s="9"/>
      <c r="I29" s="9"/>
      <c r="J29" s="33"/>
    </row>
    <row r="30" spans="1:10" ht="19.5" customHeight="1" x14ac:dyDescent="0.5">
      <c r="A30" s="34" t="s">
        <v>178</v>
      </c>
      <c r="B30" s="206" t="s">
        <v>213</v>
      </c>
      <c r="C30" s="207"/>
      <c r="D30" s="208">
        <v>19412695</v>
      </c>
      <c r="E30" s="208"/>
      <c r="F30" s="208">
        <v>0</v>
      </c>
      <c r="G30" s="209"/>
      <c r="H30" s="208">
        <v>19412695</v>
      </c>
      <c r="I30" s="209"/>
      <c r="J30" s="208">
        <v>0</v>
      </c>
    </row>
    <row r="31" spans="1:10" ht="19.5" customHeight="1" x14ac:dyDescent="0.5">
      <c r="A31" s="34" t="s">
        <v>76</v>
      </c>
      <c r="B31" s="210"/>
      <c r="C31" s="207"/>
      <c r="D31" s="208">
        <v>229097</v>
      </c>
      <c r="E31" s="208"/>
      <c r="F31" s="208">
        <v>350000</v>
      </c>
      <c r="G31" s="209"/>
      <c r="H31" s="209">
        <v>139057</v>
      </c>
      <c r="I31" s="209"/>
      <c r="J31" s="211">
        <v>285000</v>
      </c>
    </row>
    <row r="32" spans="1:10" ht="19.5" customHeight="1" x14ac:dyDescent="0.5">
      <c r="A32" s="34" t="s">
        <v>75</v>
      </c>
      <c r="B32" s="210"/>
      <c r="C32" s="207"/>
      <c r="D32" s="208">
        <v>0</v>
      </c>
      <c r="E32" s="208"/>
      <c r="F32" s="209">
        <v>8491861.6600000001</v>
      </c>
      <c r="G32" s="209"/>
      <c r="H32" s="208">
        <v>0</v>
      </c>
      <c r="I32" s="209"/>
      <c r="J32" s="211">
        <v>8491861.6600000001</v>
      </c>
    </row>
    <row r="33" spans="1:10" ht="19.5" customHeight="1" x14ac:dyDescent="0.5">
      <c r="A33" s="34" t="s">
        <v>74</v>
      </c>
      <c r="B33" s="210"/>
      <c r="C33" s="207"/>
      <c r="D33" s="212">
        <f>46102696.27-D30</f>
        <v>26690001.270000003</v>
      </c>
      <c r="E33" s="208"/>
      <c r="F33" s="213">
        <v>16656009.449999999</v>
      </c>
      <c r="G33" s="209"/>
      <c r="H33" s="213">
        <f>37374096-H30</f>
        <v>17961401</v>
      </c>
      <c r="I33" s="209"/>
      <c r="J33" s="214">
        <v>13446757.08</v>
      </c>
    </row>
    <row r="34" spans="1:10" ht="5.0999999999999996" customHeight="1" x14ac:dyDescent="0.5">
      <c r="B34" s="22"/>
      <c r="C34" s="23"/>
      <c r="D34" s="4"/>
      <c r="E34" s="4"/>
      <c r="F34" s="4"/>
      <c r="G34" s="23"/>
    </row>
    <row r="35" spans="1:10" ht="19.5" customHeight="1" x14ac:dyDescent="0.5">
      <c r="A35" s="36" t="s">
        <v>77</v>
      </c>
      <c r="B35" s="10"/>
      <c r="D35" s="29">
        <f>SUM(D30:D33)</f>
        <v>46331793.270000003</v>
      </c>
      <c r="E35" s="26"/>
      <c r="F35" s="29">
        <f>SUM(F30:F33)</f>
        <v>25497871.109999999</v>
      </c>
      <c r="G35" s="26"/>
      <c r="H35" s="29">
        <f>SUM(H30:H33)</f>
        <v>37513153</v>
      </c>
      <c r="I35" s="26"/>
      <c r="J35" s="29">
        <f>SUM(J30:J33)</f>
        <v>22223618.740000002</v>
      </c>
    </row>
    <row r="36" spans="1:10" ht="5.0999999999999996" customHeight="1" x14ac:dyDescent="0.5">
      <c r="B36" s="22"/>
      <c r="C36" s="23"/>
      <c r="G36" s="23"/>
      <c r="H36" s="9"/>
      <c r="I36" s="9"/>
      <c r="J36" s="9"/>
    </row>
    <row r="37" spans="1:10" ht="19.5" customHeight="1" x14ac:dyDescent="0.5">
      <c r="A37" s="37" t="s">
        <v>78</v>
      </c>
      <c r="B37" s="9"/>
      <c r="D37" s="165">
        <f>D28+D35</f>
        <v>893296731.26999998</v>
      </c>
      <c r="E37" s="26"/>
      <c r="F37" s="165">
        <f>F28+F35</f>
        <v>627942316.14999998</v>
      </c>
      <c r="G37" s="165"/>
      <c r="H37" s="165">
        <f>H28+H35</f>
        <v>650581294</v>
      </c>
      <c r="I37" s="165"/>
      <c r="J37" s="165">
        <f>J28+J35</f>
        <v>486476399.74000001</v>
      </c>
    </row>
    <row r="38" spans="1:10" ht="19.5" customHeight="1" x14ac:dyDescent="0.5">
      <c r="A38" s="37" t="s">
        <v>79</v>
      </c>
      <c r="B38" s="10"/>
      <c r="D38" s="26">
        <v>-67624341</v>
      </c>
      <c r="E38" s="26"/>
      <c r="F38" s="9">
        <v>-59393323</v>
      </c>
      <c r="H38" s="9">
        <v>-40759686</v>
      </c>
      <c r="I38" s="9"/>
      <c r="J38" s="33">
        <v>-39784936</v>
      </c>
    </row>
    <row r="39" spans="1:10" ht="19.5" customHeight="1" x14ac:dyDescent="0.5">
      <c r="A39" s="4" t="s">
        <v>80</v>
      </c>
      <c r="B39" s="9"/>
      <c r="C39" s="32"/>
      <c r="D39" s="26">
        <v>-344071681</v>
      </c>
      <c r="E39" s="26"/>
      <c r="F39" s="9">
        <v>-334011948</v>
      </c>
      <c r="H39" s="9">
        <v>-206863155</v>
      </c>
      <c r="I39" s="9"/>
      <c r="J39" s="11">
        <v>-265083889</v>
      </c>
    </row>
    <row r="40" spans="1:10" ht="19.5" customHeight="1" x14ac:dyDescent="0.5">
      <c r="A40" s="4" t="s">
        <v>118</v>
      </c>
      <c r="B40" s="9"/>
      <c r="C40" s="32"/>
      <c r="D40" s="26"/>
      <c r="E40" s="26"/>
      <c r="H40" s="9"/>
      <c r="I40" s="9"/>
      <c r="J40" s="11"/>
    </row>
    <row r="41" spans="1:10" ht="19.5" customHeight="1" x14ac:dyDescent="0.4">
      <c r="A41" s="34" t="s">
        <v>217</v>
      </c>
      <c r="B41" s="193"/>
      <c r="C41" s="215"/>
      <c r="D41" s="197">
        <v>0</v>
      </c>
      <c r="E41" s="173"/>
      <c r="F41" s="173">
        <v>-3057391</v>
      </c>
      <c r="G41" s="195"/>
      <c r="H41" s="195">
        <v>0</v>
      </c>
      <c r="I41" s="195"/>
      <c r="J41" s="216">
        <v>-1976863</v>
      </c>
    </row>
    <row r="42" spans="1:10" ht="19.5" customHeight="1" x14ac:dyDescent="0.4">
      <c r="A42" s="34" t="s">
        <v>231</v>
      </c>
      <c r="B42" s="193"/>
      <c r="C42" s="215"/>
      <c r="D42" s="197">
        <v>0</v>
      </c>
      <c r="E42" s="173"/>
      <c r="F42" s="195">
        <v>0</v>
      </c>
      <c r="G42" s="195"/>
      <c r="H42" s="195">
        <v>-999700</v>
      </c>
      <c r="I42" s="195"/>
      <c r="J42" s="216">
        <v>0</v>
      </c>
    </row>
    <row r="43" spans="1:10" ht="19.5" customHeight="1" x14ac:dyDescent="0.4">
      <c r="A43" s="34" t="s">
        <v>216</v>
      </c>
      <c r="B43" s="193"/>
      <c r="C43" s="215"/>
      <c r="D43" s="197">
        <v>0</v>
      </c>
      <c r="E43" s="173"/>
      <c r="F43" s="173">
        <v>2392458</v>
      </c>
      <c r="G43" s="195"/>
      <c r="H43" s="195">
        <v>0</v>
      </c>
      <c r="I43" s="195"/>
      <c r="J43" s="216">
        <v>0</v>
      </c>
    </row>
    <row r="44" spans="1:10" ht="19.5" customHeight="1" x14ac:dyDescent="0.4">
      <c r="A44" s="34" t="s">
        <v>190</v>
      </c>
      <c r="B44" s="164"/>
      <c r="C44" s="164"/>
      <c r="D44" s="197">
        <v>-381026</v>
      </c>
      <c r="E44" s="197"/>
      <c r="F44" s="197">
        <v>-62792.54</v>
      </c>
      <c r="G44" s="197"/>
      <c r="H44" s="197">
        <v>-360490</v>
      </c>
      <c r="I44" s="197"/>
      <c r="J44" s="197">
        <v>-14241</v>
      </c>
    </row>
    <row r="45" spans="1:10" ht="19.5" customHeight="1" x14ac:dyDescent="0.4">
      <c r="A45" s="34" t="s">
        <v>232</v>
      </c>
      <c r="B45" s="206"/>
      <c r="C45" s="215"/>
      <c r="D45" s="197">
        <v>-11415242</v>
      </c>
      <c r="E45" s="173"/>
      <c r="F45" s="195">
        <v>-546456</v>
      </c>
      <c r="G45" s="195"/>
      <c r="H45" s="195">
        <v>-15052704</v>
      </c>
      <c r="I45" s="195"/>
      <c r="J45" s="216">
        <v>0</v>
      </c>
    </row>
    <row r="46" spans="1:10" ht="19.5" customHeight="1" x14ac:dyDescent="0.4">
      <c r="A46" s="34" t="s">
        <v>191</v>
      </c>
      <c r="B46" s="206" t="s">
        <v>214</v>
      </c>
      <c r="C46" s="215"/>
      <c r="D46" s="217">
        <v>-4576578</v>
      </c>
      <c r="E46" s="173"/>
      <c r="F46" s="217">
        <v>0</v>
      </c>
      <c r="G46" s="195"/>
      <c r="H46" s="217">
        <v>-4576578</v>
      </c>
      <c r="I46" s="195"/>
      <c r="J46" s="218">
        <v>0</v>
      </c>
    </row>
    <row r="47" spans="1:10" ht="19.5" customHeight="1" x14ac:dyDescent="0.5">
      <c r="A47" s="4" t="s">
        <v>81</v>
      </c>
      <c r="B47" s="22"/>
      <c r="C47" s="26"/>
      <c r="D47" s="30">
        <f>SUM(D38:D46)</f>
        <v>-428068868</v>
      </c>
      <c r="E47" s="165"/>
      <c r="F47" s="30">
        <f>SUM(F38:F46)</f>
        <v>-394679452.54000002</v>
      </c>
      <c r="G47" s="26"/>
      <c r="H47" s="30">
        <f>SUM(H38:H46)</f>
        <v>-268612313</v>
      </c>
      <c r="I47" s="165"/>
      <c r="J47" s="30">
        <f>SUM(J38:J46)</f>
        <v>-306859929</v>
      </c>
    </row>
    <row r="48" spans="1:10" ht="5.0999999999999996" customHeight="1" x14ac:dyDescent="0.5">
      <c r="B48" s="22"/>
      <c r="C48" s="26"/>
      <c r="D48" s="26"/>
      <c r="F48" s="26"/>
      <c r="G48" s="26"/>
      <c r="H48" s="26"/>
      <c r="I48" s="9"/>
      <c r="J48" s="26"/>
    </row>
    <row r="49" spans="1:40" ht="19.5" customHeight="1" x14ac:dyDescent="0.5">
      <c r="A49" s="4" t="s">
        <v>147</v>
      </c>
      <c r="B49" s="22"/>
      <c r="C49" s="26"/>
      <c r="D49" s="26">
        <f>D37+D47</f>
        <v>465227863.26999998</v>
      </c>
      <c r="F49" s="26">
        <f>F37+F47</f>
        <v>233262863.60999995</v>
      </c>
      <c r="G49" s="26"/>
      <c r="H49" s="26">
        <f>H37+H47</f>
        <v>381968981</v>
      </c>
      <c r="I49" s="9"/>
      <c r="J49" s="26">
        <f>J37+J47</f>
        <v>179616470.74000001</v>
      </c>
    </row>
    <row r="50" spans="1:40" ht="19.5" customHeight="1" x14ac:dyDescent="0.5">
      <c r="A50" s="160" t="s">
        <v>179</v>
      </c>
      <c r="B50" s="10" t="s">
        <v>139</v>
      </c>
      <c r="C50" s="26"/>
      <c r="D50" s="26">
        <v>-1449998</v>
      </c>
      <c r="F50" s="26">
        <v>0</v>
      </c>
      <c r="G50" s="26"/>
      <c r="H50" s="26">
        <v>0</v>
      </c>
      <c r="I50" s="9"/>
      <c r="J50" s="26">
        <v>0</v>
      </c>
    </row>
    <row r="51" spans="1:40" ht="19.5" customHeight="1" x14ac:dyDescent="0.5">
      <c r="A51" s="4" t="s">
        <v>82</v>
      </c>
      <c r="B51" s="27"/>
      <c r="C51" s="26"/>
      <c r="D51" s="26">
        <v>3793833</v>
      </c>
      <c r="F51" s="26">
        <v>2318740</v>
      </c>
      <c r="G51" s="26"/>
      <c r="H51" s="26">
        <v>95116531</v>
      </c>
      <c r="I51" s="9"/>
      <c r="J51" s="26">
        <v>100892837</v>
      </c>
    </row>
    <row r="52" spans="1:40" ht="19.5" customHeight="1" x14ac:dyDescent="0.5">
      <c r="A52" s="4" t="s">
        <v>85</v>
      </c>
      <c r="B52" s="22"/>
      <c r="C52" s="26"/>
      <c r="D52" s="30">
        <v>-77041349</v>
      </c>
      <c r="F52" s="30">
        <v>-70550039</v>
      </c>
      <c r="G52" s="26"/>
      <c r="H52" s="30">
        <v>-119088074</v>
      </c>
      <c r="I52" s="9"/>
      <c r="J52" s="30">
        <v>-120576259</v>
      </c>
    </row>
    <row r="53" spans="1:40" ht="5.0999999999999996" customHeight="1" x14ac:dyDescent="0.5">
      <c r="B53" s="22"/>
      <c r="C53" s="26"/>
      <c r="D53" s="26"/>
      <c r="F53" s="26"/>
      <c r="G53" s="26"/>
      <c r="H53" s="26"/>
      <c r="I53" s="9"/>
      <c r="J53" s="26"/>
    </row>
    <row r="54" spans="1:40" ht="19.5" customHeight="1" x14ac:dyDescent="0.5">
      <c r="A54" s="4" t="s">
        <v>83</v>
      </c>
      <c r="B54" s="22"/>
      <c r="C54" s="26"/>
      <c r="D54" s="26">
        <f>SUM(D49:D52)</f>
        <v>390530349.26999998</v>
      </c>
      <c r="F54" s="26">
        <f>SUM(F49:F52)</f>
        <v>165031564.60999995</v>
      </c>
      <c r="G54" s="26"/>
      <c r="H54" s="26">
        <f>SUM(H49:H52)</f>
        <v>357997438</v>
      </c>
      <c r="I54" s="9"/>
      <c r="J54" s="26">
        <f>SUM(J49:J52)</f>
        <v>159933048.74000001</v>
      </c>
    </row>
    <row r="55" spans="1:40" ht="19.5" customHeight="1" x14ac:dyDescent="0.4">
      <c r="A55" s="4" t="s">
        <v>84</v>
      </c>
      <c r="B55" s="198" t="s">
        <v>215</v>
      </c>
      <c r="C55" s="26"/>
      <c r="D55" s="30">
        <v>-88303277</v>
      </c>
      <c r="F55" s="30">
        <v>-44929887</v>
      </c>
      <c r="G55" s="26"/>
      <c r="H55" s="30">
        <v>-74228105</v>
      </c>
      <c r="I55" s="9"/>
      <c r="J55" s="30">
        <v>-32748114</v>
      </c>
    </row>
    <row r="56" spans="1:40" ht="5.0999999999999996" customHeight="1" x14ac:dyDescent="0.5">
      <c r="B56" s="22"/>
      <c r="C56" s="26"/>
      <c r="D56" s="26"/>
      <c r="F56" s="26"/>
      <c r="G56" s="26"/>
      <c r="H56" s="26"/>
      <c r="I56" s="9"/>
      <c r="J56" s="26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</row>
    <row r="57" spans="1:40" ht="19.5" customHeight="1" x14ac:dyDescent="0.5">
      <c r="A57" s="4" t="s">
        <v>204</v>
      </c>
      <c r="B57" s="22"/>
      <c r="C57" s="26"/>
      <c r="D57" s="30">
        <f>SUM(D54:D55)</f>
        <v>302227072.26999998</v>
      </c>
      <c r="F57" s="30">
        <f>SUM(F54:F55)</f>
        <v>120101677.60999995</v>
      </c>
      <c r="G57" s="26"/>
      <c r="H57" s="30">
        <f>SUM(H54:H55)</f>
        <v>283769333</v>
      </c>
      <c r="I57" s="9"/>
      <c r="J57" s="30">
        <f>SUM(J54:J55)</f>
        <v>127184934.74000001</v>
      </c>
    </row>
    <row r="58" spans="1:40" ht="5.0999999999999996" customHeight="1" x14ac:dyDescent="0.5">
      <c r="B58" s="22"/>
      <c r="C58" s="26"/>
      <c r="D58" s="26"/>
      <c r="F58" s="26"/>
      <c r="G58" s="26"/>
      <c r="H58" s="26"/>
      <c r="I58" s="9"/>
      <c r="J58" s="26"/>
    </row>
    <row r="59" spans="1:40" ht="21.75" customHeight="1" x14ac:dyDescent="0.5">
      <c r="B59" s="22"/>
      <c r="C59" s="26"/>
      <c r="D59" s="26"/>
      <c r="F59" s="26"/>
      <c r="G59" s="26"/>
      <c r="H59" s="26"/>
      <c r="I59" s="9"/>
      <c r="J59" s="26"/>
    </row>
    <row r="60" spans="1:40" ht="21.75" customHeight="1" x14ac:dyDescent="0.5">
      <c r="B60" s="22"/>
      <c r="C60" s="26"/>
      <c r="D60" s="26"/>
      <c r="F60" s="26"/>
      <c r="G60" s="26"/>
      <c r="H60" s="26"/>
      <c r="I60" s="9"/>
      <c r="J60" s="26"/>
    </row>
    <row r="61" spans="1:40" ht="21.75" customHeight="1" x14ac:dyDescent="0.5">
      <c r="B61" s="22"/>
      <c r="C61" s="26"/>
      <c r="D61" s="26"/>
      <c r="F61" s="26"/>
      <c r="G61" s="26"/>
      <c r="H61" s="26"/>
      <c r="I61" s="9"/>
      <c r="J61" s="26"/>
    </row>
    <row r="62" spans="1:40" ht="21.75" customHeight="1" x14ac:dyDescent="0.5">
      <c r="B62" s="22"/>
      <c r="C62" s="26"/>
      <c r="D62" s="26"/>
      <c r="F62" s="26"/>
      <c r="G62" s="26"/>
      <c r="H62" s="26"/>
      <c r="I62" s="9"/>
      <c r="J62" s="26"/>
    </row>
    <row r="63" spans="1:40" ht="21.75" customHeight="1" x14ac:dyDescent="0.5">
      <c r="A63" s="4" t="str">
        <f>+'2-4'!A44</f>
        <v>Notes to financial statements are parts of these financial statements.</v>
      </c>
      <c r="B63" s="22"/>
      <c r="C63" s="26"/>
      <c r="D63" s="26"/>
      <c r="F63" s="26"/>
      <c r="G63" s="26"/>
      <c r="H63" s="26"/>
      <c r="I63" s="9"/>
      <c r="J63" s="26"/>
    </row>
    <row r="64" spans="1:40" ht="21.75" customHeight="1" x14ac:dyDescent="0.5">
      <c r="B64" s="22"/>
      <c r="C64" s="26"/>
      <c r="D64" s="26"/>
      <c r="F64" s="26"/>
      <c r="G64" s="26"/>
      <c r="H64" s="26"/>
      <c r="I64" s="9"/>
      <c r="J64" s="26"/>
    </row>
    <row r="65" spans="1:27" ht="19.5" customHeight="1" x14ac:dyDescent="0.5">
      <c r="A65" s="1" t="str">
        <f>+'2-4'!A1</f>
        <v>PRINSIRI  PUBLIC COMPANY LIMITED AND SUBSIDIARIES</v>
      </c>
      <c r="B65" s="2"/>
      <c r="C65" s="3"/>
      <c r="D65" s="3"/>
      <c r="E65" s="3"/>
      <c r="F65" s="3"/>
      <c r="G65" s="3"/>
      <c r="H65" s="2"/>
      <c r="J65" s="5"/>
    </row>
    <row r="66" spans="1:27" ht="19.5" customHeight="1" x14ac:dyDescent="0.5">
      <c r="A66" s="6" t="s">
        <v>61</v>
      </c>
      <c r="B66" s="2"/>
      <c r="C66" s="7"/>
      <c r="D66" s="7"/>
      <c r="E66" s="7"/>
      <c r="F66" s="7"/>
      <c r="G66" s="7"/>
      <c r="H66" s="2"/>
      <c r="J66" s="2"/>
    </row>
    <row r="67" spans="1:27" ht="19.5" customHeight="1" x14ac:dyDescent="0.5">
      <c r="A67" s="8" t="s">
        <v>198</v>
      </c>
      <c r="B67" s="7"/>
      <c r="C67" s="7"/>
      <c r="D67" s="7"/>
      <c r="E67" s="7"/>
      <c r="F67" s="7"/>
      <c r="G67" s="7"/>
      <c r="H67" s="7"/>
      <c r="I67" s="9"/>
      <c r="J67" s="7"/>
    </row>
    <row r="68" spans="1:27" ht="18.75" x14ac:dyDescent="0.5">
      <c r="A68" s="9"/>
      <c r="B68" s="10"/>
      <c r="C68" s="11"/>
      <c r="D68" s="11"/>
      <c r="E68" s="11"/>
      <c r="F68" s="11"/>
      <c r="G68" s="11"/>
      <c r="H68" s="11"/>
      <c r="I68" s="9"/>
      <c r="J68" s="11"/>
    </row>
    <row r="69" spans="1:27" ht="22.5" customHeight="1" x14ac:dyDescent="0.5">
      <c r="A69" s="9"/>
      <c r="B69" s="10"/>
      <c r="C69" s="11"/>
      <c r="D69" s="11"/>
      <c r="E69" s="11"/>
      <c r="F69" s="11"/>
      <c r="G69" s="11"/>
      <c r="H69" s="11"/>
      <c r="I69" s="9"/>
      <c r="J69" s="79" t="s">
        <v>226</v>
      </c>
    </row>
    <row r="70" spans="1:27" ht="19.5" customHeight="1" x14ac:dyDescent="0.45">
      <c r="B70" s="12"/>
      <c r="C70" s="11"/>
      <c r="D70" s="13"/>
      <c r="E70" s="14" t="s">
        <v>227</v>
      </c>
      <c r="F70" s="14"/>
      <c r="G70" s="15"/>
      <c r="H70" s="16"/>
      <c r="I70" s="17" t="s">
        <v>229</v>
      </c>
      <c r="J70" s="13"/>
    </row>
    <row r="71" spans="1:27" ht="19.5" customHeight="1" x14ac:dyDescent="0.45">
      <c r="B71" s="18" t="s">
        <v>93</v>
      </c>
      <c r="C71" s="11"/>
      <c r="D71" s="19" t="s">
        <v>196</v>
      </c>
      <c r="E71" s="20"/>
      <c r="F71" s="19" t="s">
        <v>1</v>
      </c>
      <c r="G71" s="21"/>
      <c r="H71" s="19" t="s">
        <v>196</v>
      </c>
      <c r="I71" s="20"/>
      <c r="J71" s="19" t="s">
        <v>1</v>
      </c>
    </row>
    <row r="72" spans="1:27" ht="6" customHeight="1" x14ac:dyDescent="0.5">
      <c r="B72" s="22"/>
      <c r="C72" s="26"/>
      <c r="D72" s="26"/>
      <c r="F72" s="26"/>
      <c r="G72" s="26"/>
      <c r="H72" s="26"/>
      <c r="I72" s="9"/>
      <c r="J72" s="26"/>
    </row>
    <row r="73" spans="1:27" ht="19.5" customHeight="1" x14ac:dyDescent="0.5">
      <c r="A73" s="4" t="s">
        <v>180</v>
      </c>
      <c r="B73" s="22"/>
      <c r="C73" s="26"/>
      <c r="D73" s="26"/>
      <c r="F73" s="26"/>
      <c r="G73" s="26"/>
      <c r="H73" s="26"/>
      <c r="I73" s="9"/>
      <c r="J73" s="26"/>
    </row>
    <row r="74" spans="1:27" ht="19.5" customHeight="1" x14ac:dyDescent="0.5">
      <c r="A74" s="4" t="s">
        <v>164</v>
      </c>
      <c r="B74" s="22"/>
      <c r="C74" s="26"/>
      <c r="D74" s="26"/>
      <c r="F74" s="26"/>
      <c r="G74" s="26"/>
      <c r="H74" s="26"/>
      <c r="I74" s="9"/>
      <c r="J74" s="26"/>
    </row>
    <row r="75" spans="1:27" ht="19.5" customHeight="1" x14ac:dyDescent="0.5">
      <c r="A75" s="4" t="s">
        <v>149</v>
      </c>
      <c r="B75" s="22"/>
      <c r="C75" s="26"/>
      <c r="D75" s="26">
        <v>-18593835</v>
      </c>
      <c r="F75" s="26">
        <v>-291668</v>
      </c>
      <c r="G75" s="26"/>
      <c r="H75" s="26">
        <v>-18593835</v>
      </c>
      <c r="I75" s="9"/>
      <c r="J75" s="26">
        <v>-291668</v>
      </c>
    </row>
    <row r="76" spans="1:27" ht="19.5" customHeight="1" x14ac:dyDescent="0.5">
      <c r="A76" s="4" t="s">
        <v>148</v>
      </c>
      <c r="B76" s="22"/>
      <c r="C76" s="26"/>
      <c r="D76" s="30">
        <v>0</v>
      </c>
      <c r="F76" s="30">
        <v>2956189</v>
      </c>
      <c r="G76" s="26"/>
      <c r="H76" s="30">
        <v>0</v>
      </c>
      <c r="I76" s="9"/>
      <c r="J76" s="30">
        <v>2956189</v>
      </c>
    </row>
    <row r="77" spans="1:27" ht="5.0999999999999996" customHeight="1" x14ac:dyDescent="0.5">
      <c r="B77" s="22"/>
      <c r="C77" s="26"/>
      <c r="D77" s="26"/>
      <c r="F77" s="26"/>
      <c r="G77" s="26"/>
      <c r="H77" s="26"/>
      <c r="I77" s="9"/>
      <c r="J77" s="26"/>
    </row>
    <row r="78" spans="1:27" ht="19.5" customHeight="1" x14ac:dyDescent="0.5">
      <c r="A78" s="4" t="s">
        <v>205</v>
      </c>
      <c r="B78" s="22"/>
      <c r="C78" s="26"/>
      <c r="D78" s="30">
        <f>SUM(D75:D77)</f>
        <v>-18593835</v>
      </c>
      <c r="F78" s="30">
        <f>SUM(F75:F77)</f>
        <v>2664521</v>
      </c>
      <c r="G78" s="26"/>
      <c r="H78" s="30">
        <f>SUM(H75:H77)</f>
        <v>-18593835</v>
      </c>
      <c r="I78" s="9"/>
      <c r="J78" s="30">
        <f>SUM(J75:J77)</f>
        <v>2664521</v>
      </c>
    </row>
    <row r="79" spans="1:27" ht="5.0999999999999996" customHeight="1" x14ac:dyDescent="0.5">
      <c r="B79" s="22"/>
      <c r="C79" s="26"/>
      <c r="D79" s="26"/>
      <c r="F79" s="26"/>
      <c r="G79" s="26"/>
      <c r="H79" s="26"/>
      <c r="I79" s="9"/>
      <c r="J79" s="26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19.5" customHeight="1" thickBot="1" x14ac:dyDescent="0.55000000000000004">
      <c r="A80" s="4" t="s">
        <v>206</v>
      </c>
      <c r="B80" s="22"/>
      <c r="C80" s="26"/>
      <c r="D80" s="38">
        <f>D57+D78</f>
        <v>283633237.26999998</v>
      </c>
      <c r="E80" s="26"/>
      <c r="F80" s="38">
        <f>F57+F78</f>
        <v>122766198.60999995</v>
      </c>
      <c r="G80" s="26"/>
      <c r="H80" s="38">
        <f>H57+H78</f>
        <v>265175498</v>
      </c>
      <c r="I80" s="26"/>
      <c r="J80" s="38">
        <f>J57+J78</f>
        <v>129849455.74000001</v>
      </c>
    </row>
    <row r="81" spans="1:10" ht="5.0999999999999996" customHeight="1" thickTop="1" x14ac:dyDescent="0.5">
      <c r="B81" s="9"/>
      <c r="D81" s="4"/>
      <c r="F81" s="4"/>
    </row>
    <row r="82" spans="1:10" ht="19.5" customHeight="1" x14ac:dyDescent="0.5">
      <c r="A82" s="4" t="s">
        <v>89</v>
      </c>
      <c r="B82" s="22"/>
      <c r="C82" s="26"/>
      <c r="D82" s="26"/>
      <c r="E82" s="26"/>
      <c r="F82" s="26"/>
      <c r="G82" s="26"/>
      <c r="H82" s="26"/>
      <c r="I82" s="26"/>
      <c r="J82" s="26"/>
    </row>
    <row r="83" spans="1:10" ht="5.0999999999999996" customHeight="1" x14ac:dyDescent="0.5">
      <c r="B83" s="9"/>
      <c r="D83" s="4"/>
      <c r="F83" s="4"/>
    </row>
    <row r="84" spans="1:10" ht="19.5" customHeight="1" x14ac:dyDescent="0.5">
      <c r="A84" s="34" t="s">
        <v>87</v>
      </c>
      <c r="B84" s="22"/>
      <c r="C84" s="26"/>
      <c r="D84" s="26">
        <f>+D57-D85</f>
        <v>302234153.26999998</v>
      </c>
      <c r="E84" s="26"/>
      <c r="F84" s="26">
        <f>+F57-F85</f>
        <v>120107184.51999995</v>
      </c>
      <c r="G84" s="26"/>
      <c r="H84" s="26">
        <f>+H57-H85</f>
        <v>283769333</v>
      </c>
      <c r="I84" s="26"/>
      <c r="J84" s="26">
        <f>+J57-J85</f>
        <v>127184934.74000001</v>
      </c>
    </row>
    <row r="85" spans="1:10" ht="19.5" customHeight="1" x14ac:dyDescent="0.5">
      <c r="A85" s="34" t="s">
        <v>88</v>
      </c>
      <c r="B85" s="22"/>
      <c r="C85" s="26"/>
      <c r="D85" s="30">
        <v>-7081</v>
      </c>
      <c r="E85" s="26"/>
      <c r="F85" s="30">
        <v>-5506.91</v>
      </c>
      <c r="G85" s="26"/>
      <c r="H85" s="30">
        <v>0</v>
      </c>
      <c r="I85" s="26"/>
      <c r="J85" s="30">
        <v>0</v>
      </c>
    </row>
    <row r="86" spans="1:10" ht="5.0999999999999996" customHeight="1" x14ac:dyDescent="0.5">
      <c r="B86" s="9"/>
      <c r="D86" s="4"/>
      <c r="F86" s="4"/>
    </row>
    <row r="87" spans="1:10" ht="19.5" customHeight="1" thickBot="1" x14ac:dyDescent="0.55000000000000004">
      <c r="A87" s="34"/>
      <c r="B87" s="22"/>
      <c r="C87" s="26"/>
      <c r="D87" s="38">
        <f>SUM(D84:D85)</f>
        <v>302227072.26999998</v>
      </c>
      <c r="E87" s="26"/>
      <c r="F87" s="38">
        <f>SUM(F84:F85)</f>
        <v>120101677.60999995</v>
      </c>
      <c r="G87" s="26"/>
      <c r="H87" s="38">
        <f>SUM(H84:H85)</f>
        <v>283769333</v>
      </c>
      <c r="I87" s="26"/>
      <c r="J87" s="38">
        <f>SUM(J84:J85)</f>
        <v>127184934.74000001</v>
      </c>
    </row>
    <row r="88" spans="1:10" ht="5.0999999999999996" customHeight="1" thickTop="1" x14ac:dyDescent="0.5">
      <c r="B88" s="9"/>
      <c r="D88" s="4"/>
      <c r="F88" s="4"/>
      <c r="I88" s="9"/>
    </row>
    <row r="89" spans="1:10" ht="19.5" customHeight="1" x14ac:dyDescent="0.5">
      <c r="A89" s="4" t="s">
        <v>86</v>
      </c>
      <c r="B89" s="22"/>
      <c r="C89" s="26"/>
      <c r="D89" s="26"/>
      <c r="E89" s="26"/>
      <c r="F89" s="26"/>
      <c r="G89" s="26"/>
      <c r="H89" s="26"/>
      <c r="I89" s="26"/>
      <c r="J89" s="26"/>
    </row>
    <row r="90" spans="1:10" ht="5.0999999999999996" customHeight="1" x14ac:dyDescent="0.5">
      <c r="B90" s="9"/>
      <c r="D90" s="4"/>
      <c r="F90" s="4"/>
    </row>
    <row r="91" spans="1:10" ht="19.5" customHeight="1" x14ac:dyDescent="0.5">
      <c r="A91" s="34" t="s">
        <v>87</v>
      </c>
      <c r="B91" s="22"/>
      <c r="C91" s="26"/>
      <c r="D91" s="157">
        <f>D80-D92</f>
        <v>283640318.26999998</v>
      </c>
      <c r="E91" s="157">
        <f t="shared" ref="E91:J91" si="0">E80-E92</f>
        <v>0</v>
      </c>
      <c r="F91" s="157">
        <f t="shared" si="0"/>
        <v>122771705.51999995</v>
      </c>
      <c r="G91" s="157">
        <f t="shared" si="0"/>
        <v>0</v>
      </c>
      <c r="H91" s="157">
        <f t="shared" si="0"/>
        <v>265175498</v>
      </c>
      <c r="I91" s="157">
        <f t="shared" si="0"/>
        <v>0</v>
      </c>
      <c r="J91" s="157">
        <f t="shared" si="0"/>
        <v>129849455.74000001</v>
      </c>
    </row>
    <row r="92" spans="1:10" ht="19.5" customHeight="1" x14ac:dyDescent="0.5">
      <c r="A92" s="34" t="s">
        <v>88</v>
      </c>
      <c r="B92" s="22"/>
      <c r="C92" s="26"/>
      <c r="D92" s="30">
        <f>+D85</f>
        <v>-7081</v>
      </c>
      <c r="E92" s="26"/>
      <c r="F92" s="30">
        <f>+F85</f>
        <v>-5506.91</v>
      </c>
      <c r="G92" s="26"/>
      <c r="H92" s="30">
        <v>0</v>
      </c>
      <c r="I92" s="26"/>
      <c r="J92" s="30">
        <v>0</v>
      </c>
    </row>
    <row r="93" spans="1:10" ht="5.0999999999999996" customHeight="1" x14ac:dyDescent="0.5">
      <c r="B93" s="9"/>
      <c r="D93" s="4"/>
      <c r="F93" s="4"/>
    </row>
    <row r="94" spans="1:10" ht="19.5" customHeight="1" thickBot="1" x14ac:dyDescent="0.55000000000000004">
      <c r="A94" s="34"/>
      <c r="B94" s="22"/>
      <c r="C94" s="26"/>
      <c r="D94" s="38">
        <f>SUM(D91:D92)</f>
        <v>283633237.26999998</v>
      </c>
      <c r="E94" s="26"/>
      <c r="F94" s="38">
        <f>SUM(F91:F92)</f>
        <v>122766198.60999995</v>
      </c>
      <c r="G94" s="26"/>
      <c r="H94" s="38">
        <f>SUM(H91:H92)</f>
        <v>265175498</v>
      </c>
      <c r="I94" s="26"/>
      <c r="J94" s="38">
        <f>SUM(J91:J92)</f>
        <v>129849455.74000001</v>
      </c>
    </row>
    <row r="95" spans="1:10" ht="5.0999999999999996" customHeight="1" thickTop="1" x14ac:dyDescent="0.5">
      <c r="B95" s="9"/>
      <c r="D95" s="4"/>
      <c r="F95" s="4"/>
    </row>
    <row r="96" spans="1:10" ht="19.5" customHeight="1" x14ac:dyDescent="0.5">
      <c r="A96" s="25" t="s">
        <v>90</v>
      </c>
      <c r="C96" s="26"/>
      <c r="D96" s="26"/>
      <c r="E96" s="26"/>
      <c r="F96" s="26"/>
      <c r="G96" s="26"/>
      <c r="H96" s="26"/>
      <c r="I96" s="26"/>
      <c r="J96" s="26"/>
    </row>
    <row r="97" spans="1:10" ht="5.0999999999999996" customHeight="1" x14ac:dyDescent="0.5">
      <c r="B97" s="22"/>
      <c r="C97" s="23"/>
      <c r="D97" s="4"/>
      <c r="E97" s="4"/>
      <c r="F97" s="4"/>
      <c r="G97" s="23"/>
    </row>
    <row r="98" spans="1:10" ht="19.5" customHeight="1" thickBot="1" x14ac:dyDescent="0.55000000000000004">
      <c r="A98" s="25" t="s">
        <v>91</v>
      </c>
      <c r="B98" s="206">
        <v>29</v>
      </c>
      <c r="C98" s="26"/>
      <c r="D98" s="167">
        <f>D84/1220011755</f>
        <v>0.2477305255718622</v>
      </c>
      <c r="E98" s="156"/>
      <c r="F98" s="167">
        <f>F84/1220011755</f>
        <v>9.8447563335158153E-2</v>
      </c>
      <c r="G98" s="156"/>
      <c r="H98" s="167">
        <f>H84/1220011755</f>
        <v>0.23259557281888649</v>
      </c>
      <c r="I98" s="156"/>
      <c r="J98" s="167">
        <f>J84/1220011755</f>
        <v>0.10424894204400514</v>
      </c>
    </row>
    <row r="99" spans="1:10" ht="5.0999999999999996" customHeight="1" thickTop="1" x14ac:dyDescent="0.5">
      <c r="A99" s="25"/>
      <c r="B99" s="12"/>
      <c r="C99" s="26"/>
      <c r="D99" s="26"/>
      <c r="E99" s="26"/>
      <c r="F99" s="26"/>
      <c r="G99" s="26"/>
      <c r="H99" s="26"/>
      <c r="I99" s="26"/>
      <c r="J99" s="11"/>
    </row>
    <row r="100" spans="1:10" ht="19.5" customHeight="1" x14ac:dyDescent="0.5">
      <c r="B100" s="9"/>
      <c r="H100" s="9"/>
      <c r="I100" s="9"/>
      <c r="J100" s="9"/>
    </row>
    <row r="103" spans="1:10" ht="20.25" customHeight="1" x14ac:dyDescent="0.5">
      <c r="H103" s="9"/>
    </row>
    <row r="105" spans="1:10" ht="20.25" customHeight="1" x14ac:dyDescent="0.5">
      <c r="A105" s="9" t="str">
        <f>'2-4'!A44:K44</f>
        <v>Notes to financial statements are parts of these financial statements.</v>
      </c>
    </row>
  </sheetData>
  <pageMargins left="0.94488188976377963" right="0.31496062992125984" top="0.35433070866141736" bottom="0.23622047244094491" header="0.31496062992125984" footer="0.19685039370078741"/>
  <pageSetup paperSize="9" scale="78" firstPageNumber="5" orientation="portrait" useFirstPageNumber="1" horizontalDpi="1200" verticalDpi="1200" r:id="rId1"/>
  <headerFooter>
    <oddFooter>&amp;R&amp;"Angsana New,Regular"&amp;13&amp;P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view="pageBreakPreview" topLeftCell="A13" zoomScaleNormal="80" zoomScaleSheetLayoutView="100" workbookViewId="0">
      <selection activeCell="S28" sqref="S28"/>
    </sheetView>
  </sheetViews>
  <sheetFormatPr defaultColWidth="9.140625" defaultRowHeight="21" customHeight="1" x14ac:dyDescent="0.5"/>
  <cols>
    <col min="1" max="3" width="9.140625" style="4" customWidth="1"/>
    <col min="4" max="4" width="2.42578125" style="4" customWidth="1"/>
    <col min="5" max="5" width="7.7109375" style="4" customWidth="1"/>
    <col min="6" max="6" width="0.85546875" style="4" customWidth="1"/>
    <col min="7" max="7" width="12.140625" style="12" customWidth="1"/>
    <col min="8" max="8" width="0.85546875" style="12" customWidth="1"/>
    <col min="9" max="9" width="12.85546875" style="12" bestFit="1" customWidth="1"/>
    <col min="10" max="10" width="0.85546875" style="12" customWidth="1"/>
    <col min="11" max="11" width="11.42578125" style="33" bestFit="1" customWidth="1"/>
    <col min="12" max="12" width="0.85546875" style="33" customWidth="1"/>
    <col min="13" max="13" width="13.140625" style="33" bestFit="1" customWidth="1"/>
    <col min="14" max="14" width="0.85546875" style="33" customWidth="1"/>
    <col min="15" max="15" width="14.5703125" style="33" bestFit="1" customWidth="1"/>
    <col min="16" max="16" width="0.85546875" style="33" customWidth="1"/>
    <col min="17" max="17" width="15" style="33" customWidth="1"/>
    <col min="18" max="18" width="0.85546875" style="33" customWidth="1"/>
    <col min="19" max="19" width="13.140625" style="33" customWidth="1"/>
    <col min="20" max="20" width="0.85546875" style="33" customWidth="1"/>
    <col min="21" max="21" width="13.140625" style="33" bestFit="1" customWidth="1"/>
    <col min="22" max="22" width="0.85546875" style="11" customWidth="1"/>
    <col min="23" max="23" width="12" style="4" customWidth="1"/>
    <col min="24" max="24" width="1.7109375" style="4" customWidth="1"/>
    <col min="25" max="26" width="9.140625" style="4"/>
    <col min="27" max="27" width="11.42578125" style="4" bestFit="1" customWidth="1"/>
    <col min="28" max="16384" width="9.140625" style="4"/>
  </cols>
  <sheetData>
    <row r="1" spans="1:27" s="1" customFormat="1" ht="21" customHeight="1" x14ac:dyDescent="0.5">
      <c r="A1" s="1" t="str">
        <f>'5-6'!A1</f>
        <v>PRINSIRI  PUBLIC COMPANY LIMITED AND SUBSIDIARIES</v>
      </c>
      <c r="G1" s="87"/>
      <c r="H1" s="87"/>
      <c r="I1" s="87"/>
      <c r="J1" s="87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3"/>
      <c r="W1" s="5"/>
    </row>
    <row r="2" spans="1:27" s="1" customFormat="1" ht="21" customHeight="1" x14ac:dyDescent="0.5">
      <c r="A2" s="32" t="s">
        <v>192</v>
      </c>
      <c r="G2" s="87"/>
      <c r="H2" s="87"/>
      <c r="I2" s="87"/>
      <c r="J2" s="8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23"/>
    </row>
    <row r="3" spans="1:27" s="1" customFormat="1" ht="21" customHeight="1" x14ac:dyDescent="0.5">
      <c r="A3" s="32" t="str">
        <f>'5-6'!A3</f>
        <v>FOR THE YEAR ENDED DECEMBER 31, 2020</v>
      </c>
      <c r="B3" s="32"/>
      <c r="C3" s="32"/>
      <c r="D3" s="32"/>
      <c r="E3" s="32"/>
      <c r="F3" s="3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7" s="1" customFormat="1" ht="21" customHeight="1" x14ac:dyDescent="0.5">
      <c r="A4" s="32"/>
      <c r="B4" s="32"/>
      <c r="C4" s="32"/>
      <c r="D4" s="32"/>
      <c r="E4" s="32"/>
      <c r="F4" s="3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1:27" s="1" customFormat="1" ht="21" customHeight="1" x14ac:dyDescent="0.5">
      <c r="A5" s="32"/>
      <c r="B5" s="32"/>
      <c r="C5" s="32"/>
      <c r="D5" s="32"/>
      <c r="E5" s="32"/>
      <c r="F5" s="32"/>
      <c r="G5" s="22"/>
      <c r="H5" s="22"/>
      <c r="I5" s="22"/>
      <c r="J5" s="22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41" t="s">
        <v>226</v>
      </c>
    </row>
    <row r="6" spans="1:27" s="1" customFormat="1" ht="21" customHeight="1" x14ac:dyDescent="0.5">
      <c r="A6" s="88"/>
      <c r="B6" s="88"/>
      <c r="C6" s="88"/>
      <c r="D6" s="88"/>
      <c r="E6" s="88"/>
      <c r="F6" s="88"/>
      <c r="G6" s="248" t="s">
        <v>227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</row>
    <row r="7" spans="1:27" s="1" customFormat="1" ht="21" customHeight="1" x14ac:dyDescent="0.5">
      <c r="A7" s="88"/>
      <c r="B7" s="88"/>
      <c r="C7" s="88"/>
      <c r="D7" s="88"/>
      <c r="E7" s="88"/>
      <c r="F7" s="88"/>
      <c r="G7" s="249" t="s">
        <v>92</v>
      </c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90"/>
      <c r="U7" s="90"/>
      <c r="V7" s="90"/>
      <c r="W7" s="91"/>
    </row>
    <row r="8" spans="1:27" s="1" customFormat="1" ht="21" customHeight="1" x14ac:dyDescent="0.5">
      <c r="A8" s="92"/>
      <c r="B8" s="92"/>
      <c r="C8" s="92"/>
      <c r="D8" s="92"/>
      <c r="E8" s="92"/>
      <c r="F8" s="92"/>
      <c r="G8" s="93"/>
      <c r="H8" s="93"/>
      <c r="I8" s="93"/>
      <c r="J8" s="93"/>
      <c r="K8" s="250" t="s">
        <v>102</v>
      </c>
      <c r="L8" s="250"/>
      <c r="M8" s="250"/>
      <c r="N8" s="93"/>
      <c r="O8" s="249" t="s">
        <v>57</v>
      </c>
      <c r="P8" s="249"/>
      <c r="Q8" s="249"/>
      <c r="R8" s="93"/>
      <c r="S8" s="93"/>
      <c r="T8" s="93"/>
      <c r="U8" s="93"/>
      <c r="V8" s="93"/>
      <c r="W8" s="93"/>
    </row>
    <row r="9" spans="1:27" s="1" customFormat="1" ht="21" customHeight="1" x14ac:dyDescent="0.5">
      <c r="A9" s="92"/>
      <c r="B9" s="92"/>
      <c r="C9" s="92"/>
      <c r="D9" s="92"/>
      <c r="E9" s="92"/>
      <c r="F9" s="92"/>
      <c r="H9" s="90"/>
      <c r="J9" s="93"/>
      <c r="K9" s="251"/>
      <c r="L9" s="251"/>
      <c r="M9" s="251"/>
      <c r="N9" s="93"/>
      <c r="O9" s="252" t="s">
        <v>103</v>
      </c>
      <c r="P9" s="252"/>
      <c r="Q9" s="252"/>
      <c r="R9" s="93"/>
      <c r="S9" s="93"/>
      <c r="T9" s="93"/>
      <c r="U9" s="93"/>
      <c r="V9" s="93"/>
      <c r="W9" s="93"/>
    </row>
    <row r="10" spans="1:27" s="1" customFormat="1" ht="21" customHeight="1" x14ac:dyDescent="0.4">
      <c r="A10" s="88"/>
      <c r="B10" s="88"/>
      <c r="C10" s="88"/>
      <c r="D10" s="88"/>
      <c r="E10" s="88"/>
      <c r="F10" s="88"/>
      <c r="G10" s="90" t="s">
        <v>94</v>
      </c>
      <c r="H10" s="90"/>
      <c r="I10" s="87" t="s">
        <v>150</v>
      </c>
      <c r="J10" s="90"/>
      <c r="K10" s="90" t="s">
        <v>97</v>
      </c>
      <c r="L10" s="90"/>
      <c r="N10" s="90"/>
      <c r="O10" s="90" t="s">
        <v>152</v>
      </c>
      <c r="P10" s="90"/>
      <c r="R10" s="90"/>
      <c r="S10" s="95" t="s">
        <v>100</v>
      </c>
      <c r="T10" s="90"/>
    </row>
    <row r="11" spans="1:27" s="9" customFormat="1" ht="21" customHeight="1" x14ac:dyDescent="0.4">
      <c r="A11" s="88"/>
      <c r="B11" s="88"/>
      <c r="C11" s="88"/>
      <c r="D11" s="88"/>
      <c r="E11" s="88"/>
      <c r="F11" s="88"/>
      <c r="G11" s="90" t="s">
        <v>95</v>
      </c>
      <c r="H11" s="90"/>
      <c r="I11" s="90" t="s">
        <v>151</v>
      </c>
      <c r="J11" s="90"/>
      <c r="K11" s="96" t="s">
        <v>98</v>
      </c>
      <c r="L11" s="90"/>
      <c r="M11" s="90"/>
      <c r="N11" s="90"/>
      <c r="O11" s="90" t="s">
        <v>165</v>
      </c>
      <c r="P11" s="90"/>
      <c r="Q11" s="90" t="s">
        <v>104</v>
      </c>
      <c r="R11" s="90"/>
      <c r="S11" s="95" t="s">
        <v>108</v>
      </c>
      <c r="T11" s="90"/>
      <c r="U11" s="90" t="s">
        <v>106</v>
      </c>
      <c r="V11" s="90"/>
      <c r="W11" s="90" t="s">
        <v>100</v>
      </c>
    </row>
    <row r="12" spans="1:27" s="9" customFormat="1" ht="21" customHeight="1" x14ac:dyDescent="0.4">
      <c r="A12" s="88"/>
      <c r="B12" s="88"/>
      <c r="C12" s="88"/>
      <c r="D12" s="88"/>
      <c r="E12" s="18" t="s">
        <v>93</v>
      </c>
      <c r="F12" s="88"/>
      <c r="G12" s="94" t="s">
        <v>96</v>
      </c>
      <c r="I12" s="94" t="s">
        <v>166</v>
      </c>
      <c r="J12" s="90"/>
      <c r="K12" s="89" t="s">
        <v>99</v>
      </c>
      <c r="L12" s="90"/>
      <c r="M12" s="94" t="s">
        <v>54</v>
      </c>
      <c r="N12" s="90"/>
      <c r="O12" s="89" t="s">
        <v>153</v>
      </c>
      <c r="P12" s="90"/>
      <c r="Q12" s="94" t="s">
        <v>105</v>
      </c>
      <c r="R12" s="90"/>
      <c r="S12" s="98" t="s">
        <v>109</v>
      </c>
      <c r="T12" s="90"/>
      <c r="U12" s="94" t="s">
        <v>107</v>
      </c>
      <c r="V12" s="90"/>
      <c r="W12" s="94" t="s">
        <v>101</v>
      </c>
    </row>
    <row r="13" spans="1:27" s="9" customFormat="1" ht="8.25" customHeight="1" x14ac:dyDescent="0.5">
      <c r="A13" s="92"/>
      <c r="B13" s="92"/>
      <c r="C13" s="92"/>
      <c r="D13" s="92"/>
      <c r="E13" s="88"/>
      <c r="F13" s="92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</row>
    <row r="14" spans="1:27" s="9" customFormat="1" ht="21" customHeight="1" x14ac:dyDescent="0.4">
      <c r="A14" s="99" t="s">
        <v>110</v>
      </c>
      <c r="B14" s="92"/>
      <c r="C14" s="92"/>
      <c r="D14" s="92"/>
      <c r="E14" s="88"/>
      <c r="F14" s="92"/>
      <c r="G14" s="28">
        <v>1220011755</v>
      </c>
      <c r="H14" s="28"/>
      <c r="I14" s="28">
        <v>451455221.82999998</v>
      </c>
      <c r="J14" s="28"/>
      <c r="K14" s="28">
        <v>127604940.09999999</v>
      </c>
      <c r="L14" s="28"/>
      <c r="M14" s="28">
        <v>2465052959.4200001</v>
      </c>
      <c r="N14" s="28"/>
      <c r="O14" s="26">
        <v>0</v>
      </c>
      <c r="P14" s="100"/>
      <c r="Q14" s="26">
        <f>+O14</f>
        <v>0</v>
      </c>
      <c r="R14" s="101"/>
      <c r="S14" s="9">
        <f>+G14+I14+K14+M14+Q14</f>
        <v>4264124876.3499999</v>
      </c>
      <c r="T14" s="101"/>
      <c r="U14" s="101">
        <v>-17746.309999999998</v>
      </c>
      <c r="V14" s="101"/>
      <c r="W14" s="101">
        <f>SUM(S14:U14)</f>
        <v>4264107130.04</v>
      </c>
    </row>
    <row r="15" spans="1:27" s="9" customFormat="1" ht="8.25" customHeight="1" x14ac:dyDescent="0.4">
      <c r="A15" s="99"/>
      <c r="B15" s="92"/>
      <c r="C15" s="92"/>
      <c r="D15" s="92"/>
      <c r="E15" s="92"/>
      <c r="F15" s="92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26"/>
      <c r="T15" s="26"/>
      <c r="U15" s="93"/>
      <c r="V15" s="26"/>
      <c r="W15" s="101"/>
    </row>
    <row r="16" spans="1:27" s="9" customFormat="1" ht="21" customHeight="1" x14ac:dyDescent="0.4">
      <c r="A16" s="106" t="s">
        <v>204</v>
      </c>
      <c r="D16" s="92"/>
      <c r="E16" s="102"/>
      <c r="F16" s="92"/>
      <c r="G16" s="26">
        <v>0</v>
      </c>
      <c r="H16" s="10"/>
      <c r="I16" s="26">
        <v>0</v>
      </c>
      <c r="J16" s="10"/>
      <c r="K16" s="26">
        <v>0</v>
      </c>
      <c r="L16" s="93"/>
      <c r="M16" s="26">
        <f>+'5-6'!F84</f>
        <v>120107184.51999995</v>
      </c>
      <c r="N16" s="26"/>
      <c r="O16" s="26">
        <v>0</v>
      </c>
      <c r="P16" s="93"/>
      <c r="Q16" s="26">
        <f>SUM(O16:P16)</f>
        <v>0</v>
      </c>
      <c r="R16" s="26"/>
      <c r="S16" s="9">
        <f>+G16+I16+K16+M16+Q16</f>
        <v>120107184.51999995</v>
      </c>
      <c r="T16" s="26"/>
      <c r="U16" s="26">
        <f>+'5-6'!F85</f>
        <v>-5506.91</v>
      </c>
      <c r="V16" s="26"/>
      <c r="W16" s="161">
        <f>SUM(S16:U16)</f>
        <v>120101677.60999995</v>
      </c>
      <c r="AA16" s="28"/>
    </row>
    <row r="17" spans="1:27" s="9" customFormat="1" ht="21" customHeight="1" x14ac:dyDescent="0.4">
      <c r="A17" s="92" t="s">
        <v>233</v>
      </c>
      <c r="D17" s="92"/>
      <c r="E17" s="102"/>
      <c r="F17" s="92"/>
      <c r="G17" s="30">
        <v>0</v>
      </c>
      <c r="H17" s="10"/>
      <c r="I17" s="30">
        <v>0</v>
      </c>
      <c r="J17" s="10"/>
      <c r="K17" s="30">
        <v>0</v>
      </c>
      <c r="L17" s="93"/>
      <c r="M17" s="30">
        <v>2956188.8</v>
      </c>
      <c r="N17" s="26"/>
      <c r="O17" s="30">
        <v>-291668</v>
      </c>
      <c r="P17" s="93"/>
      <c r="Q17" s="30">
        <f>SUM(O17:P17)</f>
        <v>-291668</v>
      </c>
      <c r="R17" s="26"/>
      <c r="S17" s="35">
        <f>+G17+I17+K17+M17+Q17</f>
        <v>2664520.7999999998</v>
      </c>
      <c r="T17" s="26"/>
      <c r="U17" s="30">
        <f>+'5-6'!F86</f>
        <v>0</v>
      </c>
      <c r="V17" s="26"/>
      <c r="W17" s="103">
        <f>SUM(S17:U17)</f>
        <v>2664520.7999999998</v>
      </c>
      <c r="AA17" s="28"/>
    </row>
    <row r="18" spans="1:27" s="9" customFormat="1" ht="8.25" customHeight="1" x14ac:dyDescent="0.5">
      <c r="A18" s="92"/>
      <c r="B18" s="92"/>
      <c r="C18" s="92"/>
      <c r="D18" s="92"/>
      <c r="E18" s="92"/>
      <c r="F18" s="92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104"/>
    </row>
    <row r="19" spans="1:27" s="28" customFormat="1" ht="21" customHeight="1" thickBot="1" x14ac:dyDescent="0.55000000000000004">
      <c r="A19" s="99" t="s">
        <v>199</v>
      </c>
      <c r="G19" s="38">
        <f>SUM(G14:G17)</f>
        <v>1220011755</v>
      </c>
      <c r="H19" s="10"/>
      <c r="I19" s="38">
        <f t="shared" ref="I19:W19" si="0">SUM(I14:I17)</f>
        <v>451455221.82999998</v>
      </c>
      <c r="J19" s="10"/>
      <c r="K19" s="38">
        <f t="shared" si="0"/>
        <v>127604940.09999999</v>
      </c>
      <c r="L19" s="10"/>
      <c r="M19" s="38">
        <f t="shared" si="0"/>
        <v>2588116332.7400002</v>
      </c>
      <c r="N19" s="10"/>
      <c r="O19" s="38">
        <f t="shared" si="0"/>
        <v>-291668</v>
      </c>
      <c r="P19" s="10"/>
      <c r="Q19" s="38">
        <f t="shared" si="0"/>
        <v>-291668</v>
      </c>
      <c r="R19" s="10"/>
      <c r="S19" s="38">
        <f t="shared" si="0"/>
        <v>4386896581.6700001</v>
      </c>
      <c r="T19" s="10"/>
      <c r="U19" s="38">
        <f>SUM(U14:U17)</f>
        <v>-23253.219999999998</v>
      </c>
      <c r="V19" s="10"/>
      <c r="W19" s="38">
        <f t="shared" si="0"/>
        <v>4386873328.4499998</v>
      </c>
    </row>
    <row r="20" spans="1:27" s="9" customFormat="1" ht="8.25" customHeight="1" thickTop="1" x14ac:dyDescent="0.5">
      <c r="A20" s="92"/>
      <c r="B20" s="92"/>
      <c r="C20" s="92"/>
      <c r="D20" s="92"/>
      <c r="E20" s="92"/>
      <c r="F20" s="92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26"/>
      <c r="R20" s="93"/>
      <c r="S20" s="26"/>
      <c r="T20" s="93"/>
      <c r="U20" s="93"/>
      <c r="V20" s="93"/>
      <c r="W20" s="104"/>
    </row>
    <row r="21" spans="1:27" s="9" customFormat="1" ht="21" customHeight="1" x14ac:dyDescent="0.5">
      <c r="A21" s="92"/>
      <c r="B21" s="92"/>
      <c r="C21" s="92"/>
      <c r="D21" s="92"/>
      <c r="E21" s="92"/>
      <c r="F21" s="92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26"/>
      <c r="R21" s="93"/>
      <c r="S21" s="26"/>
      <c r="T21" s="93"/>
      <c r="U21" s="93"/>
      <c r="V21" s="93"/>
      <c r="W21" s="104"/>
    </row>
    <row r="22" spans="1:27" s="9" customFormat="1" ht="21" customHeight="1" x14ac:dyDescent="0.5">
      <c r="A22" s="99" t="s">
        <v>111</v>
      </c>
      <c r="B22" s="92"/>
      <c r="C22" s="92"/>
      <c r="D22" s="92"/>
      <c r="E22" s="92"/>
      <c r="F22" s="92"/>
      <c r="G22" s="93">
        <v>1220011755</v>
      </c>
      <c r="H22" s="93"/>
      <c r="I22" s="93">
        <v>451455221.82999998</v>
      </c>
      <c r="J22" s="93"/>
      <c r="K22" s="93">
        <v>127604940.09999999</v>
      </c>
      <c r="L22" s="93"/>
      <c r="M22" s="93">
        <v>2588116332.7000003</v>
      </c>
      <c r="N22" s="93"/>
      <c r="O22" s="93">
        <v>-291668</v>
      </c>
      <c r="P22" s="93"/>
      <c r="Q22" s="93">
        <v>-291668</v>
      </c>
      <c r="R22" s="93"/>
      <c r="S22" s="93">
        <v>4386896581.6300001</v>
      </c>
      <c r="T22" s="93"/>
      <c r="U22" s="93">
        <v>-23253.219999999998</v>
      </c>
      <c r="V22" s="93">
        <v>0</v>
      </c>
      <c r="W22" s="246">
        <f>SUM(S22:U22)</f>
        <v>4386873328.4099998</v>
      </c>
    </row>
    <row r="23" spans="1:27" s="9" customFormat="1" ht="8.25" customHeight="1" x14ac:dyDescent="0.5">
      <c r="A23" s="92"/>
      <c r="B23" s="92"/>
      <c r="C23" s="92"/>
      <c r="E23" s="88"/>
      <c r="F23" s="92"/>
      <c r="G23" s="105"/>
      <c r="H23" s="26"/>
      <c r="I23" s="105"/>
      <c r="J23" s="26"/>
      <c r="K23" s="105"/>
      <c r="L23" s="26"/>
      <c r="M23" s="93"/>
      <c r="N23" s="26"/>
      <c r="O23" s="105"/>
      <c r="P23" s="26"/>
      <c r="Q23" s="105"/>
      <c r="R23" s="26"/>
      <c r="S23" s="93"/>
      <c r="T23" s="26"/>
      <c r="U23" s="105"/>
      <c r="V23" s="26"/>
      <c r="W23" s="26"/>
    </row>
    <row r="24" spans="1:27" s="9" customFormat="1" ht="18.75" x14ac:dyDescent="0.4">
      <c r="A24" s="92" t="s">
        <v>170</v>
      </c>
      <c r="B24" s="92"/>
      <c r="C24" s="92"/>
      <c r="E24" s="158">
        <v>25</v>
      </c>
      <c r="F24" s="92"/>
      <c r="G24" s="105">
        <v>0</v>
      </c>
      <c r="H24" s="26"/>
      <c r="I24" s="105">
        <v>0</v>
      </c>
      <c r="J24" s="26"/>
      <c r="K24" s="105">
        <v>0</v>
      </c>
      <c r="L24" s="26"/>
      <c r="M24" s="93">
        <v>-36600352.649999999</v>
      </c>
      <c r="N24" s="26"/>
      <c r="O24" s="26">
        <v>0</v>
      </c>
      <c r="P24" s="93"/>
      <c r="Q24" s="26">
        <f>+O24</f>
        <v>0</v>
      </c>
      <c r="R24" s="26"/>
      <c r="S24" s="9">
        <f>+G24+I24+K24+M24+Q24</f>
        <v>-36600352.649999999</v>
      </c>
      <c r="T24" s="26"/>
      <c r="U24" s="105">
        <v>0</v>
      </c>
      <c r="V24" s="26"/>
      <c r="W24" s="101">
        <f>SUM(S24:U24)</f>
        <v>-36600352.649999999</v>
      </c>
    </row>
    <row r="25" spans="1:27" s="9" customFormat="1" ht="21" customHeight="1" x14ac:dyDescent="0.4">
      <c r="A25" s="106" t="s">
        <v>204</v>
      </c>
      <c r="B25" s="92"/>
      <c r="C25" s="92"/>
      <c r="D25" s="92"/>
      <c r="E25" s="92"/>
      <c r="F25" s="92"/>
      <c r="G25" s="26">
        <v>0</v>
      </c>
      <c r="H25" s="10"/>
      <c r="I25" s="26">
        <v>0</v>
      </c>
      <c r="J25" s="10"/>
      <c r="K25" s="26">
        <v>0</v>
      </c>
      <c r="L25" s="93"/>
      <c r="M25" s="26">
        <f>'5-6'!D84</f>
        <v>302234153.26999998</v>
      </c>
      <c r="N25" s="26"/>
      <c r="O25" s="26">
        <v>0</v>
      </c>
      <c r="P25" s="93"/>
      <c r="Q25" s="26">
        <f>SUM(O25:P25)</f>
        <v>0</v>
      </c>
      <c r="R25" s="26"/>
      <c r="S25" s="9">
        <f>+G25+I25+K25+M25+Q25</f>
        <v>302234153.26999998</v>
      </c>
      <c r="T25" s="26"/>
      <c r="U25" s="26">
        <f>'5-6'!D85</f>
        <v>-7081</v>
      </c>
      <c r="V25" s="26"/>
      <c r="W25" s="161">
        <f>SUM(S25:U25)</f>
        <v>302227072.26999998</v>
      </c>
    </row>
    <row r="26" spans="1:27" s="9" customFormat="1" ht="21" customHeight="1" x14ac:dyDescent="0.4">
      <c r="A26" s="92" t="s">
        <v>233</v>
      </c>
      <c r="B26" s="92"/>
      <c r="C26" s="92"/>
      <c r="E26" s="88"/>
      <c r="F26" s="92"/>
      <c r="G26" s="30">
        <v>0</v>
      </c>
      <c r="H26" s="10"/>
      <c r="I26" s="30">
        <v>0</v>
      </c>
      <c r="J26" s="10"/>
      <c r="K26" s="30">
        <v>0</v>
      </c>
      <c r="L26" s="26"/>
      <c r="M26" s="112">
        <v>0</v>
      </c>
      <c r="N26" s="26"/>
      <c r="O26" s="30">
        <f>'5-6'!D75</f>
        <v>-18593835</v>
      </c>
      <c r="P26" s="93"/>
      <c r="Q26" s="30">
        <f>+O26</f>
        <v>-18593835</v>
      </c>
      <c r="R26" s="26"/>
      <c r="S26" s="35">
        <f>+G26+I26+K26+M26+Q26</f>
        <v>-18593835</v>
      </c>
      <c r="T26" s="26"/>
      <c r="U26" s="162">
        <v>0</v>
      </c>
      <c r="V26" s="26"/>
      <c r="W26" s="103">
        <f>SUM(S26:U26)</f>
        <v>-18593835</v>
      </c>
    </row>
    <row r="27" spans="1:27" s="9" customFormat="1" ht="8.25" customHeight="1" x14ac:dyDescent="0.5">
      <c r="A27" s="107"/>
      <c r="B27" s="92"/>
      <c r="C27" s="92"/>
      <c r="D27" s="92"/>
      <c r="E27" s="92"/>
      <c r="F27" s="92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93"/>
      <c r="V27" s="26"/>
      <c r="W27" s="26"/>
    </row>
    <row r="28" spans="1:27" s="9" customFormat="1" ht="21" customHeight="1" thickBot="1" x14ac:dyDescent="0.55000000000000004">
      <c r="A28" s="99" t="s">
        <v>200</v>
      </c>
      <c r="B28" s="92"/>
      <c r="C28" s="92"/>
      <c r="D28" s="92"/>
      <c r="E28" s="92"/>
      <c r="F28" s="92"/>
      <c r="G28" s="38">
        <f>SUM(G22:G26)</f>
        <v>1220011755</v>
      </c>
      <c r="H28" s="93"/>
      <c r="I28" s="38">
        <f>SUM(I22:I26)</f>
        <v>451455221.82999998</v>
      </c>
      <c r="J28" s="93"/>
      <c r="K28" s="38">
        <f>SUM(K22:K26)</f>
        <v>127604940.09999999</v>
      </c>
      <c r="L28" s="93"/>
      <c r="M28" s="38">
        <f>SUM(M22:M26)</f>
        <v>2853750133.3200002</v>
      </c>
      <c r="N28" s="93"/>
      <c r="O28" s="38">
        <f>SUM(O22:O26)</f>
        <v>-18885503</v>
      </c>
      <c r="P28" s="93"/>
      <c r="Q28" s="38">
        <f>SUM(Q22:Q26)</f>
        <v>-18885503</v>
      </c>
      <c r="R28" s="93"/>
      <c r="S28" s="38">
        <f>SUM(S22:S26)</f>
        <v>4633936547.25</v>
      </c>
      <c r="T28" s="93"/>
      <c r="U28" s="38">
        <f>SUM(U22:U26)</f>
        <v>-30334.219999999998</v>
      </c>
      <c r="V28" s="93"/>
      <c r="W28" s="38">
        <f>SUM(W22:W26)</f>
        <v>4633906213.0300007</v>
      </c>
    </row>
    <row r="29" spans="1:27" s="9" customFormat="1" ht="21" customHeight="1" thickTop="1" x14ac:dyDescent="0.5">
      <c r="A29" s="99"/>
      <c r="B29" s="92"/>
      <c r="C29" s="92"/>
      <c r="D29" s="92"/>
      <c r="E29" s="92"/>
      <c r="F29" s="92"/>
      <c r="G29" s="26"/>
      <c r="H29" s="93"/>
      <c r="I29" s="26"/>
      <c r="J29" s="93"/>
      <c r="K29" s="26"/>
      <c r="L29" s="93"/>
      <c r="M29" s="26"/>
      <c r="N29" s="93"/>
      <c r="O29" s="26"/>
      <c r="P29" s="93"/>
      <c r="Q29" s="26"/>
      <c r="R29" s="93"/>
      <c r="S29" s="26"/>
      <c r="T29" s="93"/>
      <c r="U29" s="26"/>
      <c r="V29" s="93"/>
      <c r="W29" s="26"/>
    </row>
    <row r="30" spans="1:27" s="9" customFormat="1" ht="21" customHeight="1" x14ac:dyDescent="0.5">
      <c r="A30" s="99"/>
      <c r="B30" s="92"/>
      <c r="C30" s="92"/>
      <c r="D30" s="92"/>
      <c r="E30" s="92"/>
      <c r="F30" s="92"/>
      <c r="G30" s="26"/>
      <c r="H30" s="93"/>
      <c r="I30" s="26"/>
      <c r="J30" s="93"/>
      <c r="K30" s="26"/>
      <c r="L30" s="93"/>
      <c r="M30" s="26"/>
      <c r="N30" s="93"/>
      <c r="O30" s="26"/>
      <c r="P30" s="93"/>
      <c r="Q30" s="26"/>
      <c r="R30" s="93"/>
      <c r="S30" s="26"/>
      <c r="T30" s="93"/>
      <c r="U30" s="26"/>
      <c r="V30" s="93"/>
      <c r="W30" s="26"/>
    </row>
    <row r="31" spans="1:27" ht="21" customHeight="1" x14ac:dyDescent="0.5">
      <c r="A31" s="9" t="s">
        <v>197</v>
      </c>
      <c r="B31" s="9"/>
      <c r="C31" s="9"/>
      <c r="D31" s="9"/>
      <c r="E31" s="9"/>
      <c r="F31" s="9"/>
      <c r="G31" s="10"/>
      <c r="H31" s="10"/>
      <c r="I31" s="10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W31" s="11"/>
    </row>
    <row r="32" spans="1:27" ht="21" customHeight="1" x14ac:dyDescent="0.5">
      <c r="A32" s="9"/>
      <c r="B32" s="9"/>
      <c r="C32" s="9"/>
      <c r="D32" s="9"/>
      <c r="E32" s="9"/>
      <c r="F32" s="9"/>
      <c r="G32" s="10"/>
      <c r="H32" s="10"/>
      <c r="I32" s="10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W32" s="11"/>
    </row>
  </sheetData>
  <mergeCells count="5">
    <mergeCell ref="G6:W6"/>
    <mergeCell ref="G7:S7"/>
    <mergeCell ref="O8:Q8"/>
    <mergeCell ref="K8:M9"/>
    <mergeCell ref="O9:Q9"/>
  </mergeCells>
  <pageMargins left="0.70866141732283472" right="0.35433070866141736" top="0.51181102362204722" bottom="0.6692913385826772" header="0.31496062992125984" footer="0.39370078740157483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topLeftCell="A13" zoomScaleNormal="100" zoomScaleSheetLayoutView="100" workbookViewId="0">
      <selection activeCell="S12" sqref="S12"/>
    </sheetView>
  </sheetViews>
  <sheetFormatPr defaultColWidth="9.140625" defaultRowHeight="22.5" customHeight="1" x14ac:dyDescent="0.5"/>
  <cols>
    <col min="1" max="4" width="9.140625" style="4" customWidth="1"/>
    <col min="5" max="5" width="8.5703125" style="4" customWidth="1"/>
    <col min="6" max="6" width="1.140625" style="12" customWidth="1"/>
    <col min="7" max="7" width="12.7109375" style="12" customWidth="1"/>
    <col min="8" max="8" width="1.140625" style="12" customWidth="1"/>
    <col min="9" max="9" width="12.7109375" style="12" customWidth="1"/>
    <col min="10" max="10" width="1.140625" style="12" customWidth="1"/>
    <col min="11" max="11" width="12.7109375" style="33" customWidth="1"/>
    <col min="12" max="12" width="1.140625" style="12" customWidth="1"/>
    <col min="13" max="13" width="12.7109375" style="33" customWidth="1"/>
    <col min="14" max="14" width="1.140625" style="12" customWidth="1"/>
    <col min="15" max="15" width="16.42578125" style="33" customWidth="1"/>
    <col min="16" max="16" width="0.85546875" style="33" customWidth="1"/>
    <col min="17" max="17" width="15" style="33" customWidth="1"/>
    <col min="18" max="18" width="0.85546875" style="33" customWidth="1"/>
    <col min="19" max="19" width="13.140625" style="4" customWidth="1"/>
    <col min="20" max="20" width="3.140625" style="4" customWidth="1"/>
    <col min="21" max="21" width="11" style="4" customWidth="1"/>
    <col min="22" max="16384" width="9.140625" style="4"/>
  </cols>
  <sheetData>
    <row r="1" spans="1:19" s="1" customFormat="1" ht="22.5" customHeight="1" x14ac:dyDescent="0.5">
      <c r="A1" s="1" t="str">
        <f>'7'!A1</f>
        <v>PRINSIRI  PUBLIC COMPANY LIMITED AND SUBSIDIARIES</v>
      </c>
      <c r="F1" s="87"/>
      <c r="G1" s="87"/>
      <c r="H1" s="87"/>
      <c r="I1" s="87"/>
      <c r="J1" s="87"/>
      <c r="K1" s="5"/>
      <c r="L1" s="87"/>
      <c r="M1" s="5"/>
      <c r="N1" s="87"/>
      <c r="O1" s="5"/>
      <c r="P1" s="5"/>
      <c r="R1" s="5"/>
      <c r="S1" s="5"/>
    </row>
    <row r="2" spans="1:19" s="1" customFormat="1" ht="22.5" customHeight="1" x14ac:dyDescent="0.5">
      <c r="A2" s="32" t="s">
        <v>236</v>
      </c>
      <c r="F2" s="87"/>
      <c r="G2" s="87"/>
      <c r="H2" s="87"/>
      <c r="I2" s="87"/>
      <c r="J2" s="87"/>
      <c r="K2" s="5"/>
      <c r="L2" s="87"/>
      <c r="M2" s="5"/>
      <c r="N2" s="87"/>
      <c r="O2" s="5"/>
      <c r="P2" s="5"/>
      <c r="Q2" s="5"/>
      <c r="R2" s="5"/>
    </row>
    <row r="3" spans="1:19" s="1" customFormat="1" ht="22.5" customHeight="1" x14ac:dyDescent="0.5">
      <c r="A3" s="32" t="str">
        <f>'5-6'!A3</f>
        <v>FOR THE YEAR ENDED DECEMBER 31, 2020</v>
      </c>
      <c r="B3" s="32"/>
      <c r="C3" s="32"/>
      <c r="D3" s="32"/>
      <c r="E3" s="32"/>
      <c r="F3" s="22"/>
      <c r="G3" s="22"/>
      <c r="H3" s="22"/>
      <c r="I3" s="22"/>
      <c r="J3" s="22"/>
      <c r="K3" s="23"/>
      <c r="L3" s="22"/>
      <c r="M3" s="23"/>
      <c r="N3" s="22"/>
      <c r="O3" s="23"/>
      <c r="P3" s="23"/>
      <c r="Q3" s="23"/>
      <c r="R3" s="23"/>
      <c r="S3" s="23"/>
    </row>
    <row r="4" spans="1:19" s="1" customFormat="1" ht="22.5" customHeight="1" x14ac:dyDescent="0.5">
      <c r="A4" s="32"/>
      <c r="B4" s="32"/>
      <c r="C4" s="32"/>
      <c r="D4" s="32"/>
      <c r="E4" s="32"/>
      <c r="F4" s="22"/>
      <c r="G4" s="22"/>
      <c r="H4" s="22"/>
      <c r="I4" s="22"/>
      <c r="J4" s="22"/>
      <c r="K4" s="23"/>
      <c r="L4" s="22"/>
      <c r="M4" s="23"/>
      <c r="N4" s="22"/>
      <c r="O4" s="23"/>
      <c r="P4" s="23"/>
      <c r="Q4" s="23"/>
      <c r="R4" s="23"/>
      <c r="S4" s="241" t="s">
        <v>226</v>
      </c>
    </row>
    <row r="5" spans="1:19" s="1" customFormat="1" ht="22.5" customHeight="1" x14ac:dyDescent="0.5">
      <c r="A5" s="88"/>
      <c r="B5" s="88"/>
      <c r="C5" s="88"/>
      <c r="D5" s="88"/>
      <c r="E5" s="88"/>
      <c r="F5" s="88"/>
      <c r="G5" s="248" t="s">
        <v>229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19" s="1" customFormat="1" ht="22.5" customHeight="1" x14ac:dyDescent="0.5">
      <c r="A6" s="92"/>
      <c r="B6" s="92"/>
      <c r="C6" s="92"/>
      <c r="D6" s="92"/>
      <c r="E6" s="92"/>
      <c r="F6" s="93"/>
      <c r="G6" s="93"/>
      <c r="H6" s="93"/>
      <c r="I6" s="93"/>
      <c r="J6" s="93"/>
      <c r="N6" s="99"/>
      <c r="O6" s="249" t="s">
        <v>57</v>
      </c>
      <c r="P6" s="249"/>
      <c r="Q6" s="249"/>
      <c r="R6" s="90"/>
      <c r="S6" s="93"/>
    </row>
    <row r="7" spans="1:19" s="1" customFormat="1" ht="22.5" customHeight="1" x14ac:dyDescent="0.5">
      <c r="A7" s="88"/>
      <c r="B7" s="88"/>
      <c r="C7" s="88"/>
      <c r="D7" s="88"/>
      <c r="E7" s="88"/>
      <c r="F7" s="90"/>
      <c r="K7" s="248" t="s">
        <v>102</v>
      </c>
      <c r="L7" s="248"/>
      <c r="M7" s="248"/>
      <c r="N7" s="90"/>
      <c r="O7" s="252" t="s">
        <v>103</v>
      </c>
      <c r="P7" s="252"/>
      <c r="Q7" s="252"/>
      <c r="R7" s="90"/>
      <c r="S7" s="91"/>
    </row>
    <row r="8" spans="1:19" s="1" customFormat="1" ht="22.5" customHeight="1" x14ac:dyDescent="0.5">
      <c r="A8" s="88"/>
      <c r="B8" s="88"/>
      <c r="C8" s="88"/>
      <c r="D8" s="88"/>
      <c r="E8" s="88"/>
      <c r="F8" s="90"/>
      <c r="G8" s="90" t="s">
        <v>94</v>
      </c>
      <c r="H8" s="90"/>
      <c r="I8" s="87" t="s">
        <v>150</v>
      </c>
      <c r="J8" s="90"/>
      <c r="L8" s="90"/>
      <c r="N8" s="90"/>
      <c r="O8" s="90" t="s">
        <v>152</v>
      </c>
      <c r="P8" s="90"/>
      <c r="R8" s="90"/>
      <c r="S8" s="90"/>
    </row>
    <row r="9" spans="1:19" s="9" customFormat="1" ht="22.5" customHeight="1" x14ac:dyDescent="0.5">
      <c r="A9" s="88"/>
      <c r="B9" s="88"/>
      <c r="C9" s="88"/>
      <c r="D9" s="88"/>
      <c r="E9" s="88"/>
      <c r="F9" s="90"/>
      <c r="G9" s="90" t="s">
        <v>95</v>
      </c>
      <c r="H9" s="90"/>
      <c r="I9" s="90" t="s">
        <v>151</v>
      </c>
      <c r="J9" s="90"/>
      <c r="K9" s="90" t="s">
        <v>97</v>
      </c>
      <c r="L9" s="90"/>
      <c r="M9" s="90"/>
      <c r="N9" s="90"/>
      <c r="O9" s="90" t="s">
        <v>165</v>
      </c>
      <c r="P9" s="90"/>
      <c r="Q9" s="90" t="s">
        <v>104</v>
      </c>
      <c r="R9" s="90"/>
      <c r="S9" s="90" t="s">
        <v>100</v>
      </c>
    </row>
    <row r="10" spans="1:19" s="9" customFormat="1" ht="22.5" customHeight="1" x14ac:dyDescent="0.5">
      <c r="A10" s="88"/>
      <c r="B10" s="88"/>
      <c r="C10" s="88"/>
      <c r="D10" s="88"/>
      <c r="E10" s="18" t="s">
        <v>93</v>
      </c>
      <c r="F10" s="91"/>
      <c r="G10" s="89" t="s">
        <v>96</v>
      </c>
      <c r="H10" s="90"/>
      <c r="I10" s="94" t="s">
        <v>166</v>
      </c>
      <c r="J10" s="90"/>
      <c r="K10" s="108" t="s">
        <v>113</v>
      </c>
      <c r="L10" s="90"/>
      <c r="M10" s="94" t="s">
        <v>54</v>
      </c>
      <c r="N10" s="90"/>
      <c r="O10" s="89" t="s">
        <v>153</v>
      </c>
      <c r="P10" s="90"/>
      <c r="Q10" s="94" t="s">
        <v>105</v>
      </c>
      <c r="R10" s="90"/>
      <c r="S10" s="94" t="s">
        <v>101</v>
      </c>
    </row>
    <row r="11" spans="1:19" s="9" customFormat="1" ht="8.25" customHeight="1" x14ac:dyDescent="0.5">
      <c r="A11" s="92"/>
      <c r="B11" s="92"/>
      <c r="C11" s="92"/>
      <c r="D11" s="92"/>
      <c r="E11" s="88"/>
      <c r="F11" s="91"/>
      <c r="G11" s="91"/>
      <c r="H11" s="91"/>
      <c r="I11" s="91"/>
      <c r="J11" s="91"/>
      <c r="K11" s="91"/>
      <c r="L11" s="91"/>
      <c r="M11" s="91"/>
      <c r="N11" s="91"/>
      <c r="S11" s="91"/>
    </row>
    <row r="12" spans="1:19" ht="22.5" customHeight="1" x14ac:dyDescent="0.4">
      <c r="A12" s="99" t="s">
        <v>110</v>
      </c>
      <c r="B12" s="92"/>
      <c r="C12" s="92"/>
      <c r="D12" s="92"/>
      <c r="E12" s="9"/>
      <c r="F12" s="10"/>
      <c r="G12" s="242">
        <v>1220011755</v>
      </c>
      <c r="H12" s="119"/>
      <c r="I12" s="242">
        <v>451455222</v>
      </c>
      <c r="J12" s="119"/>
      <c r="K12" s="242">
        <v>127604940</v>
      </c>
      <c r="L12" s="119"/>
      <c r="M12" s="242">
        <v>2689446113</v>
      </c>
      <c r="N12" s="119"/>
      <c r="O12" s="109">
        <v>0</v>
      </c>
      <c r="P12" s="243"/>
      <c r="Q12" s="109">
        <v>0</v>
      </c>
      <c r="R12" s="243"/>
      <c r="S12" s="152">
        <f>+G12+I12+K12+M12+Q12</f>
        <v>4488518030</v>
      </c>
    </row>
    <row r="13" spans="1:19" ht="8.25" customHeight="1" x14ac:dyDescent="0.4">
      <c r="A13" s="99"/>
      <c r="B13" s="92"/>
      <c r="C13" s="92"/>
      <c r="D13" s="92"/>
      <c r="E13" s="9"/>
      <c r="F13" s="10"/>
      <c r="G13" s="119"/>
      <c r="H13" s="119"/>
      <c r="I13" s="119"/>
      <c r="J13" s="119"/>
      <c r="K13" s="121"/>
      <c r="L13" s="119"/>
      <c r="M13" s="121"/>
      <c r="N13" s="119"/>
      <c r="O13" s="244"/>
      <c r="P13" s="100"/>
      <c r="Q13" s="244"/>
      <c r="R13" s="100"/>
      <c r="S13" s="152"/>
    </row>
    <row r="14" spans="1:19" ht="22.5" customHeight="1" x14ac:dyDescent="0.4">
      <c r="A14" s="106" t="s">
        <v>204</v>
      </c>
      <c r="B14" s="9"/>
      <c r="C14" s="9"/>
      <c r="D14" s="92"/>
      <c r="E14" s="9"/>
      <c r="F14" s="10"/>
      <c r="G14" s="135">
        <v>0</v>
      </c>
      <c r="H14" s="119"/>
      <c r="I14" s="135">
        <v>0</v>
      </c>
      <c r="J14" s="119"/>
      <c r="K14" s="135">
        <v>0</v>
      </c>
      <c r="L14" s="119"/>
      <c r="M14" s="135">
        <f>+'5-6'!J57</f>
        <v>127184934.74000001</v>
      </c>
      <c r="N14" s="119"/>
      <c r="O14" s="166">
        <v>0</v>
      </c>
      <c r="P14" s="242"/>
      <c r="Q14" s="166">
        <v>0</v>
      </c>
      <c r="R14" s="242"/>
      <c r="S14" s="152">
        <f t="shared" ref="S14" si="0">+G14+I14+K14+M14+Q14</f>
        <v>127184934.74000001</v>
      </c>
    </row>
    <row r="15" spans="1:19" ht="22.5" customHeight="1" x14ac:dyDescent="0.4">
      <c r="A15" s="92" t="s">
        <v>233</v>
      </c>
      <c r="B15" s="9"/>
      <c r="C15" s="9"/>
      <c r="D15" s="92"/>
      <c r="E15" s="9"/>
      <c r="F15" s="10"/>
      <c r="G15" s="142">
        <v>0</v>
      </c>
      <c r="H15" s="119"/>
      <c r="I15" s="142">
        <v>0</v>
      </c>
      <c r="J15" s="119"/>
      <c r="K15" s="142">
        <v>0</v>
      </c>
      <c r="L15" s="119"/>
      <c r="M15" s="142">
        <v>2956189</v>
      </c>
      <c r="N15" s="119"/>
      <c r="O15" s="110">
        <v>-291668</v>
      </c>
      <c r="P15" s="242"/>
      <c r="Q15" s="142">
        <f>SUM(O15:P15)</f>
        <v>-291668</v>
      </c>
      <c r="R15" s="242"/>
      <c r="S15" s="122">
        <f>+G15+I15+K15+M15+Q15</f>
        <v>2664521</v>
      </c>
    </row>
    <row r="16" spans="1:19" ht="8.25" customHeight="1" x14ac:dyDescent="0.4">
      <c r="A16" s="92"/>
      <c r="B16" s="92"/>
      <c r="C16" s="92"/>
      <c r="D16" s="92"/>
      <c r="E16" s="9"/>
      <c r="F16" s="10"/>
      <c r="G16" s="242"/>
      <c r="H16" s="119"/>
      <c r="I16" s="242"/>
      <c r="J16" s="119"/>
      <c r="K16" s="242"/>
      <c r="L16" s="119"/>
      <c r="M16" s="242"/>
      <c r="N16" s="119"/>
      <c r="O16" s="242"/>
      <c r="P16" s="242"/>
      <c r="Q16" s="242"/>
      <c r="R16" s="242"/>
      <c r="S16" s="242"/>
    </row>
    <row r="17" spans="1:19" ht="22.5" customHeight="1" thickBot="1" x14ac:dyDescent="0.45">
      <c r="A17" s="99" t="s">
        <v>199</v>
      </c>
      <c r="B17" s="28"/>
      <c r="C17" s="28"/>
      <c r="D17" s="28"/>
      <c r="G17" s="245">
        <f>SUM(G12:G15)</f>
        <v>1220011755</v>
      </c>
      <c r="H17" s="146"/>
      <c r="I17" s="245">
        <f>SUM(I12:I15)</f>
        <v>451455222</v>
      </c>
      <c r="J17" s="146"/>
      <c r="K17" s="245">
        <f>SUM(K12:K15)</f>
        <v>127604940</v>
      </c>
      <c r="L17" s="146"/>
      <c r="M17" s="245">
        <f>SUM(M12:M15)</f>
        <v>2819587236.7399998</v>
      </c>
      <c r="N17" s="146"/>
      <c r="O17" s="245">
        <f>SUM(O12:O15)</f>
        <v>-291668</v>
      </c>
      <c r="P17" s="243"/>
      <c r="Q17" s="245">
        <f>SUM(Q12:Q15)</f>
        <v>-291668</v>
      </c>
      <c r="R17" s="135"/>
      <c r="S17" s="245">
        <f>SUM(S12:S15)</f>
        <v>4618367485.7399998</v>
      </c>
    </row>
    <row r="18" spans="1:19" ht="8.25" customHeight="1" thickTop="1" x14ac:dyDescent="0.5">
      <c r="A18" s="92"/>
      <c r="B18" s="92"/>
      <c r="C18" s="92"/>
      <c r="D18" s="92"/>
      <c r="E18" s="9"/>
      <c r="F18" s="10"/>
      <c r="G18" s="93"/>
      <c r="H18" s="10"/>
      <c r="I18" s="93"/>
      <c r="J18" s="10"/>
      <c r="K18" s="93"/>
      <c r="L18" s="10"/>
      <c r="M18" s="93"/>
      <c r="N18" s="10"/>
      <c r="O18" s="93"/>
      <c r="P18" s="93"/>
      <c r="Q18" s="93"/>
      <c r="R18" s="93"/>
      <c r="S18" s="93"/>
    </row>
    <row r="19" spans="1:19" ht="22.5" customHeight="1" x14ac:dyDescent="0.5">
      <c r="A19" s="92"/>
      <c r="B19" s="92"/>
      <c r="C19" s="92"/>
      <c r="D19" s="92"/>
      <c r="E19" s="9"/>
      <c r="F19" s="10"/>
      <c r="G19" s="105"/>
      <c r="H19" s="10"/>
      <c r="I19" s="105"/>
      <c r="J19" s="10"/>
      <c r="K19" s="105"/>
      <c r="L19" s="10"/>
      <c r="M19" s="105"/>
      <c r="N19" s="10"/>
      <c r="O19" s="105"/>
      <c r="P19" s="26"/>
      <c r="Q19" s="105"/>
      <c r="R19" s="26"/>
      <c r="S19" s="105"/>
    </row>
    <row r="20" spans="1:19" ht="22.5" customHeight="1" x14ac:dyDescent="0.5">
      <c r="A20" s="99" t="s">
        <v>111</v>
      </c>
      <c r="B20" s="92"/>
      <c r="C20" s="92"/>
      <c r="D20" s="92"/>
      <c r="E20" s="9"/>
      <c r="F20" s="10"/>
      <c r="G20" s="93">
        <v>1220011755</v>
      </c>
      <c r="H20" s="10"/>
      <c r="I20" s="93">
        <v>451455222</v>
      </c>
      <c r="J20" s="10"/>
      <c r="K20" s="93">
        <v>127604940</v>
      </c>
      <c r="L20" s="10"/>
      <c r="M20" s="93">
        <v>2819587238</v>
      </c>
      <c r="N20" s="10"/>
      <c r="O20" s="93">
        <v>-291668</v>
      </c>
      <c r="P20" s="93"/>
      <c r="Q20" s="93">
        <v>-291668</v>
      </c>
      <c r="R20" s="93"/>
      <c r="S20" s="9">
        <f>+G20+I20+K20+M20+Q20</f>
        <v>4618367487</v>
      </c>
    </row>
    <row r="21" spans="1:19" ht="8.25" customHeight="1" x14ac:dyDescent="0.5">
      <c r="A21" s="92"/>
      <c r="B21" s="92"/>
      <c r="C21" s="92"/>
      <c r="D21" s="92"/>
      <c r="E21" s="9"/>
      <c r="F21" s="10"/>
      <c r="G21" s="105"/>
      <c r="H21" s="10"/>
      <c r="I21" s="105"/>
      <c r="J21" s="10"/>
      <c r="K21" s="105"/>
      <c r="L21" s="10"/>
      <c r="M21" s="105"/>
      <c r="N21" s="10"/>
      <c r="O21" s="105"/>
      <c r="P21" s="26"/>
      <c r="Q21" s="105"/>
      <c r="R21" s="26"/>
      <c r="S21" s="105"/>
    </row>
    <row r="22" spans="1:19" ht="22.5" customHeight="1" x14ac:dyDescent="0.4">
      <c r="A22" s="92" t="s">
        <v>170</v>
      </c>
      <c r="B22" s="92"/>
      <c r="C22" s="92"/>
      <c r="D22" s="92"/>
      <c r="E22" s="158">
        <v>25</v>
      </c>
      <c r="F22" s="10"/>
      <c r="G22" s="26">
        <v>0</v>
      </c>
      <c r="H22" s="111"/>
      <c r="I22" s="111">
        <v>0</v>
      </c>
      <c r="J22" s="111"/>
      <c r="K22" s="109">
        <v>0</v>
      </c>
      <c r="L22" s="10"/>
      <c r="M22" s="26">
        <v>-36600353</v>
      </c>
      <c r="N22" s="10"/>
      <c r="O22" s="109">
        <v>0</v>
      </c>
      <c r="P22" s="91"/>
      <c r="Q22" s="109">
        <v>0</v>
      </c>
      <c r="R22" s="91"/>
      <c r="S22" s="9">
        <f>+G22+I22+K22+M22+Q22</f>
        <v>-36600353</v>
      </c>
    </row>
    <row r="23" spans="1:19" ht="22.5" customHeight="1" x14ac:dyDescent="0.5">
      <c r="A23" s="106" t="s">
        <v>204</v>
      </c>
      <c r="B23" s="92"/>
      <c r="C23" s="92"/>
      <c r="D23" s="92"/>
      <c r="G23" s="26">
        <v>0</v>
      </c>
      <c r="H23" s="10"/>
      <c r="I23" s="26">
        <v>0</v>
      </c>
      <c r="J23" s="10"/>
      <c r="K23" s="26">
        <v>0</v>
      </c>
      <c r="L23" s="10"/>
      <c r="M23" s="26">
        <f>'5-6'!H84</f>
        <v>283769333</v>
      </c>
      <c r="N23" s="10"/>
      <c r="O23" s="26">
        <v>0</v>
      </c>
      <c r="P23" s="93"/>
      <c r="Q23" s="93">
        <f>SUM(O23:P23)</f>
        <v>0</v>
      </c>
      <c r="R23" s="93"/>
      <c r="S23" s="9">
        <f>+G23+I23+K23+M23+Q23</f>
        <v>283769333</v>
      </c>
    </row>
    <row r="24" spans="1:19" ht="22.5" customHeight="1" x14ac:dyDescent="0.4">
      <c r="A24" s="92" t="s">
        <v>233</v>
      </c>
      <c r="B24" s="92"/>
      <c r="C24" s="92"/>
      <c r="D24" s="92"/>
      <c r="E24" s="9"/>
      <c r="F24" s="10"/>
      <c r="G24" s="30">
        <v>0</v>
      </c>
      <c r="H24" s="111"/>
      <c r="I24" s="163">
        <v>0</v>
      </c>
      <c r="J24" s="111"/>
      <c r="K24" s="110">
        <v>0</v>
      </c>
      <c r="L24" s="10"/>
      <c r="M24" s="30">
        <v>0</v>
      </c>
      <c r="N24" s="10"/>
      <c r="O24" s="110">
        <f>+'5-6'!H75</f>
        <v>-18593835</v>
      </c>
      <c r="P24" s="91"/>
      <c r="Q24" s="110">
        <f>SUM(O24:P24)</f>
        <v>-18593835</v>
      </c>
      <c r="R24" s="91"/>
      <c r="S24" s="35">
        <f>+G24+I24+K24+M24+Q24</f>
        <v>-18593835</v>
      </c>
    </row>
    <row r="25" spans="1:19" ht="8.25" customHeight="1" x14ac:dyDescent="0.5">
      <c r="A25" s="107"/>
      <c r="B25" s="92"/>
      <c r="C25" s="92"/>
      <c r="D25" s="92"/>
      <c r="E25" s="9"/>
      <c r="F25" s="10"/>
      <c r="G25" s="26"/>
      <c r="H25" s="10"/>
      <c r="I25" s="26"/>
      <c r="J25" s="10"/>
      <c r="K25" s="26"/>
      <c r="L25" s="10"/>
      <c r="M25" s="26"/>
      <c r="N25" s="10"/>
      <c r="O25" s="26"/>
      <c r="P25" s="26"/>
      <c r="Q25" s="26"/>
      <c r="R25" s="26"/>
      <c r="S25" s="26"/>
    </row>
    <row r="26" spans="1:19" ht="22.5" customHeight="1" thickBot="1" x14ac:dyDescent="0.55000000000000004">
      <c r="A26" s="99" t="s">
        <v>200</v>
      </c>
      <c r="B26" s="92"/>
      <c r="C26" s="92"/>
      <c r="D26" s="92"/>
      <c r="E26" s="9"/>
      <c r="F26" s="10"/>
      <c r="G26" s="38">
        <f>SUM(G20:G24)</f>
        <v>1220011755</v>
      </c>
      <c r="H26" s="10"/>
      <c r="I26" s="38">
        <f>SUM(I20:I24)</f>
        <v>451455222</v>
      </c>
      <c r="J26" s="10"/>
      <c r="K26" s="38">
        <f>SUM(K20:K24)</f>
        <v>127604940</v>
      </c>
      <c r="L26" s="10"/>
      <c r="M26" s="38">
        <f>SUM(M20:M24)</f>
        <v>3066756218</v>
      </c>
      <c r="N26" s="10"/>
      <c r="O26" s="38">
        <f>SUM(O20:O24)</f>
        <v>-18885503</v>
      </c>
      <c r="P26" s="93"/>
      <c r="Q26" s="38">
        <f>SUM(Q20:Q24)</f>
        <v>-18885503</v>
      </c>
      <c r="R26" s="93"/>
      <c r="S26" s="38">
        <f>SUM(S20:S24)</f>
        <v>4846942632</v>
      </c>
    </row>
    <row r="27" spans="1:19" ht="22.5" customHeight="1" thickTop="1" x14ac:dyDescent="0.5">
      <c r="A27" s="99"/>
      <c r="B27" s="92"/>
      <c r="C27" s="92"/>
      <c r="D27" s="92"/>
      <c r="E27" s="9"/>
      <c r="F27" s="10"/>
      <c r="G27" s="10"/>
      <c r="H27" s="10"/>
      <c r="I27" s="10"/>
      <c r="J27" s="10"/>
      <c r="K27" s="11"/>
      <c r="L27" s="10"/>
      <c r="M27" s="11"/>
      <c r="N27" s="10"/>
      <c r="S27" s="9"/>
    </row>
    <row r="28" spans="1:19" ht="22.5" customHeight="1" x14ac:dyDescent="0.5">
      <c r="A28" s="99"/>
      <c r="B28" s="92"/>
      <c r="C28" s="92"/>
      <c r="D28" s="92"/>
      <c r="E28" s="9"/>
      <c r="F28" s="10"/>
      <c r="G28" s="10"/>
      <c r="H28" s="10"/>
      <c r="I28" s="10"/>
      <c r="J28" s="10"/>
      <c r="K28" s="11"/>
      <c r="L28" s="10"/>
      <c r="M28" s="11"/>
      <c r="N28" s="10"/>
      <c r="S28" s="9"/>
    </row>
    <row r="29" spans="1:19" ht="22.5" customHeight="1" x14ac:dyDescent="0.5">
      <c r="A29" s="99"/>
      <c r="B29" s="92"/>
      <c r="C29" s="92"/>
      <c r="D29" s="92"/>
      <c r="E29" s="9"/>
      <c r="F29" s="10"/>
      <c r="G29" s="10"/>
      <c r="H29" s="10"/>
      <c r="I29" s="10"/>
      <c r="J29" s="10"/>
      <c r="K29" s="11"/>
      <c r="L29" s="10"/>
      <c r="M29" s="11"/>
      <c r="N29" s="10"/>
      <c r="S29" s="9"/>
    </row>
    <row r="30" spans="1:19" ht="22.5" customHeight="1" x14ac:dyDescent="0.5">
      <c r="A30" s="9" t="s">
        <v>197</v>
      </c>
      <c r="B30" s="9"/>
      <c r="C30" s="9"/>
      <c r="D30" s="9"/>
      <c r="E30" s="9"/>
      <c r="F30" s="10"/>
      <c r="G30" s="10"/>
      <c r="H30" s="10"/>
      <c r="I30" s="10"/>
      <c r="J30" s="10"/>
      <c r="K30" s="11"/>
      <c r="L30" s="10"/>
      <c r="M30" s="11"/>
      <c r="N30" s="10"/>
      <c r="O30" s="11"/>
      <c r="P30" s="11"/>
      <c r="Q30" s="11"/>
      <c r="R30" s="11"/>
      <c r="S30" s="9"/>
    </row>
    <row r="31" spans="1:19" ht="22.5" customHeight="1" x14ac:dyDescent="0.5">
      <c r="A31" s="9"/>
      <c r="B31" s="9"/>
      <c r="C31" s="9"/>
      <c r="D31" s="9"/>
      <c r="E31" s="9"/>
      <c r="F31" s="10"/>
      <c r="G31" s="10"/>
      <c r="H31" s="10"/>
      <c r="I31" s="10"/>
      <c r="J31" s="10"/>
      <c r="K31" s="11"/>
      <c r="L31" s="10"/>
      <c r="M31" s="11"/>
      <c r="N31" s="10"/>
      <c r="O31" s="11"/>
      <c r="P31" s="11"/>
      <c r="Q31" s="11"/>
      <c r="R31" s="11"/>
      <c r="S31" s="9"/>
    </row>
    <row r="32" spans="1:19" ht="22.5" customHeight="1" x14ac:dyDescent="0.5">
      <c r="O32" s="11"/>
      <c r="P32" s="11"/>
      <c r="Q32" s="11"/>
      <c r="R32" s="11"/>
    </row>
  </sheetData>
  <mergeCells count="4">
    <mergeCell ref="G5:S5"/>
    <mergeCell ref="K7:M7"/>
    <mergeCell ref="O7:Q7"/>
    <mergeCell ref="O6:Q6"/>
  </mergeCells>
  <pageMargins left="0.9055118110236221" right="0.27559055118110237" top="0.51181102362204722" bottom="0.55118110236220474" header="0.35433070866141736" footer="0.39370078740157483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6"/>
  <sheetViews>
    <sheetView tabSelected="1" view="pageBreakPreview" topLeftCell="A104" zoomScale="115" zoomScaleNormal="95" zoomScaleSheetLayoutView="115" workbookViewId="0">
      <selection activeCell="A97" sqref="A97"/>
    </sheetView>
  </sheetViews>
  <sheetFormatPr defaultColWidth="9.140625" defaultRowHeight="19.5" customHeight="1" x14ac:dyDescent="0.4"/>
  <cols>
    <col min="1" max="1" width="3.140625" style="129" customWidth="1"/>
    <col min="2" max="2" width="35.85546875" style="129" customWidth="1"/>
    <col min="3" max="3" width="6.7109375" style="114" customWidth="1"/>
    <col min="4" max="4" width="0.7109375" style="129" customWidth="1"/>
    <col min="5" max="5" width="14.5703125" style="116" customWidth="1"/>
    <col min="6" max="6" width="0.7109375" style="129" customWidth="1"/>
    <col min="7" max="7" width="14.5703125" style="116" customWidth="1"/>
    <col min="8" max="8" width="0.7109375" style="129" customWidth="1"/>
    <col min="9" max="9" width="14.5703125" style="116" customWidth="1"/>
    <col min="10" max="10" width="0.7109375" style="129" customWidth="1"/>
    <col min="11" max="11" width="14.5703125" style="116" customWidth="1"/>
    <col min="12" max="12" width="1.5703125" style="129" customWidth="1"/>
    <col min="13" max="16384" width="9.140625" style="129"/>
  </cols>
  <sheetData>
    <row r="1" spans="1:11" s="31" customFormat="1" ht="19.5" customHeight="1" x14ac:dyDescent="0.4">
      <c r="A1" s="31" t="str">
        <f>'8'!A1</f>
        <v>PRINSIRI  PUBLIC COMPANY LIMITED AND SUBSIDIARIES</v>
      </c>
      <c r="B1" s="113"/>
      <c r="C1" s="114"/>
      <c r="D1" s="115"/>
      <c r="E1" s="116"/>
      <c r="F1" s="115"/>
      <c r="G1" s="116"/>
      <c r="H1" s="115"/>
      <c r="I1" s="117"/>
      <c r="J1" s="115"/>
      <c r="K1" s="5"/>
    </row>
    <row r="2" spans="1:11" s="31" customFormat="1" ht="19.5" customHeight="1" x14ac:dyDescent="0.4">
      <c r="A2" s="113" t="s">
        <v>112</v>
      </c>
      <c r="B2" s="113"/>
      <c r="C2" s="114"/>
      <c r="D2" s="115"/>
      <c r="E2" s="116"/>
      <c r="F2" s="115"/>
      <c r="G2" s="116"/>
      <c r="H2" s="115"/>
      <c r="I2" s="116"/>
      <c r="J2" s="115"/>
      <c r="K2" s="116"/>
    </row>
    <row r="3" spans="1:11" s="31" customFormat="1" ht="19.5" customHeight="1" x14ac:dyDescent="0.4">
      <c r="A3" s="118" t="str">
        <f>'5-6'!A3</f>
        <v>FOR THE YEAR ENDED DECEMBER 31, 2020</v>
      </c>
      <c r="B3" s="118"/>
      <c r="C3" s="119"/>
      <c r="D3" s="120"/>
      <c r="E3" s="121"/>
      <c r="F3" s="120"/>
      <c r="G3" s="121"/>
      <c r="H3" s="120"/>
      <c r="I3" s="121"/>
      <c r="J3" s="120"/>
      <c r="K3" s="121"/>
    </row>
    <row r="4" spans="1:11" s="31" customFormat="1" ht="19.5" customHeight="1" x14ac:dyDescent="0.4">
      <c r="A4" s="118"/>
      <c r="B4" s="118"/>
      <c r="C4" s="119"/>
      <c r="D4" s="120"/>
      <c r="E4" s="121"/>
      <c r="F4" s="120"/>
      <c r="G4" s="121"/>
      <c r="H4" s="120"/>
      <c r="I4" s="121"/>
      <c r="J4" s="120"/>
      <c r="K4" s="121"/>
    </row>
    <row r="5" spans="1:11" s="31" customFormat="1" ht="19.5" customHeight="1" x14ac:dyDescent="0.4">
      <c r="A5" s="118"/>
      <c r="B5" s="118"/>
      <c r="C5" s="119"/>
      <c r="D5" s="120"/>
      <c r="E5" s="121"/>
      <c r="F5" s="120"/>
      <c r="G5" s="121"/>
      <c r="H5" s="120"/>
      <c r="I5" s="121"/>
      <c r="J5" s="120"/>
      <c r="K5" s="241" t="s">
        <v>226</v>
      </c>
    </row>
    <row r="6" spans="1:11" s="31" customFormat="1" ht="19.5" customHeight="1" x14ac:dyDescent="0.4">
      <c r="A6" s="118"/>
      <c r="B6" s="118"/>
      <c r="C6" s="119"/>
      <c r="D6" s="120"/>
      <c r="E6" s="122"/>
      <c r="F6" s="123" t="s">
        <v>227</v>
      </c>
      <c r="G6" s="123"/>
      <c r="H6" s="124"/>
      <c r="I6" s="125"/>
      <c r="J6" s="126" t="s">
        <v>229</v>
      </c>
      <c r="K6" s="122"/>
    </row>
    <row r="7" spans="1:11" s="31" customFormat="1" ht="19.5" customHeight="1" x14ac:dyDescent="0.4">
      <c r="A7" s="118"/>
      <c r="B7" s="118"/>
      <c r="C7" s="97" t="s">
        <v>93</v>
      </c>
      <c r="D7" s="120"/>
      <c r="E7" s="127" t="s">
        <v>196</v>
      </c>
      <c r="F7" s="128"/>
      <c r="G7" s="127" t="s">
        <v>1</v>
      </c>
      <c r="H7" s="129"/>
      <c r="I7" s="127" t="s">
        <v>196</v>
      </c>
      <c r="J7" s="128"/>
      <c r="K7" s="127" t="s">
        <v>1</v>
      </c>
    </row>
    <row r="8" spans="1:11" s="31" customFormat="1" ht="8.25" customHeight="1" x14ac:dyDescent="0.4">
      <c r="A8" s="129"/>
      <c r="B8" s="129"/>
      <c r="C8" s="130"/>
      <c r="D8" s="130"/>
      <c r="E8" s="131"/>
      <c r="F8" s="131"/>
      <c r="G8" s="131"/>
      <c r="H8" s="130"/>
      <c r="I8" s="131"/>
      <c r="J8" s="131"/>
      <c r="K8" s="131"/>
    </row>
    <row r="9" spans="1:11" ht="19.5" customHeight="1" x14ac:dyDescent="0.4">
      <c r="A9" s="132" t="s">
        <v>114</v>
      </c>
      <c r="B9" s="31"/>
      <c r="D9" s="119"/>
      <c r="E9" s="121"/>
      <c r="F9" s="119"/>
    </row>
    <row r="10" spans="1:11" ht="19.5" customHeight="1" x14ac:dyDescent="0.4">
      <c r="A10" s="133" t="s">
        <v>204</v>
      </c>
      <c r="B10" s="134"/>
      <c r="C10" s="119"/>
      <c r="D10" s="119"/>
      <c r="E10" s="135">
        <f>+'5-6'!D57</f>
        <v>302227072.26999998</v>
      </c>
      <c r="F10" s="135"/>
      <c r="G10" s="135">
        <f>+'5-6'!F57</f>
        <v>120101677.60999995</v>
      </c>
      <c r="H10" s="136"/>
      <c r="I10" s="135">
        <f>+'5-6'!H57</f>
        <v>283769333</v>
      </c>
      <c r="J10" s="119"/>
      <c r="K10" s="135">
        <f>+'5-6'!J57</f>
        <v>127184934.74000001</v>
      </c>
    </row>
    <row r="11" spans="1:11" ht="19.5" customHeight="1" x14ac:dyDescent="0.4">
      <c r="A11" s="133" t="s">
        <v>161</v>
      </c>
      <c r="B11" s="134"/>
      <c r="C11" s="119"/>
      <c r="E11" s="135"/>
      <c r="F11" s="135"/>
      <c r="G11" s="135"/>
      <c r="H11" s="135"/>
      <c r="I11" s="135"/>
      <c r="J11" s="135"/>
      <c r="K11" s="135"/>
    </row>
    <row r="12" spans="1:11" ht="19.5" customHeight="1" x14ac:dyDescent="0.4">
      <c r="A12" s="133"/>
      <c r="B12" s="134" t="s">
        <v>84</v>
      </c>
      <c r="C12" s="119"/>
      <c r="E12" s="135">
        <v>88303277</v>
      </c>
      <c r="F12" s="135">
        <v>0</v>
      </c>
      <c r="G12" s="135">
        <v>44929887</v>
      </c>
      <c r="H12" s="135">
        <v>0</v>
      </c>
      <c r="I12" s="135">
        <v>74228105</v>
      </c>
      <c r="J12" s="135">
        <v>0</v>
      </c>
      <c r="K12" s="135">
        <v>32748114</v>
      </c>
    </row>
    <row r="13" spans="1:11" ht="19.5" customHeight="1" x14ac:dyDescent="0.4">
      <c r="A13" s="133"/>
      <c r="B13" s="134" t="s">
        <v>237</v>
      </c>
      <c r="C13" s="119"/>
      <c r="E13" s="135">
        <v>-3793833</v>
      </c>
      <c r="F13" s="135">
        <v>0</v>
      </c>
      <c r="G13" s="135">
        <v>-2318740</v>
      </c>
      <c r="H13" s="135">
        <v>0</v>
      </c>
      <c r="I13" s="135">
        <v>-95116531</v>
      </c>
      <c r="J13" s="135">
        <v>0</v>
      </c>
      <c r="K13" s="135">
        <v>-100892837</v>
      </c>
    </row>
    <row r="14" spans="1:11" ht="19.5" customHeight="1" x14ac:dyDescent="0.4">
      <c r="B14" s="129" t="s">
        <v>85</v>
      </c>
      <c r="C14" s="137"/>
      <c r="D14" s="119"/>
      <c r="E14" s="135">
        <v>77041349</v>
      </c>
      <c r="F14" s="135"/>
      <c r="G14" s="135">
        <v>70550039</v>
      </c>
      <c r="H14" s="135"/>
      <c r="I14" s="135">
        <v>119088074</v>
      </c>
      <c r="J14" s="135"/>
      <c r="K14" s="135">
        <v>120576259</v>
      </c>
    </row>
    <row r="15" spans="1:11" ht="19.5" customHeight="1" x14ac:dyDescent="0.4">
      <c r="B15" s="129" t="s">
        <v>234</v>
      </c>
      <c r="C15" s="137"/>
      <c r="D15" s="119"/>
      <c r="E15" s="135">
        <v>0</v>
      </c>
      <c r="F15" s="135"/>
      <c r="G15" s="135">
        <v>3057391</v>
      </c>
      <c r="H15" s="135"/>
      <c r="I15" s="135">
        <v>0</v>
      </c>
      <c r="J15" s="135"/>
      <c r="K15" s="135">
        <v>1976863</v>
      </c>
    </row>
    <row r="16" spans="1:11" ht="19.5" customHeight="1" x14ac:dyDescent="0.4">
      <c r="B16" s="129" t="s">
        <v>232</v>
      </c>
      <c r="C16" s="137"/>
      <c r="D16" s="119"/>
      <c r="E16" s="135">
        <v>11455345</v>
      </c>
      <c r="F16" s="135"/>
      <c r="G16" s="135">
        <v>546456</v>
      </c>
      <c r="H16" s="135"/>
      <c r="I16" s="135">
        <v>15052704</v>
      </c>
      <c r="J16" s="135"/>
      <c r="K16" s="135">
        <v>0</v>
      </c>
    </row>
    <row r="17" spans="1:11" ht="19.5" customHeight="1" x14ac:dyDescent="0.4">
      <c r="B17" s="129" t="s">
        <v>238</v>
      </c>
      <c r="C17" s="137"/>
      <c r="D17" s="119"/>
      <c r="E17" s="135">
        <v>0</v>
      </c>
      <c r="F17" s="135"/>
      <c r="G17" s="135">
        <v>0</v>
      </c>
      <c r="H17" s="135"/>
      <c r="I17" s="135">
        <v>999700</v>
      </c>
      <c r="J17" s="135"/>
      <c r="K17" s="135">
        <v>0</v>
      </c>
    </row>
    <row r="18" spans="1:11" ht="19.5" customHeight="1" x14ac:dyDescent="0.4">
      <c r="B18" s="133" t="s">
        <v>115</v>
      </c>
      <c r="C18" s="137"/>
      <c r="D18" s="119"/>
      <c r="E18" s="135">
        <v>50678831</v>
      </c>
      <c r="F18" s="135"/>
      <c r="G18" s="138">
        <v>53070115</v>
      </c>
      <c r="H18" s="136"/>
      <c r="I18" s="135">
        <v>11561610</v>
      </c>
      <c r="J18" s="119"/>
      <c r="K18" s="138">
        <v>9271202</v>
      </c>
    </row>
    <row r="19" spans="1:11" ht="19.5" customHeight="1" x14ac:dyDescent="0.4">
      <c r="B19" s="133" t="s">
        <v>116</v>
      </c>
      <c r="C19" s="137"/>
      <c r="D19" s="119"/>
      <c r="E19" s="135">
        <v>5251570</v>
      </c>
      <c r="F19" s="135"/>
      <c r="G19" s="139">
        <v>5266370</v>
      </c>
      <c r="H19" s="136"/>
      <c r="I19" s="135">
        <v>5091157</v>
      </c>
      <c r="J19" s="119"/>
      <c r="K19" s="139">
        <v>5108370</v>
      </c>
    </row>
    <row r="20" spans="1:11" ht="19.5" customHeight="1" x14ac:dyDescent="0.4">
      <c r="B20" s="133" t="s">
        <v>181</v>
      </c>
      <c r="C20" s="137"/>
      <c r="D20" s="119"/>
      <c r="E20" s="135">
        <v>1449998</v>
      </c>
      <c r="F20" s="135"/>
      <c r="G20" s="139">
        <v>0</v>
      </c>
      <c r="H20" s="136"/>
      <c r="I20" s="135">
        <v>0</v>
      </c>
      <c r="J20" s="119"/>
      <c r="K20" s="139">
        <v>0</v>
      </c>
    </row>
    <row r="21" spans="1:11" ht="19.5" customHeight="1" x14ac:dyDescent="0.4">
      <c r="B21" s="133" t="s">
        <v>171</v>
      </c>
      <c r="C21" s="137"/>
      <c r="D21" s="119"/>
      <c r="E21" s="135">
        <v>381025.58999999997</v>
      </c>
      <c r="F21" s="135"/>
      <c r="G21" s="139">
        <v>34379</v>
      </c>
      <c r="H21" s="136"/>
      <c r="I21" s="135">
        <v>360490</v>
      </c>
      <c r="J21" s="119"/>
      <c r="K21" s="139">
        <v>14241</v>
      </c>
    </row>
    <row r="22" spans="1:11" ht="19.5" customHeight="1" x14ac:dyDescent="0.4">
      <c r="B22" s="133" t="s">
        <v>221</v>
      </c>
      <c r="C22" s="137"/>
      <c r="D22" s="119"/>
      <c r="E22" s="135">
        <v>0</v>
      </c>
      <c r="F22" s="135"/>
      <c r="G22" s="139">
        <v>-2392458</v>
      </c>
      <c r="H22" s="136"/>
      <c r="I22" s="135">
        <v>0</v>
      </c>
      <c r="J22" s="119"/>
      <c r="K22" s="139">
        <v>0</v>
      </c>
    </row>
    <row r="23" spans="1:11" ht="19.5" customHeight="1" x14ac:dyDescent="0.4">
      <c r="B23" s="129" t="s">
        <v>117</v>
      </c>
      <c r="C23" s="137"/>
      <c r="D23" s="119"/>
      <c r="E23" s="135">
        <v>641141</v>
      </c>
      <c r="F23" s="135"/>
      <c r="G23" s="139">
        <v>5629575</v>
      </c>
      <c r="H23" s="136"/>
      <c r="I23" s="135">
        <v>275183</v>
      </c>
      <c r="J23" s="119"/>
      <c r="K23" s="139">
        <v>6016152</v>
      </c>
    </row>
    <row r="24" spans="1:11" ht="19.5" customHeight="1" x14ac:dyDescent="0.4">
      <c r="B24" s="129" t="s">
        <v>37</v>
      </c>
      <c r="C24" s="137"/>
      <c r="D24" s="119"/>
      <c r="E24" s="135">
        <v>-23300000</v>
      </c>
      <c r="F24" s="135"/>
      <c r="G24" s="138">
        <v>0</v>
      </c>
      <c r="H24" s="135"/>
      <c r="I24" s="135">
        <v>0</v>
      </c>
      <c r="J24" s="135"/>
      <c r="K24" s="139">
        <v>0</v>
      </c>
    </row>
    <row r="25" spans="1:11" ht="19.5" customHeight="1" x14ac:dyDescent="0.4">
      <c r="B25" s="164" t="s">
        <v>239</v>
      </c>
      <c r="C25" s="137"/>
      <c r="D25" s="119"/>
      <c r="E25" s="135">
        <v>4576578</v>
      </c>
      <c r="F25" s="135"/>
      <c r="G25" s="139">
        <v>0</v>
      </c>
      <c r="H25" s="136"/>
      <c r="I25" s="135">
        <v>4576578</v>
      </c>
      <c r="J25" s="119"/>
      <c r="K25" s="139">
        <v>0</v>
      </c>
    </row>
    <row r="26" spans="1:11" ht="19.5" customHeight="1" x14ac:dyDescent="0.4">
      <c r="B26" s="140" t="s">
        <v>118</v>
      </c>
      <c r="C26" s="137"/>
      <c r="D26" s="119"/>
      <c r="E26" s="135">
        <v>-8144158</v>
      </c>
      <c r="F26" s="135"/>
      <c r="G26" s="139">
        <v>290578</v>
      </c>
      <c r="H26" s="136"/>
      <c r="I26" s="135">
        <v>-7307755</v>
      </c>
      <c r="J26" s="119"/>
      <c r="K26" s="139">
        <v>-3047760</v>
      </c>
    </row>
    <row r="27" spans="1:11" ht="19.5" customHeight="1" x14ac:dyDescent="0.4">
      <c r="A27" s="133" t="s">
        <v>119</v>
      </c>
      <c r="B27" s="134"/>
      <c r="C27" s="119"/>
      <c r="D27" s="119"/>
      <c r="E27" s="135"/>
      <c r="F27" s="135"/>
      <c r="G27" s="129"/>
      <c r="I27" s="129"/>
      <c r="K27" s="129"/>
    </row>
    <row r="28" spans="1:11" ht="19.5" customHeight="1" x14ac:dyDescent="0.4">
      <c r="B28" s="141" t="s">
        <v>154</v>
      </c>
      <c r="C28" s="119"/>
      <c r="D28" s="119"/>
      <c r="E28" s="173">
        <v>48454705</v>
      </c>
      <c r="F28" s="173"/>
      <c r="G28" s="220">
        <v>-14101134</v>
      </c>
      <c r="H28" s="221"/>
      <c r="I28" s="173">
        <v>-32201128</v>
      </c>
      <c r="J28" s="222"/>
      <c r="K28" s="220">
        <v>-18077148</v>
      </c>
    </row>
    <row r="29" spans="1:11" ht="19.5" customHeight="1" x14ac:dyDescent="0.4">
      <c r="B29" s="141" t="s">
        <v>155</v>
      </c>
      <c r="C29" s="119"/>
      <c r="D29" s="119"/>
      <c r="E29" s="173">
        <v>394882972</v>
      </c>
      <c r="F29" s="173"/>
      <c r="G29" s="220">
        <v>-838589747</v>
      </c>
      <c r="H29" s="221"/>
      <c r="I29" s="173">
        <v>703689052.58999968</v>
      </c>
      <c r="J29" s="222"/>
      <c r="K29" s="220">
        <v>215598086</v>
      </c>
    </row>
    <row r="30" spans="1:11" ht="19.5" customHeight="1" x14ac:dyDescent="0.4">
      <c r="B30" s="141" t="s">
        <v>156</v>
      </c>
      <c r="C30" s="119"/>
      <c r="D30" s="119"/>
      <c r="E30" s="173">
        <v>-249274505</v>
      </c>
      <c r="F30" s="173"/>
      <c r="G30" s="220">
        <v>221854561</v>
      </c>
      <c r="H30" s="221"/>
      <c r="I30" s="173">
        <v>10150</v>
      </c>
      <c r="J30" s="222"/>
      <c r="K30" s="220">
        <v>25192192</v>
      </c>
    </row>
    <row r="31" spans="1:11" ht="19.5" customHeight="1" x14ac:dyDescent="0.4">
      <c r="B31" s="141" t="s">
        <v>219</v>
      </c>
      <c r="C31" s="119"/>
      <c r="D31" s="119"/>
      <c r="E31" s="173">
        <v>0</v>
      </c>
      <c r="F31" s="173"/>
      <c r="G31" s="220">
        <v>-22331249.999999952</v>
      </c>
      <c r="H31" s="221"/>
      <c r="I31" s="173">
        <v>0</v>
      </c>
      <c r="J31" s="222"/>
      <c r="K31" s="220">
        <v>0</v>
      </c>
    </row>
    <row r="32" spans="1:11" ht="19.5" customHeight="1" x14ac:dyDescent="0.4">
      <c r="B32" s="141" t="s">
        <v>157</v>
      </c>
      <c r="C32" s="119"/>
      <c r="D32" s="119"/>
      <c r="E32" s="173">
        <v>2847117</v>
      </c>
      <c r="F32" s="173"/>
      <c r="G32" s="223">
        <v>2998200</v>
      </c>
      <c r="H32" s="221"/>
      <c r="I32" s="173">
        <v>978411</v>
      </c>
      <c r="J32" s="222"/>
      <c r="K32" s="224">
        <v>782185</v>
      </c>
    </row>
    <row r="33" spans="1:11" ht="19.5" customHeight="1" x14ac:dyDescent="0.4">
      <c r="B33" s="141" t="s">
        <v>158</v>
      </c>
      <c r="C33" s="119"/>
      <c r="D33" s="119"/>
      <c r="E33" s="173">
        <v>57717416</v>
      </c>
      <c r="F33" s="173"/>
      <c r="G33" s="220">
        <v>-28830375</v>
      </c>
      <c r="H33" s="221"/>
      <c r="I33" s="173">
        <v>18472351.680000018</v>
      </c>
      <c r="J33" s="222"/>
      <c r="K33" s="220">
        <v>-3537827</v>
      </c>
    </row>
    <row r="34" spans="1:11" ht="19.5" customHeight="1" x14ac:dyDescent="0.4">
      <c r="B34" s="141" t="s">
        <v>159</v>
      </c>
      <c r="C34" s="119"/>
      <c r="D34" s="119"/>
      <c r="E34" s="173">
        <v>-354680</v>
      </c>
      <c r="F34" s="173"/>
      <c r="G34" s="220">
        <v>38700</v>
      </c>
      <c r="H34" s="221"/>
      <c r="I34" s="173">
        <v>-135000</v>
      </c>
      <c r="J34" s="222"/>
      <c r="K34" s="220">
        <v>-150000</v>
      </c>
    </row>
    <row r="35" spans="1:11" ht="19.5" customHeight="1" x14ac:dyDescent="0.4">
      <c r="B35" s="141" t="s">
        <v>193</v>
      </c>
      <c r="C35" s="119"/>
      <c r="D35" s="119"/>
      <c r="E35" s="173">
        <v>-1767462</v>
      </c>
      <c r="F35" s="173"/>
      <c r="G35" s="220">
        <v>4367756</v>
      </c>
      <c r="H35" s="221"/>
      <c r="I35" s="173">
        <v>-536889</v>
      </c>
      <c r="J35" s="222"/>
      <c r="K35" s="220">
        <v>1908808</v>
      </c>
    </row>
    <row r="36" spans="1:11" ht="19.5" customHeight="1" x14ac:dyDescent="0.4">
      <c r="B36" s="219" t="s">
        <v>218</v>
      </c>
      <c r="C36" s="119"/>
      <c r="D36" s="119"/>
      <c r="E36" s="173">
        <v>0</v>
      </c>
      <c r="F36" s="173"/>
      <c r="G36" s="220">
        <v>697246237</v>
      </c>
      <c r="H36" s="221"/>
      <c r="I36" s="173">
        <v>0</v>
      </c>
      <c r="J36" s="222"/>
      <c r="K36" s="220">
        <v>0</v>
      </c>
    </row>
    <row r="37" spans="1:11" ht="19.5" customHeight="1" x14ac:dyDescent="0.4">
      <c r="B37" s="141" t="s">
        <v>160</v>
      </c>
      <c r="C37" s="119"/>
      <c r="D37" s="119"/>
      <c r="E37" s="173">
        <v>-4141546</v>
      </c>
      <c r="F37" s="173"/>
      <c r="G37" s="220">
        <v>-24912300</v>
      </c>
      <c r="H37" s="173"/>
      <c r="I37" s="225">
        <v>0</v>
      </c>
      <c r="J37" s="222"/>
      <c r="K37" s="226">
        <v>0</v>
      </c>
    </row>
    <row r="38" spans="1:11" ht="19.5" customHeight="1" x14ac:dyDescent="0.4">
      <c r="B38" s="141" t="s">
        <v>220</v>
      </c>
      <c r="C38" s="119"/>
      <c r="D38" s="119"/>
      <c r="E38" s="227">
        <v>0</v>
      </c>
      <c r="F38" s="173"/>
      <c r="G38" s="227">
        <v>0</v>
      </c>
      <c r="H38" s="173"/>
      <c r="I38" s="227">
        <v>-7790073</v>
      </c>
      <c r="J38" s="222"/>
      <c r="K38" s="227">
        <v>0</v>
      </c>
    </row>
    <row r="39" spans="1:11" ht="8.25" customHeight="1" x14ac:dyDescent="0.4">
      <c r="A39" s="134"/>
      <c r="B39" s="134"/>
      <c r="C39" s="119"/>
      <c r="D39" s="119"/>
      <c r="E39" s="135"/>
      <c r="F39" s="135"/>
      <c r="G39" s="135"/>
      <c r="H39" s="119"/>
      <c r="I39" s="135"/>
      <c r="J39" s="135"/>
      <c r="K39" s="135"/>
    </row>
    <row r="40" spans="1:11" ht="19.5" customHeight="1" x14ac:dyDescent="0.4">
      <c r="A40" s="129" t="s">
        <v>167</v>
      </c>
      <c r="B40" s="31"/>
      <c r="C40" s="119"/>
      <c r="D40" s="119"/>
      <c r="E40" s="135">
        <f>SUM(E10:E38)</f>
        <v>755132212.8599999</v>
      </c>
      <c r="F40" s="135"/>
      <c r="G40" s="135">
        <f>SUM(G10:G38)</f>
        <v>296505917.60999995</v>
      </c>
      <c r="H40" s="135"/>
      <c r="I40" s="135">
        <f>SUM(I10:I38)</f>
        <v>1095065523.2699997</v>
      </c>
      <c r="J40" s="135"/>
      <c r="K40" s="135">
        <f>SUM(K10:K38)</f>
        <v>420671834.74000001</v>
      </c>
    </row>
    <row r="41" spans="1:11" ht="19.5" customHeight="1" x14ac:dyDescent="0.4">
      <c r="B41" s="154" t="s">
        <v>183</v>
      </c>
      <c r="C41" s="119"/>
      <c r="D41" s="119"/>
      <c r="E41" s="173">
        <v>-206328035</v>
      </c>
      <c r="F41" s="173"/>
      <c r="G41" s="220">
        <v>-233584436</v>
      </c>
      <c r="H41" s="173"/>
      <c r="I41" s="173">
        <v>-183338271</v>
      </c>
      <c r="J41" s="222"/>
      <c r="K41" s="220">
        <v>-190035666</v>
      </c>
    </row>
    <row r="42" spans="1:11" ht="19.5" customHeight="1" x14ac:dyDescent="0.4">
      <c r="B42" s="129" t="s">
        <v>182</v>
      </c>
      <c r="C42" s="119"/>
      <c r="D42" s="119"/>
      <c r="E42" s="202">
        <v>-66162723</v>
      </c>
      <c r="F42" s="173"/>
      <c r="G42" s="228">
        <v>-91257018</v>
      </c>
      <c r="H42" s="173"/>
      <c r="I42" s="202">
        <v>-50327041</v>
      </c>
      <c r="J42" s="222"/>
      <c r="K42" s="228">
        <v>-47958793</v>
      </c>
    </row>
    <row r="43" spans="1:11" ht="8.25" customHeight="1" x14ac:dyDescent="0.4">
      <c r="A43" s="134"/>
      <c r="B43" s="134"/>
      <c r="C43" s="119"/>
      <c r="D43" s="119"/>
      <c r="E43" s="135"/>
      <c r="F43" s="135"/>
      <c r="G43" s="135"/>
      <c r="H43" s="119"/>
      <c r="I43" s="135"/>
      <c r="J43" s="135"/>
      <c r="K43" s="135"/>
    </row>
    <row r="44" spans="1:11" ht="19.5" customHeight="1" x14ac:dyDescent="0.4">
      <c r="A44" s="129" t="s">
        <v>120</v>
      </c>
      <c r="C44" s="119"/>
      <c r="D44" s="119"/>
      <c r="E44" s="142">
        <f>SUM(E40:E42)</f>
        <v>482641454.8599999</v>
      </c>
      <c r="F44" s="135"/>
      <c r="G44" s="142">
        <f>SUM(G40:G42)</f>
        <v>-28335536.390000045</v>
      </c>
      <c r="H44" s="119"/>
      <c r="I44" s="142">
        <f>SUM(I40:I42)</f>
        <v>861400211.26999974</v>
      </c>
      <c r="J44" s="135"/>
      <c r="K44" s="142">
        <f>SUM(K40:K42)</f>
        <v>182677375.74000001</v>
      </c>
    </row>
    <row r="45" spans="1:11" ht="19.5" customHeight="1" x14ac:dyDescent="0.4">
      <c r="C45" s="119"/>
      <c r="D45" s="119"/>
      <c r="E45" s="135"/>
      <c r="F45" s="135"/>
      <c r="G45" s="135"/>
      <c r="H45" s="119"/>
      <c r="I45" s="135"/>
      <c r="J45" s="135"/>
      <c r="K45" s="135"/>
    </row>
    <row r="46" spans="1:11" ht="19.5" customHeight="1" x14ac:dyDescent="0.4">
      <c r="A46" s="152" t="s">
        <v>197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</row>
    <row r="47" spans="1:11" ht="20.100000000000001" customHeight="1" x14ac:dyDescent="0.4">
      <c r="A47" s="113" t="str">
        <f>A1</f>
        <v>PRINSIRI  PUBLIC COMPANY LIMITED AND SUBSIDIARIES</v>
      </c>
      <c r="B47" s="113"/>
      <c r="D47" s="115"/>
      <c r="F47" s="115"/>
      <c r="H47" s="115"/>
      <c r="I47" s="117"/>
      <c r="J47" s="115"/>
      <c r="K47" s="5"/>
    </row>
    <row r="48" spans="1:11" ht="20.100000000000001" customHeight="1" x14ac:dyDescent="0.4">
      <c r="A48" s="113" t="s">
        <v>240</v>
      </c>
      <c r="B48" s="113"/>
      <c r="D48" s="115"/>
      <c r="F48" s="115"/>
      <c r="H48" s="115"/>
      <c r="J48" s="115"/>
    </row>
    <row r="49" spans="1:12" ht="20.100000000000001" customHeight="1" x14ac:dyDescent="0.4">
      <c r="A49" s="118" t="str">
        <f>'5-6'!A3</f>
        <v>FOR THE YEAR ENDED DECEMBER 31, 2020</v>
      </c>
      <c r="B49" s="118"/>
      <c r="C49" s="119"/>
      <c r="D49" s="120"/>
      <c r="E49" s="121"/>
      <c r="F49" s="120"/>
      <c r="G49" s="121"/>
      <c r="H49" s="120"/>
      <c r="I49" s="121"/>
      <c r="J49" s="120"/>
      <c r="K49" s="121"/>
    </row>
    <row r="50" spans="1:12" ht="20.100000000000001" customHeight="1" x14ac:dyDescent="0.4">
      <c r="A50" s="118"/>
      <c r="B50" s="118"/>
      <c r="C50" s="119"/>
      <c r="D50" s="120"/>
      <c r="E50" s="121"/>
      <c r="F50" s="120"/>
      <c r="G50" s="121"/>
      <c r="H50" s="120"/>
      <c r="I50" s="121"/>
      <c r="J50" s="120"/>
      <c r="K50" s="121"/>
    </row>
    <row r="51" spans="1:12" s="31" customFormat="1" ht="24" customHeight="1" x14ac:dyDescent="0.4">
      <c r="A51" s="118"/>
      <c r="B51" s="118"/>
      <c r="C51" s="119"/>
      <c r="D51" s="120"/>
      <c r="E51" s="121"/>
      <c r="F51" s="120"/>
      <c r="G51" s="121"/>
      <c r="H51" s="120"/>
      <c r="I51" s="121"/>
      <c r="J51" s="120"/>
      <c r="K51" s="241" t="s">
        <v>226</v>
      </c>
    </row>
    <row r="52" spans="1:12" s="31" customFormat="1" ht="24" customHeight="1" x14ac:dyDescent="0.4">
      <c r="A52" s="118"/>
      <c r="B52" s="118"/>
      <c r="C52" s="119"/>
      <c r="D52" s="120"/>
      <c r="E52" s="122"/>
      <c r="F52" s="123" t="s">
        <v>227</v>
      </c>
      <c r="G52" s="123"/>
      <c r="H52" s="124"/>
      <c r="I52" s="125"/>
      <c r="J52" s="126" t="s">
        <v>229</v>
      </c>
      <c r="K52" s="122"/>
    </row>
    <row r="53" spans="1:12" ht="20.100000000000001" customHeight="1" x14ac:dyDescent="0.4">
      <c r="C53" s="97" t="s">
        <v>93</v>
      </c>
      <c r="D53" s="120"/>
      <c r="E53" s="127" t="s">
        <v>196</v>
      </c>
      <c r="F53" s="128"/>
      <c r="G53" s="127" t="s">
        <v>1</v>
      </c>
      <c r="I53" s="127" t="s">
        <v>196</v>
      </c>
      <c r="J53" s="128"/>
      <c r="K53" s="127" t="s">
        <v>1</v>
      </c>
      <c r="L53" s="31"/>
    </row>
    <row r="54" spans="1:12" s="31" customFormat="1" ht="7.5" customHeight="1" x14ac:dyDescent="0.4">
      <c r="A54" s="129"/>
      <c r="B54" s="129"/>
      <c r="C54" s="130"/>
      <c r="D54" s="130"/>
      <c r="E54" s="131"/>
      <c r="F54" s="131"/>
      <c r="G54" s="131"/>
      <c r="H54" s="130"/>
      <c r="I54" s="131"/>
      <c r="J54" s="131"/>
      <c r="K54" s="131"/>
    </row>
    <row r="55" spans="1:12" ht="20.100000000000001" customHeight="1" x14ac:dyDescent="0.4">
      <c r="A55" s="31" t="s">
        <v>121</v>
      </c>
      <c r="B55" s="31"/>
      <c r="C55" s="119"/>
      <c r="D55" s="119"/>
      <c r="E55" s="121"/>
      <c r="F55" s="121"/>
      <c r="G55" s="121"/>
      <c r="H55" s="119"/>
      <c r="I55" s="121"/>
      <c r="J55" s="121"/>
      <c r="K55" s="121"/>
    </row>
    <row r="56" spans="1:12" ht="20.100000000000001" customHeight="1" x14ac:dyDescent="0.4">
      <c r="A56" s="144" t="s">
        <v>122</v>
      </c>
      <c r="C56" s="145"/>
      <c r="D56" s="114"/>
      <c r="E56" s="138"/>
      <c r="F56" s="135"/>
      <c r="G56" s="138"/>
      <c r="H56" s="135"/>
      <c r="I56" s="138"/>
      <c r="J56" s="146"/>
      <c r="K56" s="138"/>
    </row>
    <row r="57" spans="1:12" ht="20.100000000000001" customHeight="1" x14ac:dyDescent="0.4">
      <c r="A57" s="144"/>
      <c r="B57" s="155" t="s">
        <v>169</v>
      </c>
      <c r="C57" s="159">
        <v>32.4</v>
      </c>
      <c r="D57" s="229"/>
      <c r="E57" s="230">
        <v>0</v>
      </c>
      <c r="F57" s="173"/>
      <c r="G57" s="230">
        <v>0</v>
      </c>
      <c r="H57" s="173"/>
      <c r="I57" s="230">
        <v>160289077</v>
      </c>
      <c r="J57" s="231"/>
      <c r="K57" s="230">
        <v>448930936</v>
      </c>
    </row>
    <row r="58" spans="1:12" ht="20.100000000000001" customHeight="1" x14ac:dyDescent="0.4">
      <c r="A58" s="144" t="s">
        <v>123</v>
      </c>
      <c r="C58" s="232"/>
      <c r="D58" s="229"/>
      <c r="E58" s="197"/>
      <c r="F58" s="197"/>
      <c r="G58" s="197"/>
      <c r="H58" s="197"/>
      <c r="I58" s="197"/>
      <c r="J58" s="197"/>
      <c r="K58" s="197"/>
    </row>
    <row r="59" spans="1:12" ht="20.100000000000001" customHeight="1" x14ac:dyDescent="0.4">
      <c r="A59" s="144"/>
      <c r="B59" s="155" t="s">
        <v>169</v>
      </c>
      <c r="C59" s="159">
        <v>32.4</v>
      </c>
      <c r="D59" s="229"/>
      <c r="E59" s="230">
        <v>0</v>
      </c>
      <c r="F59" s="173"/>
      <c r="G59" s="230">
        <v>0</v>
      </c>
      <c r="H59" s="173"/>
      <c r="I59" s="230">
        <v>-688694921</v>
      </c>
      <c r="J59" s="231"/>
      <c r="K59" s="230">
        <v>-787823124</v>
      </c>
    </row>
    <row r="60" spans="1:12" ht="20.100000000000001" customHeight="1" x14ac:dyDescent="0.4">
      <c r="A60" s="144"/>
      <c r="B60" s="155" t="s">
        <v>184</v>
      </c>
      <c r="C60" s="159">
        <v>32.4</v>
      </c>
      <c r="D60" s="229"/>
      <c r="E60" s="230">
        <v>-74805964</v>
      </c>
      <c r="F60" s="173"/>
      <c r="G60" s="230">
        <v>0</v>
      </c>
      <c r="H60" s="173"/>
      <c r="I60" s="230">
        <v>-70132055</v>
      </c>
      <c r="J60" s="231"/>
      <c r="K60" s="230">
        <v>0</v>
      </c>
    </row>
    <row r="61" spans="1:12" ht="20.100000000000001" customHeight="1" x14ac:dyDescent="0.4">
      <c r="A61" s="129" t="s">
        <v>235</v>
      </c>
      <c r="C61" s="229"/>
      <c r="D61" s="229"/>
      <c r="E61" s="225">
        <v>5271162</v>
      </c>
      <c r="F61" s="173"/>
      <c r="G61" s="226">
        <v>-6030906.2800000003</v>
      </c>
      <c r="H61" s="173"/>
      <c r="I61" s="225">
        <v>1329489</v>
      </c>
      <c r="J61" s="231"/>
      <c r="K61" s="220">
        <v>-1766553.02</v>
      </c>
    </row>
    <row r="62" spans="1:12" ht="20.100000000000001" customHeight="1" x14ac:dyDescent="0.4">
      <c r="A62" s="129" t="s">
        <v>222</v>
      </c>
      <c r="C62" s="229"/>
      <c r="D62" s="229"/>
      <c r="E62" s="225">
        <v>0</v>
      </c>
      <c r="F62" s="173"/>
      <c r="G62" s="226">
        <v>2667289.7199999997</v>
      </c>
      <c r="H62" s="173"/>
      <c r="I62" s="225">
        <v>0</v>
      </c>
      <c r="J62" s="231"/>
      <c r="K62" s="220">
        <v>1200000</v>
      </c>
    </row>
    <row r="63" spans="1:12" ht="20.100000000000001" customHeight="1" x14ac:dyDescent="0.4">
      <c r="A63" s="144" t="s">
        <v>124</v>
      </c>
      <c r="C63" s="229"/>
      <c r="D63" s="199"/>
      <c r="E63" s="173">
        <v>2442964</v>
      </c>
      <c r="F63" s="173"/>
      <c r="G63" s="220">
        <v>2318740</v>
      </c>
      <c r="H63" s="173"/>
      <c r="I63" s="173">
        <v>102936461</v>
      </c>
      <c r="J63" s="173"/>
      <c r="K63" s="220">
        <v>18247600.430000007</v>
      </c>
    </row>
    <row r="64" spans="1:12" ht="20.100000000000001" customHeight="1" x14ac:dyDescent="0.4">
      <c r="A64" s="144" t="s">
        <v>173</v>
      </c>
      <c r="C64" s="229"/>
      <c r="D64" s="199"/>
      <c r="E64" s="173">
        <v>2114593</v>
      </c>
      <c r="F64" s="173"/>
      <c r="G64" s="220">
        <v>0</v>
      </c>
      <c r="H64" s="173"/>
      <c r="I64" s="173">
        <v>2114593</v>
      </c>
      <c r="J64" s="173"/>
      <c r="K64" s="220">
        <v>0</v>
      </c>
    </row>
    <row r="65" spans="1:11" ht="20.100000000000001" customHeight="1" x14ac:dyDescent="0.4">
      <c r="A65" s="144" t="s">
        <v>223</v>
      </c>
      <c r="C65" s="229"/>
      <c r="D65" s="199"/>
      <c r="E65" s="173">
        <v>0</v>
      </c>
      <c r="F65" s="173"/>
      <c r="G65" s="220">
        <v>-70000320</v>
      </c>
      <c r="H65" s="173"/>
      <c r="I65" s="173">
        <v>0</v>
      </c>
      <c r="J65" s="173"/>
      <c r="K65" s="220">
        <v>-70000320</v>
      </c>
    </row>
    <row r="66" spans="1:11" ht="20.100000000000001" customHeight="1" x14ac:dyDescent="0.4">
      <c r="A66" s="144" t="s">
        <v>185</v>
      </c>
      <c r="C66" s="229"/>
      <c r="D66" s="199"/>
      <c r="E66" s="173">
        <v>-5000000</v>
      </c>
      <c r="F66" s="173"/>
      <c r="G66" s="220">
        <v>0</v>
      </c>
      <c r="H66" s="173"/>
      <c r="I66" s="173">
        <v>-2500000</v>
      </c>
      <c r="J66" s="173"/>
      <c r="K66" s="226">
        <v>0</v>
      </c>
    </row>
    <row r="67" spans="1:11" ht="20.100000000000001" customHeight="1" x14ac:dyDescent="0.4">
      <c r="A67" s="144" t="s">
        <v>172</v>
      </c>
      <c r="C67" s="229"/>
      <c r="D67" s="199"/>
      <c r="E67" s="173">
        <v>0</v>
      </c>
      <c r="F67" s="173"/>
      <c r="G67" s="220">
        <v>-9862500</v>
      </c>
      <c r="H67" s="173"/>
      <c r="I67" s="226">
        <v>0</v>
      </c>
      <c r="J67" s="173"/>
      <c r="K67" s="226">
        <v>0</v>
      </c>
    </row>
    <row r="68" spans="1:11" s="31" customFormat="1" ht="20.100000000000001" customHeight="1" x14ac:dyDescent="0.4">
      <c r="A68" s="144" t="s">
        <v>126</v>
      </c>
      <c r="C68" s="229"/>
      <c r="D68" s="199"/>
      <c r="E68" s="173">
        <v>-14562598</v>
      </c>
      <c r="F68" s="173"/>
      <c r="G68" s="220">
        <v>-10637607.989999998</v>
      </c>
      <c r="H68" s="173"/>
      <c r="I68" s="173">
        <v>-10004875</v>
      </c>
      <c r="J68" s="173"/>
      <c r="K68" s="220">
        <v>-3734730.5299999993</v>
      </c>
    </row>
    <row r="69" spans="1:11" s="31" customFormat="1" ht="20.100000000000001" customHeight="1" x14ac:dyDescent="0.4">
      <c r="A69" s="144" t="s">
        <v>125</v>
      </c>
      <c r="C69" s="229"/>
      <c r="D69" s="199"/>
      <c r="E69" s="173">
        <v>-686726</v>
      </c>
      <c r="F69" s="173"/>
      <c r="G69" s="220">
        <v>-1161913</v>
      </c>
      <c r="H69" s="173"/>
      <c r="I69" s="225">
        <v>0</v>
      </c>
      <c r="J69" s="173"/>
      <c r="K69" s="220">
        <v>-1161913</v>
      </c>
    </row>
    <row r="70" spans="1:11" ht="7.5" customHeight="1" x14ac:dyDescent="0.4">
      <c r="A70" s="134"/>
      <c r="B70" s="134"/>
      <c r="C70" s="119"/>
      <c r="D70" s="119"/>
      <c r="E70" s="147"/>
      <c r="F70" s="135"/>
      <c r="G70" s="147"/>
      <c r="H70" s="136"/>
      <c r="I70" s="147"/>
      <c r="J70" s="135"/>
      <c r="K70" s="147"/>
    </row>
    <row r="71" spans="1:11" ht="20.100000000000001" customHeight="1" x14ac:dyDescent="0.4">
      <c r="A71" s="140" t="s">
        <v>127</v>
      </c>
      <c r="B71" s="113"/>
      <c r="D71" s="114"/>
      <c r="E71" s="143">
        <f>SUM(E56:E69)</f>
        <v>-85226569</v>
      </c>
      <c r="F71" s="135"/>
      <c r="G71" s="143">
        <f>SUM(G56:G69)</f>
        <v>-92707217.549999997</v>
      </c>
      <c r="H71" s="135"/>
      <c r="I71" s="143">
        <f>SUM(I56:I69)</f>
        <v>-504662231</v>
      </c>
      <c r="J71" s="135"/>
      <c r="K71" s="143">
        <f>SUM(K56:K69)</f>
        <v>-396108104.11999995</v>
      </c>
    </row>
    <row r="72" spans="1:11" ht="7.5" customHeight="1" x14ac:dyDescent="0.4">
      <c r="A72" s="31"/>
      <c r="B72" s="31"/>
      <c r="D72" s="114"/>
      <c r="E72" s="135"/>
      <c r="F72" s="135"/>
      <c r="G72" s="135"/>
      <c r="H72" s="135"/>
      <c r="I72" s="135"/>
      <c r="J72" s="135"/>
      <c r="K72" s="135"/>
    </row>
    <row r="73" spans="1:11" ht="20.100000000000001" customHeight="1" x14ac:dyDescent="0.4">
      <c r="A73" s="31" t="s">
        <v>128</v>
      </c>
      <c r="B73" s="31"/>
      <c r="D73" s="114"/>
      <c r="E73" s="135"/>
      <c r="F73" s="135"/>
      <c r="G73" s="135"/>
      <c r="H73" s="135"/>
      <c r="I73" s="135"/>
      <c r="J73" s="135"/>
      <c r="K73" s="135"/>
    </row>
    <row r="74" spans="1:11" ht="20.100000000000001" customHeight="1" x14ac:dyDescent="0.4">
      <c r="A74" s="138" t="s">
        <v>189</v>
      </c>
      <c r="B74" s="144"/>
      <c r="D74" s="114"/>
      <c r="E74" s="135"/>
      <c r="F74" s="135"/>
      <c r="G74" s="135"/>
      <c r="H74" s="135"/>
      <c r="I74" s="135"/>
      <c r="J74" s="135"/>
      <c r="K74" s="135"/>
    </row>
    <row r="75" spans="1:11" ht="20.100000000000001" customHeight="1" x14ac:dyDescent="0.4">
      <c r="A75" s="138" t="s">
        <v>174</v>
      </c>
      <c r="B75" s="144"/>
      <c r="C75" s="229"/>
      <c r="D75" s="229"/>
      <c r="E75" s="220">
        <v>-90596505</v>
      </c>
      <c r="F75" s="173"/>
      <c r="G75" s="220">
        <v>-2110001.2400000002</v>
      </c>
      <c r="H75" s="173"/>
      <c r="I75" s="173">
        <v>-148267247</v>
      </c>
      <c r="J75" s="173"/>
      <c r="K75" s="233">
        <v>42162.73</v>
      </c>
    </row>
    <row r="76" spans="1:11" ht="20.100000000000001" customHeight="1" x14ac:dyDescent="0.4">
      <c r="A76" s="138" t="s">
        <v>186</v>
      </c>
      <c r="B76" s="144"/>
      <c r="C76" s="159">
        <v>32.5</v>
      </c>
      <c r="D76" s="229"/>
      <c r="E76" s="173">
        <v>101000000</v>
      </c>
      <c r="F76" s="173"/>
      <c r="G76" s="220">
        <v>0</v>
      </c>
      <c r="H76" s="173"/>
      <c r="I76" s="173">
        <v>101000000</v>
      </c>
      <c r="J76" s="173"/>
      <c r="K76" s="220">
        <v>0</v>
      </c>
    </row>
    <row r="77" spans="1:11" ht="20.100000000000001" customHeight="1" x14ac:dyDescent="0.4">
      <c r="A77" s="138" t="s">
        <v>129</v>
      </c>
      <c r="B77" s="144"/>
      <c r="C77" s="229"/>
      <c r="D77" s="229"/>
      <c r="E77" s="234">
        <v>-7448109</v>
      </c>
      <c r="F77" s="173"/>
      <c r="G77" s="235">
        <v>-4896110.1300000008</v>
      </c>
      <c r="H77" s="231"/>
      <c r="I77" s="236">
        <v>-7284404</v>
      </c>
      <c r="J77" s="231"/>
      <c r="K77" s="220">
        <v>-4896110.1300000008</v>
      </c>
    </row>
    <row r="78" spans="1:11" ht="20.100000000000001" customHeight="1" x14ac:dyDescent="0.4">
      <c r="A78" s="138" t="s">
        <v>130</v>
      </c>
      <c r="B78" s="144"/>
      <c r="C78" s="232"/>
      <c r="D78" s="229"/>
      <c r="E78" s="173">
        <v>1240897424</v>
      </c>
      <c r="F78" s="173"/>
      <c r="G78" s="235">
        <v>788871408</v>
      </c>
      <c r="H78" s="231"/>
      <c r="I78" s="236">
        <v>978429889</v>
      </c>
      <c r="J78" s="231"/>
      <c r="K78" s="235">
        <v>489401408</v>
      </c>
    </row>
    <row r="79" spans="1:11" ht="20.100000000000001" customHeight="1" x14ac:dyDescent="0.4">
      <c r="A79" s="138" t="s">
        <v>131</v>
      </c>
      <c r="B79" s="144"/>
      <c r="C79" s="232"/>
      <c r="D79" s="229"/>
      <c r="E79" s="173">
        <v>-1186172324</v>
      </c>
      <c r="F79" s="173"/>
      <c r="G79" s="220">
        <v>-1068364101.13</v>
      </c>
      <c r="H79" s="173"/>
      <c r="I79" s="173">
        <v>-869073304</v>
      </c>
      <c r="J79" s="173"/>
      <c r="K79" s="235">
        <v>-655985749.76999998</v>
      </c>
    </row>
    <row r="80" spans="1:11" ht="20.100000000000001" customHeight="1" x14ac:dyDescent="0.4">
      <c r="A80" s="138" t="s">
        <v>132</v>
      </c>
      <c r="C80" s="229"/>
      <c r="D80" s="229"/>
      <c r="E80" s="173">
        <v>514700000</v>
      </c>
      <c r="F80" s="173"/>
      <c r="G80" s="220">
        <v>1400000000</v>
      </c>
      <c r="H80" s="173"/>
      <c r="I80" s="173">
        <v>514700000</v>
      </c>
      <c r="J80" s="173"/>
      <c r="K80" s="220">
        <v>1400000000</v>
      </c>
    </row>
    <row r="81" spans="1:24" ht="20.100000000000001" customHeight="1" x14ac:dyDescent="0.4">
      <c r="A81" s="138" t="s">
        <v>133</v>
      </c>
      <c r="C81" s="229"/>
      <c r="D81" s="229"/>
      <c r="E81" s="173">
        <v>-1112500000</v>
      </c>
      <c r="F81" s="173"/>
      <c r="G81" s="220">
        <v>-850000000</v>
      </c>
      <c r="H81" s="173"/>
      <c r="I81" s="173">
        <v>-1112500000</v>
      </c>
      <c r="J81" s="173"/>
      <c r="K81" s="220">
        <v>-850000000</v>
      </c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</row>
    <row r="82" spans="1:24" ht="20.100000000000001" customHeight="1" x14ac:dyDescent="0.4">
      <c r="A82" s="138" t="s">
        <v>175</v>
      </c>
      <c r="C82" s="229"/>
      <c r="D82" s="229"/>
      <c r="E82" s="204">
        <v>-36600353</v>
      </c>
      <c r="F82" s="173"/>
      <c r="G82" s="237">
        <v>0</v>
      </c>
      <c r="H82" s="173"/>
      <c r="I82" s="204">
        <v>-36600353</v>
      </c>
      <c r="J82" s="173"/>
      <c r="K82" s="237">
        <v>0</v>
      </c>
    </row>
    <row r="83" spans="1:24" ht="7.5" customHeight="1" x14ac:dyDescent="0.4">
      <c r="A83" s="134"/>
      <c r="B83" s="134"/>
      <c r="C83" s="119"/>
      <c r="D83" s="119"/>
      <c r="E83" s="135"/>
      <c r="F83" s="136"/>
      <c r="G83" s="135"/>
      <c r="H83" s="136"/>
      <c r="I83" s="135"/>
      <c r="J83" s="135"/>
      <c r="K83" s="135"/>
    </row>
    <row r="84" spans="1:24" ht="20.100000000000001" customHeight="1" x14ac:dyDescent="0.4">
      <c r="A84" s="140" t="s">
        <v>134</v>
      </c>
      <c r="B84" s="140"/>
      <c r="D84" s="114"/>
      <c r="E84" s="143">
        <f>SUM(E74:E82)</f>
        <v>-576719867</v>
      </c>
      <c r="F84" s="135"/>
      <c r="G84" s="143">
        <f>SUM(G74:G82)</f>
        <v>263501195.5</v>
      </c>
      <c r="H84" s="135"/>
      <c r="I84" s="143">
        <f>SUM(I74:I82)</f>
        <v>-579595419</v>
      </c>
      <c r="J84" s="135"/>
      <c r="K84" s="143">
        <f>SUM(K74:K82)</f>
        <v>378561710.82999992</v>
      </c>
    </row>
    <row r="85" spans="1:24" ht="7.5" customHeight="1" x14ac:dyDescent="0.4">
      <c r="A85" s="113"/>
      <c r="B85" s="113"/>
      <c r="D85" s="114"/>
      <c r="E85" s="135"/>
      <c r="F85" s="135"/>
      <c r="G85" s="135"/>
      <c r="H85" s="135"/>
      <c r="I85" s="135"/>
      <c r="J85" s="135"/>
      <c r="K85" s="135"/>
    </row>
    <row r="86" spans="1:24" ht="20.100000000000001" customHeight="1" x14ac:dyDescent="0.4">
      <c r="A86" s="148" t="s">
        <v>135</v>
      </c>
      <c r="B86" s="113"/>
      <c r="D86" s="114"/>
      <c r="E86" s="135">
        <f>E44+E71+E84</f>
        <v>-179304981.1400001</v>
      </c>
      <c r="F86" s="135"/>
      <c r="G86" s="135">
        <f>G44+G71+G84</f>
        <v>142458441.55999994</v>
      </c>
      <c r="H86" s="135"/>
      <c r="I86" s="135">
        <f>I44+I71+I84</f>
        <v>-222857438.73000026</v>
      </c>
      <c r="J86" s="135"/>
      <c r="K86" s="135">
        <f>K44+K71+K84</f>
        <v>165130982.44999999</v>
      </c>
    </row>
    <row r="87" spans="1:24" ht="20.100000000000001" customHeight="1" x14ac:dyDescent="0.4">
      <c r="A87" s="149" t="s">
        <v>207</v>
      </c>
      <c r="B87" s="140"/>
      <c r="D87" s="114"/>
      <c r="E87" s="142">
        <v>338717984</v>
      </c>
      <c r="F87" s="135"/>
      <c r="G87" s="142">
        <v>196259542.62000036</v>
      </c>
      <c r="H87" s="135"/>
      <c r="I87" s="142">
        <v>283494854.84000003</v>
      </c>
      <c r="J87" s="135"/>
      <c r="K87" s="142">
        <v>118363873</v>
      </c>
    </row>
    <row r="88" spans="1:24" ht="7.5" customHeight="1" x14ac:dyDescent="0.4">
      <c r="A88" s="134"/>
      <c r="B88" s="134"/>
      <c r="C88" s="119"/>
      <c r="D88" s="119"/>
      <c r="E88" s="135"/>
      <c r="F88" s="135"/>
      <c r="G88" s="135"/>
      <c r="H88" s="136"/>
      <c r="I88" s="135"/>
      <c r="J88" s="135"/>
      <c r="K88" s="135"/>
    </row>
    <row r="89" spans="1:24" ht="20.100000000000001" customHeight="1" thickBot="1" x14ac:dyDescent="0.45">
      <c r="A89" s="148" t="s">
        <v>208</v>
      </c>
      <c r="B89" s="113"/>
      <c r="D89" s="114"/>
      <c r="E89" s="150">
        <f>SUM(E86:E87)</f>
        <v>159413002.8599999</v>
      </c>
      <c r="F89" s="135"/>
      <c r="G89" s="150">
        <f>SUM(G86:G87)</f>
        <v>338717984.18000031</v>
      </c>
      <c r="H89" s="146"/>
      <c r="I89" s="150">
        <f>SUM(I86:I87)</f>
        <v>60637416.109999776</v>
      </c>
      <c r="J89" s="135"/>
      <c r="K89" s="150">
        <f>SUM(K86:K87)</f>
        <v>283494855.44999999</v>
      </c>
    </row>
    <row r="90" spans="1:24" ht="7.5" customHeight="1" thickTop="1" x14ac:dyDescent="0.4">
      <c r="A90" s="113"/>
      <c r="B90" s="113"/>
      <c r="D90" s="114"/>
      <c r="E90" s="135"/>
      <c r="F90" s="135"/>
      <c r="G90" s="135"/>
      <c r="H90" s="146"/>
      <c r="I90" s="135"/>
      <c r="J90" s="135"/>
      <c r="K90" s="135"/>
    </row>
    <row r="91" spans="1:24" ht="18.75" x14ac:dyDescent="0.4">
      <c r="A91" s="113"/>
      <c r="B91" s="113"/>
      <c r="D91" s="114"/>
      <c r="E91" s="135"/>
      <c r="F91" s="135"/>
      <c r="G91" s="135"/>
      <c r="H91" s="146"/>
      <c r="I91" s="135"/>
      <c r="J91" s="135"/>
      <c r="K91" s="135"/>
    </row>
    <row r="92" spans="1:24" ht="18.75" x14ac:dyDescent="0.4">
      <c r="A92" s="152" t="s">
        <v>197</v>
      </c>
      <c r="B92" s="113"/>
      <c r="D92" s="114"/>
      <c r="E92" s="135"/>
      <c r="F92" s="135"/>
      <c r="G92" s="135"/>
      <c r="H92" s="146"/>
      <c r="I92" s="135"/>
      <c r="J92" s="135"/>
      <c r="K92" s="135"/>
    </row>
    <row r="93" spans="1:24" ht="18.75" x14ac:dyDescent="0.4">
      <c r="A93" s="113"/>
      <c r="B93" s="113"/>
      <c r="D93" s="114"/>
      <c r="E93" s="135"/>
      <c r="F93" s="135"/>
      <c r="G93" s="135"/>
      <c r="H93" s="146"/>
      <c r="I93" s="135"/>
      <c r="J93" s="135"/>
      <c r="K93" s="135"/>
    </row>
    <row r="94" spans="1:24" ht="18.75" x14ac:dyDescent="0.4">
      <c r="A94" s="113" t="str">
        <f>+'2-4'!A92</f>
        <v>PRINSIRI  PUBLIC COMPANY LIMITED AND SUBSIDIARIES</v>
      </c>
      <c r="B94" s="113"/>
      <c r="D94" s="114"/>
      <c r="E94" s="135"/>
      <c r="F94" s="135"/>
      <c r="G94" s="135"/>
      <c r="H94" s="146"/>
      <c r="I94" s="135"/>
      <c r="J94" s="135"/>
      <c r="K94" s="135"/>
    </row>
    <row r="95" spans="1:24" ht="18.75" x14ac:dyDescent="0.4">
      <c r="A95" s="113" t="s">
        <v>0</v>
      </c>
      <c r="B95" s="113"/>
      <c r="D95" s="114"/>
      <c r="E95" s="135"/>
      <c r="F95" s="135"/>
      <c r="G95" s="135"/>
      <c r="H95" s="146"/>
      <c r="I95" s="135"/>
      <c r="J95" s="135"/>
      <c r="K95" s="135"/>
    </row>
    <row r="96" spans="1:24" ht="18.75" x14ac:dyDescent="0.4">
      <c r="A96" s="113" t="str">
        <f>+A49</f>
        <v>FOR THE YEAR ENDED DECEMBER 31, 2020</v>
      </c>
      <c r="B96" s="113"/>
      <c r="D96" s="114"/>
      <c r="E96" s="135"/>
      <c r="F96" s="135"/>
      <c r="G96" s="135"/>
      <c r="H96" s="146"/>
      <c r="I96" s="135"/>
      <c r="J96" s="135"/>
      <c r="K96" s="135"/>
    </row>
    <row r="97" spans="1:12" ht="18.75" x14ac:dyDescent="0.4">
      <c r="A97" s="113"/>
      <c r="B97" s="113"/>
      <c r="D97" s="114"/>
      <c r="E97" s="135"/>
      <c r="F97" s="135"/>
      <c r="G97" s="135"/>
      <c r="H97" s="146"/>
      <c r="I97" s="135"/>
      <c r="J97" s="135"/>
      <c r="K97" s="135"/>
    </row>
    <row r="98" spans="1:12" ht="18.75" x14ac:dyDescent="0.4">
      <c r="A98" s="113"/>
      <c r="B98" s="113"/>
      <c r="D98" s="114"/>
      <c r="E98" s="121"/>
      <c r="F98" s="120"/>
      <c r="G98" s="121"/>
      <c r="H98" s="120"/>
      <c r="I98" s="121"/>
      <c r="J98" s="120"/>
      <c r="K98" s="241" t="s">
        <v>226</v>
      </c>
    </row>
    <row r="99" spans="1:12" s="31" customFormat="1" ht="20.100000000000001" customHeight="1" x14ac:dyDescent="0.4">
      <c r="A99" s="118"/>
      <c r="B99" s="118"/>
      <c r="C99" s="119"/>
      <c r="D99" s="120"/>
      <c r="E99" s="122"/>
      <c r="F99" s="123" t="s">
        <v>227</v>
      </c>
      <c r="G99" s="123"/>
      <c r="H99" s="124"/>
      <c r="I99" s="125"/>
      <c r="J99" s="126" t="s">
        <v>229</v>
      </c>
      <c r="K99" s="122"/>
    </row>
    <row r="100" spans="1:12" ht="20.100000000000001" customHeight="1" x14ac:dyDescent="0.4">
      <c r="C100" s="97" t="s">
        <v>93</v>
      </c>
      <c r="D100" s="120"/>
      <c r="E100" s="127" t="s">
        <v>196</v>
      </c>
      <c r="F100" s="128"/>
      <c r="G100" s="127" t="s">
        <v>1</v>
      </c>
      <c r="I100" s="127" t="s">
        <v>196</v>
      </c>
      <c r="J100" s="128"/>
      <c r="K100" s="127" t="s">
        <v>1</v>
      </c>
      <c r="L100" s="31"/>
    </row>
    <row r="101" spans="1:12" s="31" customFormat="1" ht="7.5" customHeight="1" x14ac:dyDescent="0.4">
      <c r="A101" s="129"/>
      <c r="B101" s="129"/>
      <c r="C101" s="130"/>
      <c r="D101" s="130"/>
      <c r="E101" s="131"/>
      <c r="F101" s="131"/>
      <c r="G101" s="131"/>
      <c r="H101" s="130"/>
      <c r="I101" s="131"/>
      <c r="J101" s="131"/>
      <c r="K101" s="131"/>
    </row>
    <row r="102" spans="1:12" ht="20.100000000000001" customHeight="1" x14ac:dyDescent="0.4">
      <c r="A102" s="113" t="s">
        <v>162</v>
      </c>
      <c r="C102" s="119"/>
      <c r="D102" s="119"/>
      <c r="E102" s="173"/>
      <c r="F102" s="136"/>
      <c r="G102" s="173"/>
      <c r="H102" s="136"/>
      <c r="I102" s="173"/>
      <c r="J102" s="135"/>
      <c r="K102" s="173"/>
    </row>
    <row r="103" spans="1:12" ht="20.100000000000001" customHeight="1" x14ac:dyDescent="0.4">
      <c r="A103" s="151"/>
      <c r="B103" s="140" t="s">
        <v>136</v>
      </c>
      <c r="C103" s="119"/>
      <c r="D103" s="119"/>
      <c r="E103" s="173">
        <v>9229902</v>
      </c>
      <c r="F103" s="238"/>
      <c r="G103" s="220">
        <v>8299651</v>
      </c>
      <c r="H103" s="239"/>
      <c r="I103" s="220">
        <v>634690.4</v>
      </c>
      <c r="J103" s="240"/>
      <c r="K103" s="220">
        <v>1292056</v>
      </c>
    </row>
    <row r="104" spans="1:12" ht="20.100000000000001" customHeight="1" x14ac:dyDescent="0.4">
      <c r="A104" s="151"/>
      <c r="B104" s="140" t="s">
        <v>194</v>
      </c>
      <c r="C104" s="119"/>
      <c r="D104" s="119"/>
      <c r="E104" s="173">
        <v>123266238</v>
      </c>
      <c r="F104" s="238"/>
      <c r="G104" s="220">
        <v>161985753</v>
      </c>
      <c r="H104" s="239"/>
      <c r="I104" s="220">
        <v>58355038</v>
      </c>
      <c r="J104" s="240"/>
      <c r="K104" s="220">
        <v>68753074</v>
      </c>
    </row>
    <row r="105" spans="1:12" ht="20.100000000000001" customHeight="1" x14ac:dyDescent="0.4">
      <c r="A105" s="151"/>
      <c r="B105" s="140" t="s">
        <v>163</v>
      </c>
      <c r="C105" s="119"/>
      <c r="D105" s="119"/>
      <c r="E105" s="173">
        <v>4478316</v>
      </c>
      <c r="F105" s="238"/>
      <c r="G105" s="220">
        <v>6475857</v>
      </c>
      <c r="H105" s="239"/>
      <c r="I105" s="220">
        <v>1906813</v>
      </c>
      <c r="J105" s="240"/>
      <c r="K105" s="220">
        <v>6475857</v>
      </c>
    </row>
    <row r="106" spans="1:12" ht="20.100000000000001" customHeight="1" x14ac:dyDescent="0.4">
      <c r="A106" s="151"/>
      <c r="B106" s="140" t="s">
        <v>224</v>
      </c>
      <c r="C106" s="119"/>
      <c r="D106" s="119"/>
      <c r="E106" s="173">
        <v>37578697</v>
      </c>
      <c r="F106" s="238"/>
      <c r="G106" s="220">
        <v>20679393</v>
      </c>
      <c r="H106" s="239"/>
      <c r="I106" s="220">
        <v>27200731</v>
      </c>
      <c r="J106" s="240"/>
      <c r="K106" s="220">
        <v>20679393</v>
      </c>
    </row>
    <row r="107" spans="1:12" ht="20.100000000000001" customHeight="1" x14ac:dyDescent="0.4">
      <c r="A107" s="151"/>
      <c r="B107" s="140" t="s">
        <v>225</v>
      </c>
      <c r="C107" s="119"/>
      <c r="D107" s="119"/>
      <c r="E107" s="173">
        <v>1093788603</v>
      </c>
      <c r="F107" s="238"/>
      <c r="G107" s="220">
        <v>22712649</v>
      </c>
      <c r="H107" s="239"/>
      <c r="I107" s="220">
        <v>109217664</v>
      </c>
      <c r="J107" s="240"/>
      <c r="K107" s="220">
        <v>22712649</v>
      </c>
    </row>
    <row r="108" spans="1:12" ht="20.100000000000001" customHeight="1" x14ac:dyDescent="0.4">
      <c r="A108" s="151"/>
      <c r="B108" s="140" t="s">
        <v>241</v>
      </c>
      <c r="C108" s="119"/>
      <c r="D108" s="119"/>
      <c r="E108" s="173">
        <v>0</v>
      </c>
      <c r="F108" s="238"/>
      <c r="G108" s="220">
        <v>18313985</v>
      </c>
      <c r="H108" s="239"/>
      <c r="I108" s="220">
        <v>0</v>
      </c>
      <c r="J108" s="240"/>
      <c r="K108" s="220">
        <v>18313985</v>
      </c>
    </row>
    <row r="109" spans="1:12" ht="20.100000000000001" customHeight="1" x14ac:dyDescent="0.4">
      <c r="A109" s="151"/>
      <c r="B109" s="140" t="s">
        <v>242</v>
      </c>
      <c r="C109" s="119"/>
      <c r="D109" s="119"/>
      <c r="E109" s="173">
        <v>0</v>
      </c>
      <c r="F109" s="238"/>
      <c r="G109" s="220">
        <v>64669204</v>
      </c>
      <c r="H109" s="239"/>
      <c r="I109" s="220">
        <v>0</v>
      </c>
      <c r="J109" s="240"/>
      <c r="K109" s="220">
        <v>0</v>
      </c>
    </row>
    <row r="110" spans="1:12" ht="20.100000000000001" customHeight="1" x14ac:dyDescent="0.4">
      <c r="A110" s="151"/>
      <c r="B110" s="140" t="s">
        <v>243</v>
      </c>
      <c r="C110" s="119"/>
      <c r="D110" s="119"/>
      <c r="E110" s="164">
        <v>127703569</v>
      </c>
      <c r="F110" s="164"/>
      <c r="G110" s="173">
        <v>0</v>
      </c>
      <c r="H110" s="164"/>
      <c r="I110" s="164">
        <v>127703569</v>
      </c>
      <c r="J110" s="164"/>
      <c r="K110" s="220">
        <v>0</v>
      </c>
    </row>
    <row r="111" spans="1:12" ht="20.100000000000001" customHeight="1" x14ac:dyDescent="0.4">
      <c r="A111" s="151"/>
      <c r="B111" s="140"/>
      <c r="C111" s="119"/>
      <c r="D111" s="119"/>
      <c r="E111" s="135"/>
      <c r="F111" s="121"/>
      <c r="G111" s="135"/>
      <c r="H111" s="119"/>
      <c r="I111" s="135"/>
      <c r="J111" s="121"/>
      <c r="K111" s="135"/>
    </row>
    <row r="112" spans="1:12" ht="20.100000000000001" customHeight="1" x14ac:dyDescent="0.4">
      <c r="A112" s="151"/>
      <c r="B112" s="140"/>
      <c r="C112" s="119"/>
      <c r="D112" s="119"/>
      <c r="E112" s="135"/>
      <c r="F112" s="121"/>
      <c r="G112" s="135"/>
      <c r="H112" s="119"/>
      <c r="I112" s="135"/>
      <c r="J112" s="121"/>
      <c r="K112" s="135"/>
    </row>
    <row r="113" spans="1:11" ht="18.75" x14ac:dyDescent="0.4">
      <c r="A113" s="151"/>
      <c r="B113" s="140"/>
      <c r="C113" s="119"/>
      <c r="D113" s="119"/>
      <c r="E113" s="135"/>
      <c r="F113" s="121"/>
      <c r="G113" s="135"/>
      <c r="H113" s="119"/>
      <c r="I113" s="135"/>
      <c r="J113" s="121"/>
      <c r="K113" s="135"/>
    </row>
    <row r="114" spans="1:11" ht="20.100000000000001" customHeight="1" x14ac:dyDescent="0.4">
      <c r="A114" s="152" t="s">
        <v>197</v>
      </c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</row>
    <row r="115" spans="1:11" ht="21.75" customHeight="1" x14ac:dyDescent="0.4">
      <c r="A115" s="118"/>
      <c r="B115" s="118"/>
      <c r="C115" s="119"/>
      <c r="D115" s="152"/>
      <c r="E115" s="121"/>
      <c r="F115" s="152"/>
      <c r="G115" s="121"/>
      <c r="H115" s="152"/>
      <c r="I115" s="121"/>
      <c r="J115" s="121"/>
      <c r="K115" s="121"/>
    </row>
    <row r="116" spans="1:11" ht="22.5" customHeight="1" x14ac:dyDescent="0.4">
      <c r="J116" s="116"/>
    </row>
    <row r="117" spans="1:11" ht="22.5" customHeight="1" x14ac:dyDescent="0.4">
      <c r="J117" s="116"/>
    </row>
    <row r="118" spans="1:11" ht="22.5" customHeight="1" x14ac:dyDescent="0.4">
      <c r="J118" s="116"/>
    </row>
    <row r="119" spans="1:11" ht="19.5" customHeight="1" x14ac:dyDescent="0.4">
      <c r="J119" s="116"/>
    </row>
    <row r="120" spans="1:11" ht="19.5" customHeight="1" x14ac:dyDescent="0.4">
      <c r="J120" s="116"/>
    </row>
    <row r="131" spans="1:12" s="114" customFormat="1" ht="19.5" customHeight="1" x14ac:dyDescent="0.4">
      <c r="A131" s="129"/>
      <c r="B131" s="153"/>
      <c r="D131" s="129"/>
      <c r="E131" s="116"/>
      <c r="F131" s="129"/>
      <c r="G131" s="116"/>
      <c r="H131" s="129"/>
      <c r="I131" s="116"/>
      <c r="J131" s="129"/>
      <c r="K131" s="116"/>
      <c r="L131" s="129"/>
    </row>
    <row r="132" spans="1:12" s="114" customFormat="1" ht="19.5" customHeight="1" x14ac:dyDescent="0.4">
      <c r="A132" s="129"/>
      <c r="B132" s="153"/>
      <c r="D132" s="129"/>
      <c r="E132" s="116"/>
      <c r="F132" s="129"/>
      <c r="G132" s="116"/>
      <c r="H132" s="129"/>
      <c r="I132" s="116"/>
      <c r="J132" s="129"/>
      <c r="K132" s="116"/>
      <c r="L132" s="129"/>
    </row>
    <row r="135" spans="1:12" s="114" customFormat="1" ht="19.5" customHeight="1" x14ac:dyDescent="0.4">
      <c r="A135" s="129"/>
      <c r="B135" s="153"/>
      <c r="D135" s="129"/>
      <c r="E135" s="116"/>
      <c r="F135" s="129"/>
      <c r="G135" s="116"/>
      <c r="H135" s="129"/>
      <c r="I135" s="116"/>
      <c r="J135" s="129"/>
      <c r="K135" s="116"/>
      <c r="L135" s="129"/>
    </row>
    <row r="136" spans="1:12" s="114" customFormat="1" ht="19.5" customHeight="1" x14ac:dyDescent="0.4">
      <c r="A136" s="129"/>
      <c r="B136" s="153"/>
      <c r="D136" s="129"/>
      <c r="E136" s="116"/>
      <c r="F136" s="129"/>
      <c r="G136" s="116"/>
      <c r="H136" s="129"/>
      <c r="I136" s="116"/>
      <c r="J136" s="129"/>
      <c r="K136" s="116"/>
      <c r="L136" s="129"/>
    </row>
  </sheetData>
  <pageMargins left="0.74803149606299213" right="0.35433070866141736" top="0.6692913385826772" bottom="0.70866141732283472" header="0.39370078740157483" footer="0.39370078740157483"/>
  <pageSetup paperSize="9" scale="90" firstPageNumber="9" orientation="portrait" useFirstPageNumber="1" horizontalDpi="1200" verticalDpi="1200" r:id="rId1"/>
  <headerFooter>
    <oddFooter>&amp;R&amp;"Angsana New,Regular"&amp;13&amp;P</oddFooter>
  </headerFooter>
  <rowBreaks count="2" manualBreakCount="2">
    <brk id="46" max="16383" man="1"/>
    <brk id="93" max="16383" man="1"/>
  </rowBreaks>
  <ignoredErrors>
    <ignoredError sqref="F84 J84 H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Gift</cp:lastModifiedBy>
  <cp:lastPrinted>2021-02-25T10:49:00Z</cp:lastPrinted>
  <dcterms:created xsi:type="dcterms:W3CDTF">2011-05-06T12:04:42Z</dcterms:created>
  <dcterms:modified xsi:type="dcterms:W3CDTF">2021-02-25T10:49:07Z</dcterms:modified>
</cp:coreProperties>
</file>