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\\172.16.31.31\account2\^____^ ข้อมูลจัดทำงบการเงิน\Draft\Draft งบการเงิน 63\Q4'63\"/>
    </mc:Choice>
  </mc:AlternateContent>
  <xr:revisionPtr revIDLastSave="0" documentId="13_ncr:1_{0567C927-BE96-4A14-BD25-DDB5D2F11895}" xr6:coauthVersionLast="46" xr6:coauthVersionMax="46" xr10:uidLastSave="{00000000-0000-0000-0000-000000000000}"/>
  <bookViews>
    <workbookView xWindow="-108" yWindow="-108" windowWidth="23256" windowHeight="12576" tabRatio="784" firstSheet="1" activeTab="9" xr2:uid="{00000000-000D-0000-FFFF-FFFF00000000}"/>
  </bookViews>
  <sheets>
    <sheet name="งบแสดงฐานะการเงิน" sheetId="1" state="hidden" r:id="rId1"/>
    <sheet name="งบแสดงฐานะการเงิน_พันบาท" sheetId="8" r:id="rId2"/>
    <sheet name="กำไรขาดทุนเบ็ดเสร็จ 12m" sheetId="7" state="hidden" r:id="rId3"/>
    <sheet name="กำไรขาดทุนเบ็ดเสร็จ 12m_พันบาท" sheetId="9" r:id="rId4"/>
    <sheet name="SE(งบรวม)" sheetId="5" state="hidden" r:id="rId5"/>
    <sheet name="SE(งบรวม)_พันบาท" sheetId="10" r:id="rId6"/>
    <sheet name="SE(งบเฉพาะกิจการ) " sheetId="6" state="hidden" r:id="rId7"/>
    <sheet name="SE(งบเฉพาะกิจการ)_พันบาท" sheetId="11" r:id="rId8"/>
    <sheet name="SCF" sheetId="4" state="hidden" r:id="rId9"/>
    <sheet name="SCF_พันบาท" sheetId="12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_______PPE2" localSheetId="6" hidden="1">#REF!</definedName>
    <definedName name="____________________PPE2" localSheetId="7" hidden="1">#REF!</definedName>
    <definedName name="____________________PPE2" localSheetId="2" hidden="1">#REF!</definedName>
    <definedName name="____________________PPE2" localSheetId="3" hidden="1">#REF!</definedName>
    <definedName name="____________________PPE2" hidden="1">#REF!</definedName>
    <definedName name="___________________PPE2" localSheetId="6" hidden="1">#REF!</definedName>
    <definedName name="___________________PPE2" localSheetId="7" hidden="1">#REF!</definedName>
    <definedName name="___________________PPE2" localSheetId="2" hidden="1">#REF!</definedName>
    <definedName name="___________________PPE2" localSheetId="3" hidden="1">#REF!</definedName>
    <definedName name="___________________PPE2" hidden="1">#REF!</definedName>
    <definedName name="__________________PPE2" localSheetId="6" hidden="1">#REF!</definedName>
    <definedName name="__________________PPE2" localSheetId="7" hidden="1">#REF!</definedName>
    <definedName name="__________________PPE2" localSheetId="2" hidden="1">#REF!</definedName>
    <definedName name="__________________PPE2" localSheetId="3" hidden="1">#REF!</definedName>
    <definedName name="__________________PPE2" hidden="1">#REF!</definedName>
    <definedName name="_________________PPE2" localSheetId="6" hidden="1">#REF!</definedName>
    <definedName name="_________________PPE2" localSheetId="7" hidden="1">#REF!</definedName>
    <definedName name="_________________PPE2" localSheetId="2" hidden="1">#REF!</definedName>
    <definedName name="_________________PPE2" localSheetId="3" hidden="1">#REF!</definedName>
    <definedName name="_________________PPE2" hidden="1">#REF!</definedName>
    <definedName name="________________PPE2" localSheetId="6" hidden="1">#REF!</definedName>
    <definedName name="________________PPE2" localSheetId="7" hidden="1">#REF!</definedName>
    <definedName name="________________PPE2" localSheetId="2" hidden="1">#REF!</definedName>
    <definedName name="________________PPE2" localSheetId="3" hidden="1">#REF!</definedName>
    <definedName name="________________PPE2" hidden="1">#REF!</definedName>
    <definedName name="_______________PPE2" localSheetId="6" hidden="1">#REF!</definedName>
    <definedName name="_______________PPE2" localSheetId="7" hidden="1">#REF!</definedName>
    <definedName name="_______________PPE2" localSheetId="2" hidden="1">#REF!</definedName>
    <definedName name="_______________PPE2" localSheetId="3" hidden="1">#REF!</definedName>
    <definedName name="_______________PPE2" hidden="1">#REF!</definedName>
    <definedName name="______________PPE2" localSheetId="6" hidden="1">#REF!</definedName>
    <definedName name="______________PPE2" localSheetId="7" hidden="1">#REF!</definedName>
    <definedName name="______________PPE2" localSheetId="2" hidden="1">#REF!</definedName>
    <definedName name="______________PPE2" localSheetId="3" hidden="1">#REF!</definedName>
    <definedName name="______________PPE2" hidden="1">#REF!</definedName>
    <definedName name="_____________PPE2" localSheetId="6" hidden="1">#REF!</definedName>
    <definedName name="_____________PPE2" localSheetId="7" hidden="1">#REF!</definedName>
    <definedName name="_____________PPE2" localSheetId="2" hidden="1">#REF!</definedName>
    <definedName name="_____________PPE2" localSheetId="3" hidden="1">#REF!</definedName>
    <definedName name="_____________PPE2" hidden="1">#REF!</definedName>
    <definedName name="____________PPE2" localSheetId="6" hidden="1">#REF!</definedName>
    <definedName name="____________PPE2" localSheetId="7" hidden="1">#REF!</definedName>
    <definedName name="____________PPE2" localSheetId="2" hidden="1">#REF!</definedName>
    <definedName name="____________PPE2" localSheetId="3" hidden="1">#REF!</definedName>
    <definedName name="____________PPE2" hidden="1">#REF!</definedName>
    <definedName name="___________PPE2" localSheetId="6" hidden="1">#REF!</definedName>
    <definedName name="___________PPE2" localSheetId="7" hidden="1">#REF!</definedName>
    <definedName name="___________PPE2" localSheetId="2" hidden="1">#REF!</definedName>
    <definedName name="___________PPE2" localSheetId="3" hidden="1">#REF!</definedName>
    <definedName name="___________PPE2" hidden="1">#REF!</definedName>
    <definedName name="__________PPE2" localSheetId="6" hidden="1">#REF!</definedName>
    <definedName name="__________PPE2" localSheetId="7" hidden="1">#REF!</definedName>
    <definedName name="__________PPE2" localSheetId="2" hidden="1">#REF!</definedName>
    <definedName name="__________PPE2" localSheetId="3" hidden="1">#REF!</definedName>
    <definedName name="__________PPE2" hidden="1">#REF!</definedName>
    <definedName name="_________PPE2" localSheetId="6" hidden="1">#REF!</definedName>
    <definedName name="_________PPE2" localSheetId="7" hidden="1">#REF!</definedName>
    <definedName name="_________PPE2" localSheetId="2" hidden="1">#REF!</definedName>
    <definedName name="_________PPE2" localSheetId="3" hidden="1">#REF!</definedName>
    <definedName name="_________PPE2" hidden="1">#REF!</definedName>
    <definedName name="________PPE2" localSheetId="6" hidden="1">#REF!</definedName>
    <definedName name="________PPE2" localSheetId="7" hidden="1">#REF!</definedName>
    <definedName name="________PPE2" localSheetId="2" hidden="1">#REF!</definedName>
    <definedName name="________PPE2" localSheetId="3" hidden="1">#REF!</definedName>
    <definedName name="________PPE2" hidden="1">#REF!</definedName>
    <definedName name="_______PPE2" localSheetId="6" hidden="1">#REF!</definedName>
    <definedName name="_______PPE2" localSheetId="7" hidden="1">#REF!</definedName>
    <definedName name="_______PPE2" localSheetId="2" hidden="1">#REF!</definedName>
    <definedName name="_______PPE2" localSheetId="3" hidden="1">#REF!</definedName>
    <definedName name="_______PPE2" hidden="1">#REF!</definedName>
    <definedName name="______PPE2" localSheetId="6" hidden="1">#REF!</definedName>
    <definedName name="______PPE2" localSheetId="7" hidden="1">#REF!</definedName>
    <definedName name="______PPE2" localSheetId="2" hidden="1">#REF!</definedName>
    <definedName name="______PPE2" localSheetId="3" hidden="1">#REF!</definedName>
    <definedName name="______PPE2" hidden="1">#REF!</definedName>
    <definedName name="_____PPE2" localSheetId="6" hidden="1">#REF!</definedName>
    <definedName name="_____PPE2" localSheetId="7" hidden="1">#REF!</definedName>
    <definedName name="_____PPE2" localSheetId="2" hidden="1">#REF!</definedName>
    <definedName name="_____PPE2" localSheetId="3" hidden="1">#REF!</definedName>
    <definedName name="_____PPE2" hidden="1">#REF!</definedName>
    <definedName name="____PPE2" localSheetId="6" hidden="1">#REF!</definedName>
    <definedName name="____PPE2" localSheetId="7" hidden="1">#REF!</definedName>
    <definedName name="____PPE2" localSheetId="2" hidden="1">#REF!</definedName>
    <definedName name="____PPE2" localSheetId="3" hidden="1">#REF!</definedName>
    <definedName name="____PPE2" hidden="1">#REF!</definedName>
    <definedName name="___PPE2" localSheetId="6" hidden="1">#REF!</definedName>
    <definedName name="___PPE2" localSheetId="7" hidden="1">#REF!</definedName>
    <definedName name="___PPE2" localSheetId="2" hidden="1">#REF!</definedName>
    <definedName name="___PPE2" localSheetId="3" hidden="1">#REF!</definedName>
    <definedName name="___PPE2" hidden="1">#REF!</definedName>
    <definedName name="__PPE2" localSheetId="6" hidden="1">#REF!</definedName>
    <definedName name="__PPE2" localSheetId="7" hidden="1">#REF!</definedName>
    <definedName name="__PPE2" localSheetId="2" hidden="1">#REF!</definedName>
    <definedName name="__PPE2" localSheetId="3" hidden="1">#REF!</definedName>
    <definedName name="__PPE2" hidden="1">#REF!</definedName>
    <definedName name="_Key1" localSheetId="6" hidden="1">#REF!</definedName>
    <definedName name="_Key1" localSheetId="7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6" hidden="1">#REF!</definedName>
    <definedName name="_Key2" localSheetId="7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6" hidden="1">#REF!</definedName>
    <definedName name="_PPE2" localSheetId="7" hidden="1">#REF!</definedName>
    <definedName name="_PPE2" localSheetId="2" hidden="1">#REF!</definedName>
    <definedName name="_PPE2" localSheetId="3" hidden="1">#REF!</definedName>
    <definedName name="_PPE2" hidden="1">#REF!</definedName>
    <definedName name="_Sort" localSheetId="6" hidden="1">#REF!</definedName>
    <definedName name="_Sort" localSheetId="7" hidden="1">#REF!</definedName>
    <definedName name="_Sort" localSheetId="2" hidden="1">#REF!</definedName>
    <definedName name="_Sort" localSheetId="3" hidden="1">#REF!</definedName>
    <definedName name="_Sort" hidden="1">#REF!</definedName>
    <definedName name="A" localSheetId="6">'[1]QR_4.1'!#REF!</definedName>
    <definedName name="A" localSheetId="7">'[1]QR_4.1'!#REF!</definedName>
    <definedName name="A" localSheetId="2">'[1]QR_4.1'!#REF!</definedName>
    <definedName name="A" localSheetId="3">'[1]QR_4.1'!#REF!</definedName>
    <definedName name="A">'[1]QR_4.1'!#REF!</definedName>
    <definedName name="aa" localSheetId="6">'[2]U-2.1'!#REF!</definedName>
    <definedName name="aa" localSheetId="7">'[2]U-2.1'!#REF!</definedName>
    <definedName name="aa" localSheetId="2">'[2]U-2.1'!#REF!</definedName>
    <definedName name="aa" localSheetId="3">'[2]U-2.1'!#REF!</definedName>
    <definedName name="aa">'[2]U-2.1'!#REF!</definedName>
    <definedName name="aaa" localSheetId="6" hidden="1">#REF!</definedName>
    <definedName name="aaa" localSheetId="7" hidden="1">#REF!</definedName>
    <definedName name="aaa" localSheetId="2" hidden="1">#REF!</definedName>
    <definedName name="aaa" localSheetId="3" hidden="1">#REF!</definedName>
    <definedName name="aaa" hidden="1">#REF!</definedName>
    <definedName name="aaaa" localSheetId="6">#REF!</definedName>
    <definedName name="aaaa" localSheetId="7">#REF!</definedName>
    <definedName name="aaaa" localSheetId="2">#REF!</definedName>
    <definedName name="aaaa" localSheetId="3">#REF!</definedName>
    <definedName name="aaaa">#REF!</definedName>
    <definedName name="aad" localSheetId="6">'[2]U-2.1'!#REF!</definedName>
    <definedName name="aad" localSheetId="7">'[2]U-2.1'!#REF!</definedName>
    <definedName name="aad" localSheetId="2">'[2]U-2.1'!#REF!</definedName>
    <definedName name="aad" localSheetId="3">'[2]U-2.1'!#REF!</definedName>
    <definedName name="aad">'[2]U-2.1'!#REF!</definedName>
    <definedName name="AB" localSheetId="6">'[1]QR_4.1'!#REF!</definedName>
    <definedName name="AB" localSheetId="7">'[1]QR_4.1'!#REF!</definedName>
    <definedName name="AB" localSheetId="2">'[1]QR_4.1'!#REF!</definedName>
    <definedName name="AB" localSheetId="3">'[1]QR_4.1'!#REF!</definedName>
    <definedName name="AB">'[1]QR_4.1'!#REF!</definedName>
    <definedName name="ACC" localSheetId="6">#REF!</definedName>
    <definedName name="ACC" localSheetId="7">#REF!</definedName>
    <definedName name="ACC" localSheetId="2">#REF!</definedName>
    <definedName name="ACC" localSheetId="3">#REF!</definedName>
    <definedName name="ACC">#REF!</definedName>
    <definedName name="add" localSheetId="6">#REF!</definedName>
    <definedName name="add" localSheetId="7">#REF!</definedName>
    <definedName name="add" localSheetId="2">#REF!</definedName>
    <definedName name="add" localSheetId="3">#REF!</definedName>
    <definedName name="add">#REF!</definedName>
    <definedName name="AGING" localSheetId="6">#REF!</definedName>
    <definedName name="AGING" localSheetId="7">#REF!</definedName>
    <definedName name="AGING" localSheetId="2">#REF!</definedName>
    <definedName name="AGING" localSheetId="3">#REF!</definedName>
    <definedName name="AGING">#REF!</definedName>
    <definedName name="b" localSheetId="6" hidden="1">#REF!</definedName>
    <definedName name="b" localSheetId="7" hidden="1">#REF!</definedName>
    <definedName name="b" localSheetId="2" hidden="1">#REF!</definedName>
    <definedName name="b" localSheetId="3" hidden="1">#REF!</definedName>
    <definedName name="b" hidden="1">#REF!</definedName>
    <definedName name="bb" localSheetId="6">#REF!</definedName>
    <definedName name="bb" localSheetId="7">#REF!</definedName>
    <definedName name="bb" localSheetId="2">#REF!</definedName>
    <definedName name="bb" localSheetId="3">#REF!</definedName>
    <definedName name="bb">#REF!</definedName>
    <definedName name="bbbbbb" localSheetId="6" hidden="1">#REF!</definedName>
    <definedName name="bbbbbb" localSheetId="7" hidden="1">#REF!</definedName>
    <definedName name="bbbbbb" localSheetId="2" hidden="1">#REF!</definedName>
    <definedName name="bbbbbb" localSheetId="3" hidden="1">#REF!</definedName>
    <definedName name="bbbbbb" hidden="1">#REF!</definedName>
    <definedName name="case">[3]data!$C$1</definedName>
    <definedName name="ccc" localSheetId="6">#REF!</definedName>
    <definedName name="ccc" localSheetId="7">#REF!</definedName>
    <definedName name="ccc" localSheetId="2">#REF!</definedName>
    <definedName name="ccc" localSheetId="3">#REF!</definedName>
    <definedName name="ccc">#REF!</definedName>
    <definedName name="D" localSheetId="6">'[1]QR_4.1'!#REF!</definedName>
    <definedName name="D" localSheetId="7">'[1]QR_4.1'!#REF!</definedName>
    <definedName name="D" localSheetId="2">'[1]QR_4.1'!#REF!</definedName>
    <definedName name="D" localSheetId="3">'[1]QR_4.1'!#REF!</definedName>
    <definedName name="D">'[1]QR_4.1'!#REF!</definedName>
    <definedName name="data">[4]BAL42!$A$1:$L$10000</definedName>
    <definedName name="_xlnm.Database" localSheetId="6">#REF!</definedName>
    <definedName name="_xlnm.Database" localSheetId="7">#REF!</definedName>
    <definedName name="_xlnm.Database" localSheetId="2">#REF!</definedName>
    <definedName name="_xlnm.Database" localSheetId="3">#REF!</definedName>
    <definedName name="_xlnm.Database">#REF!</definedName>
    <definedName name="DATE" localSheetId="6">#REF!</definedName>
    <definedName name="DATE" localSheetId="7">#REF!</definedName>
    <definedName name="DATE" localSheetId="2">#REF!</definedName>
    <definedName name="DATE" localSheetId="3">#REF!</definedName>
    <definedName name="DATE">#REF!</definedName>
    <definedName name="dd" localSheetId="6">#REF!</definedName>
    <definedName name="dd" localSheetId="7">#REF!</definedName>
    <definedName name="dd" localSheetId="2">#REF!</definedName>
    <definedName name="dd" localSheetId="3">#REF!</definedName>
    <definedName name="dd">#REF!</definedName>
    <definedName name="ddd" localSheetId="6" hidden="1">#REF!</definedName>
    <definedName name="ddd" localSheetId="7" hidden="1">#REF!</definedName>
    <definedName name="ddd" localSheetId="2" hidden="1">#REF!</definedName>
    <definedName name="ddd" localSheetId="3" hidden="1">#REF!</definedName>
    <definedName name="ddd" hidden="1">#REF!</definedName>
    <definedName name="ddddd" localSheetId="6">'[2]U-2.1'!#REF!</definedName>
    <definedName name="ddddd" localSheetId="7">'[2]U-2.1'!#REF!</definedName>
    <definedName name="ddddd" localSheetId="2">'[2]U-2.1'!#REF!</definedName>
    <definedName name="ddddd" localSheetId="3">'[2]U-2.1'!#REF!</definedName>
    <definedName name="ddddd">'[2]U-2.1'!#REF!</definedName>
    <definedName name="eee" localSheetId="6">#REF!</definedName>
    <definedName name="eee" localSheetId="7">#REF!</definedName>
    <definedName name="eee" localSheetId="2">#REF!</definedName>
    <definedName name="eee" localSheetId="3">#REF!</definedName>
    <definedName name="eee">#REF!</definedName>
    <definedName name="ert" localSheetId="6" hidden="1">#REF!</definedName>
    <definedName name="ert" localSheetId="7" hidden="1">#REF!</definedName>
    <definedName name="ert" localSheetId="2" hidden="1">#REF!</definedName>
    <definedName name="ert" localSheetId="3" hidden="1">#REF!</definedName>
    <definedName name="ert" hidden="1">#REF!</definedName>
    <definedName name="fff" localSheetId="6">#REF!</definedName>
    <definedName name="fff" localSheetId="7">#REF!</definedName>
    <definedName name="fff" localSheetId="2">#REF!</definedName>
    <definedName name="fff" localSheetId="3">#REF!</definedName>
    <definedName name="fff">#REF!</definedName>
    <definedName name="fg" localSheetId="6">#REF!</definedName>
    <definedName name="fg" localSheetId="7">#REF!</definedName>
    <definedName name="fg" localSheetId="2">#REF!</definedName>
    <definedName name="fg" localSheetId="3">#REF!</definedName>
    <definedName name="fg">#REF!</definedName>
    <definedName name="ggs" localSheetId="6" hidden="1">#REF!</definedName>
    <definedName name="ggs" localSheetId="7" hidden="1">#REF!</definedName>
    <definedName name="ggs" localSheetId="2" hidden="1">#REF!</definedName>
    <definedName name="ggs" localSheetId="3" hidden="1">#REF!</definedName>
    <definedName name="ggs" hidden="1">#REF!</definedName>
    <definedName name="h" localSheetId="6" hidden="1">#REF!</definedName>
    <definedName name="h" localSheetId="7" hidden="1">#REF!</definedName>
    <definedName name="h" localSheetId="2" hidden="1">#REF!</definedName>
    <definedName name="h" localSheetId="3" hidden="1">#REF!</definedName>
    <definedName name="h" hidden="1">#REF!</definedName>
    <definedName name="hh" localSheetId="6">#REF!</definedName>
    <definedName name="hh" localSheetId="7">#REF!</definedName>
    <definedName name="hh" localSheetId="2">#REF!</definedName>
    <definedName name="hh" localSheetId="3">#REF!</definedName>
    <definedName name="hh">#REF!</definedName>
    <definedName name="hho" localSheetId="6" hidden="1">#REF!</definedName>
    <definedName name="hho" localSheetId="7" hidden="1">#REF!</definedName>
    <definedName name="hho" localSheetId="2" hidden="1">#REF!</definedName>
    <definedName name="hho" localSheetId="3" hidden="1">#REF!</definedName>
    <definedName name="hho" hidden="1">#REF!</definedName>
    <definedName name="hitech" localSheetId="6" hidden="1">#REF!</definedName>
    <definedName name="hitech" localSheetId="7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6" hidden="1">#REF!</definedName>
    <definedName name="hjk" localSheetId="7" hidden="1">#REF!</definedName>
    <definedName name="hjk" localSheetId="2" hidden="1">#REF!</definedName>
    <definedName name="hjk" localSheetId="3" hidden="1">#REF!</definedName>
    <definedName name="hjk" hidden="1">#REF!</definedName>
    <definedName name="hyu" localSheetId="6">#REF!</definedName>
    <definedName name="hyu" localSheetId="7">#REF!</definedName>
    <definedName name="hyu" localSheetId="2">#REF!</definedName>
    <definedName name="hyu" localSheetId="3">#REF!</definedName>
    <definedName name="hyu">#REF!</definedName>
    <definedName name="ii" localSheetId="6">'[2]U-2.1'!#REF!</definedName>
    <definedName name="ii" localSheetId="7">'[2]U-2.1'!#REF!</definedName>
    <definedName name="ii" localSheetId="2">'[2]U-2.1'!#REF!</definedName>
    <definedName name="ii" localSheetId="3">'[2]U-2.1'!#REF!</definedName>
    <definedName name="ii">'[2]U-2.1'!#REF!</definedName>
    <definedName name="iiii" localSheetId="6">#REF!</definedName>
    <definedName name="iiii" localSheetId="7">#REF!</definedName>
    <definedName name="iiii" localSheetId="2">#REF!</definedName>
    <definedName name="iiii" localSheetId="3">#REF!</definedName>
    <definedName name="iiii">#REF!</definedName>
    <definedName name="iiiii" localSheetId="6">#REF!</definedName>
    <definedName name="iiiii" localSheetId="7">#REF!</definedName>
    <definedName name="iiiii" localSheetId="2">#REF!</definedName>
    <definedName name="iiiii" localSheetId="3">#REF!</definedName>
    <definedName name="iiiii">#REF!</definedName>
    <definedName name="iu" localSheetId="6">#REF!</definedName>
    <definedName name="iu" localSheetId="7">#REF!</definedName>
    <definedName name="iu" localSheetId="2">#REF!</definedName>
    <definedName name="iu" localSheetId="3">#REF!</definedName>
    <definedName name="iu">#REF!</definedName>
    <definedName name="JJJ" localSheetId="6">#REF!</definedName>
    <definedName name="JJJ" localSheetId="7">#REF!</definedName>
    <definedName name="JJJ" localSheetId="2">#REF!</definedName>
    <definedName name="JJJ" localSheetId="3">#REF!</definedName>
    <definedName name="JJJ">#REF!</definedName>
    <definedName name="Jul_00" localSheetId="6">#REF!</definedName>
    <definedName name="Jul_00" localSheetId="7">#REF!</definedName>
    <definedName name="Jul_00" localSheetId="2">#REF!</definedName>
    <definedName name="Jul_00" localSheetId="3">#REF!</definedName>
    <definedName name="Jul_00">#REF!</definedName>
    <definedName name="kk" localSheetId="6">#REF!</definedName>
    <definedName name="kk" localSheetId="7">#REF!</definedName>
    <definedName name="kk" localSheetId="2">#REF!</definedName>
    <definedName name="kk" localSheetId="3">#REF!</definedName>
    <definedName name="kk">#REF!</definedName>
    <definedName name="l" localSheetId="6">#REF!</definedName>
    <definedName name="l" localSheetId="7">#REF!</definedName>
    <definedName name="l" localSheetId="2">#REF!</definedName>
    <definedName name="l" localSheetId="3">#REF!</definedName>
    <definedName name="l">#REF!</definedName>
    <definedName name="LEASE" localSheetId="6">#REF!</definedName>
    <definedName name="LEASE" localSheetId="7">#REF!</definedName>
    <definedName name="LEASE" localSheetId="2">#REF!</definedName>
    <definedName name="LEASE" localSheetId="3">#REF!</definedName>
    <definedName name="LEASE">#REF!</definedName>
    <definedName name="lll" localSheetId="6" hidden="1">#REF!</definedName>
    <definedName name="lll" localSheetId="7" hidden="1">#REF!</definedName>
    <definedName name="lll" localSheetId="2" hidden="1">#REF!</definedName>
    <definedName name="lll" localSheetId="3" hidden="1">#REF!</definedName>
    <definedName name="lll" hidden="1">#REF!</definedName>
    <definedName name="lpo">'[5]Stock Aging'!$A$2:$S$1606</definedName>
    <definedName name="mk" localSheetId="6">#REF!</definedName>
    <definedName name="mk" localSheetId="7">#REF!</definedName>
    <definedName name="mk" localSheetId="2">#REF!</definedName>
    <definedName name="mk" localSheetId="3">#REF!</definedName>
    <definedName name="mk">#REF!</definedName>
    <definedName name="mmmm" localSheetId="6">#REF!</definedName>
    <definedName name="mmmm" localSheetId="7">#REF!</definedName>
    <definedName name="mmmm" localSheetId="2">#REF!</definedName>
    <definedName name="mmmm" localSheetId="3">#REF!</definedName>
    <definedName name="mmmm">#REF!</definedName>
    <definedName name="NEW" localSheetId="6">#REF!</definedName>
    <definedName name="NEW" localSheetId="7">#REF!</definedName>
    <definedName name="NEW" localSheetId="2">#REF!</definedName>
    <definedName name="NEW" localSheetId="3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6" hidden="1">#REF!</definedName>
    <definedName name="pom" localSheetId="7" hidden="1">#REF!</definedName>
    <definedName name="pom" localSheetId="2" hidden="1">#REF!</definedName>
    <definedName name="pom" localSheetId="3" hidden="1">#REF!</definedName>
    <definedName name="pom" hidden="1">#REF!</definedName>
    <definedName name="PooNim" localSheetId="6">#REF!</definedName>
    <definedName name="PooNim" localSheetId="7">#REF!</definedName>
    <definedName name="PooNim" localSheetId="2">#REF!</definedName>
    <definedName name="PooNim" localSheetId="3">#REF!</definedName>
    <definedName name="PooNim">#REF!</definedName>
    <definedName name="ppp" localSheetId="6" hidden="1">#REF!</definedName>
    <definedName name="ppp" localSheetId="7" hidden="1">#REF!</definedName>
    <definedName name="ppp" localSheetId="2" hidden="1">#REF!</definedName>
    <definedName name="ppp" localSheetId="3" hidden="1">#REF!</definedName>
    <definedName name="ppp" hidden="1">#REF!</definedName>
    <definedName name="_xlnm.Print_Area" localSheetId="8">SCF!$A$1:$J$95</definedName>
    <definedName name="_xlnm.Print_Area" localSheetId="9">SCF_พันบาท!$A$1:$J$93</definedName>
    <definedName name="_xlnm.Print_Area" localSheetId="6">'SE(งบเฉพาะกิจการ) '!$A$1:$S$35</definedName>
    <definedName name="_xlnm.Print_Area" localSheetId="7">'SE(งบเฉพาะกิจการ)_พันบาท'!$A$1:$S$35</definedName>
    <definedName name="_xlnm.Print_Area" localSheetId="4">'SE(งบรวม)'!$A$1:$AB$38</definedName>
    <definedName name="_xlnm.Print_Area" localSheetId="5">'SE(งบรวม)_พันบาท'!$A$1:$AB$38</definedName>
    <definedName name="_xlnm.Print_Area" localSheetId="2">'กำไรขาดทุนเบ็ดเสร็จ 12m'!$A$1:$J$90</definedName>
    <definedName name="_xlnm.Print_Area" localSheetId="3">'กำไรขาดทุนเบ็ดเสร็จ 12m_พันบาท'!$A$1:$J$90</definedName>
    <definedName name="_xlnm.Print_Area" localSheetId="0">งบแสดงฐานะการเงิน!$A$1:$J$131</definedName>
    <definedName name="_xlnm.Print_Area" localSheetId="1">งบแสดงฐานะการเงิน_พันบาท!$A$1:$J$131</definedName>
    <definedName name="_xlnm.Print_Area">#REF!</definedName>
    <definedName name="PRINT_AREA_MI" localSheetId="6">#REF!</definedName>
    <definedName name="PRINT_AREA_MI" localSheetId="7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2">#REF!</definedName>
    <definedName name="_xlnm.Print_Titles" localSheetId="3">#REF!</definedName>
    <definedName name="_xlnm.Print_Titles">#REF!</definedName>
    <definedName name="PRINT_TITLES_MI" localSheetId="6">#REF!</definedName>
    <definedName name="PRINT_TITLES_MI" localSheetId="7">#REF!</definedName>
    <definedName name="PRINT_TITLES_MI" localSheetId="2">#REF!</definedName>
    <definedName name="PRINT_TITLES_MI" localSheetId="3">#REF!</definedName>
    <definedName name="PRINT_TITLES_MI">#REF!</definedName>
    <definedName name="q" localSheetId="6">#REF!</definedName>
    <definedName name="q" localSheetId="7">#REF!</definedName>
    <definedName name="q" localSheetId="2">#REF!</definedName>
    <definedName name="q" localSheetId="3">#REF!</definedName>
    <definedName name="q">#REF!</definedName>
    <definedName name="qqq" localSheetId="6">'[2]U-2.1'!#REF!</definedName>
    <definedName name="qqq" localSheetId="7">'[2]U-2.1'!#REF!</definedName>
    <definedName name="qqq" localSheetId="2">'[2]U-2.1'!#REF!</definedName>
    <definedName name="qqq" localSheetId="3">'[2]U-2.1'!#REF!</definedName>
    <definedName name="qqq">'[2]U-2.1'!#REF!</definedName>
    <definedName name="qw" localSheetId="6" hidden="1">#REF!</definedName>
    <definedName name="qw" localSheetId="7" hidden="1">#REF!</definedName>
    <definedName name="qw" localSheetId="2" hidden="1">#REF!</definedName>
    <definedName name="qw" localSheetId="3" hidden="1">#REF!</definedName>
    <definedName name="qw" hidden="1">#REF!</definedName>
    <definedName name="RE" localSheetId="6">#REF!</definedName>
    <definedName name="RE" localSheetId="7">#REF!</definedName>
    <definedName name="RE" localSheetId="2">#REF!</definedName>
    <definedName name="RE" localSheetId="3">#REF!</definedName>
    <definedName name="RE">#REF!</definedName>
    <definedName name="rk" localSheetId="6">#REF!</definedName>
    <definedName name="rk" localSheetId="7">#REF!</definedName>
    <definedName name="rk" localSheetId="2">#REF!</definedName>
    <definedName name="rk" localSheetId="3">#REF!</definedName>
    <definedName name="rk">#REF!</definedName>
    <definedName name="RPB" localSheetId="6" hidden="1">#REF!</definedName>
    <definedName name="RPB" localSheetId="7" hidden="1">#REF!</definedName>
    <definedName name="RPB" localSheetId="2" hidden="1">#REF!</definedName>
    <definedName name="RPB" localSheetId="3" hidden="1">#REF!</definedName>
    <definedName name="RPB" hidden="1">#REF!</definedName>
    <definedName name="rrr" localSheetId="6">#REF!</definedName>
    <definedName name="rrr" localSheetId="7">#REF!</definedName>
    <definedName name="rrr" localSheetId="2">#REF!</definedName>
    <definedName name="rrr" localSheetId="3">#REF!</definedName>
    <definedName name="rrr">#REF!</definedName>
    <definedName name="rtg" localSheetId="6">#REF!</definedName>
    <definedName name="rtg" localSheetId="7">#REF!</definedName>
    <definedName name="rtg" localSheetId="2">#REF!</definedName>
    <definedName name="rtg" localSheetId="3">#REF!</definedName>
    <definedName name="rtg">#REF!</definedName>
    <definedName name="sadadad" localSheetId="6">'[1]QR_4.1'!#REF!</definedName>
    <definedName name="sadadad" localSheetId="7">'[1]QR_4.1'!#REF!</definedName>
    <definedName name="sadadad" localSheetId="2">'[1]QR_4.1'!#REF!</definedName>
    <definedName name="sadadad" localSheetId="3">'[1]QR_4.1'!#REF!</definedName>
    <definedName name="sadadad">'[1]QR_4.1'!#REF!</definedName>
    <definedName name="sd" localSheetId="6">#REF!</definedName>
    <definedName name="sd" localSheetId="7">#REF!</definedName>
    <definedName name="sd" localSheetId="2">#REF!</definedName>
    <definedName name="sd" localSheetId="3">#REF!</definedName>
    <definedName name="sd">#REF!</definedName>
    <definedName name="ss" localSheetId="6" hidden="1">#REF!</definedName>
    <definedName name="ss" localSheetId="7" hidden="1">#REF!</definedName>
    <definedName name="ss" localSheetId="2" hidden="1">#REF!</definedName>
    <definedName name="ss" localSheetId="3" hidden="1">#REF!</definedName>
    <definedName name="ss" hidden="1">#REF!</definedName>
    <definedName name="t" localSheetId="6" hidden="1">#REF!</definedName>
    <definedName name="t" localSheetId="7" hidden="1">#REF!</definedName>
    <definedName name="t" localSheetId="2" hidden="1">#REF!</definedName>
    <definedName name="t" localSheetId="3" hidden="1">#REF!</definedName>
    <definedName name="t" hidden="1">#REF!</definedName>
    <definedName name="tt" localSheetId="6">'[1]QR_4.1'!#REF!</definedName>
    <definedName name="tt" localSheetId="7">'[1]QR_4.1'!#REF!</definedName>
    <definedName name="tt" localSheetId="2">'[1]QR_4.1'!#REF!</definedName>
    <definedName name="tt" localSheetId="3">'[1]QR_4.1'!#REF!</definedName>
    <definedName name="tt">'[1]QR_4.1'!#REF!</definedName>
    <definedName name="TTDesiredLevelOfEvidenceItems">'[6]Global Data'!$B$92:$B$95</definedName>
    <definedName name="ttttt" localSheetId="6">#REF!</definedName>
    <definedName name="ttttt" localSheetId="7">#REF!</definedName>
    <definedName name="ttttt" localSheetId="2">#REF!</definedName>
    <definedName name="ttttt" localSheetId="3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6">#REF!</definedName>
    <definedName name="uio" localSheetId="7">#REF!</definedName>
    <definedName name="uio" localSheetId="2">#REF!</definedName>
    <definedName name="uio" localSheetId="3">#REF!</definedName>
    <definedName name="uio">#REF!</definedName>
    <definedName name="uuuu" localSheetId="6" hidden="1">#REF!</definedName>
    <definedName name="uuuu" localSheetId="7" hidden="1">#REF!</definedName>
    <definedName name="uuuu" localSheetId="2" hidden="1">#REF!</definedName>
    <definedName name="uuuu" localSheetId="3" hidden="1">#REF!</definedName>
    <definedName name="uuuu" hidden="1">#REF!</definedName>
    <definedName name="uuuuuuu" localSheetId="6">#REF!</definedName>
    <definedName name="uuuuuuu" localSheetId="7">#REF!</definedName>
    <definedName name="uuuuuuu" localSheetId="2">#REF!</definedName>
    <definedName name="uuuuuuu" localSheetId="3">#REF!</definedName>
    <definedName name="uuuuuuu">#REF!</definedName>
    <definedName name="uyt" localSheetId="6">#REF!</definedName>
    <definedName name="uyt" localSheetId="7">#REF!</definedName>
    <definedName name="uyt" localSheetId="2">#REF!</definedName>
    <definedName name="uyt" localSheetId="3">#REF!</definedName>
    <definedName name="uyt">#REF!</definedName>
    <definedName name="v" localSheetId="6">#REF!</definedName>
    <definedName name="v" localSheetId="7">#REF!</definedName>
    <definedName name="v" localSheetId="2">#REF!</definedName>
    <definedName name="v" localSheetId="3">#REF!</definedName>
    <definedName name="v">#REF!</definedName>
    <definedName name="w" localSheetId="6">#REF!</definedName>
    <definedName name="w" localSheetId="7">#REF!</definedName>
    <definedName name="w" localSheetId="2">#REF!</definedName>
    <definedName name="w" localSheetId="3">#REF!</definedName>
    <definedName name="w">#REF!</definedName>
    <definedName name="ww" localSheetId="6">#REF!</definedName>
    <definedName name="ww" localSheetId="7">#REF!</definedName>
    <definedName name="ww" localSheetId="2">#REF!</definedName>
    <definedName name="ww" localSheetId="3">#REF!</definedName>
    <definedName name="ww">#REF!</definedName>
    <definedName name="wwww" localSheetId="6">#REF!</definedName>
    <definedName name="wwww" localSheetId="7">#REF!</definedName>
    <definedName name="wwww" localSheetId="2">#REF!</definedName>
    <definedName name="wwww" localSheetId="3">#REF!</definedName>
    <definedName name="wwww">#REF!</definedName>
    <definedName name="x" localSheetId="6">#REF!</definedName>
    <definedName name="x" localSheetId="7">#REF!</definedName>
    <definedName name="x" localSheetId="2">#REF!</definedName>
    <definedName name="x" localSheetId="3">#REF!</definedName>
    <definedName name="x">#REF!</definedName>
    <definedName name="zzzzz" localSheetId="6">#REF!</definedName>
    <definedName name="zzzzz" localSheetId="7">#REF!</definedName>
    <definedName name="zzzzz" localSheetId="2">#REF!</definedName>
    <definedName name="zzzzz" localSheetId="3">#REF!</definedName>
    <definedName name="zzzzz">#REF!</definedName>
    <definedName name="แ" localSheetId="6">#REF!</definedName>
    <definedName name="แ" localSheetId="7">#REF!</definedName>
    <definedName name="แ" localSheetId="2">#REF!</definedName>
    <definedName name="แ" localSheetId="3">#REF!</definedName>
    <definedName name="แ">#REF!</definedName>
    <definedName name="แก" localSheetId="6">#REF!</definedName>
    <definedName name="แก" localSheetId="7">#REF!</definedName>
    <definedName name="แก" localSheetId="2">#REF!</definedName>
    <definedName name="แก" localSheetId="3">#REF!</definedName>
    <definedName name="แก">#REF!</definedName>
    <definedName name="กก" localSheetId="6" hidden="1">#REF!</definedName>
    <definedName name="กก" localSheetId="7" hidden="1">#REF!</definedName>
    <definedName name="กก" localSheetId="2" hidden="1">#REF!</definedName>
    <definedName name="กก" localSheetId="3" hidden="1">#REF!</definedName>
    <definedName name="กก" hidden="1">#REF!</definedName>
    <definedName name="กกก" localSheetId="6" hidden="1">#REF!</definedName>
    <definedName name="กกก" localSheetId="7" hidden="1">#REF!</definedName>
    <definedName name="กกก" localSheetId="2" hidden="1">#REF!</definedName>
    <definedName name="กกก" localSheetId="3" hidden="1">#REF!</definedName>
    <definedName name="กกก" hidden="1">#REF!</definedName>
    <definedName name="งงง" localSheetId="6">#REF!</definedName>
    <definedName name="งงง" localSheetId="7">#REF!</definedName>
    <definedName name="งงง" localSheetId="2">#REF!</definedName>
    <definedName name="งงง" localSheetId="3">#REF!</definedName>
    <definedName name="งงง">#REF!</definedName>
    <definedName name="ตาราง" localSheetId="6">#REF!</definedName>
    <definedName name="ตาราง" localSheetId="7">#REF!</definedName>
    <definedName name="ตาราง" localSheetId="2">#REF!</definedName>
    <definedName name="ตาราง" localSheetId="3">#REF!</definedName>
    <definedName name="ตาราง">#REF!</definedName>
    <definedName name="ตาราง1" localSheetId="6">#REF!</definedName>
    <definedName name="ตาราง1" localSheetId="7">#REF!</definedName>
    <definedName name="ตาราง1" localSheetId="2">#REF!</definedName>
    <definedName name="ตาราง1" localSheetId="3">#REF!</definedName>
    <definedName name="ตาราง1">#REF!</definedName>
    <definedName name="ททท" localSheetId="6" hidden="1">#REF!</definedName>
    <definedName name="ททท" localSheetId="7" hidden="1">#REF!</definedName>
    <definedName name="ททท" localSheetId="2" hidden="1">#REF!</definedName>
    <definedName name="ททท" localSheetId="3" hidden="1">#REF!</definedName>
    <definedName name="ททท" hidden="1">#REF!</definedName>
    <definedName name="ทม" localSheetId="6" hidden="1">#REF!</definedName>
    <definedName name="ทม" localSheetId="7" hidden="1">#REF!</definedName>
    <definedName name="ทม" localSheetId="2" hidden="1">#REF!</definedName>
    <definedName name="ทม" localSheetId="3" hidden="1">#REF!</definedName>
    <definedName name="ทม" hidden="1">#REF!</definedName>
    <definedName name="ปปป" localSheetId="6">#REF!</definedName>
    <definedName name="ปปป" localSheetId="7">#REF!</definedName>
    <definedName name="ปปป" localSheetId="2">#REF!</definedName>
    <definedName name="ปปป" localSheetId="3">#REF!</definedName>
    <definedName name="ปปป">#REF!</definedName>
    <definedName name="ปผ" localSheetId="6">#REF!</definedName>
    <definedName name="ปผ" localSheetId="7">#REF!</definedName>
    <definedName name="ปผ" localSheetId="2">#REF!</definedName>
    <definedName name="ปผ" localSheetId="3">#REF!</definedName>
    <definedName name="ปผ">#REF!</definedName>
    <definedName name="ผผผ" localSheetId="6">#REF!</definedName>
    <definedName name="ผผผ" localSheetId="7">#REF!</definedName>
    <definedName name="ผผผ" localSheetId="2">#REF!</definedName>
    <definedName name="ผผผ" localSheetId="3">#REF!</definedName>
    <definedName name="ผผผ">#REF!</definedName>
    <definedName name="พำ" localSheetId="6">#REF!</definedName>
    <definedName name="พำ" localSheetId="7">#REF!</definedName>
    <definedName name="พำ" localSheetId="2">#REF!</definedName>
    <definedName name="พำ" localSheetId="3">#REF!</definedName>
    <definedName name="พำ">#REF!</definedName>
    <definedName name="ฟ" localSheetId="6">#REF!</definedName>
    <definedName name="ฟ" localSheetId="7">#REF!</definedName>
    <definedName name="ฟ" localSheetId="2">#REF!</definedName>
    <definedName name="ฟ" localSheetId="3">#REF!</definedName>
    <definedName name="ฟ">#REF!</definedName>
    <definedName name="ฟ360" localSheetId="6">#REF!</definedName>
    <definedName name="ฟ360" localSheetId="7">#REF!</definedName>
    <definedName name="ฟ360" localSheetId="2">#REF!</definedName>
    <definedName name="ฟ360" localSheetId="3">#REF!</definedName>
    <definedName name="ฟ360">#REF!</definedName>
    <definedName name="ฟผ" localSheetId="6">#REF!</definedName>
    <definedName name="ฟผ" localSheetId="7">#REF!</definedName>
    <definedName name="ฟผ" localSheetId="2">#REF!</definedName>
    <definedName name="ฟผ" localSheetId="3">#REF!</definedName>
    <definedName name="ฟผ">#REF!</definedName>
    <definedName name="ฟฟก" localSheetId="6">'[1]QR_4.1'!#REF!</definedName>
    <definedName name="ฟฟก" localSheetId="7">'[1]QR_4.1'!#REF!</definedName>
    <definedName name="ฟฟก" localSheetId="2">'[1]QR_4.1'!#REF!</definedName>
    <definedName name="ฟฟก" localSheetId="3">'[1]QR_4.1'!#REF!</definedName>
    <definedName name="ฟฟก">'[1]QR_4.1'!#REF!</definedName>
    <definedName name="มมม" localSheetId="6">#REF!</definedName>
    <definedName name="มมม" localSheetId="7">#REF!</definedName>
    <definedName name="มมม" localSheetId="2">#REF!</definedName>
    <definedName name="มมม" localSheetId="3">#REF!</definedName>
    <definedName name="มมม">#REF!</definedName>
    <definedName name="รร" localSheetId="6">#REF!</definedName>
    <definedName name="รร" localSheetId="7">#REF!</definedName>
    <definedName name="รร" localSheetId="2">#REF!</definedName>
    <definedName name="รร" localSheetId="3">#REF!</definedName>
    <definedName name="รร">#REF!</definedName>
    <definedName name="รรน" localSheetId="6">#REF!</definedName>
    <definedName name="รรน" localSheetId="7">#REF!</definedName>
    <definedName name="รรน" localSheetId="2">#REF!</definedName>
    <definedName name="รรน" localSheetId="3">#REF!</definedName>
    <definedName name="รรน">#REF!</definedName>
    <definedName name="ร่าง" localSheetId="6">'[1]QR_4.1'!#REF!</definedName>
    <definedName name="ร่าง" localSheetId="7">'[1]QR_4.1'!#REF!</definedName>
    <definedName name="ร่าง" localSheetId="2">'[1]QR_4.1'!#REF!</definedName>
    <definedName name="ร่าง" localSheetId="3">'[1]QR_4.1'!#REF!</definedName>
    <definedName name="ร่าง">'[1]QR_4.1'!#REF!</definedName>
    <definedName name="รี" localSheetId="6">#REF!</definedName>
    <definedName name="รี" localSheetId="7">#REF!</definedName>
    <definedName name="รี" localSheetId="2">#REF!</definedName>
    <definedName name="รี" localSheetId="3">#REF!</definedName>
    <definedName name="รี">#REF!</definedName>
    <definedName name="ฤ355" localSheetId="6">#REF!</definedName>
    <definedName name="ฤ355" localSheetId="7">#REF!</definedName>
    <definedName name="ฤ355" localSheetId="2">#REF!</definedName>
    <definedName name="ฤ355" localSheetId="3">#REF!</definedName>
    <definedName name="ฤ355">#REF!</definedName>
    <definedName name="สส" localSheetId="6">'[1]QR_4.1'!#REF!</definedName>
    <definedName name="สส" localSheetId="7">'[1]QR_4.1'!#REF!</definedName>
    <definedName name="สส" localSheetId="2">'[1]QR_4.1'!#REF!</definedName>
    <definedName name="สส" localSheetId="3">'[1]QR_4.1'!#REF!</definedName>
    <definedName name="สส">'[1]QR_4.1'!#REF!</definedName>
    <definedName name="หด" localSheetId="6">#REF!</definedName>
    <definedName name="หด" localSheetId="7">#REF!</definedName>
    <definedName name="หด" localSheetId="2">#REF!</definedName>
    <definedName name="หด" localSheetId="3">#REF!</definedName>
    <definedName name="หด">#REF!</definedName>
    <definedName name="หมายเหตุประกอบงบ" localSheetId="6" hidden="1">#REF!</definedName>
    <definedName name="หมายเหตุประกอบงบ" localSheetId="7" hidden="1">#REF!</definedName>
    <definedName name="หมายเหตุประกอบงบ" localSheetId="2" hidden="1">#REF!</definedName>
    <definedName name="หมายเหตุประกอบงบ" localSheetId="3" hidden="1">#REF!</definedName>
    <definedName name="หมายเหตุประกอบงบ" hidden="1">#REF!</definedName>
    <definedName name="อแ" localSheetId="6">#REF!</definedName>
    <definedName name="อแ" localSheetId="7">#REF!</definedName>
    <definedName name="อแ" localSheetId="2">#REF!</definedName>
    <definedName name="อแ" localSheetId="3">#REF!</definedName>
    <definedName name="อแ">#REF!</definedName>
    <definedName name="อด" localSheetId="6">#REF!</definedName>
    <definedName name="อด" localSheetId="7">#REF!</definedName>
    <definedName name="อด" localSheetId="2">#REF!</definedName>
    <definedName name="อด" localSheetId="3">#REF!</definedName>
    <definedName name="อด">#REF!</definedName>
    <definedName name="ๆๆ" localSheetId="6">#REF!</definedName>
    <definedName name="ๆๆ" localSheetId="7">#REF!</definedName>
    <definedName name="ๆๆ" localSheetId="2">#REF!</definedName>
    <definedName name="ๆๆ" localSheetId="3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9" l="1"/>
  <c r="F35" i="9"/>
  <c r="J38" i="7"/>
  <c r="H38" i="7"/>
  <c r="F38" i="7"/>
  <c r="D38" i="7"/>
  <c r="D35" i="9"/>
  <c r="D34" i="9"/>
  <c r="J85" i="12" l="1"/>
  <c r="J20" i="12" l="1"/>
  <c r="H74" i="12"/>
  <c r="H27" i="12"/>
  <c r="H21" i="12"/>
  <c r="H20" i="12"/>
  <c r="H18" i="12"/>
  <c r="H11" i="12"/>
  <c r="F36" i="12"/>
  <c r="F27" i="12"/>
  <c r="D74" i="12"/>
  <c r="D73" i="12"/>
  <c r="D27" i="12"/>
  <c r="D23" i="12"/>
  <c r="D21" i="12"/>
  <c r="D18" i="12"/>
  <c r="D9" i="12"/>
  <c r="J86" i="12"/>
  <c r="H86" i="12"/>
  <c r="F86" i="12"/>
  <c r="D86" i="12"/>
  <c r="H85" i="12"/>
  <c r="F85" i="12"/>
  <c r="D85" i="12"/>
  <c r="J83" i="12"/>
  <c r="H83" i="12"/>
  <c r="F83" i="12"/>
  <c r="D83" i="12"/>
  <c r="J82" i="12"/>
  <c r="H82" i="12"/>
  <c r="F82" i="12"/>
  <c r="D82" i="12"/>
  <c r="J81" i="12"/>
  <c r="H81" i="12"/>
  <c r="F81" i="12"/>
  <c r="D81" i="12"/>
  <c r="J80" i="12"/>
  <c r="H80" i="12"/>
  <c r="F80" i="12"/>
  <c r="D80" i="12"/>
  <c r="J79" i="12"/>
  <c r="H79" i="12"/>
  <c r="F79" i="12"/>
  <c r="D79" i="12"/>
  <c r="J78" i="12"/>
  <c r="H78" i="12"/>
  <c r="F78" i="12"/>
  <c r="D78" i="12"/>
  <c r="D84" i="12" s="1"/>
  <c r="J74" i="12"/>
  <c r="J75" i="12" s="1"/>
  <c r="F74" i="12"/>
  <c r="J73" i="12"/>
  <c r="H73" i="12"/>
  <c r="F73" i="12"/>
  <c r="J72" i="12"/>
  <c r="H72" i="12"/>
  <c r="F72" i="12"/>
  <c r="D72" i="12"/>
  <c r="J71" i="12"/>
  <c r="H71" i="12"/>
  <c r="F71" i="12"/>
  <c r="D71" i="12"/>
  <c r="J70" i="12"/>
  <c r="H70" i="12"/>
  <c r="F70" i="12"/>
  <c r="D70" i="12"/>
  <c r="J69" i="12"/>
  <c r="H69" i="12"/>
  <c r="F69" i="12"/>
  <c r="D69" i="12"/>
  <c r="J68" i="12"/>
  <c r="H68" i="12"/>
  <c r="F68" i="12"/>
  <c r="D68" i="12"/>
  <c r="J67" i="12"/>
  <c r="H67" i="12"/>
  <c r="F67" i="12"/>
  <c r="D67" i="12"/>
  <c r="J66" i="12"/>
  <c r="H66" i="12"/>
  <c r="F66" i="12"/>
  <c r="D66" i="12"/>
  <c r="J63" i="12"/>
  <c r="H63" i="12"/>
  <c r="F63" i="12"/>
  <c r="D63" i="12"/>
  <c r="J62" i="12"/>
  <c r="H62" i="12"/>
  <c r="F62" i="12"/>
  <c r="D62" i="12"/>
  <c r="J61" i="12"/>
  <c r="H61" i="12"/>
  <c r="F61" i="12"/>
  <c r="D61" i="12"/>
  <c r="J60" i="12"/>
  <c r="H60" i="12"/>
  <c r="F60" i="12"/>
  <c r="D60" i="12"/>
  <c r="J59" i="12"/>
  <c r="H59" i="12"/>
  <c r="F59" i="12"/>
  <c r="D59" i="12"/>
  <c r="J40" i="12"/>
  <c r="H40" i="12"/>
  <c r="F40" i="12"/>
  <c r="D40" i="12"/>
  <c r="J39" i="12"/>
  <c r="H39" i="12"/>
  <c r="F39" i="12"/>
  <c r="D39" i="12"/>
  <c r="J38" i="12"/>
  <c r="H38" i="12"/>
  <c r="F38" i="12"/>
  <c r="D38" i="12"/>
  <c r="J37" i="12"/>
  <c r="H37" i="12"/>
  <c r="F37" i="12"/>
  <c r="D37" i="12"/>
  <c r="J36" i="12"/>
  <c r="H36" i="12"/>
  <c r="D36" i="12"/>
  <c r="J35" i="12"/>
  <c r="H35" i="12"/>
  <c r="F35" i="12"/>
  <c r="D35" i="12"/>
  <c r="J34" i="12"/>
  <c r="H34" i="12"/>
  <c r="F34" i="12"/>
  <c r="D34" i="12"/>
  <c r="J33" i="12"/>
  <c r="H33" i="12"/>
  <c r="F33" i="12"/>
  <c r="D33" i="12"/>
  <c r="J32" i="12"/>
  <c r="H32" i="12"/>
  <c r="F32" i="12"/>
  <c r="D32" i="12"/>
  <c r="J31" i="12"/>
  <c r="H31" i="12"/>
  <c r="F31" i="12"/>
  <c r="D31" i="12"/>
  <c r="J27" i="12"/>
  <c r="J26" i="12"/>
  <c r="H26" i="12"/>
  <c r="F26" i="12"/>
  <c r="D26" i="12"/>
  <c r="J25" i="12"/>
  <c r="H25" i="12"/>
  <c r="F25" i="12"/>
  <c r="D25" i="12"/>
  <c r="J24" i="12"/>
  <c r="H24" i="12"/>
  <c r="F24" i="12"/>
  <c r="D24" i="12"/>
  <c r="J23" i="12"/>
  <c r="H23" i="12"/>
  <c r="F23" i="12"/>
  <c r="J22" i="12"/>
  <c r="H22" i="12"/>
  <c r="F22" i="12"/>
  <c r="D22" i="12"/>
  <c r="J21" i="12"/>
  <c r="F21" i="12"/>
  <c r="F20" i="12"/>
  <c r="D20" i="12"/>
  <c r="J19" i="12"/>
  <c r="H19" i="12"/>
  <c r="F19" i="12"/>
  <c r="D19" i="12"/>
  <c r="J18" i="12"/>
  <c r="F18" i="12"/>
  <c r="J17" i="12"/>
  <c r="H17" i="12"/>
  <c r="F17" i="12"/>
  <c r="D17" i="12"/>
  <c r="J16" i="12"/>
  <c r="H16" i="12"/>
  <c r="F16" i="12"/>
  <c r="D16" i="12"/>
  <c r="J15" i="12"/>
  <c r="H15" i="12"/>
  <c r="F15" i="12"/>
  <c r="D15" i="12"/>
  <c r="J14" i="12"/>
  <c r="H14" i="12"/>
  <c r="F14" i="12"/>
  <c r="D14" i="12"/>
  <c r="J13" i="12"/>
  <c r="H13" i="12"/>
  <c r="F13" i="12"/>
  <c r="D13" i="12"/>
  <c r="J12" i="12"/>
  <c r="H12" i="12"/>
  <c r="F12" i="12"/>
  <c r="D12" i="12"/>
  <c r="J11" i="12"/>
  <c r="F11" i="12"/>
  <c r="D11" i="12"/>
  <c r="J9" i="12"/>
  <c r="H9" i="12"/>
  <c r="F9" i="12"/>
  <c r="J87" i="12"/>
  <c r="H84" i="12"/>
  <c r="F84" i="12"/>
  <c r="R12" i="11"/>
  <c r="P22" i="11"/>
  <c r="N22" i="11"/>
  <c r="L22" i="11"/>
  <c r="J22" i="11"/>
  <c r="H22" i="11"/>
  <c r="F22" i="11"/>
  <c r="D22" i="11"/>
  <c r="P21" i="11"/>
  <c r="N21" i="11"/>
  <c r="L21" i="11"/>
  <c r="J21" i="11"/>
  <c r="H21" i="11"/>
  <c r="F21" i="11"/>
  <c r="D21" i="11"/>
  <c r="P20" i="11"/>
  <c r="N20" i="11"/>
  <c r="L20" i="11"/>
  <c r="L23" i="11" s="1"/>
  <c r="J20" i="11"/>
  <c r="J23" i="11" s="1"/>
  <c r="H20" i="11"/>
  <c r="H23" i="11" s="1"/>
  <c r="F20" i="11"/>
  <c r="D20" i="11"/>
  <c r="D23" i="11" s="1"/>
  <c r="P17" i="11"/>
  <c r="N17" i="11"/>
  <c r="L17" i="11"/>
  <c r="J17" i="11"/>
  <c r="H17" i="11"/>
  <c r="F17" i="11"/>
  <c r="D17" i="11"/>
  <c r="P16" i="11"/>
  <c r="N16" i="11"/>
  <c r="L16" i="11"/>
  <c r="J16" i="11"/>
  <c r="H16" i="11"/>
  <c r="F16" i="11"/>
  <c r="D16" i="11"/>
  <c r="P15" i="11"/>
  <c r="N15" i="11"/>
  <c r="L15" i="11"/>
  <c r="J15" i="11"/>
  <c r="H15" i="11"/>
  <c r="F15" i="11"/>
  <c r="D15" i="11"/>
  <c r="P13" i="11"/>
  <c r="P12" i="11"/>
  <c r="N13" i="11"/>
  <c r="N12" i="11"/>
  <c r="L13" i="11"/>
  <c r="L12" i="11"/>
  <c r="L14" i="11" s="1"/>
  <c r="L18" i="11" s="1"/>
  <c r="J13" i="11"/>
  <c r="J12" i="11"/>
  <c r="J14" i="11" s="1"/>
  <c r="H13" i="11"/>
  <c r="H12" i="11"/>
  <c r="F13" i="11"/>
  <c r="F12" i="11"/>
  <c r="D13" i="11"/>
  <c r="D12" i="11"/>
  <c r="D14" i="11" s="1"/>
  <c r="AB13" i="10"/>
  <c r="X13" i="10"/>
  <c r="P22" i="10"/>
  <c r="Z26" i="10"/>
  <c r="Z25" i="10"/>
  <c r="Z24" i="10"/>
  <c r="Z22" i="10"/>
  <c r="T26" i="10"/>
  <c r="T25" i="10"/>
  <c r="T24" i="10"/>
  <c r="T22" i="10"/>
  <c r="V26" i="10"/>
  <c r="V25" i="10"/>
  <c r="V24" i="10"/>
  <c r="V22" i="10"/>
  <c r="R26" i="10"/>
  <c r="R25" i="10"/>
  <c r="R24" i="10"/>
  <c r="R22" i="10"/>
  <c r="P26" i="10"/>
  <c r="P25" i="10"/>
  <c r="P24" i="10"/>
  <c r="N26" i="10"/>
  <c r="N25" i="10"/>
  <c r="N24" i="10"/>
  <c r="N22" i="10"/>
  <c r="L26" i="10"/>
  <c r="L25" i="10"/>
  <c r="L24" i="10"/>
  <c r="L22" i="10"/>
  <c r="J26" i="10"/>
  <c r="J25" i="10"/>
  <c r="J24" i="10"/>
  <c r="J22" i="10"/>
  <c r="H26" i="10"/>
  <c r="H25" i="10"/>
  <c r="H24" i="10"/>
  <c r="H22" i="10"/>
  <c r="F26" i="10"/>
  <c r="F25" i="10"/>
  <c r="F24" i="10"/>
  <c r="F22" i="10"/>
  <c r="D26" i="10"/>
  <c r="D25" i="10"/>
  <c r="D24" i="10"/>
  <c r="D22" i="10"/>
  <c r="Z19" i="10"/>
  <c r="Z18" i="10"/>
  <c r="Z17" i="10"/>
  <c r="X17" i="10"/>
  <c r="AB17" i="10" s="1"/>
  <c r="V19" i="10"/>
  <c r="V18" i="10"/>
  <c r="V17" i="10"/>
  <c r="T19" i="10"/>
  <c r="T18" i="10"/>
  <c r="T17" i="10"/>
  <c r="R19" i="10"/>
  <c r="R18" i="10"/>
  <c r="R17" i="10"/>
  <c r="P19" i="10"/>
  <c r="P18" i="10"/>
  <c r="P17" i="10"/>
  <c r="N19" i="10"/>
  <c r="N18" i="10"/>
  <c r="N17" i="10"/>
  <c r="L19" i="10"/>
  <c r="L18" i="10"/>
  <c r="L17" i="10"/>
  <c r="J19" i="10"/>
  <c r="J18" i="10"/>
  <c r="J17" i="10"/>
  <c r="H19" i="10"/>
  <c r="H18" i="10"/>
  <c r="H17" i="10"/>
  <c r="F19" i="10"/>
  <c r="F18" i="10"/>
  <c r="F17" i="10"/>
  <c r="D19" i="10"/>
  <c r="D18" i="10"/>
  <c r="D17" i="10"/>
  <c r="AB15" i="10"/>
  <c r="AB16" i="10" s="1"/>
  <c r="Z15" i="10"/>
  <c r="Z13" i="10"/>
  <c r="X15" i="10"/>
  <c r="V15" i="10"/>
  <c r="V13" i="10"/>
  <c r="T15" i="10"/>
  <c r="T13" i="10"/>
  <c r="T16" i="10" s="1"/>
  <c r="R15" i="10"/>
  <c r="R13" i="10"/>
  <c r="R16" i="10" s="1"/>
  <c r="P15" i="10"/>
  <c r="P13" i="10"/>
  <c r="N15" i="10"/>
  <c r="N13" i="10"/>
  <c r="L15" i="10"/>
  <c r="L13" i="10"/>
  <c r="L16" i="10" s="1"/>
  <c r="J15" i="10"/>
  <c r="J13" i="10"/>
  <c r="H15" i="10"/>
  <c r="H13" i="10"/>
  <c r="F15" i="10"/>
  <c r="F13" i="10"/>
  <c r="D15" i="10"/>
  <c r="D13" i="10"/>
  <c r="H37" i="9"/>
  <c r="J13" i="9"/>
  <c r="D28" i="9"/>
  <c r="D26" i="9"/>
  <c r="F13" i="9"/>
  <c r="J68" i="9"/>
  <c r="H68" i="9"/>
  <c r="F68" i="9"/>
  <c r="D68" i="9"/>
  <c r="J64" i="9"/>
  <c r="H64" i="9"/>
  <c r="H65" i="9" s="1"/>
  <c r="F64" i="9"/>
  <c r="D64" i="9"/>
  <c r="J63" i="9"/>
  <c r="H63" i="9"/>
  <c r="F63" i="9"/>
  <c r="D63" i="9"/>
  <c r="D65" i="9" s="1"/>
  <c r="J60" i="9"/>
  <c r="J61" i="9" s="1"/>
  <c r="H60" i="9"/>
  <c r="F60" i="9"/>
  <c r="D60" i="9"/>
  <c r="J59" i="9"/>
  <c r="H59" i="9"/>
  <c r="F59" i="9"/>
  <c r="D59" i="9"/>
  <c r="D61" i="9" s="1"/>
  <c r="J37" i="9"/>
  <c r="F37" i="9"/>
  <c r="D37" i="9"/>
  <c r="J36" i="9"/>
  <c r="H36" i="9"/>
  <c r="F36" i="9"/>
  <c r="D36" i="9"/>
  <c r="J35" i="9"/>
  <c r="J38" i="9" s="1"/>
  <c r="H35" i="9"/>
  <c r="J34" i="9"/>
  <c r="H34" i="9"/>
  <c r="D38" i="9"/>
  <c r="J28" i="9"/>
  <c r="H28" i="9"/>
  <c r="F28" i="9"/>
  <c r="J26" i="9"/>
  <c r="H26" i="9"/>
  <c r="F26" i="9"/>
  <c r="J24" i="9"/>
  <c r="H24" i="9"/>
  <c r="F24" i="9"/>
  <c r="D24" i="9"/>
  <c r="J21" i="9"/>
  <c r="H21" i="9"/>
  <c r="F21" i="9"/>
  <c r="D21" i="9"/>
  <c r="J20" i="9"/>
  <c r="H20" i="9"/>
  <c r="F20" i="9"/>
  <c r="D20" i="9"/>
  <c r="J19" i="9"/>
  <c r="H19" i="9"/>
  <c r="F19" i="9"/>
  <c r="D19" i="9"/>
  <c r="J18" i="9"/>
  <c r="H18" i="9"/>
  <c r="F18" i="9"/>
  <c r="D18" i="9"/>
  <c r="J17" i="9"/>
  <c r="H17" i="9"/>
  <c r="H22" i="9" s="1"/>
  <c r="F17" i="9"/>
  <c r="D17" i="9"/>
  <c r="H13" i="9"/>
  <c r="D13" i="9"/>
  <c r="J12" i="9"/>
  <c r="H12" i="9"/>
  <c r="F12" i="9"/>
  <c r="D12" i="9"/>
  <c r="J11" i="9"/>
  <c r="H11" i="9"/>
  <c r="F11" i="9"/>
  <c r="D11" i="9"/>
  <c r="I14" i="9"/>
  <c r="G14" i="9"/>
  <c r="E14" i="9"/>
  <c r="I14" i="7"/>
  <c r="G14" i="7"/>
  <c r="I65" i="9"/>
  <c r="G65" i="9"/>
  <c r="E65" i="9"/>
  <c r="I61" i="9"/>
  <c r="G61" i="9"/>
  <c r="E61" i="9"/>
  <c r="I38" i="9"/>
  <c r="G38" i="9"/>
  <c r="E38" i="9"/>
  <c r="I22" i="9"/>
  <c r="G22" i="9"/>
  <c r="E22" i="9"/>
  <c r="D22" i="9"/>
  <c r="H61" i="8"/>
  <c r="H16" i="8"/>
  <c r="D61" i="8"/>
  <c r="D16" i="8"/>
  <c r="I114" i="8"/>
  <c r="G114" i="8"/>
  <c r="I114" i="1"/>
  <c r="G114" i="1"/>
  <c r="J115" i="8"/>
  <c r="H115" i="8"/>
  <c r="F115" i="8"/>
  <c r="D115" i="8"/>
  <c r="H108" i="8"/>
  <c r="J108" i="8"/>
  <c r="J113" i="8"/>
  <c r="H113" i="8"/>
  <c r="F113" i="8"/>
  <c r="D113" i="8"/>
  <c r="J112" i="8"/>
  <c r="H112" i="8"/>
  <c r="F112" i="8"/>
  <c r="D112" i="8"/>
  <c r="J111" i="8"/>
  <c r="H111" i="8"/>
  <c r="F111" i="8"/>
  <c r="D111" i="8"/>
  <c r="F108" i="8"/>
  <c r="D108" i="8"/>
  <c r="J106" i="8"/>
  <c r="H106" i="8"/>
  <c r="F106" i="8"/>
  <c r="D106" i="8"/>
  <c r="J105" i="8"/>
  <c r="H105" i="8"/>
  <c r="F105" i="8"/>
  <c r="D105" i="8"/>
  <c r="J104" i="8"/>
  <c r="H104" i="8"/>
  <c r="F104" i="8"/>
  <c r="D104" i="8"/>
  <c r="J103" i="8"/>
  <c r="H103" i="8"/>
  <c r="F103" i="8"/>
  <c r="D103" i="8"/>
  <c r="J101" i="8"/>
  <c r="H101" i="8"/>
  <c r="F101" i="8"/>
  <c r="D101" i="8"/>
  <c r="J69" i="8"/>
  <c r="H69" i="8"/>
  <c r="F69" i="8"/>
  <c r="D69" i="8"/>
  <c r="J68" i="8"/>
  <c r="H68" i="8"/>
  <c r="F68" i="8"/>
  <c r="D68" i="8"/>
  <c r="J67" i="8"/>
  <c r="H67" i="8"/>
  <c r="F67" i="8"/>
  <c r="D67" i="8"/>
  <c r="J66" i="8"/>
  <c r="H66" i="8"/>
  <c r="F66" i="8"/>
  <c r="D66" i="8"/>
  <c r="J65" i="8"/>
  <c r="J70" i="8" s="1"/>
  <c r="H65" i="8"/>
  <c r="H70" i="8" s="1"/>
  <c r="F65" i="8"/>
  <c r="D65" i="8"/>
  <c r="J61" i="8"/>
  <c r="F61" i="8"/>
  <c r="J60" i="8"/>
  <c r="H60" i="8"/>
  <c r="F60" i="8"/>
  <c r="D60" i="8"/>
  <c r="J59" i="8"/>
  <c r="H59" i="8"/>
  <c r="F59" i="8"/>
  <c r="D59" i="8"/>
  <c r="J58" i="8"/>
  <c r="H58" i="8"/>
  <c r="F58" i="8"/>
  <c r="D58" i="8"/>
  <c r="J57" i="8"/>
  <c r="H57" i="8"/>
  <c r="F57" i="8"/>
  <c r="D57" i="8"/>
  <c r="J56" i="8"/>
  <c r="H56" i="8"/>
  <c r="F56" i="8"/>
  <c r="F62" i="8" s="1"/>
  <c r="D56" i="8"/>
  <c r="J55" i="8"/>
  <c r="H55" i="8"/>
  <c r="F55" i="8"/>
  <c r="D55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J16" i="8"/>
  <c r="J15" i="8"/>
  <c r="J14" i="8"/>
  <c r="J13" i="8"/>
  <c r="J12" i="8"/>
  <c r="J11" i="8"/>
  <c r="H15" i="8"/>
  <c r="H14" i="8"/>
  <c r="H13" i="8"/>
  <c r="H12" i="8"/>
  <c r="H11" i="8"/>
  <c r="F16" i="8"/>
  <c r="F15" i="8"/>
  <c r="F14" i="8"/>
  <c r="F13" i="8"/>
  <c r="F12" i="8"/>
  <c r="F11" i="8"/>
  <c r="D15" i="8"/>
  <c r="D14" i="8"/>
  <c r="D13" i="8"/>
  <c r="D12" i="8"/>
  <c r="D11" i="8"/>
  <c r="E114" i="8"/>
  <c r="E23" i="9" l="1"/>
  <c r="E27" i="9" s="1"/>
  <c r="E29" i="9" s="1"/>
  <c r="E30" i="9" s="1"/>
  <c r="E39" i="9" s="1"/>
  <c r="J22" i="9"/>
  <c r="F61" i="9"/>
  <c r="F65" i="9"/>
  <c r="J27" i="10"/>
  <c r="D18" i="11"/>
  <c r="R15" i="11"/>
  <c r="F32" i="8"/>
  <c r="H61" i="9"/>
  <c r="P23" i="11"/>
  <c r="J17" i="8"/>
  <c r="J65" i="9"/>
  <c r="F16" i="10"/>
  <c r="N16" i="10"/>
  <c r="V16" i="10"/>
  <c r="F14" i="11"/>
  <c r="F18" i="11" s="1"/>
  <c r="N14" i="11"/>
  <c r="N18" i="11" s="1"/>
  <c r="F75" i="12"/>
  <c r="J84" i="12"/>
  <c r="F22" i="9"/>
  <c r="H32" i="8"/>
  <c r="R16" i="11"/>
  <c r="J32" i="8"/>
  <c r="J62" i="8"/>
  <c r="J71" i="8" s="1"/>
  <c r="F70" i="8"/>
  <c r="F71" i="8" s="1"/>
  <c r="F17" i="8"/>
  <c r="F33" i="8" s="1"/>
  <c r="D32" i="8"/>
  <c r="H16" i="10"/>
  <c r="P16" i="10"/>
  <c r="L27" i="10"/>
  <c r="H14" i="11"/>
  <c r="H18" i="11" s="1"/>
  <c r="P14" i="11"/>
  <c r="P18" i="11" s="1"/>
  <c r="R17" i="11"/>
  <c r="F23" i="11"/>
  <c r="Z16" i="10"/>
  <c r="H87" i="12"/>
  <c r="D87" i="12"/>
  <c r="F87" i="12"/>
  <c r="D75" i="12"/>
  <c r="D17" i="8"/>
  <c r="D33" i="8" s="1"/>
  <c r="F38" i="9"/>
  <c r="R27" i="10"/>
  <c r="F20" i="10"/>
  <c r="N20" i="10"/>
  <c r="F27" i="10"/>
  <c r="T27" i="10"/>
  <c r="X16" i="10"/>
  <c r="R21" i="11"/>
  <c r="N23" i="11"/>
  <c r="H75" i="12"/>
  <c r="J18" i="11"/>
  <c r="D70" i="8"/>
  <c r="H17" i="8"/>
  <c r="I23" i="9"/>
  <c r="I27" i="9" s="1"/>
  <c r="I29" i="9" s="1"/>
  <c r="I30" i="9" s="1"/>
  <c r="I39" i="9" s="1"/>
  <c r="H38" i="9"/>
  <c r="J16" i="10"/>
  <c r="J20" i="10" s="1"/>
  <c r="N27" i="10"/>
  <c r="V27" i="10"/>
  <c r="R20" i="11"/>
  <c r="J29" i="12"/>
  <c r="J41" i="12" s="1"/>
  <c r="J64" i="12" s="1"/>
  <c r="J95" i="12" s="1"/>
  <c r="J96" i="12" s="1"/>
  <c r="H29" i="12"/>
  <c r="H41" i="12" s="1"/>
  <c r="H64" i="12" s="1"/>
  <c r="F29" i="12"/>
  <c r="F41" i="12" s="1"/>
  <c r="F64" i="12" s="1"/>
  <c r="D29" i="12"/>
  <c r="D41" i="12" s="1"/>
  <c r="D64" i="12" s="1"/>
  <c r="D95" i="12" s="1"/>
  <c r="D96" i="12" s="1"/>
  <c r="R22" i="11"/>
  <c r="R23" i="11" s="1"/>
  <c r="P27" i="10"/>
  <c r="X26" i="10"/>
  <c r="AB26" i="10" s="1"/>
  <c r="X24" i="10"/>
  <c r="AB24" i="10" s="1"/>
  <c r="H27" i="10"/>
  <c r="X25" i="10"/>
  <c r="AB25" i="10" s="1"/>
  <c r="X22" i="10"/>
  <c r="AB22" i="10" s="1"/>
  <c r="D27" i="10"/>
  <c r="Z20" i="10"/>
  <c r="V20" i="10"/>
  <c r="T20" i="10"/>
  <c r="R20" i="10"/>
  <c r="P20" i="10"/>
  <c r="L20" i="10"/>
  <c r="H20" i="10"/>
  <c r="D16" i="10"/>
  <c r="D20" i="10" s="1"/>
  <c r="G23" i="9"/>
  <c r="G27" i="9" s="1"/>
  <c r="G29" i="9" s="1"/>
  <c r="G30" i="9" s="1"/>
  <c r="G39" i="9" s="1"/>
  <c r="H14" i="9"/>
  <c r="H23" i="9" s="1"/>
  <c r="H27" i="9" s="1"/>
  <c r="H29" i="9" s="1"/>
  <c r="H30" i="9" s="1"/>
  <c r="H39" i="9" s="1"/>
  <c r="F14" i="9"/>
  <c r="F23" i="9" s="1"/>
  <c r="F27" i="9" s="1"/>
  <c r="F29" i="9" s="1"/>
  <c r="F30" i="9" s="1"/>
  <c r="J14" i="9"/>
  <c r="D14" i="9"/>
  <c r="D23" i="9" s="1"/>
  <c r="D27" i="9" s="1"/>
  <c r="D29" i="9" s="1"/>
  <c r="D30" i="9" s="1"/>
  <c r="D39" i="9" s="1"/>
  <c r="H62" i="8"/>
  <c r="H71" i="8" s="1"/>
  <c r="D62" i="8"/>
  <c r="D71" i="8" s="1"/>
  <c r="J114" i="8"/>
  <c r="H114" i="8"/>
  <c r="H116" i="8" s="1"/>
  <c r="F114" i="8"/>
  <c r="D114" i="8"/>
  <c r="D116" i="8" s="1"/>
  <c r="J33" i="8"/>
  <c r="H33" i="8"/>
  <c r="F95" i="12" l="1"/>
  <c r="F96" i="12" s="1"/>
  <c r="J23" i="9"/>
  <c r="J27" i="9" s="1"/>
  <c r="J29" i="9" s="1"/>
  <c r="J30" i="9" s="1"/>
  <c r="J39" i="9" s="1"/>
  <c r="F39" i="9"/>
  <c r="H95" i="12"/>
  <c r="H96" i="12" s="1"/>
  <c r="J116" i="8"/>
  <c r="J117" i="8" s="1"/>
  <c r="F116" i="8"/>
  <c r="F117" i="8" s="1"/>
  <c r="AB27" i="10"/>
  <c r="X27" i="10"/>
  <c r="D117" i="8"/>
  <c r="H117" i="8"/>
  <c r="D89" i="4" l="1"/>
  <c r="F89" i="4"/>
  <c r="H89" i="4"/>
  <c r="J89" i="4"/>
  <c r="D77" i="4"/>
  <c r="L16" i="5"/>
  <c r="L20" i="5" s="1"/>
  <c r="L27" i="5"/>
  <c r="Z20" i="5"/>
  <c r="D27" i="5"/>
  <c r="P18" i="6"/>
  <c r="N18" i="6"/>
  <c r="R16" i="6"/>
  <c r="X18" i="5"/>
  <c r="AB18" i="5" l="1"/>
  <c r="X18" i="10"/>
  <c r="D31" i="4"/>
  <c r="F31" i="4"/>
  <c r="H31" i="4"/>
  <c r="AB18" i="10" l="1"/>
  <c r="D86" i="4"/>
  <c r="F77" i="4"/>
  <c r="H77" i="4"/>
  <c r="J77" i="4"/>
  <c r="D43" i="4"/>
  <c r="D66" i="4" s="1"/>
  <c r="F43" i="4"/>
  <c r="F66" i="4" s="1"/>
  <c r="H43" i="4"/>
  <c r="H66" i="4" s="1"/>
  <c r="J31" i="4"/>
  <c r="J43" i="4" s="1"/>
  <c r="J66" i="4" s="1"/>
  <c r="R22" i="6"/>
  <c r="R21" i="6"/>
  <c r="R20" i="6"/>
  <c r="R17" i="6"/>
  <c r="R15" i="6"/>
  <c r="N23" i="6"/>
  <c r="AB17" i="5"/>
  <c r="X26" i="5"/>
  <c r="AB26" i="5" s="1"/>
  <c r="X25" i="5"/>
  <c r="AB25" i="5" s="1"/>
  <c r="X24" i="5"/>
  <c r="AB24" i="5" s="1"/>
  <c r="X22" i="5"/>
  <c r="AB22" i="5" s="1"/>
  <c r="X19" i="5"/>
  <c r="X19" i="10" s="1"/>
  <c r="AB19" i="10" s="1"/>
  <c r="R18" i="6" l="1"/>
  <c r="X20" i="10"/>
  <c r="AB20" i="10"/>
  <c r="D97" i="4"/>
  <c r="D98" i="4" s="1"/>
  <c r="AB19" i="5"/>
  <c r="R23" i="6"/>
  <c r="I65" i="7" l="1"/>
  <c r="I61" i="7"/>
  <c r="G65" i="7"/>
  <c r="G61" i="7"/>
  <c r="J86" i="4" l="1"/>
  <c r="J97" i="4" s="1"/>
  <c r="J98" i="4" s="1"/>
  <c r="H86" i="4"/>
  <c r="H97" i="4" s="1"/>
  <c r="H98" i="4" s="1"/>
  <c r="F86" i="4"/>
  <c r="F97" i="4" s="1"/>
  <c r="F98" i="4" s="1"/>
  <c r="J65" i="7" l="1"/>
  <c r="H65" i="7"/>
  <c r="F65" i="7"/>
  <c r="E65" i="7"/>
  <c r="D65" i="7"/>
  <c r="J61" i="7"/>
  <c r="H61" i="7"/>
  <c r="F61" i="7"/>
  <c r="E61" i="7"/>
  <c r="D61" i="7"/>
  <c r="I38" i="7"/>
  <c r="G38" i="7"/>
  <c r="E38" i="7"/>
  <c r="J22" i="7"/>
  <c r="I22" i="7"/>
  <c r="H22" i="7"/>
  <c r="G22" i="7"/>
  <c r="F22" i="7"/>
  <c r="E22" i="7"/>
  <c r="D22" i="7"/>
  <c r="J14" i="7"/>
  <c r="H14" i="7"/>
  <c r="F14" i="7"/>
  <c r="E14" i="7"/>
  <c r="D14" i="7"/>
  <c r="G23" i="7" l="1"/>
  <c r="G27" i="7" s="1"/>
  <c r="I23" i="7"/>
  <c r="I27" i="7" s="1"/>
  <c r="E23" i="7"/>
  <c r="E27" i="7" s="1"/>
  <c r="J23" i="7"/>
  <c r="J27" i="7" s="1"/>
  <c r="J29" i="7" s="1"/>
  <c r="J30" i="7" s="1"/>
  <c r="J39" i="7" s="1"/>
  <c r="H23" i="7"/>
  <c r="H27" i="7" s="1"/>
  <c r="H29" i="7" s="1"/>
  <c r="H30" i="7" s="1"/>
  <c r="H39" i="7" s="1"/>
  <c r="F23" i="7"/>
  <c r="F27" i="7" s="1"/>
  <c r="F29" i="7" s="1"/>
  <c r="F30" i="7" s="1"/>
  <c r="F39" i="7" s="1"/>
  <c r="D23" i="7"/>
  <c r="I29" i="7" l="1"/>
  <c r="I30" i="7" s="1"/>
  <c r="I39" i="7" s="1"/>
  <c r="E29" i="7"/>
  <c r="E30" i="7" s="1"/>
  <c r="E39" i="7" s="1"/>
  <c r="G29" i="7"/>
  <c r="G30" i="7" s="1"/>
  <c r="G39" i="7" s="1"/>
  <c r="D27" i="7"/>
  <c r="D29" i="7" s="1"/>
  <c r="D30" i="7" s="1"/>
  <c r="D39" i="7" s="1"/>
  <c r="D114" i="1"/>
  <c r="D116" i="1" s="1"/>
  <c r="E114" i="1"/>
  <c r="R13" i="6" l="1"/>
  <c r="R13" i="11" s="1"/>
  <c r="R14" i="11" s="1"/>
  <c r="R18" i="11" s="1"/>
  <c r="AB27" i="5"/>
  <c r="X27" i="5"/>
  <c r="V27" i="5"/>
  <c r="T27" i="5"/>
  <c r="R27" i="5"/>
  <c r="P27" i="5"/>
  <c r="N27" i="5"/>
  <c r="J27" i="5"/>
  <c r="H27" i="5"/>
  <c r="F27" i="5"/>
  <c r="AB16" i="5"/>
  <c r="AB20" i="5" s="1"/>
  <c r="X16" i="5"/>
  <c r="X20" i="5" s="1"/>
  <c r="V16" i="5"/>
  <c r="V20" i="5" s="1"/>
  <c r="T16" i="5"/>
  <c r="T20" i="5" s="1"/>
  <c r="R16" i="5"/>
  <c r="R20" i="5" s="1"/>
  <c r="P16" i="5"/>
  <c r="P20" i="5" s="1"/>
  <c r="N16" i="5"/>
  <c r="N20" i="5" s="1"/>
  <c r="J16" i="5"/>
  <c r="J20" i="5" s="1"/>
  <c r="H16" i="5"/>
  <c r="H20" i="5" s="1"/>
  <c r="F16" i="5"/>
  <c r="F20" i="5" s="1"/>
  <c r="D16" i="5"/>
  <c r="D20" i="5" s="1"/>
  <c r="F114" i="1" l="1"/>
  <c r="F116" i="1" s="1"/>
  <c r="H114" i="1"/>
  <c r="H116" i="1" s="1"/>
  <c r="J114" i="1"/>
  <c r="J116" i="1" s="1"/>
  <c r="J70" i="1"/>
  <c r="F70" i="1"/>
  <c r="H70" i="1"/>
  <c r="D70" i="1"/>
  <c r="F62" i="1"/>
  <c r="H62" i="1"/>
  <c r="J62" i="1"/>
  <c r="D62" i="1"/>
  <c r="F32" i="1"/>
  <c r="H32" i="1"/>
  <c r="J32" i="1"/>
  <c r="D32" i="1"/>
  <c r="J17" i="1"/>
  <c r="H17" i="1"/>
  <c r="F17" i="1"/>
  <c r="D17" i="1"/>
  <c r="J33" i="1" l="1"/>
  <c r="F33" i="1"/>
  <c r="F71" i="1"/>
  <c r="F117" i="1" s="1"/>
  <c r="J71" i="1"/>
  <c r="J117" i="1" s="1"/>
  <c r="H71" i="1"/>
  <c r="H117" i="1" s="1"/>
  <c r="D71" i="1"/>
  <c r="D117" i="1" s="1"/>
  <c r="D33" i="1"/>
  <c r="H33" i="1"/>
</calcChain>
</file>

<file path=xl/sharedStrings.xml><?xml version="1.0" encoding="utf-8"?>
<sst xmlns="http://schemas.openxmlformats.org/spreadsheetml/2006/main" count="711" uniqueCount="253">
  <si>
    <t xml:space="preserve"> </t>
  </si>
  <si>
    <t>Demco Public Company Limited and Its Subsidiaries</t>
  </si>
  <si>
    <t>Statement of Financial Position</t>
  </si>
  <si>
    <t>Assets</t>
  </si>
  <si>
    <t>Current assets</t>
  </si>
  <si>
    <t>Note</t>
  </si>
  <si>
    <t>Consolidated financial statements</t>
  </si>
  <si>
    <t>December 31,2019</t>
  </si>
  <si>
    <t>Separate financial statements</t>
  </si>
  <si>
    <t>(Unit : Baht)</t>
  </si>
  <si>
    <t>Cash and cash equivalents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</si>
  <si>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</si>
  <si>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</si>
  <si>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</si>
  <si>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</si>
  <si>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</si>
  <si>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</si>
  <si>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</si>
  <si>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</si>
  <si>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</si>
  <si>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</si>
  <si>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</si>
  <si>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</si>
  <si>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Property, plant and equipment</t>
  </si>
  <si>
    <t>Right of 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</si>
  <si>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</si>
  <si>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</si>
  <si>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</si>
  <si>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</si>
  <si>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</si>
  <si>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</si>
  <si>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</si>
  <si>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</si>
  <si>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</si>
  <si>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</si>
  <si>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</si>
  <si>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</si>
  <si>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</si>
  <si>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</si>
  <si>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</si>
  <si>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</si>
  <si>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</si>
  <si>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</si>
  <si>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</si>
  <si>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</si>
  <si>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</si>
  <si>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</si>
  <si>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</si>
  <si>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</si>
  <si>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</si>
  <si>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</si>
  <si>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shareholding interest in subsidiaries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</si>
  <si>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</si>
  <si>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</si>
  <si>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</si>
  <si>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</si>
  <si>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</si>
  <si>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shareholders'equity of the parent company</t>
  </si>
  <si>
    <t>Non-controlling interest</t>
  </si>
  <si>
    <t>Total shareholders' equity</t>
  </si>
  <si>
    <t>Total liabilities and shareholders' equity</t>
  </si>
  <si>
    <t>Statements of Comprehensive Income</t>
  </si>
  <si>
    <t>“Unaudited”</t>
  </si>
  <si>
    <t>2020</t>
  </si>
  <si>
    <t>2019</t>
  </si>
  <si>
    <t>Revenues</t>
  </si>
  <si>
    <t>Revenues from sales</t>
  </si>
  <si>
    <t>Revenues from service</t>
  </si>
  <si>
    <t>Other income</t>
  </si>
  <si>
    <t>Total revenues</t>
  </si>
  <si>
    <t>Expenses</t>
  </si>
  <si>
    <t>Cost of sales</t>
  </si>
  <si>
    <t>Cost of service</t>
  </si>
  <si>
    <t>Distribution costs</t>
  </si>
  <si>
    <t>Administrative expenses</t>
  </si>
  <si>
    <t>Other expenses</t>
  </si>
  <si>
    <t>Total expenses</t>
  </si>
  <si>
    <t>Profit from  operations activities</t>
  </si>
  <si>
    <t>Finance costs</t>
  </si>
  <si>
    <t>Profit (loss) before corporate income tax</t>
  </si>
  <si>
    <t>Income tax expenses (revenue)</t>
  </si>
  <si>
    <t>Profit (loss) from continuing operations</t>
  </si>
  <si>
    <t>Profit (loss) for the period</t>
  </si>
  <si>
    <t>Other comprehensive income (loss)</t>
  </si>
  <si>
    <t>Other comprehensive income (loss) for the period, net of tax</t>
  </si>
  <si>
    <t>Profit (loss) attributable to :</t>
  </si>
  <si>
    <t>Owners of the parent</t>
  </si>
  <si>
    <t>Total owners comprehensive income (loss) attributable to :</t>
  </si>
  <si>
    <t xml:space="preserve">Basic earning (loss) per share </t>
  </si>
  <si>
    <t>Cash flows from operating activities</t>
  </si>
  <si>
    <t xml:space="preserve">Adjustments to reconcile  profit (loss) before corporate income tax </t>
  </si>
  <si>
    <t xml:space="preserve">   to cash provided from (used in) operating activities </t>
  </si>
  <si>
    <t>Depreciation</t>
  </si>
  <si>
    <t>Interest Income</t>
  </si>
  <si>
    <t>(Increase) Decrease in Inventories</t>
  </si>
  <si>
    <t>(Increase) Decrease in Other Current Assets</t>
  </si>
  <si>
    <t>(Increase) Decrease in Other Non-Current Assets</t>
  </si>
  <si>
    <t>Cash Payment for Purchased of Fixed Assets</t>
  </si>
  <si>
    <t>Cash Payment for Purchased of Intangible Assets</t>
  </si>
  <si>
    <t>Cash received (payment) from operating activities</t>
  </si>
  <si>
    <t>Increase (decrease) other current libilities</t>
  </si>
  <si>
    <t>Increase (decrease) in short-term provisions</t>
  </si>
  <si>
    <t>(Increase) Decrease in trade and other receivables</t>
  </si>
  <si>
    <t>Employee benefit expenses</t>
  </si>
  <si>
    <t>Unrealized (gain) loss from exchange rete</t>
  </si>
  <si>
    <t>Allowance for net realisable value of inventories and (reversal)</t>
  </si>
  <si>
    <t>Net increase (decrease) in cash and cash equivalents</t>
  </si>
  <si>
    <t>Net cash provided (used) from financing activities</t>
  </si>
  <si>
    <t>Cash payment for long-term loans</t>
  </si>
  <si>
    <t>Cash received from long-term loans</t>
  </si>
  <si>
    <t>Cash received from dividend income</t>
  </si>
  <si>
    <t>Cash received for sales of intangible asset</t>
  </si>
  <si>
    <t>Cash received from interest income</t>
  </si>
  <si>
    <t>Cash payment from employee benefit obligation</t>
  </si>
  <si>
    <t>Cash payment for finance costs</t>
  </si>
  <si>
    <t>Cash payment from corporate income tax</t>
  </si>
  <si>
    <t>Net cash provided (used) from operating activities</t>
  </si>
  <si>
    <t>Cash flows from investment activities</t>
  </si>
  <si>
    <t>Cash flows from operating activities (continue)</t>
  </si>
  <si>
    <t>Amortization</t>
  </si>
  <si>
    <t>(Gain) loss from disposal of fixed asset</t>
  </si>
  <si>
    <t>(Gain) loss from disposal of intangible asset</t>
  </si>
  <si>
    <t>Share of (profit) loss of associates and</t>
  </si>
  <si>
    <t>jointly ventures</t>
  </si>
  <si>
    <t xml:space="preserve">Earning profit (loss) from operations before changes </t>
  </si>
  <si>
    <t xml:space="preserve">  in operating assets and liabilities</t>
  </si>
  <si>
    <t>Cash received for sales of fixed assets</t>
  </si>
  <si>
    <t>Cash payment for purchase investment in  subsidiaries</t>
  </si>
  <si>
    <t>Cash and cash equivalents at the beginning balance</t>
  </si>
  <si>
    <t>Cash and cash equivalents at the ending balance</t>
  </si>
  <si>
    <t>(Increase) decrease Deposits from financial with oblogation</t>
  </si>
  <si>
    <t>short-term loans from financial institutions</t>
  </si>
  <si>
    <t>Increase (decrease) from short-term loans</t>
  </si>
  <si>
    <t>(Increase) Decrease in Current contract assets</t>
  </si>
  <si>
    <t>(Increase) Decrease in trade and other non-receivables</t>
  </si>
  <si>
    <t>Increase (decrease) in Current contract liabilities</t>
  </si>
  <si>
    <t>Changes in operating assets and liabilities</t>
  </si>
  <si>
    <t>Total comprehensive income (loss) for the year</t>
  </si>
  <si>
    <t>Issued and</t>
  </si>
  <si>
    <t>paid-up</t>
  </si>
  <si>
    <t>share capital</t>
  </si>
  <si>
    <t>Premium on</t>
  </si>
  <si>
    <t>common share</t>
  </si>
  <si>
    <t>Statements of Cash Flows</t>
  </si>
  <si>
    <t>Retained earnings</t>
  </si>
  <si>
    <t>legal reserve</t>
  </si>
  <si>
    <t xml:space="preserve">Premium on </t>
  </si>
  <si>
    <t>treasury stock</t>
  </si>
  <si>
    <t>payment</t>
  </si>
  <si>
    <t xml:space="preserve"> share-based</t>
  </si>
  <si>
    <t>for expired</t>
  </si>
  <si>
    <t>Capital reserve</t>
  </si>
  <si>
    <t>Surplus(discount)</t>
  </si>
  <si>
    <t>from change in</t>
  </si>
  <si>
    <t>shareholding</t>
  </si>
  <si>
    <t xml:space="preserve"> interest in subsidiary</t>
  </si>
  <si>
    <t>Total</t>
  </si>
  <si>
    <t>equity</t>
  </si>
  <si>
    <t>Non-</t>
  </si>
  <si>
    <t>controlling</t>
  </si>
  <si>
    <t>interests</t>
  </si>
  <si>
    <t xml:space="preserve">equity holders </t>
  </si>
  <si>
    <t>of the Company</t>
  </si>
  <si>
    <t>attributable to</t>
  </si>
  <si>
    <t>share-based</t>
  </si>
  <si>
    <t>Total comprehensive income (loss) for the period</t>
  </si>
  <si>
    <t>Changes in non-controlling interests</t>
  </si>
  <si>
    <t>arising from subsidiaries</t>
  </si>
  <si>
    <t>Share of other comprehensive income of joint ventures</t>
  </si>
  <si>
    <t xml:space="preserve">balance as at January 1, 2020 </t>
  </si>
  <si>
    <t>balance as at January 1, 2020 (as restated)</t>
  </si>
  <si>
    <t>Gain from fair value measurement of general investments</t>
  </si>
  <si>
    <t>accounting policies</t>
  </si>
  <si>
    <t>Cumulative effects of changes in</t>
  </si>
  <si>
    <t>(Gain) from reversal of land allowance</t>
  </si>
  <si>
    <t>Balance as at January 1, 2020 (as restated)</t>
  </si>
  <si>
    <t xml:space="preserve">Balance at 1 January 2020 </t>
  </si>
  <si>
    <t>Gain (loss) paying retired employees</t>
  </si>
  <si>
    <t>Current contract liabilities</t>
  </si>
  <si>
    <t>Dividend received</t>
  </si>
  <si>
    <t>Bad debt</t>
  </si>
  <si>
    <t>Cash payment for dividend</t>
  </si>
  <si>
    <t>Cash received from corporate income tax</t>
  </si>
  <si>
    <t>Total comprehensive income for the period</t>
  </si>
  <si>
    <t>Allowance expected credit loss-Investment (reversal)</t>
  </si>
  <si>
    <t>Other non-current financial asset</t>
  </si>
  <si>
    <t>Investment properties</t>
  </si>
  <si>
    <t>Current portion of lease liabilities</t>
  </si>
  <si>
    <t>Non-current provisions for employee benefits</t>
  </si>
  <si>
    <t>Item that will not be reclassified to profit or loss</t>
  </si>
  <si>
    <t>Losses from change in fair value of derivatives- associates</t>
  </si>
  <si>
    <t xml:space="preserve">Earning (loss) per share </t>
  </si>
  <si>
    <t>Dividends payment</t>
  </si>
  <si>
    <t>balance as at January 1, 2019</t>
  </si>
  <si>
    <t>Cumulative effects of changes in accounting policies</t>
  </si>
  <si>
    <t>shareholder</t>
  </si>
  <si>
    <t>Other component of shareholder's equity</t>
  </si>
  <si>
    <t xml:space="preserve"> of the parent</t>
  </si>
  <si>
    <t>Shareholder's</t>
  </si>
  <si>
    <t>Balance as at January 1, 2019</t>
  </si>
  <si>
    <t>Allowance expected credit loss receivable (reversal)</t>
  </si>
  <si>
    <t>(Gain) loss from cancelled of right of use assets</t>
  </si>
  <si>
    <t>Increase (decrease) in trade and other current payables</t>
  </si>
  <si>
    <t>Cash received payment for short-term loans</t>
  </si>
  <si>
    <t>Deferred tax assets</t>
  </si>
  <si>
    <t>Lease liabilities</t>
  </si>
  <si>
    <t>Statements of Changers in shareholders's Equity</t>
  </si>
  <si>
    <t xml:space="preserve">Cash received (payment) for in bank overdrafts and    </t>
  </si>
  <si>
    <t>Cash payment for lease liabilities</t>
  </si>
  <si>
    <t>Share of  profit (loss) of associates and investment in</t>
  </si>
  <si>
    <t>Current portion of long-term loans</t>
  </si>
  <si>
    <t>joint ventures</t>
  </si>
  <si>
    <t>As at December 31, 2020</t>
  </si>
  <si>
    <t>December31, 2020</t>
  </si>
  <si>
    <t>For the  years ended December 31, 2020</t>
  </si>
  <si>
    <t xml:space="preserve">  Share of other comprehensive income of associated</t>
  </si>
  <si>
    <t>หลักการคณิตศาสตร์ประกันภัยสำหรับโครงการผลประโยชน์พนักงาน</t>
  </si>
  <si>
    <t xml:space="preserve">ภาษีเงินได้เกี่ยวกับองค์ประกอบของกำไรขาดทุนเบ็ดเสร็จอื่น </t>
  </si>
  <si>
    <t>For the years ended December 31, 2020</t>
  </si>
  <si>
    <t>12.1,44</t>
  </si>
  <si>
    <t>13,44</t>
  </si>
  <si>
    <t>18,44</t>
  </si>
  <si>
    <t>12.2,44</t>
  </si>
  <si>
    <t>29,44</t>
  </si>
  <si>
    <t>30,44</t>
  </si>
  <si>
    <t>19,21</t>
  </si>
  <si>
    <t>Ending balance as at December 31, 2020</t>
  </si>
  <si>
    <t>Ending balance as at December 31, 2019</t>
  </si>
  <si>
    <t>(Unit : Thousand baht)</t>
  </si>
  <si>
    <t>December 31, 2020</t>
  </si>
  <si>
    <t>Actuarial arlsing from post-employment benefit</t>
  </si>
  <si>
    <t xml:space="preserve">Income tax relating to components of other comprehensive </t>
  </si>
  <si>
    <t>Adjustments</t>
  </si>
  <si>
    <t>Allowance for net realisable value of inventories (reversal)</t>
  </si>
  <si>
    <t>Unrealized (gain) loss from exchange rate</t>
  </si>
  <si>
    <t>Interest income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</si>
  <si>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</si>
  <si>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</si>
  <si>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</si>
  <si>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</si>
  <si>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non-receivables</t>
  </si>
  <si>
    <t>(Increase) decrease in other non-current assets</t>
  </si>
  <si>
    <t>Increase (decrease) in current contract liabilities</t>
  </si>
  <si>
    <t>Increase (decrease) in other current libilities</t>
  </si>
  <si>
    <t>(Increase) decrease deposits from financial with oblogation</t>
  </si>
  <si>
    <t>Cash received (payment) for short-term loans</t>
  </si>
  <si>
    <t>Cash payment for purchased of fixed assets</t>
  </si>
  <si>
    <t>Cash received for sales of intangible assets</t>
  </si>
  <si>
    <t>Cash payment for purchased of intangible assets</t>
  </si>
  <si>
    <t>Net cash provided (used) from investment activities</t>
  </si>
  <si>
    <t>Cash flows from financing activities</t>
  </si>
  <si>
    <t>Trade and other current receivables</t>
  </si>
  <si>
    <t>Other Current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</si>
</sst>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.00_);_(* \(#,##0.00\);_(* &quot;-&quot;_);_(@_)"/>
    <numFmt numFmtId="167" formatCode="_(* #,##0.00000_);_(* \(#,##0.00000\);_(* &quot;-&quot;?????_);_(@_)"/>
    <numFmt numFmtId="168" formatCode="_(* #,##0.00_);_(* \(#,##0.00\);_(* &quot;-&quot;?????_);_(@_)"/>
    <numFmt numFmtId="169" formatCode="_(* #,##0_);_(* \(#,##0\);_(* &quot;-&quot;?????_);_(@_)"/>
    <numFmt numFmtId="170" formatCode="_(* #,##0_);_(* \(#,##0\);_(* &quot;-&quot;??_);_(@_)"/>
    <numFmt numFmtId="171" formatCode="#,##0.0;\(#,##0.0\)"/>
    <numFmt numFmtId="172" formatCode="#,##0.00\ &quot;F&quot;;\-#,##0.00\ &quot;F&quot;"/>
    <numFmt numFmtId="173" formatCode="#,##0.00;[Black]\(#,##0.00\)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0"/>
      <name val="Verdana"/>
      <family val="2"/>
    </font>
    <font>
      <sz val="14"/>
      <name val="CordiaUPC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b/>
      <sz val="16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  <font>
      <sz val="16"/>
      <name val="Browallia New"/>
      <family val="2"/>
    </font>
    <font>
      <sz val="11"/>
      <color theme="1"/>
      <name val="Browallia New"/>
      <family val="2"/>
    </font>
    <font>
      <b/>
      <sz val="12"/>
      <name val="Browallia New"/>
      <family val="2"/>
    </font>
    <font>
      <b/>
      <sz val="16"/>
      <color theme="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b/>
      <sz val="11"/>
      <name val="Browallia New"/>
      <family val="2"/>
    </font>
    <font>
      <i/>
      <sz val="11"/>
      <color theme="1"/>
      <name val="Browallia New"/>
      <family val="2"/>
    </font>
    <font>
      <i/>
      <sz val="11"/>
      <name val="Browallia New"/>
      <family val="2"/>
    </font>
    <font>
      <sz val="10"/>
      <name val="Browallia New"/>
      <family val="2"/>
    </font>
    <font>
      <sz val="11"/>
      <color rgb="FFFF0000"/>
      <name val="Browallia New"/>
      <family val="2"/>
    </font>
    <font>
      <sz val="12"/>
      <name val="Browallia New"/>
      <family val="2"/>
    </font>
    <font>
      <b/>
      <sz val="8"/>
      <name val="Browallia New"/>
      <family val="2"/>
    </font>
    <font>
      <b/>
      <sz val="11"/>
      <color rgb="FFFF0000"/>
      <name val="Browallia New"/>
      <family val="2"/>
    </font>
    <font>
      <sz val="14"/>
      <color theme="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43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1" fillId="0" borderId="0"/>
    <xf numFmtId="0" fontId="7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172" fontId="9" fillId="0" borderId="0" applyFont="0" applyFill="0" applyBorder="0" applyAlignment="0" applyProtection="0"/>
    <xf numFmtId="0" fontId="9" fillId="0" borderId="0"/>
    <xf numFmtId="0" fontId="1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8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0" fontId="17" fillId="0" borderId="0"/>
    <xf numFmtId="8" fontId="9" fillId="0" borderId="0" applyFont="0" applyFill="0" applyBorder="0" applyAlignment="0" applyProtection="0"/>
    <xf numFmtId="0" fontId="9" fillId="0" borderId="0"/>
    <xf numFmtId="0" fontId="8" fillId="0" borderId="0"/>
    <xf numFmtId="0" fontId="15" fillId="0" borderId="0"/>
    <xf numFmtId="0" fontId="8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8" fillId="0" borderId="0"/>
    <xf numFmtId="0" fontId="19" fillId="0" borderId="0"/>
    <xf numFmtId="0" fontId="14" fillId="0" borderId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9" fillId="0" borderId="0"/>
    <xf numFmtId="0" fontId="1" fillId="0" borderId="0"/>
    <xf numFmtId="164" fontId="9" fillId="0" borderId="0" applyFont="0" applyFill="0" applyBorder="0" applyAlignment="0" applyProtection="0"/>
    <xf numFmtId="0" fontId="19" fillId="0" borderId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9" fillId="0" borderId="0"/>
    <xf numFmtId="0" fontId="17" fillId="0" borderId="0"/>
    <xf numFmtId="0" fontId="10" fillId="0" borderId="0"/>
    <xf numFmtId="43" fontId="8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04">
    <xf numFmtId="0" fontId="0" fillId="0" borderId="0" xfId="0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vertical="center"/>
    </xf>
    <xf numFmtId="0" fontId="23" fillId="2" borderId="0" xfId="2" applyFont="1" applyFill="1" applyAlignment="1">
      <alignment horizontal="center" vertical="center"/>
    </xf>
    <xf numFmtId="165" fontId="21" fillId="2" borderId="0" xfId="2" applyNumberFormat="1" applyFont="1" applyFill="1" applyAlignment="1">
      <alignment horizontal="left" vertical="center"/>
    </xf>
    <xf numFmtId="0" fontId="24" fillId="2" borderId="0" xfId="2" applyFont="1" applyFill="1" applyAlignment="1">
      <alignment horizontal="center" vertical="center"/>
    </xf>
    <xf numFmtId="41" fontId="21" fillId="2" borderId="0" xfId="2" applyNumberFormat="1" applyFont="1" applyFill="1" applyBorder="1" applyAlignment="1">
      <alignment horizontal="right" vertical="center"/>
    </xf>
    <xf numFmtId="165" fontId="23" fillId="2" borderId="0" xfId="2" applyNumberFormat="1" applyFont="1" applyFill="1" applyAlignment="1">
      <alignment horizontal="center" vertical="center"/>
    </xf>
    <xf numFmtId="165" fontId="22" fillId="2" borderId="0" xfId="2" applyNumberFormat="1" applyFont="1" applyFill="1" applyAlignment="1">
      <alignment horizontal="left" vertical="center"/>
    </xf>
    <xf numFmtId="49" fontId="22" fillId="2" borderId="1" xfId="2" applyNumberFormat="1" applyFont="1" applyFill="1" applyBorder="1" applyAlignment="1">
      <alignment horizontal="center" vertical="center"/>
    </xf>
    <xf numFmtId="41" fontId="22" fillId="2" borderId="1" xfId="2" applyNumberFormat="1" applyFont="1" applyFill="1" applyBorder="1" applyAlignment="1">
      <alignment horizontal="center" vertical="center"/>
    </xf>
    <xf numFmtId="41" fontId="22" fillId="2" borderId="0" xfId="2" applyNumberFormat="1" applyFont="1" applyFill="1" applyBorder="1" applyAlignment="1">
      <alignment horizontal="center" vertical="center"/>
    </xf>
    <xf numFmtId="165" fontId="22" fillId="2" borderId="0" xfId="2" applyNumberFormat="1" applyFont="1" applyFill="1" applyBorder="1" applyAlignment="1" applyProtection="1">
      <alignment horizontal="left" vertical="center"/>
      <protection locked="0"/>
    </xf>
    <xf numFmtId="49" fontId="22" fillId="2" borderId="0" xfId="2" applyNumberFormat="1" applyFont="1" applyFill="1" applyAlignment="1">
      <alignment horizontal="center" vertical="center"/>
    </xf>
    <xf numFmtId="49" fontId="22" fillId="2" borderId="0" xfId="1" applyNumberFormat="1" applyFont="1" applyFill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41" fontId="22" fillId="2" borderId="0" xfId="2" applyNumberFormat="1" applyFont="1" applyFill="1" applyAlignment="1">
      <alignment horizontal="center" vertical="center"/>
    </xf>
    <xf numFmtId="0" fontId="22" fillId="2" borderId="0" xfId="2" applyFont="1" applyFill="1" applyAlignment="1">
      <alignment vertical="center"/>
    </xf>
    <xf numFmtId="165" fontId="23" fillId="2" borderId="0" xfId="2" applyNumberFormat="1" applyFont="1" applyFill="1" applyBorder="1" applyAlignment="1" applyProtection="1">
      <alignment horizontal="center" vertical="center"/>
      <protection locked="0"/>
    </xf>
    <xf numFmtId="165" fontId="25" fillId="2" borderId="0" xfId="2" applyNumberFormat="1" applyFont="1" applyFill="1" applyBorder="1" applyAlignment="1" applyProtection="1">
      <alignment horizontal="center" vertical="center"/>
      <protection locked="0"/>
    </xf>
    <xf numFmtId="41" fontId="21" fillId="0" borderId="0" xfId="3" applyNumberFormat="1" applyFont="1" applyFill="1" applyBorder="1" applyAlignment="1" applyProtection="1">
      <alignment horizontal="right" vertical="center"/>
      <protection locked="0"/>
    </xf>
    <xf numFmtId="0" fontId="21" fillId="2" borderId="0" xfId="2" applyFont="1" applyFill="1" applyBorder="1" applyAlignment="1" applyProtection="1">
      <alignment vertical="center"/>
      <protection locked="0"/>
    </xf>
    <xf numFmtId="0" fontId="21" fillId="2" borderId="0" xfId="2" applyFont="1" applyFill="1" applyAlignment="1">
      <alignment horizontal="left" vertical="center" indent="2"/>
    </xf>
    <xf numFmtId="166" fontId="21" fillId="0" borderId="0" xfId="4" applyNumberFormat="1" applyFont="1" applyFill="1" applyAlignment="1">
      <alignment horizontal="right" vertical="center"/>
    </xf>
    <xf numFmtId="166" fontId="23" fillId="2" borderId="0" xfId="4" applyNumberFormat="1" applyFont="1" applyFill="1" applyAlignment="1">
      <alignment horizontal="right" vertical="center"/>
    </xf>
    <xf numFmtId="49" fontId="23" fillId="2" borderId="0" xfId="2" applyNumberFormat="1" applyFont="1" applyFill="1" applyBorder="1" applyAlignment="1" applyProtection="1">
      <alignment horizontal="center" vertical="center"/>
      <protection locked="0"/>
    </xf>
    <xf numFmtId="166" fontId="21" fillId="2" borderId="0" xfId="4" applyNumberFormat="1" applyFont="1" applyFill="1" applyAlignment="1">
      <alignment horizontal="right" vertical="center"/>
    </xf>
    <xf numFmtId="43" fontId="21" fillId="0" borderId="0" xfId="3" applyFont="1" applyFill="1" applyAlignment="1">
      <alignment horizontal="right" vertical="center"/>
    </xf>
    <xf numFmtId="0" fontId="22" fillId="2" borderId="0" xfId="2" applyFont="1" applyFill="1" applyAlignment="1">
      <alignment horizontal="left" vertical="center" indent="4"/>
    </xf>
    <xf numFmtId="165" fontId="24" fillId="2" borderId="0" xfId="2" applyNumberFormat="1" applyFont="1" applyFill="1" applyBorder="1" applyAlignment="1" applyProtection="1">
      <alignment horizontal="center" vertical="center"/>
      <protection locked="0"/>
    </xf>
    <xf numFmtId="165" fontId="26" fillId="2" borderId="0" xfId="2" applyNumberFormat="1" applyFont="1" applyFill="1" applyBorder="1" applyAlignment="1" applyProtection="1">
      <alignment horizontal="center" vertical="center"/>
      <protection locked="0"/>
    </xf>
    <xf numFmtId="166" fontId="22" fillId="0" borderId="2" xfId="2" applyNumberFormat="1" applyFont="1" applyFill="1" applyBorder="1" applyAlignment="1" applyProtection="1">
      <alignment vertical="center"/>
      <protection locked="0"/>
    </xf>
    <xf numFmtId="41" fontId="22" fillId="0" borderId="0" xfId="3" applyNumberFormat="1" applyFont="1" applyFill="1" applyBorder="1" applyAlignment="1" applyProtection="1">
      <alignment horizontal="right" vertical="center"/>
      <protection locked="0"/>
    </xf>
    <xf numFmtId="0" fontId="22" fillId="2" borderId="0" xfId="2" applyFont="1" applyFill="1" applyBorder="1" applyAlignment="1" applyProtection="1">
      <alignment vertical="center"/>
      <protection locked="0"/>
    </xf>
    <xf numFmtId="41" fontId="21" fillId="2" borderId="0" xfId="3" applyNumberFormat="1" applyFont="1" applyFill="1" applyBorder="1" applyAlignment="1" applyProtection="1">
      <alignment horizontal="right" vertical="center"/>
      <protection locked="0"/>
    </xf>
    <xf numFmtId="0" fontId="21" fillId="0" borderId="0" xfId="2" applyFont="1" applyFill="1" applyBorder="1" applyAlignment="1" applyProtection="1">
      <alignment vertical="center"/>
      <protection locked="0"/>
    </xf>
    <xf numFmtId="43" fontId="21" fillId="0" borderId="0" xfId="1" applyFont="1" applyFill="1" applyBorder="1" applyAlignment="1" applyProtection="1">
      <alignment horizontal="right" vertical="center"/>
      <protection locked="0"/>
    </xf>
    <xf numFmtId="43" fontId="21" fillId="0" borderId="0" xfId="2" applyNumberFormat="1" applyFont="1" applyFill="1" applyBorder="1" applyAlignment="1" applyProtection="1">
      <alignment vertical="center"/>
      <protection locked="0"/>
    </xf>
    <xf numFmtId="166" fontId="22" fillId="2" borderId="2" xfId="2" applyNumberFormat="1" applyFont="1" applyFill="1" applyBorder="1" applyAlignment="1" applyProtection="1">
      <alignment vertical="center"/>
      <protection locked="0"/>
    </xf>
    <xf numFmtId="166" fontId="22" fillId="2" borderId="0" xfId="2" applyNumberFormat="1" applyFont="1" applyFill="1" applyBorder="1" applyAlignment="1" applyProtection="1">
      <alignment vertical="center"/>
      <protection locked="0"/>
    </xf>
    <xf numFmtId="166" fontId="22" fillId="2" borderId="3" xfId="2" applyNumberFormat="1" applyFont="1" applyFill="1" applyBorder="1" applyAlignment="1" applyProtection="1">
      <alignment vertical="center"/>
      <protection locked="0"/>
    </xf>
    <xf numFmtId="41" fontId="21" fillId="2" borderId="0" xfId="2" applyNumberFormat="1" applyFont="1" applyFill="1" applyBorder="1" applyAlignment="1" applyProtection="1">
      <alignment vertical="center"/>
      <protection locked="0"/>
    </xf>
    <xf numFmtId="0" fontId="23" fillId="2" borderId="0" xfId="2" applyFont="1" applyFill="1" applyAlignment="1">
      <alignment horizontal="left" vertical="center" indent="2"/>
    </xf>
    <xf numFmtId="0" fontId="27" fillId="2" borderId="0" xfId="2" applyFont="1" applyFill="1" applyAlignment="1">
      <alignment vertical="center"/>
    </xf>
    <xf numFmtId="0" fontId="27" fillId="2" borderId="0" xfId="2" applyFont="1" applyFill="1" applyBorder="1" applyAlignment="1">
      <alignment vertical="center"/>
    </xf>
    <xf numFmtId="0" fontId="21" fillId="2" borderId="1" xfId="2" applyFont="1" applyFill="1" applyBorder="1" applyAlignment="1">
      <alignment vertical="center"/>
    </xf>
    <xf numFmtId="165" fontId="23" fillId="2" borderId="1" xfId="2" applyNumberFormat="1" applyFont="1" applyFill="1" applyBorder="1" applyAlignment="1">
      <alignment horizontal="center" vertical="center"/>
    </xf>
    <xf numFmtId="165" fontId="22" fillId="2" borderId="1" xfId="2" applyNumberFormat="1" applyFont="1" applyFill="1" applyBorder="1" applyAlignment="1">
      <alignment horizontal="left" vertical="center"/>
    </xf>
    <xf numFmtId="0" fontId="21" fillId="2" borderId="0" xfId="2" applyFont="1" applyFill="1" applyAlignment="1">
      <alignment horizontal="left" vertical="center" indent="2" shrinkToFit="1"/>
    </xf>
    <xf numFmtId="165" fontId="21" fillId="2" borderId="0" xfId="2" applyNumberFormat="1" applyFont="1" applyFill="1" applyBorder="1" applyAlignment="1" applyProtection="1">
      <alignment horizontal="left" vertical="center"/>
      <protection locked="0"/>
    </xf>
    <xf numFmtId="43" fontId="21" fillId="2" borderId="0" xfId="2" applyNumberFormat="1" applyFont="1" applyFill="1" applyBorder="1" applyAlignment="1" applyProtection="1">
      <alignment vertical="center"/>
      <protection locked="0"/>
    </xf>
    <xf numFmtId="0" fontId="22" fillId="2" borderId="0" xfId="2" applyFont="1" applyFill="1" applyAlignment="1">
      <alignment horizontal="left" vertical="center" indent="2"/>
    </xf>
    <xf numFmtId="166" fontId="22" fillId="2" borderId="1" xfId="2" applyNumberFormat="1" applyFont="1" applyFill="1" applyBorder="1" applyAlignment="1" applyProtection="1">
      <alignment vertical="center"/>
      <protection locked="0"/>
    </xf>
    <xf numFmtId="166" fontId="21" fillId="2" borderId="0" xfId="2" applyNumberFormat="1" applyFont="1" applyFill="1" applyBorder="1" applyAlignment="1" applyProtection="1">
      <alignment vertical="center"/>
      <protection locked="0"/>
    </xf>
    <xf numFmtId="41" fontId="21" fillId="2" borderId="0" xfId="2" applyNumberFormat="1" applyFont="1" applyFill="1" applyAlignment="1">
      <alignment horizontal="right" vertical="center"/>
    </xf>
    <xf numFmtId="0" fontId="22" fillId="2" borderId="0" xfId="2" applyFont="1" applyFill="1" applyAlignment="1">
      <alignment horizontal="left" vertical="center"/>
    </xf>
    <xf numFmtId="0" fontId="23" fillId="2" borderId="0" xfId="2" applyFont="1" applyFill="1" applyBorder="1" applyAlignment="1" applyProtection="1">
      <alignment vertical="center"/>
      <protection locked="0"/>
    </xf>
    <xf numFmtId="0" fontId="21" fillId="2" borderId="0" xfId="2" applyFont="1" applyFill="1" applyAlignment="1">
      <alignment horizontal="left" vertical="center" indent="4"/>
    </xf>
    <xf numFmtId="166" fontId="21" fillId="2" borderId="3" xfId="3" applyNumberFormat="1" applyFont="1" applyFill="1" applyBorder="1" applyAlignment="1">
      <alignment horizontal="right" vertical="center"/>
    </xf>
    <xf numFmtId="166" fontId="21" fillId="2" borderId="0" xfId="3" applyNumberFormat="1" applyFont="1" applyFill="1" applyAlignment="1">
      <alignment horizontal="right" vertical="center"/>
    </xf>
    <xf numFmtId="41" fontId="21" fillId="2" borderId="0" xfId="3" applyNumberFormat="1" applyFont="1" applyFill="1" applyBorder="1" applyAlignment="1" applyProtection="1">
      <alignment vertical="center"/>
      <protection locked="0"/>
    </xf>
    <xf numFmtId="166" fontId="21" fillId="2" borderId="0" xfId="3" applyNumberFormat="1" applyFont="1" applyFill="1" applyBorder="1" applyAlignment="1" applyProtection="1">
      <alignment horizontal="right" vertical="center"/>
      <protection locked="0"/>
    </xf>
    <xf numFmtId="165" fontId="21" fillId="2" borderId="0" xfId="2" applyNumberFormat="1" applyFont="1" applyFill="1" applyAlignment="1">
      <alignment horizontal="left" vertical="center" indent="2"/>
    </xf>
    <xf numFmtId="166" fontId="21" fillId="2" borderId="0" xfId="3" applyNumberFormat="1" applyFont="1" applyFill="1" applyBorder="1" applyAlignment="1" applyProtection="1">
      <alignment vertical="center"/>
      <protection locked="0"/>
    </xf>
    <xf numFmtId="166" fontId="21" fillId="2" borderId="0" xfId="4" applyNumberFormat="1" applyFont="1" applyFill="1" applyBorder="1" applyAlignment="1">
      <alignment horizontal="right" vertical="center"/>
    </xf>
    <xf numFmtId="0" fontId="21" fillId="2" borderId="0" xfId="2" applyFont="1" applyFill="1" applyAlignment="1">
      <alignment horizontal="left" vertical="center" indent="3"/>
    </xf>
    <xf numFmtId="166" fontId="21" fillId="0" borderId="0" xfId="4" applyNumberFormat="1" applyFont="1" applyFill="1" applyBorder="1" applyAlignment="1">
      <alignment horizontal="right" vertical="center"/>
    </xf>
    <xf numFmtId="166" fontId="21" fillId="2" borderId="0" xfId="2" applyNumberFormat="1" applyFont="1" applyFill="1" applyAlignment="1">
      <alignment vertical="center"/>
    </xf>
    <xf numFmtId="0" fontId="21" fillId="2" borderId="0" xfId="2" applyFont="1" applyFill="1" applyAlignment="1">
      <alignment horizontal="left" vertical="center"/>
    </xf>
    <xf numFmtId="166" fontId="21" fillId="0" borderId="1" xfId="4" applyNumberFormat="1" applyFont="1" applyFill="1" applyBorder="1" applyAlignment="1">
      <alignment horizontal="right" vertical="center"/>
    </xf>
    <xf numFmtId="43" fontId="21" fillId="0" borderId="1" xfId="2" applyNumberFormat="1" applyFont="1" applyFill="1" applyBorder="1" applyAlignment="1" applyProtection="1">
      <alignment vertical="center"/>
      <protection locked="0"/>
    </xf>
    <xf numFmtId="166" fontId="21" fillId="2" borderId="1" xfId="4" applyNumberFormat="1" applyFont="1" applyFill="1" applyBorder="1" applyAlignment="1">
      <alignment horizontal="right" vertical="center"/>
    </xf>
    <xf numFmtId="0" fontId="22" fillId="2" borderId="0" xfId="2" applyFont="1" applyFill="1" applyBorder="1" applyAlignment="1">
      <alignment vertical="center"/>
    </xf>
    <xf numFmtId="165" fontId="21" fillId="2" borderId="0" xfId="2" applyNumberFormat="1" applyFont="1" applyFill="1" applyBorder="1" applyAlignment="1">
      <alignment horizontal="left" vertical="center"/>
    </xf>
    <xf numFmtId="0" fontId="23" fillId="2" borderId="0" xfId="2" applyFont="1" applyFill="1" applyBorder="1" applyAlignment="1">
      <alignment horizontal="center" vertical="center"/>
    </xf>
    <xf numFmtId="43" fontId="21" fillId="2" borderId="0" xfId="3" applyFont="1" applyFill="1" applyBorder="1" applyAlignment="1">
      <alignment horizontal="center" vertical="center"/>
    </xf>
    <xf numFmtId="41" fontId="21" fillId="2" borderId="0" xfId="2" applyNumberFormat="1" applyFont="1" applyFill="1" applyBorder="1" applyAlignment="1">
      <alignment horizontal="center" vertical="center"/>
    </xf>
    <xf numFmtId="165" fontId="26" fillId="2" borderId="0" xfId="2" applyNumberFormat="1" applyFont="1" applyFill="1" applyBorder="1" applyAlignment="1" applyProtection="1">
      <alignment horizontal="left" vertical="center"/>
      <protection locked="0"/>
    </xf>
    <xf numFmtId="0" fontId="28" fillId="2" borderId="0" xfId="0" applyFont="1" applyFill="1"/>
    <xf numFmtId="0" fontId="29" fillId="2" borderId="0" xfId="12" applyFont="1" applyFill="1" applyAlignment="1"/>
    <xf numFmtId="165" fontId="21" fillId="2" borderId="0" xfId="2" applyNumberFormat="1" applyFont="1" applyFill="1" applyAlignment="1">
      <alignment vertical="center"/>
    </xf>
    <xf numFmtId="165" fontId="21" fillId="2" borderId="1" xfId="2" applyNumberFormat="1" applyFont="1" applyFill="1" applyBorder="1" applyAlignment="1">
      <alignment vertical="center"/>
    </xf>
    <xf numFmtId="165" fontId="21" fillId="2" borderId="1" xfId="2" applyNumberFormat="1" applyFont="1" applyFill="1" applyBorder="1" applyAlignment="1">
      <alignment horizontal="center" vertical="center"/>
    </xf>
    <xf numFmtId="0" fontId="21" fillId="2" borderId="1" xfId="2" applyFont="1" applyFill="1" applyBorder="1" applyAlignment="1">
      <alignment horizontal="left" vertical="center"/>
    </xf>
    <xf numFmtId="49" fontId="24" fillId="2" borderId="1" xfId="1" applyNumberFormat="1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49" fontId="22" fillId="2" borderId="1" xfId="1" applyNumberFormat="1" applyFont="1" applyFill="1" applyBorder="1" applyAlignment="1">
      <alignment horizontal="center" vertical="center"/>
    </xf>
    <xf numFmtId="0" fontId="30" fillId="2" borderId="0" xfId="0" applyFont="1" applyFill="1"/>
    <xf numFmtId="0" fontId="31" fillId="2" borderId="0" xfId="0" applyFont="1" applyFill="1"/>
    <xf numFmtId="0" fontId="21" fillId="2" borderId="0" xfId="5" applyFont="1" applyFill="1"/>
    <xf numFmtId="41" fontId="28" fillId="2" borderId="0" xfId="3" applyNumberFormat="1" applyFont="1" applyFill="1" applyAlignment="1">
      <alignment horizontal="right" vertical="center"/>
    </xf>
    <xf numFmtId="41" fontId="31" fillId="2" borderId="0" xfId="3" applyNumberFormat="1" applyFont="1" applyFill="1" applyAlignment="1">
      <alignment horizontal="right" vertical="center"/>
    </xf>
    <xf numFmtId="0" fontId="21" fillId="2" borderId="0" xfId="6" applyFont="1" applyFill="1" applyAlignment="1">
      <alignment vertical="center"/>
    </xf>
    <xf numFmtId="41" fontId="28" fillId="2" borderId="0" xfId="0" applyNumberFormat="1" applyFont="1" applyFill="1"/>
    <xf numFmtId="41" fontId="31" fillId="2" borderId="0" xfId="0" applyNumberFormat="1" applyFont="1" applyFill="1"/>
    <xf numFmtId="0" fontId="21" fillId="2" borderId="0" xfId="7" applyFont="1" applyFill="1" applyAlignment="1">
      <alignment horizontal="left" vertical="center" indent="2"/>
    </xf>
    <xf numFmtId="0" fontId="21" fillId="2" borderId="0" xfId="7" applyFont="1" applyFill="1" applyAlignment="1">
      <alignment horizontal="left" vertical="center" indent="4"/>
    </xf>
    <xf numFmtId="41" fontId="28" fillId="2" borderId="1" xfId="3" applyNumberFormat="1" applyFont="1" applyFill="1" applyBorder="1" applyAlignment="1">
      <alignment horizontal="right" vertical="center"/>
    </xf>
    <xf numFmtId="0" fontId="22" fillId="2" borderId="0" xfId="7" applyFont="1" applyFill="1" applyAlignment="1">
      <alignment horizontal="left" vertical="center" indent="4"/>
    </xf>
    <xf numFmtId="41" fontId="32" fillId="2" borderId="0" xfId="7" applyNumberFormat="1" applyFont="1" applyFill="1" applyAlignment="1">
      <alignment vertical="center"/>
    </xf>
    <xf numFmtId="41" fontId="33" fillId="2" borderId="0" xfId="7" applyNumberFormat="1" applyFont="1" applyFill="1" applyAlignment="1">
      <alignment vertical="center"/>
    </xf>
    <xf numFmtId="0" fontId="22" fillId="2" borderId="0" xfId="7" applyFont="1" applyFill="1" applyAlignment="1">
      <alignment horizontal="left" vertical="center" indent="5"/>
    </xf>
    <xf numFmtId="41" fontId="28" fillId="2" borderId="0" xfId="3" applyNumberFormat="1" applyFont="1" applyFill="1" applyBorder="1" applyAlignment="1">
      <alignment horizontal="right" vertical="center"/>
    </xf>
    <xf numFmtId="41" fontId="31" fillId="2" borderId="0" xfId="3" applyNumberFormat="1" applyFont="1" applyFill="1" applyBorder="1" applyAlignment="1">
      <alignment horizontal="right" vertical="center"/>
    </xf>
    <xf numFmtId="0" fontId="21" fillId="2" borderId="0" xfId="7" applyFont="1" applyFill="1" applyBorder="1" applyAlignment="1">
      <alignment horizontal="left" wrapText="1"/>
    </xf>
    <xf numFmtId="41" fontId="28" fillId="0" borderId="0" xfId="3" applyNumberFormat="1" applyFont="1" applyFill="1" applyAlignment="1">
      <alignment horizontal="right" vertical="center"/>
    </xf>
    <xf numFmtId="41" fontId="28" fillId="2" borderId="0" xfId="4" applyNumberFormat="1" applyFont="1" applyFill="1" applyAlignment="1">
      <alignment horizontal="right" vertical="center"/>
    </xf>
    <xf numFmtId="41" fontId="31" fillId="2" borderId="0" xfId="4" applyNumberFormat="1" applyFont="1" applyFill="1" applyAlignment="1">
      <alignment horizontal="right" vertical="center"/>
    </xf>
    <xf numFmtId="165" fontId="21" fillId="2" borderId="0" xfId="7" applyNumberFormat="1" applyFont="1" applyFill="1" applyAlignment="1">
      <alignment horizontal="left" vertical="center"/>
    </xf>
    <xf numFmtId="170" fontId="32" fillId="2" borderId="0" xfId="3" applyNumberFormat="1" applyFont="1" applyFill="1" applyBorder="1" applyAlignment="1">
      <alignment horizontal="center" vertical="center"/>
    </xf>
    <xf numFmtId="49" fontId="33" fillId="2" borderId="0" xfId="7" applyNumberFormat="1" applyFont="1" applyFill="1" applyBorder="1" applyAlignment="1">
      <alignment horizontal="center" vertical="center"/>
    </xf>
    <xf numFmtId="41" fontId="33" fillId="2" borderId="0" xfId="7" applyNumberFormat="1" applyFont="1" applyFill="1" applyAlignment="1">
      <alignment horizontal="center" vertical="center"/>
    </xf>
    <xf numFmtId="0" fontId="22" fillId="2" borderId="0" xfId="7" applyFont="1" applyFill="1" applyBorder="1" applyAlignment="1">
      <alignment horizontal="left" wrapText="1"/>
    </xf>
    <xf numFmtId="170" fontId="34" fillId="2" borderId="0" xfId="3" applyNumberFormat="1" applyFont="1" applyFill="1" applyBorder="1" applyAlignment="1">
      <alignment horizontal="center" vertical="center"/>
    </xf>
    <xf numFmtId="41" fontId="35" fillId="2" borderId="0" xfId="3" applyNumberFormat="1" applyFont="1" applyFill="1" applyBorder="1" applyAlignment="1">
      <alignment horizontal="center" vertical="center"/>
    </xf>
    <xf numFmtId="41" fontId="28" fillId="2" borderId="2" xfId="4" applyNumberFormat="1" applyFont="1" applyFill="1" applyBorder="1" applyAlignment="1">
      <alignment horizontal="right" vertical="center"/>
    </xf>
    <xf numFmtId="41" fontId="31" fillId="2" borderId="2" xfId="4" applyNumberFormat="1" applyFont="1" applyFill="1" applyBorder="1" applyAlignment="1">
      <alignment horizontal="right" vertical="center"/>
    </xf>
    <xf numFmtId="41" fontId="31" fillId="2" borderId="0" xfId="7" applyNumberFormat="1" applyFont="1" applyFill="1" applyAlignment="1">
      <alignment horizontal="right" vertical="center"/>
    </xf>
    <xf numFmtId="165" fontId="22" fillId="2" borderId="0" xfId="7" applyNumberFormat="1" applyFont="1" applyFill="1" applyAlignment="1">
      <alignment horizontal="left" vertical="center"/>
    </xf>
    <xf numFmtId="0" fontId="21" fillId="2" borderId="0" xfId="9" applyFont="1" applyFill="1" applyAlignment="1">
      <alignment horizontal="left" vertical="top" indent="4"/>
    </xf>
    <xf numFmtId="41" fontId="28" fillId="2" borderId="2" xfId="3" applyNumberFormat="1" applyFont="1" applyFill="1" applyBorder="1" applyAlignment="1">
      <alignment horizontal="right" vertical="center"/>
    </xf>
    <xf numFmtId="41" fontId="31" fillId="2" borderId="2" xfId="3" applyNumberFormat="1" applyFont="1" applyFill="1" applyBorder="1" applyAlignment="1">
      <alignment horizontal="right" vertical="center"/>
    </xf>
    <xf numFmtId="41" fontId="28" fillId="2" borderId="4" xfId="3" applyNumberFormat="1" applyFont="1" applyFill="1" applyBorder="1" applyAlignment="1">
      <alignment horizontal="right" vertical="center"/>
    </xf>
    <xf numFmtId="41" fontId="31" fillId="2" borderId="4" xfId="3" applyNumberFormat="1" applyFont="1" applyFill="1" applyBorder="1" applyAlignment="1">
      <alignment horizontal="right" vertical="center"/>
    </xf>
    <xf numFmtId="43" fontId="28" fillId="2" borderId="0" xfId="4" applyNumberFormat="1" applyFont="1" applyFill="1" applyAlignment="1">
      <alignment horizontal="center" vertical="center"/>
    </xf>
    <xf numFmtId="43" fontId="31" fillId="2" borderId="0" xfId="4" applyNumberFormat="1" applyFont="1" applyFill="1" applyAlignment="1">
      <alignment horizontal="center" vertical="center"/>
    </xf>
    <xf numFmtId="166" fontId="28" fillId="2" borderId="0" xfId="3" applyNumberFormat="1" applyFont="1" applyFill="1" applyAlignment="1">
      <alignment horizontal="right" vertical="center"/>
    </xf>
    <xf numFmtId="166" fontId="31" fillId="2" borderId="0" xfId="3" applyNumberFormat="1" applyFont="1" applyFill="1" applyAlignment="1">
      <alignment horizontal="right" vertical="center"/>
    </xf>
    <xf numFmtId="166" fontId="28" fillId="2" borderId="0" xfId="3" applyNumberFormat="1" applyFont="1" applyFill="1" applyBorder="1" applyAlignment="1">
      <alignment horizontal="right" vertical="center"/>
    </xf>
    <xf numFmtId="43" fontId="28" fillId="2" borderId="0" xfId="3" applyNumberFormat="1" applyFont="1" applyFill="1" applyBorder="1" applyAlignment="1">
      <alignment horizontal="right" vertical="center"/>
    </xf>
    <xf numFmtId="43" fontId="31" fillId="2" borderId="0" xfId="3" applyNumberFormat="1" applyFont="1" applyFill="1" applyBorder="1" applyAlignment="1">
      <alignment horizontal="right" vertical="center"/>
    </xf>
    <xf numFmtId="166" fontId="31" fillId="2" borderId="0" xfId="3" applyNumberFormat="1" applyFont="1" applyFill="1" applyBorder="1" applyAlignment="1">
      <alignment horizontal="right" vertical="center"/>
    </xf>
    <xf numFmtId="43" fontId="31" fillId="2" borderId="0" xfId="1" applyFont="1" applyFill="1" applyBorder="1" applyAlignment="1">
      <alignment horizontal="right" vertical="center"/>
    </xf>
    <xf numFmtId="166" fontId="28" fillId="0" borderId="0" xfId="3" applyNumberFormat="1" applyFont="1" applyFill="1" applyBorder="1" applyAlignment="1">
      <alignment horizontal="right" vertical="center"/>
    </xf>
    <xf numFmtId="168" fontId="31" fillId="2" borderId="0" xfId="8" applyNumberFormat="1" applyFont="1" applyFill="1" applyBorder="1" applyAlignment="1">
      <alignment horizontal="right" vertical="center"/>
    </xf>
    <xf numFmtId="167" fontId="31" fillId="2" borderId="0" xfId="8" applyNumberFormat="1" applyFont="1" applyFill="1" applyBorder="1" applyAlignment="1">
      <alignment horizontal="right" vertical="center"/>
    </xf>
    <xf numFmtId="166" fontId="28" fillId="2" borderId="1" xfId="3" applyNumberFormat="1" applyFont="1" applyFill="1" applyBorder="1" applyAlignment="1">
      <alignment horizontal="right" vertical="center"/>
    </xf>
    <xf numFmtId="166" fontId="31" fillId="2" borderId="1" xfId="4" applyNumberFormat="1" applyFont="1" applyFill="1" applyBorder="1" applyAlignment="1">
      <alignment horizontal="right" vertical="center"/>
    </xf>
    <xf numFmtId="166" fontId="31" fillId="2" borderId="1" xfId="3" applyNumberFormat="1" applyFont="1" applyFill="1" applyBorder="1" applyAlignment="1">
      <alignment horizontal="right" vertical="center"/>
    </xf>
    <xf numFmtId="0" fontId="32" fillId="2" borderId="0" xfId="7" applyFont="1" applyFill="1" applyAlignment="1">
      <alignment vertical="center"/>
    </xf>
    <xf numFmtId="0" fontId="33" fillId="2" borderId="0" xfId="7" applyFont="1" applyFill="1" applyAlignment="1">
      <alignment vertical="center"/>
    </xf>
    <xf numFmtId="166" fontId="28" fillId="2" borderId="0" xfId="4" applyNumberFormat="1" applyFont="1" applyFill="1" applyAlignment="1">
      <alignment horizontal="right" vertical="center"/>
    </xf>
    <xf numFmtId="166" fontId="31" fillId="2" borderId="0" xfId="4" applyNumberFormat="1" applyFont="1" applyFill="1" applyAlignment="1">
      <alignment horizontal="right" vertical="center"/>
    </xf>
    <xf numFmtId="41" fontId="35" fillId="2" borderId="0" xfId="7" applyNumberFormat="1" applyFont="1" applyFill="1" applyAlignment="1">
      <alignment horizontal="center" vertical="center"/>
    </xf>
    <xf numFmtId="43" fontId="31" fillId="0" borderId="0" xfId="3" applyNumberFormat="1" applyFont="1" applyFill="1" applyBorder="1" applyAlignment="1">
      <alignment horizontal="right" vertical="center"/>
    </xf>
    <xf numFmtId="166" fontId="28" fillId="2" borderId="2" xfId="4" applyNumberFormat="1" applyFont="1" applyFill="1" applyBorder="1" applyAlignment="1">
      <alignment horizontal="right" vertical="center"/>
    </xf>
    <xf numFmtId="166" fontId="31" fillId="2" borderId="2" xfId="4" applyNumberFormat="1" applyFont="1" applyFill="1" applyBorder="1" applyAlignment="1">
      <alignment horizontal="right" vertical="center"/>
    </xf>
    <xf numFmtId="166" fontId="31" fillId="2" borderId="0" xfId="7" applyNumberFormat="1" applyFont="1" applyFill="1" applyAlignment="1">
      <alignment horizontal="right" vertical="center"/>
    </xf>
    <xf numFmtId="170" fontId="28" fillId="2" borderId="0" xfId="3" applyNumberFormat="1" applyFont="1" applyFill="1" applyAlignment="1">
      <alignment horizontal="right" vertical="center"/>
    </xf>
    <xf numFmtId="43" fontId="31" fillId="2" borderId="0" xfId="1" applyFont="1" applyFill="1" applyAlignment="1">
      <alignment horizontal="right" vertical="center"/>
    </xf>
    <xf numFmtId="43" fontId="31" fillId="2" borderId="0" xfId="3" applyNumberFormat="1" applyFont="1" applyFill="1" applyAlignment="1">
      <alignment horizontal="right" vertical="center"/>
    </xf>
    <xf numFmtId="43" fontId="31" fillId="2" borderId="0" xfId="3" applyNumberFormat="1" applyFont="1" applyFill="1" applyAlignment="1">
      <alignment horizontal="center" vertical="center"/>
    </xf>
    <xf numFmtId="166" fontId="31" fillId="2" borderId="0" xfId="4" applyNumberFormat="1" applyFont="1" applyFill="1" applyAlignment="1">
      <alignment horizontal="center" vertical="center"/>
    </xf>
    <xf numFmtId="166" fontId="28" fillId="2" borderId="2" xfId="3" applyNumberFormat="1" applyFont="1" applyFill="1" applyBorder="1" applyAlignment="1">
      <alignment horizontal="right" vertical="center"/>
    </xf>
    <xf numFmtId="166" fontId="31" fillId="2" borderId="2" xfId="3" applyNumberFormat="1" applyFont="1" applyFill="1" applyBorder="1" applyAlignment="1">
      <alignment horizontal="right" vertical="center"/>
    </xf>
    <xf numFmtId="166" fontId="28" fillId="2" borderId="0" xfId="4" applyNumberFormat="1" applyFont="1" applyFill="1" applyAlignment="1">
      <alignment horizontal="center" vertical="center"/>
    </xf>
    <xf numFmtId="43" fontId="28" fillId="2" borderId="4" xfId="3" applyNumberFormat="1" applyFont="1" applyFill="1" applyBorder="1" applyAlignment="1">
      <alignment horizontal="right" vertical="center"/>
    </xf>
    <xf numFmtId="43" fontId="31" fillId="2" borderId="4" xfId="3" applyNumberFormat="1" applyFont="1" applyFill="1" applyBorder="1" applyAlignment="1">
      <alignment horizontal="right" vertical="center"/>
    </xf>
    <xf numFmtId="0" fontId="20" fillId="2" borderId="0" xfId="10" applyFont="1" applyFill="1" applyAlignment="1">
      <alignment vertical="center"/>
    </xf>
    <xf numFmtId="0" fontId="22" fillId="2" borderId="0" xfId="10" applyFont="1" applyFill="1" applyBorder="1" applyAlignment="1">
      <alignment vertical="center"/>
    </xf>
    <xf numFmtId="165" fontId="21" fillId="2" borderId="0" xfId="11" applyNumberFormat="1" applyFont="1" applyFill="1" applyBorder="1" applyAlignment="1">
      <alignment vertical="center"/>
    </xf>
    <xf numFmtId="165" fontId="21" fillId="2" borderId="0" xfId="11" applyNumberFormat="1" applyFont="1" applyFill="1" applyBorder="1" applyAlignment="1">
      <alignment horizontal="center" vertical="center"/>
    </xf>
    <xf numFmtId="41" fontId="22" fillId="2" borderId="0" xfId="11" applyNumberFormat="1" applyFont="1" applyFill="1" applyBorder="1" applyAlignment="1">
      <alignment horizontal="centerContinuous" vertical="center"/>
    </xf>
    <xf numFmtId="41" fontId="22" fillId="2" borderId="0" xfId="11" applyNumberFormat="1" applyFont="1" applyFill="1" applyBorder="1" applyAlignment="1">
      <alignment horizontal="center" vertical="center"/>
    </xf>
    <xf numFmtId="41" fontId="22" fillId="2" borderId="0" xfId="11" applyNumberFormat="1" applyFont="1" applyFill="1" applyBorder="1" applyAlignment="1">
      <alignment vertical="center"/>
    </xf>
    <xf numFmtId="41" fontId="22" fillId="2" borderId="1" xfId="11" applyNumberFormat="1" applyFont="1" applyFill="1" applyBorder="1" applyAlignment="1">
      <alignment horizontal="center" vertical="center" wrapText="1"/>
    </xf>
    <xf numFmtId="41" fontId="33" fillId="2" borderId="0" xfId="11" applyNumberFormat="1" applyFont="1" applyFill="1" applyBorder="1" applyAlignment="1">
      <alignment horizontal="center" vertical="center"/>
    </xf>
    <xf numFmtId="41" fontId="33" fillId="2" borderId="0" xfId="11" applyNumberFormat="1" applyFont="1" applyFill="1" applyBorder="1" applyAlignment="1"/>
    <xf numFmtId="165" fontId="33" fillId="2" borderId="0" xfId="11" applyNumberFormat="1" applyFont="1" applyFill="1" applyBorder="1" applyAlignment="1">
      <alignment horizontal="center" vertical="center"/>
    </xf>
    <xf numFmtId="41" fontId="21" fillId="2" borderId="0" xfId="11" applyNumberFormat="1" applyFont="1" applyFill="1" applyBorder="1" applyAlignment="1">
      <alignment horizontal="right" vertical="center"/>
    </xf>
    <xf numFmtId="41" fontId="21" fillId="2" borderId="0" xfId="3" applyNumberFormat="1" applyFont="1" applyFill="1" applyBorder="1" applyAlignment="1">
      <alignment vertical="center"/>
    </xf>
    <xf numFmtId="41" fontId="22" fillId="2" borderId="1" xfId="11" applyNumberFormat="1" applyFont="1" applyFill="1" applyBorder="1" applyAlignment="1">
      <alignment horizontal="center" vertical="center"/>
    </xf>
    <xf numFmtId="165" fontId="22" fillId="2" borderId="0" xfId="11" applyNumberFormat="1" applyFont="1" applyFill="1" applyBorder="1" applyAlignment="1">
      <alignment vertical="center"/>
    </xf>
    <xf numFmtId="165" fontId="22" fillId="2" borderId="0" xfId="11" applyNumberFormat="1" applyFont="1" applyFill="1" applyBorder="1" applyAlignment="1">
      <alignment horizontal="center" vertical="center"/>
    </xf>
    <xf numFmtId="41" fontId="21" fillId="2" borderId="0" xfId="11" applyNumberFormat="1" applyFont="1" applyFill="1" applyBorder="1" applyAlignment="1">
      <alignment horizontal="center" vertical="center"/>
    </xf>
    <xf numFmtId="41" fontId="31" fillId="2" borderId="0" xfId="11" applyNumberFormat="1" applyFont="1" applyFill="1" applyBorder="1" applyAlignment="1">
      <alignment horizontal="center" vertical="center"/>
    </xf>
    <xf numFmtId="170" fontId="21" fillId="2" borderId="0" xfId="3" applyNumberFormat="1" applyFont="1" applyFill="1" applyAlignment="1">
      <alignment horizontal="right" vertical="center"/>
    </xf>
    <xf numFmtId="170" fontId="21" fillId="2" borderId="0" xfId="8" applyNumberFormat="1" applyFont="1" applyFill="1" applyAlignment="1">
      <alignment vertical="center"/>
    </xf>
    <xf numFmtId="170" fontId="21" fillId="2" borderId="0" xfId="8" applyNumberFormat="1" applyFont="1" applyFill="1" applyAlignment="1">
      <alignment horizontal="right" vertical="center"/>
    </xf>
    <xf numFmtId="170" fontId="36" fillId="2" borderId="0" xfId="4" applyNumberFormat="1" applyFont="1" applyFill="1" applyAlignment="1">
      <alignment vertical="center"/>
    </xf>
    <xf numFmtId="41" fontId="31" fillId="2" borderId="0" xfId="8" applyNumberFormat="1" applyFont="1" applyFill="1" applyBorder="1" applyAlignment="1">
      <alignment vertical="center"/>
    </xf>
    <xf numFmtId="43" fontId="31" fillId="2" borderId="0" xfId="3" applyFont="1" applyFill="1" applyBorder="1" applyAlignment="1">
      <alignment horizontal="right" vertical="center"/>
    </xf>
    <xf numFmtId="166" fontId="31" fillId="2" borderId="0" xfId="8" applyNumberFormat="1" applyFont="1" applyFill="1" applyBorder="1" applyAlignment="1">
      <alignment vertical="center"/>
    </xf>
    <xf numFmtId="171" fontId="22" fillId="2" borderId="0" xfId="11" applyNumberFormat="1" applyFont="1" applyFill="1" applyBorder="1" applyAlignment="1">
      <alignment horizontal="center" vertical="center"/>
    </xf>
    <xf numFmtId="170" fontId="21" fillId="2" borderId="1" xfId="3" applyNumberFormat="1" applyFont="1" applyFill="1" applyBorder="1" applyAlignment="1">
      <alignment horizontal="right" vertical="center"/>
    </xf>
    <xf numFmtId="170" fontId="21" fillId="2" borderId="0" xfId="8" applyNumberFormat="1" applyFont="1" applyFill="1" applyBorder="1" applyAlignment="1">
      <alignment vertical="center"/>
    </xf>
    <xf numFmtId="170" fontId="21" fillId="2" borderId="0" xfId="8" applyNumberFormat="1" applyFont="1" applyFill="1" applyBorder="1" applyAlignment="1">
      <alignment horizontal="right" vertical="center"/>
    </xf>
    <xf numFmtId="0" fontId="28" fillId="2" borderId="0" xfId="0" applyFont="1" applyFill="1" applyBorder="1"/>
    <xf numFmtId="165" fontId="22" fillId="2" borderId="0" xfId="11" applyNumberFormat="1" applyFont="1" applyFill="1" applyBorder="1" applyAlignment="1">
      <alignment horizontal="left" vertical="center"/>
    </xf>
    <xf numFmtId="41" fontId="33" fillId="2" borderId="0" xfId="8" applyNumberFormat="1" applyFont="1" applyFill="1" applyBorder="1" applyAlignment="1">
      <alignment vertical="center"/>
    </xf>
    <xf numFmtId="43" fontId="33" fillId="2" borderId="0" xfId="1" applyFont="1" applyFill="1" applyBorder="1" applyAlignment="1">
      <alignment horizontal="right" vertical="center"/>
    </xf>
    <xf numFmtId="166" fontId="33" fillId="2" borderId="0" xfId="8" applyNumberFormat="1" applyFont="1" applyFill="1" applyBorder="1" applyAlignment="1">
      <alignment vertical="center"/>
    </xf>
    <xf numFmtId="165" fontId="21" fillId="3" borderId="0" xfId="11" applyNumberFormat="1" applyFont="1" applyFill="1" applyBorder="1" applyAlignment="1">
      <alignment vertical="center"/>
    </xf>
    <xf numFmtId="43" fontId="31" fillId="2" borderId="0" xfId="1" applyFont="1" applyFill="1" applyBorder="1" applyAlignment="1">
      <alignment vertical="center"/>
    </xf>
    <xf numFmtId="166" fontId="31" fillId="2" borderId="0" xfId="8" applyNumberFormat="1" applyFont="1" applyFill="1" applyBorder="1" applyAlignment="1">
      <alignment horizontal="right" vertical="center"/>
    </xf>
    <xf numFmtId="170" fontId="22" fillId="2" borderId="4" xfId="8" applyNumberFormat="1" applyFont="1" applyFill="1" applyBorder="1" applyAlignment="1">
      <alignment horizontal="right" vertical="center"/>
    </xf>
    <xf numFmtId="170" fontId="22" fillId="2" borderId="0" xfId="8" applyNumberFormat="1" applyFont="1" applyFill="1" applyBorder="1" applyAlignment="1">
      <alignment horizontal="right" vertical="center"/>
    </xf>
    <xf numFmtId="41" fontId="33" fillId="2" borderId="0" xfId="8" applyNumberFormat="1" applyFont="1" applyFill="1" applyBorder="1" applyAlignment="1">
      <alignment horizontal="right" vertical="center"/>
    </xf>
    <xf numFmtId="170" fontId="21" fillId="2" borderId="0" xfId="3" applyNumberFormat="1" applyFont="1" applyFill="1" applyBorder="1" applyAlignment="1">
      <alignment horizontal="right" vertical="center"/>
    </xf>
    <xf numFmtId="41" fontId="37" fillId="2" borderId="0" xfId="8" applyNumberFormat="1" applyFont="1" applyFill="1" applyBorder="1" applyAlignment="1">
      <alignment vertical="center"/>
    </xf>
    <xf numFmtId="43" fontId="37" fillId="2" borderId="0" xfId="3" applyFont="1" applyFill="1" applyBorder="1" applyAlignment="1">
      <alignment horizontal="right" vertical="center"/>
    </xf>
    <xf numFmtId="43" fontId="37" fillId="2" borderId="0" xfId="3" applyFont="1" applyFill="1" applyBorder="1" applyAlignment="1">
      <alignment vertical="center"/>
    </xf>
    <xf numFmtId="170" fontId="22" fillId="2" borderId="4" xfId="3" applyNumberFormat="1" applyFont="1" applyFill="1" applyBorder="1" applyAlignment="1">
      <alignment horizontal="right" vertical="center"/>
    </xf>
    <xf numFmtId="165" fontId="38" fillId="2" borderId="0" xfId="11" applyNumberFormat="1" applyFont="1" applyFill="1" applyBorder="1" applyAlignment="1">
      <alignment vertical="center"/>
    </xf>
    <xf numFmtId="165" fontId="38" fillId="2" borderId="0" xfId="11" applyNumberFormat="1" applyFont="1" applyFill="1" applyBorder="1" applyAlignment="1">
      <alignment horizontal="center" vertical="center"/>
    </xf>
    <xf numFmtId="41" fontId="38" fillId="2" borderId="0" xfId="11" applyNumberFormat="1" applyFont="1" applyFill="1" applyBorder="1" applyAlignment="1">
      <alignment horizontal="right" vertical="center"/>
    </xf>
    <xf numFmtId="43" fontId="38" fillId="2" borderId="0" xfId="1" applyFont="1" applyFill="1" applyBorder="1" applyAlignment="1">
      <alignment vertical="center"/>
    </xf>
    <xf numFmtId="43" fontId="38" fillId="2" borderId="0" xfId="1" applyFont="1" applyFill="1" applyBorder="1" applyAlignment="1">
      <alignment horizontal="right" vertical="center"/>
    </xf>
    <xf numFmtId="43" fontId="33" fillId="2" borderId="0" xfId="3" applyFont="1" applyFill="1" applyBorder="1" applyAlignment="1">
      <alignment horizontal="right" vertical="center"/>
    </xf>
    <xf numFmtId="43" fontId="21" fillId="2" borderId="0" xfId="1" applyFont="1" applyFill="1" applyBorder="1" applyAlignment="1">
      <alignment vertical="center"/>
    </xf>
    <xf numFmtId="41" fontId="21" fillId="2" borderId="0" xfId="11" applyNumberFormat="1" applyFont="1" applyFill="1" applyBorder="1" applyAlignment="1">
      <alignment vertical="center"/>
    </xf>
    <xf numFmtId="0" fontId="23" fillId="2" borderId="0" xfId="0" applyFont="1" applyFill="1"/>
    <xf numFmtId="43" fontId="21" fillId="2" borderId="0" xfId="3" applyFont="1" applyFill="1" applyAlignment="1">
      <alignment horizontal="right" vertical="center"/>
    </xf>
    <xf numFmtId="41" fontId="21" fillId="2" borderId="0" xfId="8" applyNumberFormat="1" applyFont="1" applyFill="1" applyAlignment="1">
      <alignment vertical="center"/>
    </xf>
    <xf numFmtId="41" fontId="21" fillId="2" borderId="0" xfId="8" applyNumberFormat="1" applyFont="1" applyFill="1" applyAlignment="1">
      <alignment horizontal="right" vertical="center"/>
    </xf>
    <xf numFmtId="43" fontId="21" fillId="2" borderId="0" xfId="3" applyFont="1" applyFill="1" applyBorder="1" applyAlignment="1">
      <alignment horizontal="right" vertical="center"/>
    </xf>
    <xf numFmtId="43" fontId="36" fillId="2" borderId="0" xfId="4" applyFont="1" applyFill="1" applyAlignment="1">
      <alignment vertical="center"/>
    </xf>
    <xf numFmtId="43" fontId="36" fillId="2" borderId="1" xfId="4" applyFont="1" applyFill="1" applyBorder="1" applyAlignment="1">
      <alignment vertical="center"/>
    </xf>
    <xf numFmtId="41" fontId="21" fillId="2" borderId="0" xfId="8" applyNumberFormat="1" applyFont="1" applyFill="1" applyBorder="1" applyAlignment="1">
      <alignment vertical="center"/>
    </xf>
    <xf numFmtId="41" fontId="21" fillId="2" borderId="0" xfId="8" applyNumberFormat="1" applyFont="1" applyFill="1" applyBorder="1" applyAlignment="1">
      <alignment horizontal="right" vertical="center"/>
    </xf>
    <xf numFmtId="43" fontId="21" fillId="2" borderId="1" xfId="3" applyFont="1" applyFill="1" applyBorder="1" applyAlignment="1">
      <alignment horizontal="right" vertical="center"/>
    </xf>
    <xf numFmtId="43" fontId="21" fillId="2" borderId="0" xfId="1" applyFont="1" applyFill="1" applyBorder="1" applyAlignment="1">
      <alignment horizontal="right" vertical="center"/>
    </xf>
    <xf numFmtId="166" fontId="22" fillId="2" borderId="4" xfId="8" applyNumberFormat="1" applyFont="1" applyFill="1" applyBorder="1" applyAlignment="1">
      <alignment horizontal="right" vertical="center"/>
    </xf>
    <xf numFmtId="41" fontId="22" fillId="2" borderId="0" xfId="8" applyNumberFormat="1" applyFont="1" applyFill="1" applyBorder="1" applyAlignment="1">
      <alignment horizontal="right" vertical="center"/>
    </xf>
    <xf numFmtId="43" fontId="22" fillId="2" borderId="4" xfId="3" applyFont="1" applyFill="1" applyBorder="1" applyAlignment="1">
      <alignment horizontal="right" vertical="center"/>
    </xf>
    <xf numFmtId="165" fontId="31" fillId="2" borderId="0" xfId="11" applyNumberFormat="1" applyFont="1" applyFill="1" applyBorder="1" applyAlignment="1">
      <alignment vertical="center"/>
    </xf>
    <xf numFmtId="165" fontId="31" fillId="2" borderId="0" xfId="11" applyNumberFormat="1" applyFont="1" applyFill="1" applyBorder="1" applyAlignment="1">
      <alignment horizontal="center" vertical="center"/>
    </xf>
    <xf numFmtId="41" fontId="33" fillId="2" borderId="0" xfId="11" applyNumberFormat="1" applyFont="1" applyFill="1" applyBorder="1" applyAlignment="1">
      <alignment horizontal="centerContinuous" vertical="center"/>
    </xf>
    <xf numFmtId="41" fontId="33" fillId="2" borderId="0" xfId="11" applyNumberFormat="1" applyFont="1" applyFill="1" applyBorder="1" applyAlignment="1">
      <alignment vertical="center"/>
    </xf>
    <xf numFmtId="0" fontId="32" fillId="2" borderId="0" xfId="0" applyFont="1" applyFill="1" applyBorder="1" applyAlignment="1">
      <alignment horizontal="center" vertical="center"/>
    </xf>
    <xf numFmtId="165" fontId="31" fillId="2" borderId="1" xfId="11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/>
    </xf>
    <xf numFmtId="41" fontId="33" fillId="2" borderId="1" xfId="11" applyNumberFormat="1" applyFont="1" applyFill="1" applyBorder="1" applyAlignment="1">
      <alignment horizontal="center" vertical="center"/>
    </xf>
    <xf numFmtId="41" fontId="39" fillId="2" borderId="1" xfId="11" applyNumberFormat="1" applyFont="1" applyFill="1" applyBorder="1" applyAlignment="1">
      <alignment horizontal="center" vertical="center"/>
    </xf>
    <xf numFmtId="165" fontId="33" fillId="2" borderId="0" xfId="11" applyNumberFormat="1" applyFont="1" applyFill="1" applyBorder="1" applyAlignment="1">
      <alignment vertical="center"/>
    </xf>
    <xf numFmtId="170" fontId="31" fillId="2" borderId="0" xfId="3" applyNumberFormat="1" applyFont="1" applyFill="1" applyAlignment="1">
      <alignment horizontal="right" vertical="center"/>
    </xf>
    <xf numFmtId="170" fontId="31" fillId="2" borderId="0" xfId="8" applyNumberFormat="1" applyFont="1" applyFill="1" applyAlignment="1">
      <alignment vertical="center"/>
    </xf>
    <xf numFmtId="170" fontId="31" fillId="2" borderId="0" xfId="8" applyNumberFormat="1" applyFont="1" applyFill="1" applyAlignment="1">
      <alignment horizontal="right" vertical="center"/>
    </xf>
    <xf numFmtId="170" fontId="31" fillId="2" borderId="0" xfId="8" applyNumberFormat="1" applyFont="1" applyFill="1" applyBorder="1" applyAlignment="1">
      <alignment horizontal="right" vertical="center"/>
    </xf>
    <xf numFmtId="165" fontId="31" fillId="2" borderId="0" xfId="11" applyNumberFormat="1" applyFont="1" applyFill="1" applyBorder="1" applyAlignment="1">
      <alignment horizontal="left" vertical="center" indent="2"/>
    </xf>
    <xf numFmtId="171" fontId="33" fillId="2" borderId="0" xfId="11" applyNumberFormat="1" applyFont="1" applyFill="1" applyBorder="1" applyAlignment="1">
      <alignment horizontal="center" vertical="center"/>
    </xf>
    <xf numFmtId="170" fontId="31" fillId="2" borderId="1" xfId="3" applyNumberFormat="1" applyFont="1" applyFill="1" applyBorder="1" applyAlignment="1">
      <alignment horizontal="right" vertical="center"/>
    </xf>
    <xf numFmtId="165" fontId="33" fillId="2" borderId="0" xfId="11" applyNumberFormat="1" applyFont="1" applyFill="1" applyBorder="1" applyAlignment="1">
      <alignment horizontal="left" vertical="center"/>
    </xf>
    <xf numFmtId="170" fontId="33" fillId="2" borderId="0" xfId="1" applyNumberFormat="1" applyFont="1" applyFill="1" applyBorder="1" applyAlignment="1">
      <alignment horizontal="right" vertical="center"/>
    </xf>
    <xf numFmtId="170" fontId="33" fillId="2" borderId="0" xfId="8" applyNumberFormat="1" applyFont="1" applyFill="1" applyAlignment="1">
      <alignment vertical="center"/>
    </xf>
    <xf numFmtId="170" fontId="33" fillId="2" borderId="0" xfId="8" applyNumberFormat="1" applyFont="1" applyFill="1" applyAlignment="1">
      <alignment horizontal="right" vertical="center"/>
    </xf>
    <xf numFmtId="170" fontId="31" fillId="2" borderId="0" xfId="3" applyNumberFormat="1" applyFont="1" applyFill="1" applyBorder="1" applyAlignment="1">
      <alignment horizontal="right" vertical="center"/>
    </xf>
    <xf numFmtId="170" fontId="31" fillId="2" borderId="0" xfId="1" applyNumberFormat="1" applyFont="1" applyFill="1" applyBorder="1" applyAlignment="1">
      <alignment horizontal="right" vertical="center"/>
    </xf>
    <xf numFmtId="165" fontId="31" fillId="3" borderId="0" xfId="11" applyNumberFormat="1" applyFont="1" applyFill="1" applyBorder="1" applyAlignment="1">
      <alignment vertical="center"/>
    </xf>
    <xf numFmtId="170" fontId="31" fillId="2" borderId="0" xfId="8" applyNumberFormat="1" applyFont="1" applyFill="1" applyBorder="1" applyAlignment="1">
      <alignment vertical="center"/>
    </xf>
    <xf numFmtId="170" fontId="33" fillId="2" borderId="4" xfId="1" applyNumberFormat="1" applyFont="1" applyFill="1" applyBorder="1" applyAlignment="1">
      <alignment horizontal="right" vertical="center"/>
    </xf>
    <xf numFmtId="170" fontId="33" fillId="2" borderId="0" xfId="8" applyNumberFormat="1" applyFont="1" applyFill="1" applyBorder="1" applyAlignment="1">
      <alignment horizontal="right" vertical="center"/>
    </xf>
    <xf numFmtId="165" fontId="40" fillId="2" borderId="0" xfId="11" applyNumberFormat="1" applyFont="1" applyFill="1" applyBorder="1" applyAlignment="1">
      <alignment vertical="center"/>
    </xf>
    <xf numFmtId="165" fontId="40" fillId="2" borderId="0" xfId="11" applyNumberFormat="1" applyFont="1" applyFill="1" applyBorder="1" applyAlignment="1">
      <alignment horizontal="center" vertical="center"/>
    </xf>
    <xf numFmtId="170" fontId="37" fillId="2" borderId="0" xfId="8" applyNumberFormat="1" applyFont="1" applyFill="1" applyAlignment="1">
      <alignment horizontal="right" vertical="center"/>
    </xf>
    <xf numFmtId="170" fontId="37" fillId="2" borderId="0" xfId="8" applyNumberFormat="1" applyFont="1" applyFill="1" applyAlignment="1">
      <alignment vertical="center"/>
    </xf>
    <xf numFmtId="170" fontId="37" fillId="2" borderId="0" xfId="1" applyNumberFormat="1" applyFont="1" applyFill="1" applyAlignment="1">
      <alignment horizontal="right" vertical="center"/>
    </xf>
    <xf numFmtId="170" fontId="37" fillId="2" borderId="0" xfId="3" applyNumberFormat="1" applyFont="1" applyFill="1" applyBorder="1" applyAlignment="1">
      <alignment horizontal="right" vertical="center"/>
    </xf>
    <xf numFmtId="170" fontId="37" fillId="2" borderId="0" xfId="3" applyNumberFormat="1" applyFont="1" applyFill="1" applyAlignment="1">
      <alignment horizontal="right" vertical="center"/>
    </xf>
    <xf numFmtId="170" fontId="37" fillId="2" borderId="0" xfId="3" applyNumberFormat="1" applyFont="1" applyFill="1" applyAlignment="1">
      <alignment vertical="center"/>
    </xf>
    <xf numFmtId="0" fontId="38" fillId="2" borderId="0" xfId="0" applyFont="1" applyFill="1"/>
    <xf numFmtId="165" fontId="31" fillId="2" borderId="0" xfId="11" applyNumberFormat="1" applyFont="1" applyFill="1" applyBorder="1" applyAlignment="1">
      <alignment horizontal="left" vertical="center" indent="1"/>
    </xf>
    <xf numFmtId="170" fontId="33" fillId="2" borderId="4" xfId="3" applyNumberFormat="1" applyFont="1" applyFill="1" applyBorder="1" applyAlignment="1">
      <alignment horizontal="right" vertical="center"/>
    </xf>
    <xf numFmtId="43" fontId="31" fillId="2" borderId="0" xfId="3" applyFont="1" applyFill="1" applyAlignment="1">
      <alignment horizontal="right" vertical="center"/>
    </xf>
    <xf numFmtId="41" fontId="31" fillId="2" borderId="0" xfId="8" applyNumberFormat="1" applyFont="1" applyFill="1" applyAlignment="1">
      <alignment vertical="center"/>
    </xf>
    <xf numFmtId="166" fontId="31" fillId="2" borderId="0" xfId="8" applyNumberFormat="1" applyFont="1" applyFill="1" applyAlignment="1">
      <alignment horizontal="right" vertical="center"/>
    </xf>
    <xf numFmtId="41" fontId="31" fillId="2" borderId="0" xfId="8" applyNumberFormat="1" applyFont="1" applyFill="1" applyAlignment="1">
      <alignment horizontal="right" vertical="center"/>
    </xf>
    <xf numFmtId="166" fontId="31" fillId="2" borderId="0" xfId="8" applyNumberFormat="1" applyFont="1" applyFill="1" applyAlignment="1">
      <alignment vertical="center"/>
    </xf>
    <xf numFmtId="43" fontId="31" fillId="2" borderId="1" xfId="3" applyFont="1" applyFill="1" applyBorder="1" applyAlignment="1">
      <alignment horizontal="right" vertical="center"/>
    </xf>
    <xf numFmtId="168" fontId="31" fillId="2" borderId="1" xfId="8" applyNumberFormat="1" applyFont="1" applyFill="1" applyBorder="1" applyAlignment="1">
      <alignment horizontal="right" vertical="center"/>
    </xf>
    <xf numFmtId="166" fontId="31" fillId="2" borderId="1" xfId="8" applyNumberFormat="1" applyFont="1" applyFill="1" applyBorder="1" applyAlignment="1">
      <alignment vertical="center"/>
    </xf>
    <xf numFmtId="41" fontId="33" fillId="2" borderId="0" xfId="8" applyNumberFormat="1" applyFont="1" applyFill="1" applyAlignment="1">
      <alignment vertical="center"/>
    </xf>
    <xf numFmtId="166" fontId="33" fillId="2" borderId="0" xfId="8" applyNumberFormat="1" applyFont="1" applyFill="1" applyAlignment="1">
      <alignment horizontal="right" vertical="center"/>
    </xf>
    <xf numFmtId="41" fontId="33" fillId="2" borderId="0" xfId="8" applyNumberFormat="1" applyFont="1" applyFill="1" applyAlignment="1">
      <alignment horizontal="right" vertical="center"/>
    </xf>
    <xf numFmtId="166" fontId="33" fillId="2" borderId="0" xfId="8" applyNumberFormat="1" applyFont="1" applyFill="1" applyAlignment="1">
      <alignment vertical="center"/>
    </xf>
    <xf numFmtId="41" fontId="31" fillId="2" borderId="0" xfId="8" applyNumberFormat="1" applyFont="1" applyFill="1" applyBorder="1" applyAlignment="1">
      <alignment horizontal="right" vertical="center"/>
    </xf>
    <xf numFmtId="43" fontId="31" fillId="2" borderId="0" xfId="1" applyFont="1" applyFill="1" applyAlignment="1">
      <alignment vertical="center"/>
    </xf>
    <xf numFmtId="43" fontId="33" fillId="2" borderId="4" xfId="1" applyFont="1" applyFill="1" applyBorder="1" applyAlignment="1">
      <alignment horizontal="right" vertical="center"/>
    </xf>
    <xf numFmtId="41" fontId="37" fillId="2" borderId="0" xfId="8" applyNumberFormat="1" applyFont="1" applyFill="1" applyAlignment="1">
      <alignment horizontal="right" vertical="center"/>
    </xf>
    <xf numFmtId="41" fontId="37" fillId="2" borderId="0" xfId="8" applyNumberFormat="1" applyFont="1" applyFill="1" applyAlignment="1">
      <alignment vertical="center"/>
    </xf>
    <xf numFmtId="43" fontId="37" fillId="2" borderId="0" xfId="1" applyFont="1" applyFill="1" applyAlignment="1">
      <alignment horizontal="right" vertical="center"/>
    </xf>
    <xf numFmtId="43" fontId="37" fillId="2" borderId="0" xfId="3" applyFont="1" applyFill="1" applyAlignment="1">
      <alignment horizontal="right" vertical="center"/>
    </xf>
    <xf numFmtId="43" fontId="37" fillId="2" borderId="0" xfId="3" applyFont="1" applyFill="1" applyAlignment="1">
      <alignment vertical="center"/>
    </xf>
    <xf numFmtId="43" fontId="33" fillId="2" borderId="4" xfId="3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0" applyFont="1" applyFill="1" applyAlignment="1">
      <alignment vertical="top"/>
    </xf>
    <xf numFmtId="0" fontId="21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left" vertical="center"/>
    </xf>
    <xf numFmtId="37" fontId="21" fillId="0" borderId="0" xfId="2" applyNumberFormat="1" applyFont="1" applyFill="1" applyBorder="1" applyAlignment="1">
      <alignment vertical="center"/>
    </xf>
    <xf numFmtId="165" fontId="21" fillId="0" borderId="0" xfId="2" applyNumberFormat="1" applyFont="1" applyFill="1" applyAlignment="1">
      <alignment vertical="center"/>
    </xf>
    <xf numFmtId="0" fontId="24" fillId="0" borderId="0" xfId="2" applyFont="1" applyFill="1" applyAlignment="1">
      <alignment horizontal="center" vertical="center"/>
    </xf>
    <xf numFmtId="0" fontId="21" fillId="0" borderId="0" xfId="2" applyFont="1" applyFill="1" applyAlignment="1">
      <alignment horizontal="left" vertical="center"/>
    </xf>
    <xf numFmtId="0" fontId="22" fillId="0" borderId="0" xfId="2" applyFont="1" applyFill="1" applyAlignment="1">
      <alignment vertical="center"/>
    </xf>
    <xf numFmtId="165" fontId="23" fillId="0" borderId="0" xfId="2" applyNumberFormat="1" applyFont="1" applyFill="1" applyAlignment="1">
      <alignment horizontal="center" vertical="center"/>
    </xf>
    <xf numFmtId="49" fontId="22" fillId="0" borderId="0" xfId="1" applyNumberFormat="1" applyFont="1" applyFill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165" fontId="21" fillId="0" borderId="0" xfId="2" applyNumberFormat="1" applyFont="1" applyFill="1" applyAlignment="1">
      <alignment horizontal="left" vertical="center"/>
    </xf>
    <xf numFmtId="0" fontId="23" fillId="0" borderId="0" xfId="2" applyFont="1" applyFill="1" applyAlignment="1">
      <alignment horizontal="center" vertical="center"/>
    </xf>
    <xf numFmtId="165" fontId="22" fillId="0" borderId="0" xfId="2" applyNumberFormat="1" applyFont="1" applyFill="1" applyAlignment="1">
      <alignment horizontal="left" vertical="center"/>
    </xf>
    <xf numFmtId="41" fontId="22" fillId="0" borderId="0" xfId="2" applyNumberFormat="1" applyFont="1" applyFill="1" applyAlignment="1">
      <alignment horizontal="center" vertical="center"/>
    </xf>
    <xf numFmtId="165" fontId="22" fillId="0" borderId="0" xfId="2" applyNumberFormat="1" applyFont="1" applyFill="1" applyAlignment="1">
      <alignment vertical="center"/>
    </xf>
    <xf numFmtId="41" fontId="21" fillId="0" borderId="0" xfId="2" applyNumberFormat="1" applyFont="1" applyFill="1" applyAlignment="1">
      <alignment horizontal="right" vertical="center"/>
    </xf>
    <xf numFmtId="0" fontId="21" fillId="0" borderId="0" xfId="2" applyFont="1" applyFill="1" applyAlignment="1">
      <alignment horizontal="left" vertical="center" indent="2"/>
    </xf>
    <xf numFmtId="41" fontId="21" fillId="0" borderId="0" xfId="4" applyNumberFormat="1" applyFont="1" applyFill="1" applyAlignment="1">
      <alignment horizontal="right" vertical="center"/>
    </xf>
    <xf numFmtId="41" fontId="21" fillId="0" borderId="0" xfId="3" applyNumberFormat="1" applyFont="1" applyFill="1" applyAlignment="1">
      <alignment horizontal="right" vertical="center"/>
    </xf>
    <xf numFmtId="0" fontId="21" fillId="0" borderId="0" xfId="2" applyFont="1" applyFill="1" applyBorder="1" applyAlignment="1">
      <alignment horizontal="left" indent="2"/>
    </xf>
    <xf numFmtId="0" fontId="22" fillId="0" borderId="0" xfId="2" applyFont="1" applyFill="1" applyBorder="1" applyAlignment="1">
      <alignment horizontal="left" indent="5"/>
    </xf>
    <xf numFmtId="165" fontId="24" fillId="0" borderId="0" xfId="2" applyNumberFormat="1" applyFont="1" applyFill="1" applyAlignment="1">
      <alignment horizontal="center" vertical="center"/>
    </xf>
    <xf numFmtId="41" fontId="22" fillId="0" borderId="2" xfId="3" applyNumberFormat="1" applyFont="1" applyFill="1" applyBorder="1" applyAlignment="1">
      <alignment horizontal="right" vertical="center"/>
    </xf>
    <xf numFmtId="41" fontId="22" fillId="0" borderId="0" xfId="3" applyNumberFormat="1" applyFont="1" applyFill="1" applyBorder="1" applyAlignment="1">
      <alignment horizontal="right" vertical="center"/>
    </xf>
    <xf numFmtId="41" fontId="21" fillId="0" borderId="0" xfId="3" applyNumberFormat="1" applyFont="1" applyFill="1" applyBorder="1" applyAlignment="1">
      <alignment horizontal="right" vertical="center"/>
    </xf>
    <xf numFmtId="41" fontId="21" fillId="0" borderId="0" xfId="2" applyNumberFormat="1" applyFont="1" applyFill="1" applyBorder="1" applyAlignment="1">
      <alignment horizontal="right" vertical="center"/>
    </xf>
    <xf numFmtId="0" fontId="21" fillId="0" borderId="0" xfId="2" applyFont="1" applyFill="1" applyBorder="1"/>
    <xf numFmtId="166" fontId="22" fillId="0" borderId="0" xfId="3" applyNumberFormat="1" applyFont="1" applyFill="1" applyBorder="1" applyAlignment="1">
      <alignment horizontal="right" vertical="center"/>
    </xf>
    <xf numFmtId="166" fontId="22" fillId="0" borderId="0" xfId="3" applyNumberFormat="1" applyFont="1" applyFill="1" applyAlignment="1">
      <alignment horizontal="right" vertical="center"/>
    </xf>
    <xf numFmtId="41" fontId="21" fillId="2" borderId="0" xfId="3" applyNumberFormat="1" applyFont="1" applyFill="1" applyAlignment="1">
      <alignment horizontal="right" vertical="center"/>
    </xf>
    <xf numFmtId="41" fontId="23" fillId="2" borderId="0" xfId="3" applyNumberFormat="1" applyFont="1" applyFill="1" applyAlignment="1">
      <alignment horizontal="right" vertical="center"/>
    </xf>
    <xf numFmtId="41" fontId="21" fillId="0" borderId="1" xfId="4" applyNumberFormat="1" applyFont="1" applyFill="1" applyBorder="1" applyAlignment="1">
      <alignment horizontal="right" vertical="center"/>
    </xf>
    <xf numFmtId="41" fontId="22" fillId="0" borderId="0" xfId="4" applyNumberFormat="1" applyFont="1" applyFill="1" applyAlignment="1">
      <alignment horizontal="right" vertical="center"/>
    </xf>
    <xf numFmtId="43" fontId="22" fillId="0" borderId="0" xfId="2" applyNumberFormat="1" applyFont="1" applyFill="1" applyAlignment="1">
      <alignment vertical="center"/>
    </xf>
    <xf numFmtId="41" fontId="22" fillId="0" borderId="4" xfId="2" applyNumberFormat="1" applyFont="1" applyFill="1" applyBorder="1" applyAlignment="1">
      <alignment vertical="center"/>
    </xf>
    <xf numFmtId="166" fontId="21" fillId="0" borderId="0" xfId="3" applyNumberFormat="1" applyFont="1" applyFill="1" applyBorder="1" applyAlignment="1">
      <alignment horizontal="right" vertical="center"/>
    </xf>
    <xf numFmtId="165" fontId="23" fillId="0" borderId="0" xfId="2" applyNumberFormat="1" applyFont="1" applyFill="1" applyBorder="1" applyAlignment="1">
      <alignment horizontal="center" vertical="center"/>
    </xf>
    <xf numFmtId="165" fontId="21" fillId="0" borderId="0" xfId="2" applyNumberFormat="1" applyFont="1" applyFill="1" applyBorder="1" applyAlignment="1">
      <alignment horizontal="left" vertical="center"/>
    </xf>
    <xf numFmtId="43" fontId="21" fillId="0" borderId="0" xfId="1" applyFont="1" applyFill="1" applyBorder="1" applyAlignment="1">
      <alignment vertical="center"/>
    </xf>
    <xf numFmtId="0" fontId="21" fillId="0" borderId="0" xfId="2" applyFont="1" applyFill="1" applyAlignment="1"/>
    <xf numFmtId="0" fontId="21" fillId="2" borderId="0" xfId="2" applyFont="1" applyFill="1" applyAlignment="1">
      <alignment horizontal="left" vertical="center" indent="1"/>
    </xf>
    <xf numFmtId="0" fontId="21" fillId="3" borderId="0" xfId="2" applyFont="1" applyFill="1" applyAlignment="1">
      <alignment horizontal="left" indent="1"/>
    </xf>
    <xf numFmtId="0" fontId="21" fillId="3" borderId="0" xfId="2" applyFont="1" applyFill="1" applyAlignment="1">
      <alignment horizontal="left" vertical="center" indent="1"/>
    </xf>
    <xf numFmtId="41" fontId="21" fillId="0" borderId="2" xfId="3" applyNumberFormat="1" applyFont="1" applyFill="1" applyBorder="1" applyAlignment="1">
      <alignment horizontal="right" vertical="center"/>
    </xf>
    <xf numFmtId="41" fontId="21" fillId="0" borderId="1" xfId="3" applyNumberFormat="1" applyFont="1" applyFill="1" applyBorder="1" applyAlignment="1">
      <alignment horizontal="right" vertical="center"/>
    </xf>
    <xf numFmtId="41" fontId="22" fillId="0" borderId="3" xfId="3" applyNumberFormat="1" applyFont="1" applyFill="1" applyBorder="1" applyAlignment="1">
      <alignment horizontal="right" vertical="center"/>
    </xf>
    <xf numFmtId="43" fontId="21" fillId="0" borderId="0" xfId="1" applyFont="1" applyFill="1" applyAlignment="1">
      <alignment horizontal="right" vertical="center"/>
    </xf>
    <xf numFmtId="169" fontId="21" fillId="0" borderId="0" xfId="4" applyNumberFormat="1" applyFont="1" applyFill="1" applyAlignment="1">
      <alignment horizontal="right" vertical="center"/>
    </xf>
    <xf numFmtId="0" fontId="22" fillId="0" borderId="0" xfId="2" applyFont="1" applyFill="1" applyAlignment="1">
      <alignment horizontal="left" vertical="center" indent="2"/>
    </xf>
    <xf numFmtId="41" fontId="22" fillId="0" borderId="4" xfId="3" applyNumberFormat="1" applyFont="1" applyFill="1" applyBorder="1" applyAlignment="1">
      <alignment horizontal="right" vertical="center"/>
    </xf>
    <xf numFmtId="0" fontId="22" fillId="0" borderId="0" xfId="2" applyFont="1" applyFill="1" applyAlignment="1">
      <alignment horizontal="right" vertical="center"/>
    </xf>
    <xf numFmtId="39" fontId="41" fillId="0" borderId="0" xfId="2" applyNumberFormat="1" applyFont="1" applyFill="1" applyBorder="1" applyAlignment="1">
      <alignment horizontal="right" vertical="center"/>
    </xf>
    <xf numFmtId="37" fontId="41" fillId="0" borderId="0" xfId="2" applyNumberFormat="1" applyFont="1" applyFill="1" applyBorder="1" applyAlignment="1">
      <alignment horizontal="right" vertical="center"/>
    </xf>
    <xf numFmtId="0" fontId="41" fillId="0" borderId="0" xfId="2" applyNumberFormat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37" fontId="21" fillId="0" borderId="0" xfId="2" applyNumberFormat="1" applyFont="1" applyFill="1" applyBorder="1" applyAlignment="1">
      <alignment horizontal="right" vertical="center"/>
    </xf>
    <xf numFmtId="39" fontId="21" fillId="0" borderId="0" xfId="2" applyNumberFormat="1" applyFont="1" applyFill="1" applyBorder="1" applyAlignment="1">
      <alignment horizontal="right" vertical="center"/>
    </xf>
    <xf numFmtId="166" fontId="23" fillId="0" borderId="0" xfId="4" applyNumberFormat="1" applyFont="1" applyFill="1" applyAlignment="1">
      <alignment horizontal="right" vertical="center"/>
    </xf>
    <xf numFmtId="43" fontId="23" fillId="2" borderId="0" xfId="4" applyNumberFormat="1" applyFont="1" applyFill="1" applyAlignment="1">
      <alignment horizontal="right" vertical="center"/>
    </xf>
    <xf numFmtId="166" fontId="22" fillId="0" borderId="2" xfId="3" applyNumberFormat="1" applyFont="1" applyFill="1" applyBorder="1" applyAlignment="1">
      <alignment horizontal="right" vertical="center"/>
    </xf>
    <xf numFmtId="41" fontId="21" fillId="0" borderId="0" xfId="4" applyNumberFormat="1" applyFont="1" applyFill="1" applyBorder="1" applyAlignment="1">
      <alignment horizontal="right" vertical="center"/>
    </xf>
    <xf numFmtId="0" fontId="28" fillId="0" borderId="0" xfId="0" applyFont="1"/>
    <xf numFmtId="43" fontId="23" fillId="2" borderId="1" xfId="1" applyFont="1" applyFill="1" applyBorder="1" applyAlignment="1">
      <alignment horizontal="right" vertical="center"/>
    </xf>
    <xf numFmtId="166" fontId="22" fillId="0" borderId="0" xfId="4" applyNumberFormat="1" applyFont="1" applyFill="1" applyAlignment="1">
      <alignment horizontal="right" vertical="center"/>
    </xf>
    <xf numFmtId="168" fontId="21" fillId="2" borderId="1" xfId="4" applyNumberFormat="1" applyFont="1" applyFill="1" applyBorder="1" applyAlignment="1">
      <alignment horizontal="right" vertical="center"/>
    </xf>
    <xf numFmtId="43" fontId="23" fillId="2" borderId="1" xfId="3" applyFont="1" applyFill="1" applyBorder="1" applyAlignment="1">
      <alignment horizontal="right" vertical="center"/>
    </xf>
    <xf numFmtId="166" fontId="22" fillId="0" borderId="4" xfId="2" applyNumberFormat="1" applyFont="1" applyFill="1" applyBorder="1" applyAlignment="1">
      <alignment vertical="center"/>
    </xf>
    <xf numFmtId="166" fontId="21" fillId="0" borderId="1" xfId="3" applyNumberFormat="1" applyFont="1" applyFill="1" applyBorder="1" applyAlignment="1">
      <alignment horizontal="right" vertical="center"/>
    </xf>
    <xf numFmtId="166" fontId="21" fillId="0" borderId="2" xfId="3" applyNumberFormat="1" applyFont="1" applyFill="1" applyBorder="1" applyAlignment="1">
      <alignment horizontal="right" vertical="center"/>
    </xf>
    <xf numFmtId="166" fontId="22" fillId="0" borderId="3" xfId="3" applyNumberFormat="1" applyFont="1" applyFill="1" applyBorder="1" applyAlignment="1">
      <alignment horizontal="right" vertical="center"/>
    </xf>
    <xf numFmtId="43" fontId="23" fillId="2" borderId="0" xfId="3" applyFont="1" applyFill="1" applyAlignment="1">
      <alignment horizontal="right" vertical="center"/>
    </xf>
    <xf numFmtId="167" fontId="21" fillId="0" borderId="0" xfId="4" applyNumberFormat="1" applyFont="1" applyFill="1" applyAlignment="1">
      <alignment horizontal="right" vertical="center"/>
    </xf>
    <xf numFmtId="166" fontId="22" fillId="0" borderId="4" xfId="3" applyNumberFormat="1" applyFont="1" applyFill="1" applyBorder="1" applyAlignment="1">
      <alignment horizontal="right" vertical="center"/>
    </xf>
    <xf numFmtId="166" fontId="21" fillId="0" borderId="0" xfId="2" applyNumberFormat="1" applyFont="1" applyFill="1" applyAlignment="1">
      <alignment horizontal="right" vertical="center"/>
    </xf>
    <xf numFmtId="166" fontId="21" fillId="2" borderId="0" xfId="2" applyNumberFormat="1" applyFont="1" applyFill="1" applyAlignment="1">
      <alignment horizontal="right" vertical="center"/>
    </xf>
    <xf numFmtId="41" fontId="22" fillId="0" borderId="2" xfId="4" applyNumberFormat="1" applyFont="1" applyFill="1" applyBorder="1" applyAlignment="1">
      <alignment horizontal="right" vertical="center"/>
    </xf>
    <xf numFmtId="41" fontId="22" fillId="2" borderId="3" xfId="2" applyNumberFormat="1" applyFont="1" applyFill="1" applyBorder="1" applyAlignment="1" applyProtection="1">
      <alignment vertical="center"/>
      <protection locked="0"/>
    </xf>
    <xf numFmtId="41" fontId="22" fillId="2" borderId="0" xfId="2" applyNumberFormat="1" applyFont="1" applyFill="1" applyBorder="1" applyAlignment="1" applyProtection="1">
      <alignment vertical="center"/>
      <protection locked="0"/>
    </xf>
    <xf numFmtId="41" fontId="22" fillId="2" borderId="2" xfId="2" applyNumberFormat="1" applyFont="1" applyFill="1" applyBorder="1" applyAlignment="1" applyProtection="1">
      <alignment vertical="center"/>
      <protection locked="0"/>
    </xf>
    <xf numFmtId="41" fontId="22" fillId="2" borderId="1" xfId="2" applyNumberFormat="1" applyFont="1" applyFill="1" applyBorder="1" applyAlignment="1" applyProtection="1">
      <alignment vertical="center"/>
      <protection locked="0"/>
    </xf>
    <xf numFmtId="41" fontId="21" fillId="0" borderId="3" xfId="4" applyNumberFormat="1" applyFont="1" applyFill="1" applyBorder="1" applyAlignment="1">
      <alignment horizontal="right" vertical="center"/>
    </xf>
    <xf numFmtId="0" fontId="21" fillId="2" borderId="0" xfId="2" applyFont="1" applyFill="1" applyAlignment="1">
      <alignment horizontal="left" indent="1"/>
    </xf>
    <xf numFmtId="165" fontId="21" fillId="0" borderId="0" xfId="2" applyNumberFormat="1" applyFont="1" applyFill="1" applyBorder="1" applyAlignment="1">
      <alignment vertical="center"/>
    </xf>
    <xf numFmtId="0" fontId="24" fillId="0" borderId="0" xfId="2" applyFont="1" applyFill="1" applyBorder="1" applyAlignment="1">
      <alignment horizontal="center" vertical="center"/>
    </xf>
    <xf numFmtId="165" fontId="21" fillId="0" borderId="1" xfId="2" applyNumberFormat="1" applyFont="1" applyFill="1" applyBorder="1" applyAlignment="1">
      <alignment vertical="center"/>
    </xf>
    <xf numFmtId="165" fontId="23" fillId="0" borderId="1" xfId="2" applyNumberFormat="1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horizontal="left" vertical="center"/>
    </xf>
    <xf numFmtId="49" fontId="22" fillId="0" borderId="1" xfId="1" applyNumberFormat="1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center" vertical="center"/>
    </xf>
    <xf numFmtId="165" fontId="20" fillId="2" borderId="0" xfId="2" applyNumberFormat="1" applyFont="1" applyFill="1" applyAlignment="1">
      <alignment horizontal="center" vertical="center"/>
    </xf>
    <xf numFmtId="0" fontId="22" fillId="2" borderId="1" xfId="2" applyFont="1" applyFill="1" applyBorder="1" applyAlignment="1">
      <alignment horizontal="right" vertical="center"/>
    </xf>
    <xf numFmtId="41" fontId="22" fillId="2" borderId="0" xfId="2" applyNumberFormat="1" applyFont="1" applyFill="1" applyBorder="1" applyAlignment="1">
      <alignment horizontal="center" vertical="center" wrapText="1"/>
    </xf>
    <xf numFmtId="41" fontId="22" fillId="2" borderId="0" xfId="2" applyNumberFormat="1" applyFont="1" applyFill="1" applyBorder="1" applyAlignment="1">
      <alignment horizontal="center" vertical="center"/>
    </xf>
    <xf numFmtId="0" fontId="27" fillId="0" borderId="0" xfId="2" quotePrefix="1" applyFont="1" applyFill="1" applyBorder="1" applyAlignment="1" applyProtection="1">
      <alignment horizontal="center" vertical="center"/>
      <protection locked="0"/>
    </xf>
    <xf numFmtId="0" fontId="27" fillId="0" borderId="0" xfId="2" applyFont="1" applyFill="1" applyBorder="1" applyAlignment="1" applyProtection="1">
      <alignment horizontal="center" vertical="center"/>
      <protection locked="0"/>
    </xf>
    <xf numFmtId="0" fontId="20" fillId="0" borderId="0" xfId="2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1" xfId="2" applyFont="1" applyFill="1" applyBorder="1" applyAlignment="1">
      <alignment horizontal="right" vertical="center"/>
    </xf>
    <xf numFmtId="0" fontId="22" fillId="0" borderId="0" xfId="2" applyFont="1" applyFill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0" fontId="22" fillId="2" borderId="1" xfId="10" applyFont="1" applyFill="1" applyBorder="1" applyAlignment="1">
      <alignment horizontal="right" vertical="center"/>
    </xf>
    <xf numFmtId="0" fontId="20" fillId="2" borderId="0" xfId="10" applyFont="1" applyFill="1" applyAlignment="1">
      <alignment horizontal="center" vertical="center"/>
    </xf>
    <xf numFmtId="41" fontId="33" fillId="2" borderId="1" xfId="11" applyNumberFormat="1" applyFont="1" applyFill="1" applyBorder="1" applyAlignment="1">
      <alignment horizontal="center" vertical="center"/>
    </xf>
    <xf numFmtId="41" fontId="33" fillId="2" borderId="5" xfId="11" applyNumberFormat="1" applyFont="1" applyFill="1" applyBorder="1" applyAlignment="1">
      <alignment horizontal="center" vertical="center" wrapText="1"/>
    </xf>
    <xf numFmtId="41" fontId="33" fillId="2" borderId="0" xfId="11" applyNumberFormat="1" applyFont="1" applyFill="1" applyBorder="1" applyAlignment="1">
      <alignment horizontal="center" vertical="center" wrapText="1"/>
    </xf>
    <xf numFmtId="41" fontId="33" fillId="2" borderId="1" xfId="11" applyNumberFormat="1" applyFont="1" applyFill="1" applyBorder="1" applyAlignment="1">
      <alignment horizontal="center" vertical="center" wrapText="1"/>
    </xf>
    <xf numFmtId="41" fontId="33" fillId="2" borderId="5" xfId="11" applyNumberFormat="1" applyFont="1" applyFill="1" applyBorder="1" applyAlignment="1">
      <alignment horizontal="center"/>
    </xf>
    <xf numFmtId="41" fontId="33" fillId="2" borderId="0" xfId="11" applyNumberFormat="1" applyFont="1" applyFill="1" applyBorder="1" applyAlignment="1">
      <alignment horizontal="center"/>
    </xf>
    <xf numFmtId="41" fontId="33" fillId="2" borderId="1" xfId="11" applyNumberFormat="1" applyFont="1" applyFill="1" applyBorder="1" applyAlignment="1">
      <alignment horizontal="center"/>
    </xf>
    <xf numFmtId="41" fontId="22" fillId="2" borderId="5" xfId="11" applyNumberFormat="1" applyFont="1" applyFill="1" applyBorder="1" applyAlignment="1">
      <alignment horizontal="center" vertical="center" wrapText="1"/>
    </xf>
    <xf numFmtId="41" fontId="22" fillId="2" borderId="0" xfId="11" applyNumberFormat="1" applyFont="1" applyFill="1" applyBorder="1" applyAlignment="1">
      <alignment horizontal="center" vertical="center" wrapText="1"/>
    </xf>
    <xf numFmtId="41" fontId="22" fillId="2" borderId="1" xfId="11" applyNumberFormat="1" applyFont="1" applyFill="1" applyBorder="1" applyAlignment="1">
      <alignment horizontal="center" vertical="center" wrapText="1"/>
    </xf>
    <xf numFmtId="41" fontId="22" fillId="2" borderId="1" xfId="11" applyNumberFormat="1" applyFont="1" applyFill="1" applyBorder="1" applyAlignment="1">
      <alignment horizontal="center" vertical="center"/>
    </xf>
    <xf numFmtId="0" fontId="20" fillId="2" borderId="0" xfId="2" applyFont="1" applyFill="1" applyAlignment="1">
      <alignment horizontal="center" vertical="center"/>
    </xf>
    <xf numFmtId="0" fontId="20" fillId="2" borderId="0" xfId="12" applyFont="1" applyFill="1" applyAlignment="1">
      <alignment horizontal="center"/>
    </xf>
    <xf numFmtId="0" fontId="20" fillId="2" borderId="0" xfId="0" applyFont="1" applyFill="1" applyAlignment="1">
      <alignment horizontal="center" vertical="center"/>
    </xf>
    <xf numFmtId="0" fontId="22" fillId="2" borderId="0" xfId="2" applyFont="1" applyFill="1" applyAlignment="1">
      <alignment horizontal="center" vertical="center"/>
    </xf>
  </cellXfs>
  <cellStyles count="74">
    <cellStyle name="Comma" xfId="1" builtinId="3"/>
    <cellStyle name="Comma 10" xfId="51" xr:uid="{00000000-0005-0000-0000-000001000000}"/>
    <cellStyle name="Comma 10 16" xfId="65" xr:uid="{00000000-0005-0000-0000-000002000000}"/>
    <cellStyle name="Comma 10 2 2 2" xfId="31" xr:uid="{00000000-0005-0000-0000-000003000000}"/>
    <cellStyle name="Comma 10 3 2" xfId="28" xr:uid="{00000000-0005-0000-0000-000004000000}"/>
    <cellStyle name="Comma 10 6 2" xfId="56" xr:uid="{00000000-0005-0000-0000-000005000000}"/>
    <cellStyle name="Comma 11" xfId="45" xr:uid="{00000000-0005-0000-0000-000006000000}"/>
    <cellStyle name="Comma 12" xfId="15" xr:uid="{00000000-0005-0000-0000-000007000000}"/>
    <cellStyle name="Comma 13 2" xfId="22" xr:uid="{00000000-0005-0000-0000-000008000000}"/>
    <cellStyle name="Comma 14 5 2 3 2" xfId="58" xr:uid="{00000000-0005-0000-0000-000009000000}"/>
    <cellStyle name="Comma 14 5 2 3 2 2" xfId="73" xr:uid="{00000000-0005-0000-0000-00000A000000}"/>
    <cellStyle name="Comma 18 2" xfId="21" xr:uid="{00000000-0005-0000-0000-00000B000000}"/>
    <cellStyle name="Comma 19" xfId="57" xr:uid="{00000000-0005-0000-0000-00000C000000}"/>
    <cellStyle name="Comma 2" xfId="3" xr:uid="{00000000-0005-0000-0000-00000D000000}"/>
    <cellStyle name="Comma 2 10" xfId="54" xr:uid="{00000000-0005-0000-0000-00000E000000}"/>
    <cellStyle name="Comma 2 16" xfId="23" xr:uid="{00000000-0005-0000-0000-00000F000000}"/>
    <cellStyle name="Comma 2 2" xfId="4" xr:uid="{00000000-0005-0000-0000-000010000000}"/>
    <cellStyle name="Comma 2 2 4" xfId="25" xr:uid="{00000000-0005-0000-0000-000011000000}"/>
    <cellStyle name="Comma 2 2 5 2 2" xfId="61" xr:uid="{00000000-0005-0000-0000-000012000000}"/>
    <cellStyle name="Comma 3" xfId="8" xr:uid="{00000000-0005-0000-0000-000013000000}"/>
    <cellStyle name="Comma 3 2" xfId="47" xr:uid="{00000000-0005-0000-0000-000014000000}"/>
    <cellStyle name="Comma 33" xfId="59" xr:uid="{00000000-0005-0000-0000-000015000000}"/>
    <cellStyle name="Comma 4" xfId="14" xr:uid="{00000000-0005-0000-0000-000016000000}"/>
    <cellStyle name="Comma 5" xfId="66" xr:uid="{00000000-0005-0000-0000-000017000000}"/>
    <cellStyle name="Comma 8 10" xfId="39" xr:uid="{00000000-0005-0000-0000-000018000000}"/>
    <cellStyle name="Comma 8 15" xfId="34" xr:uid="{00000000-0005-0000-0000-000019000000}"/>
    <cellStyle name="Comma 8 4 2" xfId="48" xr:uid="{00000000-0005-0000-0000-00001A000000}"/>
    <cellStyle name="Comma 9 2 2" xfId="46" xr:uid="{00000000-0005-0000-0000-00001B000000}"/>
    <cellStyle name="Normal" xfId="0" builtinId="0"/>
    <cellStyle name="Normal 10 2" xfId="44" xr:uid="{00000000-0005-0000-0000-00001D000000}"/>
    <cellStyle name="Normal 12" xfId="55" xr:uid="{00000000-0005-0000-0000-00001E000000}"/>
    <cellStyle name="Normal 12 2" xfId="16" xr:uid="{00000000-0005-0000-0000-00001F000000}"/>
    <cellStyle name="Normal 12 2 2" xfId="36" xr:uid="{00000000-0005-0000-0000-000020000000}"/>
    <cellStyle name="Normal 12 2 2 3" xfId="38" xr:uid="{00000000-0005-0000-0000-000021000000}"/>
    <cellStyle name="Normal 13" xfId="40" xr:uid="{00000000-0005-0000-0000-000022000000}"/>
    <cellStyle name="Normal 13 2 2 5 3" xfId="26" xr:uid="{00000000-0005-0000-0000-000023000000}"/>
    <cellStyle name="Normal 13 2 2 5 3 2" xfId="70" xr:uid="{00000000-0005-0000-0000-000024000000}"/>
    <cellStyle name="Normal 16" xfId="12" xr:uid="{00000000-0005-0000-0000-000025000000}"/>
    <cellStyle name="Normal 16 2" xfId="69" xr:uid="{00000000-0005-0000-0000-000026000000}"/>
    <cellStyle name="Normal 16 2 2 10 2" xfId="67" xr:uid="{00000000-0005-0000-0000-000027000000}"/>
    <cellStyle name="Normal 16 2 2 2 2 2 2" xfId="49" xr:uid="{00000000-0005-0000-0000-000028000000}"/>
    <cellStyle name="Normal 16 2 2 2 3 3" xfId="62" xr:uid="{00000000-0005-0000-0000-000029000000}"/>
    <cellStyle name="Normal 16 9 3" xfId="41" xr:uid="{00000000-0005-0000-0000-00002A000000}"/>
    <cellStyle name="Normal 16 9 3 2" xfId="71" xr:uid="{00000000-0005-0000-0000-00002B000000}"/>
    <cellStyle name="Normal 17 2" xfId="68" xr:uid="{00000000-0005-0000-0000-00002C000000}"/>
    <cellStyle name="Normal 19 2 3 2 3" xfId="43" xr:uid="{00000000-0005-0000-0000-00002D000000}"/>
    <cellStyle name="Normal 19 5 3" xfId="52" xr:uid="{00000000-0005-0000-0000-00002E000000}"/>
    <cellStyle name="Normal 2" xfId="2" xr:uid="{00000000-0005-0000-0000-00002F000000}"/>
    <cellStyle name="Normal 2 2" xfId="27" xr:uid="{00000000-0005-0000-0000-000030000000}"/>
    <cellStyle name="Normal 2 2 4" xfId="60" xr:uid="{00000000-0005-0000-0000-000031000000}"/>
    <cellStyle name="Normal 22 2 2" xfId="42" xr:uid="{00000000-0005-0000-0000-000032000000}"/>
    <cellStyle name="Normal 3" xfId="9" xr:uid="{00000000-0005-0000-0000-000033000000}"/>
    <cellStyle name="Normal 3 2" xfId="19" xr:uid="{00000000-0005-0000-0000-000034000000}"/>
    <cellStyle name="Normal 3 3" xfId="17" xr:uid="{00000000-0005-0000-0000-000035000000}"/>
    <cellStyle name="Normal 38 5 3" xfId="50" xr:uid="{00000000-0005-0000-0000-000036000000}"/>
    <cellStyle name="Normal 38 5 3 2" xfId="72" xr:uid="{00000000-0005-0000-0000-000037000000}"/>
    <cellStyle name="Normal 4" xfId="13" xr:uid="{00000000-0005-0000-0000-000038000000}"/>
    <cellStyle name="Normal 5" xfId="35" xr:uid="{00000000-0005-0000-0000-000039000000}"/>
    <cellStyle name="Normal 6" xfId="32" xr:uid="{00000000-0005-0000-0000-00003A000000}"/>
    <cellStyle name="Normal 8 2 2" xfId="29" xr:uid="{00000000-0005-0000-0000-00003B000000}"/>
    <cellStyle name="Normal 8 2 2 2" xfId="37" xr:uid="{00000000-0005-0000-0000-00003C000000}"/>
    <cellStyle name="Normal 8 3" xfId="64" xr:uid="{00000000-0005-0000-0000-00003D000000}"/>
    <cellStyle name="Normal 8 7" xfId="33" xr:uid="{00000000-0005-0000-0000-00003E000000}"/>
    <cellStyle name="Normal 8 7 10" xfId="63" xr:uid="{00000000-0005-0000-0000-00003F000000}"/>
    <cellStyle name="Normal 80" xfId="7" xr:uid="{00000000-0005-0000-0000-000040000000}"/>
    <cellStyle name="Normal 9 2" xfId="24" xr:uid="{00000000-0005-0000-0000-000041000000}"/>
    <cellStyle name="Normal_FS MCS Jun.  30, 07" xfId="6" xr:uid="{00000000-0005-0000-0000-000042000000}"/>
    <cellStyle name="Normal_Note-Thai_Q1-2002" xfId="11" xr:uid="{00000000-0005-0000-0000-000043000000}"/>
    <cellStyle name="Normal_TWC45Q3" xfId="10" xr:uid="{00000000-0005-0000-0000-000044000000}"/>
    <cellStyle name="Normal_งบ-MCS (31 มี.ค. 49)_งบ MILL 30 ก.ย. 52" xfId="5" xr:uid="{00000000-0005-0000-0000-000045000000}"/>
    <cellStyle name="Percent 6 2" xfId="53" xr:uid="{00000000-0005-0000-0000-000046000000}"/>
    <cellStyle name="เครื่องหมายจุลภาค 2_งบการเงิน DEMCO Y-53 น้องตี๋ 2 2 2" xfId="18" xr:uid="{00000000-0005-0000-0000-000047000000}"/>
    <cellStyle name="จุลภาค 4" xfId="30" xr:uid="{00000000-0005-0000-0000-000048000000}"/>
    <cellStyle name="ปกติ_งบการเงินเด้มโก้Y'47" xfId="20" xr:uid="{00000000-0005-0000-0000-00004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1"/>
  <sheetViews>
    <sheetView showGridLines="0" view="pageBreakPreview" topLeftCell="A4" zoomScaleNormal="100" zoomScaleSheetLayoutView="100" workbookViewId="0">
      <pane xSplit="1" ySplit="7" topLeftCell="B56" activePane="bottomRight" state="frozen"/>
      <selection activeCell="A4" sqref="A1:XFD1048576"/>
      <selection pane="topRight" activeCell="A4" sqref="A1:XFD1048576"/>
      <selection pane="bottomLeft" activeCell="A4" sqref="A1:XFD1048576"/>
      <selection pane="bottomRight" activeCell="A60" sqref="A60"/>
    </sheetView>
  </sheetViews>
  <sheetFormatPr defaultRowHeight="24" customHeight="1"/>
  <cols>
    <col min="1" max="1" width="49" style="4" customWidth="1"/>
    <col min="2" max="2" width="9" style="7" customWidth="1"/>
    <col min="3" max="3" width="0.5546875" style="4" customWidth="1"/>
    <col min="4" max="4" width="15.44140625" style="54" customWidth="1"/>
    <col min="5" max="5" width="1.109375" style="54" customWidth="1"/>
    <col min="6" max="6" width="15.44140625" style="54" customWidth="1"/>
    <col min="7" max="7" width="1.109375" style="54" customWidth="1"/>
    <col min="8" max="8" width="15.44140625" style="6" customWidth="1"/>
    <col min="9" max="9" width="1.109375" style="54" customWidth="1"/>
    <col min="10" max="10" width="15.44140625" style="54" customWidth="1"/>
    <col min="11" max="11" width="12" style="1" bestFit="1" customWidth="1"/>
    <col min="12" max="12" width="12.88671875" style="1" bestFit="1" customWidth="1"/>
    <col min="13" max="256" width="9.109375" style="1"/>
    <col min="257" max="257" width="49" style="1" customWidth="1"/>
    <col min="258" max="258" width="9" style="1" customWidth="1"/>
    <col min="259" max="259" width="0.5546875" style="1" customWidth="1"/>
    <col min="260" max="260" width="15.44140625" style="1" customWidth="1"/>
    <col min="261" max="261" width="1.109375" style="1" customWidth="1"/>
    <col min="262" max="262" width="15.44140625" style="1" customWidth="1"/>
    <col min="263" max="263" width="1.109375" style="1" customWidth="1"/>
    <col min="264" max="264" width="15.44140625" style="1" customWidth="1"/>
    <col min="265" max="265" width="1.109375" style="1" customWidth="1"/>
    <col min="266" max="266" width="15.44140625" style="1" customWidth="1"/>
    <col min="267" max="267" width="11.5546875" style="1" bestFit="1" customWidth="1"/>
    <col min="268" max="512" width="9.109375" style="1"/>
    <col min="513" max="513" width="49" style="1" customWidth="1"/>
    <col min="514" max="514" width="9" style="1" customWidth="1"/>
    <col min="515" max="515" width="0.5546875" style="1" customWidth="1"/>
    <col min="516" max="516" width="15.44140625" style="1" customWidth="1"/>
    <col min="517" max="517" width="1.109375" style="1" customWidth="1"/>
    <col min="518" max="518" width="15.44140625" style="1" customWidth="1"/>
    <col min="519" max="519" width="1.109375" style="1" customWidth="1"/>
    <col min="520" max="520" width="15.44140625" style="1" customWidth="1"/>
    <col min="521" max="521" width="1.109375" style="1" customWidth="1"/>
    <col min="522" max="522" width="15.44140625" style="1" customWidth="1"/>
    <col min="523" max="523" width="11.5546875" style="1" bestFit="1" customWidth="1"/>
    <col min="524" max="768" width="9.109375" style="1"/>
    <col min="769" max="769" width="49" style="1" customWidth="1"/>
    <col min="770" max="770" width="9" style="1" customWidth="1"/>
    <col min="771" max="771" width="0.5546875" style="1" customWidth="1"/>
    <col min="772" max="772" width="15.44140625" style="1" customWidth="1"/>
    <col min="773" max="773" width="1.109375" style="1" customWidth="1"/>
    <col min="774" max="774" width="15.44140625" style="1" customWidth="1"/>
    <col min="775" max="775" width="1.109375" style="1" customWidth="1"/>
    <col min="776" max="776" width="15.44140625" style="1" customWidth="1"/>
    <col min="777" max="777" width="1.109375" style="1" customWidth="1"/>
    <col min="778" max="778" width="15.44140625" style="1" customWidth="1"/>
    <col min="779" max="779" width="11.5546875" style="1" bestFit="1" customWidth="1"/>
    <col min="780" max="1024" width="9.109375" style="1"/>
    <col min="1025" max="1025" width="49" style="1" customWidth="1"/>
    <col min="1026" max="1026" width="9" style="1" customWidth="1"/>
    <col min="1027" max="1027" width="0.5546875" style="1" customWidth="1"/>
    <col min="1028" max="1028" width="15.44140625" style="1" customWidth="1"/>
    <col min="1029" max="1029" width="1.109375" style="1" customWidth="1"/>
    <col min="1030" max="1030" width="15.44140625" style="1" customWidth="1"/>
    <col min="1031" max="1031" width="1.109375" style="1" customWidth="1"/>
    <col min="1032" max="1032" width="15.44140625" style="1" customWidth="1"/>
    <col min="1033" max="1033" width="1.109375" style="1" customWidth="1"/>
    <col min="1034" max="1034" width="15.44140625" style="1" customWidth="1"/>
    <col min="1035" max="1035" width="11.5546875" style="1" bestFit="1" customWidth="1"/>
    <col min="1036" max="1280" width="9.109375" style="1"/>
    <col min="1281" max="1281" width="49" style="1" customWidth="1"/>
    <col min="1282" max="1282" width="9" style="1" customWidth="1"/>
    <col min="1283" max="1283" width="0.5546875" style="1" customWidth="1"/>
    <col min="1284" max="1284" width="15.44140625" style="1" customWidth="1"/>
    <col min="1285" max="1285" width="1.109375" style="1" customWidth="1"/>
    <col min="1286" max="1286" width="15.44140625" style="1" customWidth="1"/>
    <col min="1287" max="1287" width="1.109375" style="1" customWidth="1"/>
    <col min="1288" max="1288" width="15.44140625" style="1" customWidth="1"/>
    <col min="1289" max="1289" width="1.109375" style="1" customWidth="1"/>
    <col min="1290" max="1290" width="15.44140625" style="1" customWidth="1"/>
    <col min="1291" max="1291" width="11.5546875" style="1" bestFit="1" customWidth="1"/>
    <col min="1292" max="1536" width="9.109375" style="1"/>
    <col min="1537" max="1537" width="49" style="1" customWidth="1"/>
    <col min="1538" max="1538" width="9" style="1" customWidth="1"/>
    <col min="1539" max="1539" width="0.5546875" style="1" customWidth="1"/>
    <col min="1540" max="1540" width="15.44140625" style="1" customWidth="1"/>
    <col min="1541" max="1541" width="1.109375" style="1" customWidth="1"/>
    <col min="1542" max="1542" width="15.44140625" style="1" customWidth="1"/>
    <col min="1543" max="1543" width="1.109375" style="1" customWidth="1"/>
    <col min="1544" max="1544" width="15.44140625" style="1" customWidth="1"/>
    <col min="1545" max="1545" width="1.109375" style="1" customWidth="1"/>
    <col min="1546" max="1546" width="15.44140625" style="1" customWidth="1"/>
    <col min="1547" max="1547" width="11.5546875" style="1" bestFit="1" customWidth="1"/>
    <col min="1548" max="1792" width="9.109375" style="1"/>
    <col min="1793" max="1793" width="49" style="1" customWidth="1"/>
    <col min="1794" max="1794" width="9" style="1" customWidth="1"/>
    <col min="1795" max="1795" width="0.5546875" style="1" customWidth="1"/>
    <col min="1796" max="1796" width="15.44140625" style="1" customWidth="1"/>
    <col min="1797" max="1797" width="1.109375" style="1" customWidth="1"/>
    <col min="1798" max="1798" width="15.44140625" style="1" customWidth="1"/>
    <col min="1799" max="1799" width="1.109375" style="1" customWidth="1"/>
    <col min="1800" max="1800" width="15.44140625" style="1" customWidth="1"/>
    <col min="1801" max="1801" width="1.109375" style="1" customWidth="1"/>
    <col min="1802" max="1802" width="15.44140625" style="1" customWidth="1"/>
    <col min="1803" max="1803" width="11.5546875" style="1" bestFit="1" customWidth="1"/>
    <col min="1804" max="2048" width="9.109375" style="1"/>
    <col min="2049" max="2049" width="49" style="1" customWidth="1"/>
    <col min="2050" max="2050" width="9" style="1" customWidth="1"/>
    <col min="2051" max="2051" width="0.5546875" style="1" customWidth="1"/>
    <col min="2052" max="2052" width="15.44140625" style="1" customWidth="1"/>
    <col min="2053" max="2053" width="1.109375" style="1" customWidth="1"/>
    <col min="2054" max="2054" width="15.44140625" style="1" customWidth="1"/>
    <col min="2055" max="2055" width="1.109375" style="1" customWidth="1"/>
    <col min="2056" max="2056" width="15.44140625" style="1" customWidth="1"/>
    <col min="2057" max="2057" width="1.109375" style="1" customWidth="1"/>
    <col min="2058" max="2058" width="15.44140625" style="1" customWidth="1"/>
    <col min="2059" max="2059" width="11.5546875" style="1" bestFit="1" customWidth="1"/>
    <col min="2060" max="2304" width="9.109375" style="1"/>
    <col min="2305" max="2305" width="49" style="1" customWidth="1"/>
    <col min="2306" max="2306" width="9" style="1" customWidth="1"/>
    <col min="2307" max="2307" width="0.5546875" style="1" customWidth="1"/>
    <col min="2308" max="2308" width="15.44140625" style="1" customWidth="1"/>
    <col min="2309" max="2309" width="1.109375" style="1" customWidth="1"/>
    <col min="2310" max="2310" width="15.44140625" style="1" customWidth="1"/>
    <col min="2311" max="2311" width="1.109375" style="1" customWidth="1"/>
    <col min="2312" max="2312" width="15.44140625" style="1" customWidth="1"/>
    <col min="2313" max="2313" width="1.109375" style="1" customWidth="1"/>
    <col min="2314" max="2314" width="15.44140625" style="1" customWidth="1"/>
    <col min="2315" max="2315" width="11.5546875" style="1" bestFit="1" customWidth="1"/>
    <col min="2316" max="2560" width="9.109375" style="1"/>
    <col min="2561" max="2561" width="49" style="1" customWidth="1"/>
    <col min="2562" max="2562" width="9" style="1" customWidth="1"/>
    <col min="2563" max="2563" width="0.5546875" style="1" customWidth="1"/>
    <col min="2564" max="2564" width="15.44140625" style="1" customWidth="1"/>
    <col min="2565" max="2565" width="1.109375" style="1" customWidth="1"/>
    <col min="2566" max="2566" width="15.44140625" style="1" customWidth="1"/>
    <col min="2567" max="2567" width="1.109375" style="1" customWidth="1"/>
    <col min="2568" max="2568" width="15.44140625" style="1" customWidth="1"/>
    <col min="2569" max="2569" width="1.109375" style="1" customWidth="1"/>
    <col min="2570" max="2570" width="15.44140625" style="1" customWidth="1"/>
    <col min="2571" max="2571" width="11.5546875" style="1" bestFit="1" customWidth="1"/>
    <col min="2572" max="2816" width="9.109375" style="1"/>
    <col min="2817" max="2817" width="49" style="1" customWidth="1"/>
    <col min="2818" max="2818" width="9" style="1" customWidth="1"/>
    <col min="2819" max="2819" width="0.5546875" style="1" customWidth="1"/>
    <col min="2820" max="2820" width="15.44140625" style="1" customWidth="1"/>
    <col min="2821" max="2821" width="1.109375" style="1" customWidth="1"/>
    <col min="2822" max="2822" width="15.44140625" style="1" customWidth="1"/>
    <col min="2823" max="2823" width="1.109375" style="1" customWidth="1"/>
    <col min="2824" max="2824" width="15.44140625" style="1" customWidth="1"/>
    <col min="2825" max="2825" width="1.109375" style="1" customWidth="1"/>
    <col min="2826" max="2826" width="15.44140625" style="1" customWidth="1"/>
    <col min="2827" max="2827" width="11.5546875" style="1" bestFit="1" customWidth="1"/>
    <col min="2828" max="3072" width="9.109375" style="1"/>
    <col min="3073" max="3073" width="49" style="1" customWidth="1"/>
    <col min="3074" max="3074" width="9" style="1" customWidth="1"/>
    <col min="3075" max="3075" width="0.5546875" style="1" customWidth="1"/>
    <col min="3076" max="3076" width="15.44140625" style="1" customWidth="1"/>
    <col min="3077" max="3077" width="1.109375" style="1" customWidth="1"/>
    <col min="3078" max="3078" width="15.44140625" style="1" customWidth="1"/>
    <col min="3079" max="3079" width="1.109375" style="1" customWidth="1"/>
    <col min="3080" max="3080" width="15.44140625" style="1" customWidth="1"/>
    <col min="3081" max="3081" width="1.109375" style="1" customWidth="1"/>
    <col min="3082" max="3082" width="15.44140625" style="1" customWidth="1"/>
    <col min="3083" max="3083" width="11.5546875" style="1" bestFit="1" customWidth="1"/>
    <col min="3084" max="3328" width="9.109375" style="1"/>
    <col min="3329" max="3329" width="49" style="1" customWidth="1"/>
    <col min="3330" max="3330" width="9" style="1" customWidth="1"/>
    <col min="3331" max="3331" width="0.5546875" style="1" customWidth="1"/>
    <col min="3332" max="3332" width="15.44140625" style="1" customWidth="1"/>
    <col min="3333" max="3333" width="1.109375" style="1" customWidth="1"/>
    <col min="3334" max="3334" width="15.44140625" style="1" customWidth="1"/>
    <col min="3335" max="3335" width="1.109375" style="1" customWidth="1"/>
    <col min="3336" max="3336" width="15.44140625" style="1" customWidth="1"/>
    <col min="3337" max="3337" width="1.109375" style="1" customWidth="1"/>
    <col min="3338" max="3338" width="15.44140625" style="1" customWidth="1"/>
    <col min="3339" max="3339" width="11.5546875" style="1" bestFit="1" customWidth="1"/>
    <col min="3340" max="3584" width="9.109375" style="1"/>
    <col min="3585" max="3585" width="49" style="1" customWidth="1"/>
    <col min="3586" max="3586" width="9" style="1" customWidth="1"/>
    <col min="3587" max="3587" width="0.5546875" style="1" customWidth="1"/>
    <col min="3588" max="3588" width="15.44140625" style="1" customWidth="1"/>
    <col min="3589" max="3589" width="1.109375" style="1" customWidth="1"/>
    <col min="3590" max="3590" width="15.44140625" style="1" customWidth="1"/>
    <col min="3591" max="3591" width="1.109375" style="1" customWidth="1"/>
    <col min="3592" max="3592" width="15.44140625" style="1" customWidth="1"/>
    <col min="3593" max="3593" width="1.109375" style="1" customWidth="1"/>
    <col min="3594" max="3594" width="15.44140625" style="1" customWidth="1"/>
    <col min="3595" max="3595" width="11.5546875" style="1" bestFit="1" customWidth="1"/>
    <col min="3596" max="3840" width="9.109375" style="1"/>
    <col min="3841" max="3841" width="49" style="1" customWidth="1"/>
    <col min="3842" max="3842" width="9" style="1" customWidth="1"/>
    <col min="3843" max="3843" width="0.5546875" style="1" customWidth="1"/>
    <col min="3844" max="3844" width="15.44140625" style="1" customWidth="1"/>
    <col min="3845" max="3845" width="1.109375" style="1" customWidth="1"/>
    <col min="3846" max="3846" width="15.44140625" style="1" customWidth="1"/>
    <col min="3847" max="3847" width="1.109375" style="1" customWidth="1"/>
    <col min="3848" max="3848" width="15.44140625" style="1" customWidth="1"/>
    <col min="3849" max="3849" width="1.109375" style="1" customWidth="1"/>
    <col min="3850" max="3850" width="15.44140625" style="1" customWidth="1"/>
    <col min="3851" max="3851" width="11.5546875" style="1" bestFit="1" customWidth="1"/>
    <col min="3852" max="4096" width="9.109375" style="1"/>
    <col min="4097" max="4097" width="49" style="1" customWidth="1"/>
    <col min="4098" max="4098" width="9" style="1" customWidth="1"/>
    <col min="4099" max="4099" width="0.5546875" style="1" customWidth="1"/>
    <col min="4100" max="4100" width="15.44140625" style="1" customWidth="1"/>
    <col min="4101" max="4101" width="1.109375" style="1" customWidth="1"/>
    <col min="4102" max="4102" width="15.44140625" style="1" customWidth="1"/>
    <col min="4103" max="4103" width="1.109375" style="1" customWidth="1"/>
    <col min="4104" max="4104" width="15.44140625" style="1" customWidth="1"/>
    <col min="4105" max="4105" width="1.109375" style="1" customWidth="1"/>
    <col min="4106" max="4106" width="15.44140625" style="1" customWidth="1"/>
    <col min="4107" max="4107" width="11.5546875" style="1" bestFit="1" customWidth="1"/>
    <col min="4108" max="4352" width="9.109375" style="1"/>
    <col min="4353" max="4353" width="49" style="1" customWidth="1"/>
    <col min="4354" max="4354" width="9" style="1" customWidth="1"/>
    <col min="4355" max="4355" width="0.5546875" style="1" customWidth="1"/>
    <col min="4356" max="4356" width="15.44140625" style="1" customWidth="1"/>
    <col min="4357" max="4357" width="1.109375" style="1" customWidth="1"/>
    <col min="4358" max="4358" width="15.44140625" style="1" customWidth="1"/>
    <col min="4359" max="4359" width="1.109375" style="1" customWidth="1"/>
    <col min="4360" max="4360" width="15.44140625" style="1" customWidth="1"/>
    <col min="4361" max="4361" width="1.109375" style="1" customWidth="1"/>
    <col min="4362" max="4362" width="15.44140625" style="1" customWidth="1"/>
    <col min="4363" max="4363" width="11.5546875" style="1" bestFit="1" customWidth="1"/>
    <col min="4364" max="4608" width="9.109375" style="1"/>
    <col min="4609" max="4609" width="49" style="1" customWidth="1"/>
    <col min="4610" max="4610" width="9" style="1" customWidth="1"/>
    <col min="4611" max="4611" width="0.5546875" style="1" customWidth="1"/>
    <col min="4612" max="4612" width="15.44140625" style="1" customWidth="1"/>
    <col min="4613" max="4613" width="1.109375" style="1" customWidth="1"/>
    <col min="4614" max="4614" width="15.44140625" style="1" customWidth="1"/>
    <col min="4615" max="4615" width="1.109375" style="1" customWidth="1"/>
    <col min="4616" max="4616" width="15.44140625" style="1" customWidth="1"/>
    <col min="4617" max="4617" width="1.109375" style="1" customWidth="1"/>
    <col min="4618" max="4618" width="15.44140625" style="1" customWidth="1"/>
    <col min="4619" max="4619" width="11.5546875" style="1" bestFit="1" customWidth="1"/>
    <col min="4620" max="4864" width="9.109375" style="1"/>
    <col min="4865" max="4865" width="49" style="1" customWidth="1"/>
    <col min="4866" max="4866" width="9" style="1" customWidth="1"/>
    <col min="4867" max="4867" width="0.5546875" style="1" customWidth="1"/>
    <col min="4868" max="4868" width="15.44140625" style="1" customWidth="1"/>
    <col min="4869" max="4869" width="1.109375" style="1" customWidth="1"/>
    <col min="4870" max="4870" width="15.44140625" style="1" customWidth="1"/>
    <col min="4871" max="4871" width="1.109375" style="1" customWidth="1"/>
    <col min="4872" max="4872" width="15.44140625" style="1" customWidth="1"/>
    <col min="4873" max="4873" width="1.109375" style="1" customWidth="1"/>
    <col min="4874" max="4874" width="15.44140625" style="1" customWidth="1"/>
    <col min="4875" max="4875" width="11.5546875" style="1" bestFit="1" customWidth="1"/>
    <col min="4876" max="5120" width="9.109375" style="1"/>
    <col min="5121" max="5121" width="49" style="1" customWidth="1"/>
    <col min="5122" max="5122" width="9" style="1" customWidth="1"/>
    <col min="5123" max="5123" width="0.5546875" style="1" customWidth="1"/>
    <col min="5124" max="5124" width="15.44140625" style="1" customWidth="1"/>
    <col min="5125" max="5125" width="1.109375" style="1" customWidth="1"/>
    <col min="5126" max="5126" width="15.44140625" style="1" customWidth="1"/>
    <col min="5127" max="5127" width="1.109375" style="1" customWidth="1"/>
    <col min="5128" max="5128" width="15.44140625" style="1" customWidth="1"/>
    <col min="5129" max="5129" width="1.109375" style="1" customWidth="1"/>
    <col min="5130" max="5130" width="15.44140625" style="1" customWidth="1"/>
    <col min="5131" max="5131" width="11.5546875" style="1" bestFit="1" customWidth="1"/>
    <col min="5132" max="5376" width="9.109375" style="1"/>
    <col min="5377" max="5377" width="49" style="1" customWidth="1"/>
    <col min="5378" max="5378" width="9" style="1" customWidth="1"/>
    <col min="5379" max="5379" width="0.5546875" style="1" customWidth="1"/>
    <col min="5380" max="5380" width="15.44140625" style="1" customWidth="1"/>
    <col min="5381" max="5381" width="1.109375" style="1" customWidth="1"/>
    <col min="5382" max="5382" width="15.44140625" style="1" customWidth="1"/>
    <col min="5383" max="5383" width="1.109375" style="1" customWidth="1"/>
    <col min="5384" max="5384" width="15.44140625" style="1" customWidth="1"/>
    <col min="5385" max="5385" width="1.109375" style="1" customWidth="1"/>
    <col min="5386" max="5386" width="15.44140625" style="1" customWidth="1"/>
    <col min="5387" max="5387" width="11.5546875" style="1" bestFit="1" customWidth="1"/>
    <col min="5388" max="5632" width="9.109375" style="1"/>
    <col min="5633" max="5633" width="49" style="1" customWidth="1"/>
    <col min="5634" max="5634" width="9" style="1" customWidth="1"/>
    <col min="5635" max="5635" width="0.5546875" style="1" customWidth="1"/>
    <col min="5636" max="5636" width="15.44140625" style="1" customWidth="1"/>
    <col min="5637" max="5637" width="1.109375" style="1" customWidth="1"/>
    <col min="5638" max="5638" width="15.44140625" style="1" customWidth="1"/>
    <col min="5639" max="5639" width="1.109375" style="1" customWidth="1"/>
    <col min="5640" max="5640" width="15.44140625" style="1" customWidth="1"/>
    <col min="5641" max="5641" width="1.109375" style="1" customWidth="1"/>
    <col min="5642" max="5642" width="15.44140625" style="1" customWidth="1"/>
    <col min="5643" max="5643" width="11.5546875" style="1" bestFit="1" customWidth="1"/>
    <col min="5644" max="5888" width="9.109375" style="1"/>
    <col min="5889" max="5889" width="49" style="1" customWidth="1"/>
    <col min="5890" max="5890" width="9" style="1" customWidth="1"/>
    <col min="5891" max="5891" width="0.5546875" style="1" customWidth="1"/>
    <col min="5892" max="5892" width="15.44140625" style="1" customWidth="1"/>
    <col min="5893" max="5893" width="1.109375" style="1" customWidth="1"/>
    <col min="5894" max="5894" width="15.44140625" style="1" customWidth="1"/>
    <col min="5895" max="5895" width="1.109375" style="1" customWidth="1"/>
    <col min="5896" max="5896" width="15.44140625" style="1" customWidth="1"/>
    <col min="5897" max="5897" width="1.109375" style="1" customWidth="1"/>
    <col min="5898" max="5898" width="15.44140625" style="1" customWidth="1"/>
    <col min="5899" max="5899" width="11.5546875" style="1" bestFit="1" customWidth="1"/>
    <col min="5900" max="6144" width="9.109375" style="1"/>
    <col min="6145" max="6145" width="49" style="1" customWidth="1"/>
    <col min="6146" max="6146" width="9" style="1" customWidth="1"/>
    <col min="6147" max="6147" width="0.5546875" style="1" customWidth="1"/>
    <col min="6148" max="6148" width="15.44140625" style="1" customWidth="1"/>
    <col min="6149" max="6149" width="1.109375" style="1" customWidth="1"/>
    <col min="6150" max="6150" width="15.44140625" style="1" customWidth="1"/>
    <col min="6151" max="6151" width="1.109375" style="1" customWidth="1"/>
    <col min="6152" max="6152" width="15.44140625" style="1" customWidth="1"/>
    <col min="6153" max="6153" width="1.109375" style="1" customWidth="1"/>
    <col min="6154" max="6154" width="15.44140625" style="1" customWidth="1"/>
    <col min="6155" max="6155" width="11.5546875" style="1" bestFit="1" customWidth="1"/>
    <col min="6156" max="6400" width="9.109375" style="1"/>
    <col min="6401" max="6401" width="49" style="1" customWidth="1"/>
    <col min="6402" max="6402" width="9" style="1" customWidth="1"/>
    <col min="6403" max="6403" width="0.5546875" style="1" customWidth="1"/>
    <col min="6404" max="6404" width="15.44140625" style="1" customWidth="1"/>
    <col min="6405" max="6405" width="1.109375" style="1" customWidth="1"/>
    <col min="6406" max="6406" width="15.44140625" style="1" customWidth="1"/>
    <col min="6407" max="6407" width="1.109375" style="1" customWidth="1"/>
    <col min="6408" max="6408" width="15.44140625" style="1" customWidth="1"/>
    <col min="6409" max="6409" width="1.109375" style="1" customWidth="1"/>
    <col min="6410" max="6410" width="15.44140625" style="1" customWidth="1"/>
    <col min="6411" max="6411" width="11.5546875" style="1" bestFit="1" customWidth="1"/>
    <col min="6412" max="6656" width="9.109375" style="1"/>
    <col min="6657" max="6657" width="49" style="1" customWidth="1"/>
    <col min="6658" max="6658" width="9" style="1" customWidth="1"/>
    <col min="6659" max="6659" width="0.5546875" style="1" customWidth="1"/>
    <col min="6660" max="6660" width="15.44140625" style="1" customWidth="1"/>
    <col min="6661" max="6661" width="1.109375" style="1" customWidth="1"/>
    <col min="6662" max="6662" width="15.44140625" style="1" customWidth="1"/>
    <col min="6663" max="6663" width="1.109375" style="1" customWidth="1"/>
    <col min="6664" max="6664" width="15.44140625" style="1" customWidth="1"/>
    <col min="6665" max="6665" width="1.109375" style="1" customWidth="1"/>
    <col min="6666" max="6666" width="15.44140625" style="1" customWidth="1"/>
    <col min="6667" max="6667" width="11.5546875" style="1" bestFit="1" customWidth="1"/>
    <col min="6668" max="6912" width="9.109375" style="1"/>
    <col min="6913" max="6913" width="49" style="1" customWidth="1"/>
    <col min="6914" max="6914" width="9" style="1" customWidth="1"/>
    <col min="6915" max="6915" width="0.5546875" style="1" customWidth="1"/>
    <col min="6916" max="6916" width="15.44140625" style="1" customWidth="1"/>
    <col min="6917" max="6917" width="1.109375" style="1" customWidth="1"/>
    <col min="6918" max="6918" width="15.44140625" style="1" customWidth="1"/>
    <col min="6919" max="6919" width="1.109375" style="1" customWidth="1"/>
    <col min="6920" max="6920" width="15.44140625" style="1" customWidth="1"/>
    <col min="6921" max="6921" width="1.109375" style="1" customWidth="1"/>
    <col min="6922" max="6922" width="15.44140625" style="1" customWidth="1"/>
    <col min="6923" max="6923" width="11.5546875" style="1" bestFit="1" customWidth="1"/>
    <col min="6924" max="7168" width="9.109375" style="1"/>
    <col min="7169" max="7169" width="49" style="1" customWidth="1"/>
    <col min="7170" max="7170" width="9" style="1" customWidth="1"/>
    <col min="7171" max="7171" width="0.5546875" style="1" customWidth="1"/>
    <col min="7172" max="7172" width="15.44140625" style="1" customWidth="1"/>
    <col min="7173" max="7173" width="1.109375" style="1" customWidth="1"/>
    <col min="7174" max="7174" width="15.44140625" style="1" customWidth="1"/>
    <col min="7175" max="7175" width="1.109375" style="1" customWidth="1"/>
    <col min="7176" max="7176" width="15.44140625" style="1" customWidth="1"/>
    <col min="7177" max="7177" width="1.109375" style="1" customWidth="1"/>
    <col min="7178" max="7178" width="15.44140625" style="1" customWidth="1"/>
    <col min="7179" max="7179" width="11.5546875" style="1" bestFit="1" customWidth="1"/>
    <col min="7180" max="7424" width="9.109375" style="1"/>
    <col min="7425" max="7425" width="49" style="1" customWidth="1"/>
    <col min="7426" max="7426" width="9" style="1" customWidth="1"/>
    <col min="7427" max="7427" width="0.5546875" style="1" customWidth="1"/>
    <col min="7428" max="7428" width="15.44140625" style="1" customWidth="1"/>
    <col min="7429" max="7429" width="1.109375" style="1" customWidth="1"/>
    <col min="7430" max="7430" width="15.44140625" style="1" customWidth="1"/>
    <col min="7431" max="7431" width="1.109375" style="1" customWidth="1"/>
    <col min="7432" max="7432" width="15.44140625" style="1" customWidth="1"/>
    <col min="7433" max="7433" width="1.109375" style="1" customWidth="1"/>
    <col min="7434" max="7434" width="15.44140625" style="1" customWidth="1"/>
    <col min="7435" max="7435" width="11.5546875" style="1" bestFit="1" customWidth="1"/>
    <col min="7436" max="7680" width="9.109375" style="1"/>
    <col min="7681" max="7681" width="49" style="1" customWidth="1"/>
    <col min="7682" max="7682" width="9" style="1" customWidth="1"/>
    <col min="7683" max="7683" width="0.5546875" style="1" customWidth="1"/>
    <col min="7684" max="7684" width="15.44140625" style="1" customWidth="1"/>
    <col min="7685" max="7685" width="1.109375" style="1" customWidth="1"/>
    <col min="7686" max="7686" width="15.44140625" style="1" customWidth="1"/>
    <col min="7687" max="7687" width="1.109375" style="1" customWidth="1"/>
    <col min="7688" max="7688" width="15.44140625" style="1" customWidth="1"/>
    <col min="7689" max="7689" width="1.109375" style="1" customWidth="1"/>
    <col min="7690" max="7690" width="15.44140625" style="1" customWidth="1"/>
    <col min="7691" max="7691" width="11.5546875" style="1" bestFit="1" customWidth="1"/>
    <col min="7692" max="7936" width="9.109375" style="1"/>
    <col min="7937" max="7937" width="49" style="1" customWidth="1"/>
    <col min="7938" max="7938" width="9" style="1" customWidth="1"/>
    <col min="7939" max="7939" width="0.5546875" style="1" customWidth="1"/>
    <col min="7940" max="7940" width="15.44140625" style="1" customWidth="1"/>
    <col min="7941" max="7941" width="1.109375" style="1" customWidth="1"/>
    <col min="7942" max="7942" width="15.44140625" style="1" customWidth="1"/>
    <col min="7943" max="7943" width="1.109375" style="1" customWidth="1"/>
    <col min="7944" max="7944" width="15.44140625" style="1" customWidth="1"/>
    <col min="7945" max="7945" width="1.109375" style="1" customWidth="1"/>
    <col min="7946" max="7946" width="15.44140625" style="1" customWidth="1"/>
    <col min="7947" max="7947" width="11.5546875" style="1" bestFit="1" customWidth="1"/>
    <col min="7948" max="8192" width="9.109375" style="1"/>
    <col min="8193" max="8193" width="49" style="1" customWidth="1"/>
    <col min="8194" max="8194" width="9" style="1" customWidth="1"/>
    <col min="8195" max="8195" width="0.5546875" style="1" customWidth="1"/>
    <col min="8196" max="8196" width="15.44140625" style="1" customWidth="1"/>
    <col min="8197" max="8197" width="1.109375" style="1" customWidth="1"/>
    <col min="8198" max="8198" width="15.44140625" style="1" customWidth="1"/>
    <col min="8199" max="8199" width="1.109375" style="1" customWidth="1"/>
    <col min="8200" max="8200" width="15.44140625" style="1" customWidth="1"/>
    <col min="8201" max="8201" width="1.109375" style="1" customWidth="1"/>
    <col min="8202" max="8202" width="15.44140625" style="1" customWidth="1"/>
    <col min="8203" max="8203" width="11.5546875" style="1" bestFit="1" customWidth="1"/>
    <col min="8204" max="8448" width="9.109375" style="1"/>
    <col min="8449" max="8449" width="49" style="1" customWidth="1"/>
    <col min="8450" max="8450" width="9" style="1" customWidth="1"/>
    <col min="8451" max="8451" width="0.5546875" style="1" customWidth="1"/>
    <col min="8452" max="8452" width="15.44140625" style="1" customWidth="1"/>
    <col min="8453" max="8453" width="1.109375" style="1" customWidth="1"/>
    <col min="8454" max="8454" width="15.44140625" style="1" customWidth="1"/>
    <col min="8455" max="8455" width="1.109375" style="1" customWidth="1"/>
    <col min="8456" max="8456" width="15.44140625" style="1" customWidth="1"/>
    <col min="8457" max="8457" width="1.109375" style="1" customWidth="1"/>
    <col min="8458" max="8458" width="15.44140625" style="1" customWidth="1"/>
    <col min="8459" max="8459" width="11.5546875" style="1" bestFit="1" customWidth="1"/>
    <col min="8460" max="8704" width="9.109375" style="1"/>
    <col min="8705" max="8705" width="49" style="1" customWidth="1"/>
    <col min="8706" max="8706" width="9" style="1" customWidth="1"/>
    <col min="8707" max="8707" width="0.5546875" style="1" customWidth="1"/>
    <col min="8708" max="8708" width="15.44140625" style="1" customWidth="1"/>
    <col min="8709" max="8709" width="1.109375" style="1" customWidth="1"/>
    <col min="8710" max="8710" width="15.44140625" style="1" customWidth="1"/>
    <col min="8711" max="8711" width="1.109375" style="1" customWidth="1"/>
    <col min="8712" max="8712" width="15.44140625" style="1" customWidth="1"/>
    <col min="8713" max="8713" width="1.109375" style="1" customWidth="1"/>
    <col min="8714" max="8714" width="15.44140625" style="1" customWidth="1"/>
    <col min="8715" max="8715" width="11.5546875" style="1" bestFit="1" customWidth="1"/>
    <col min="8716" max="8960" width="9.109375" style="1"/>
    <col min="8961" max="8961" width="49" style="1" customWidth="1"/>
    <col min="8962" max="8962" width="9" style="1" customWidth="1"/>
    <col min="8963" max="8963" width="0.5546875" style="1" customWidth="1"/>
    <col min="8964" max="8964" width="15.44140625" style="1" customWidth="1"/>
    <col min="8965" max="8965" width="1.109375" style="1" customWidth="1"/>
    <col min="8966" max="8966" width="15.44140625" style="1" customWidth="1"/>
    <col min="8967" max="8967" width="1.109375" style="1" customWidth="1"/>
    <col min="8968" max="8968" width="15.44140625" style="1" customWidth="1"/>
    <col min="8969" max="8969" width="1.109375" style="1" customWidth="1"/>
    <col min="8970" max="8970" width="15.44140625" style="1" customWidth="1"/>
    <col min="8971" max="8971" width="11.5546875" style="1" bestFit="1" customWidth="1"/>
    <col min="8972" max="9216" width="9.109375" style="1"/>
    <col min="9217" max="9217" width="49" style="1" customWidth="1"/>
    <col min="9218" max="9218" width="9" style="1" customWidth="1"/>
    <col min="9219" max="9219" width="0.5546875" style="1" customWidth="1"/>
    <col min="9220" max="9220" width="15.44140625" style="1" customWidth="1"/>
    <col min="9221" max="9221" width="1.109375" style="1" customWidth="1"/>
    <col min="9222" max="9222" width="15.44140625" style="1" customWidth="1"/>
    <col min="9223" max="9223" width="1.109375" style="1" customWidth="1"/>
    <col min="9224" max="9224" width="15.44140625" style="1" customWidth="1"/>
    <col min="9225" max="9225" width="1.109375" style="1" customWidth="1"/>
    <col min="9226" max="9226" width="15.44140625" style="1" customWidth="1"/>
    <col min="9227" max="9227" width="11.5546875" style="1" bestFit="1" customWidth="1"/>
    <col min="9228" max="9472" width="9.109375" style="1"/>
    <col min="9473" max="9473" width="49" style="1" customWidth="1"/>
    <col min="9474" max="9474" width="9" style="1" customWidth="1"/>
    <col min="9475" max="9475" width="0.5546875" style="1" customWidth="1"/>
    <col min="9476" max="9476" width="15.44140625" style="1" customWidth="1"/>
    <col min="9477" max="9477" width="1.109375" style="1" customWidth="1"/>
    <col min="9478" max="9478" width="15.44140625" style="1" customWidth="1"/>
    <col min="9479" max="9479" width="1.109375" style="1" customWidth="1"/>
    <col min="9480" max="9480" width="15.44140625" style="1" customWidth="1"/>
    <col min="9481" max="9481" width="1.109375" style="1" customWidth="1"/>
    <col min="9482" max="9482" width="15.44140625" style="1" customWidth="1"/>
    <col min="9483" max="9483" width="11.5546875" style="1" bestFit="1" customWidth="1"/>
    <col min="9484" max="9728" width="9.109375" style="1"/>
    <col min="9729" max="9729" width="49" style="1" customWidth="1"/>
    <col min="9730" max="9730" width="9" style="1" customWidth="1"/>
    <col min="9731" max="9731" width="0.5546875" style="1" customWidth="1"/>
    <col min="9732" max="9732" width="15.44140625" style="1" customWidth="1"/>
    <col min="9733" max="9733" width="1.109375" style="1" customWidth="1"/>
    <col min="9734" max="9734" width="15.44140625" style="1" customWidth="1"/>
    <col min="9735" max="9735" width="1.109375" style="1" customWidth="1"/>
    <col min="9736" max="9736" width="15.44140625" style="1" customWidth="1"/>
    <col min="9737" max="9737" width="1.109375" style="1" customWidth="1"/>
    <col min="9738" max="9738" width="15.44140625" style="1" customWidth="1"/>
    <col min="9739" max="9739" width="11.5546875" style="1" bestFit="1" customWidth="1"/>
    <col min="9740" max="9984" width="9.109375" style="1"/>
    <col min="9985" max="9985" width="49" style="1" customWidth="1"/>
    <col min="9986" max="9986" width="9" style="1" customWidth="1"/>
    <col min="9987" max="9987" width="0.5546875" style="1" customWidth="1"/>
    <col min="9988" max="9988" width="15.44140625" style="1" customWidth="1"/>
    <col min="9989" max="9989" width="1.109375" style="1" customWidth="1"/>
    <col min="9990" max="9990" width="15.44140625" style="1" customWidth="1"/>
    <col min="9991" max="9991" width="1.109375" style="1" customWidth="1"/>
    <col min="9992" max="9992" width="15.44140625" style="1" customWidth="1"/>
    <col min="9993" max="9993" width="1.109375" style="1" customWidth="1"/>
    <col min="9994" max="9994" width="15.44140625" style="1" customWidth="1"/>
    <col min="9995" max="9995" width="11.5546875" style="1" bestFit="1" customWidth="1"/>
    <col min="9996" max="10240" width="9.109375" style="1"/>
    <col min="10241" max="10241" width="49" style="1" customWidth="1"/>
    <col min="10242" max="10242" width="9" style="1" customWidth="1"/>
    <col min="10243" max="10243" width="0.5546875" style="1" customWidth="1"/>
    <col min="10244" max="10244" width="15.44140625" style="1" customWidth="1"/>
    <col min="10245" max="10245" width="1.109375" style="1" customWidth="1"/>
    <col min="10246" max="10246" width="15.44140625" style="1" customWidth="1"/>
    <col min="10247" max="10247" width="1.109375" style="1" customWidth="1"/>
    <col min="10248" max="10248" width="15.44140625" style="1" customWidth="1"/>
    <col min="10249" max="10249" width="1.109375" style="1" customWidth="1"/>
    <col min="10250" max="10250" width="15.44140625" style="1" customWidth="1"/>
    <col min="10251" max="10251" width="11.5546875" style="1" bestFit="1" customWidth="1"/>
    <col min="10252" max="10496" width="9.109375" style="1"/>
    <col min="10497" max="10497" width="49" style="1" customWidth="1"/>
    <col min="10498" max="10498" width="9" style="1" customWidth="1"/>
    <col min="10499" max="10499" width="0.5546875" style="1" customWidth="1"/>
    <col min="10500" max="10500" width="15.44140625" style="1" customWidth="1"/>
    <col min="10501" max="10501" width="1.109375" style="1" customWidth="1"/>
    <col min="10502" max="10502" width="15.44140625" style="1" customWidth="1"/>
    <col min="10503" max="10503" width="1.109375" style="1" customWidth="1"/>
    <col min="10504" max="10504" width="15.44140625" style="1" customWidth="1"/>
    <col min="10505" max="10505" width="1.109375" style="1" customWidth="1"/>
    <col min="10506" max="10506" width="15.44140625" style="1" customWidth="1"/>
    <col min="10507" max="10507" width="11.5546875" style="1" bestFit="1" customWidth="1"/>
    <col min="10508" max="10752" width="9.109375" style="1"/>
    <col min="10753" max="10753" width="49" style="1" customWidth="1"/>
    <col min="10754" max="10754" width="9" style="1" customWidth="1"/>
    <col min="10755" max="10755" width="0.5546875" style="1" customWidth="1"/>
    <col min="10756" max="10756" width="15.44140625" style="1" customWidth="1"/>
    <col min="10757" max="10757" width="1.109375" style="1" customWidth="1"/>
    <col min="10758" max="10758" width="15.44140625" style="1" customWidth="1"/>
    <col min="10759" max="10759" width="1.109375" style="1" customWidth="1"/>
    <col min="10760" max="10760" width="15.44140625" style="1" customWidth="1"/>
    <col min="10761" max="10761" width="1.109375" style="1" customWidth="1"/>
    <col min="10762" max="10762" width="15.44140625" style="1" customWidth="1"/>
    <col min="10763" max="10763" width="11.5546875" style="1" bestFit="1" customWidth="1"/>
    <col min="10764" max="11008" width="9.109375" style="1"/>
    <col min="11009" max="11009" width="49" style="1" customWidth="1"/>
    <col min="11010" max="11010" width="9" style="1" customWidth="1"/>
    <col min="11011" max="11011" width="0.5546875" style="1" customWidth="1"/>
    <col min="11012" max="11012" width="15.44140625" style="1" customWidth="1"/>
    <col min="11013" max="11013" width="1.109375" style="1" customWidth="1"/>
    <col min="11014" max="11014" width="15.44140625" style="1" customWidth="1"/>
    <col min="11015" max="11015" width="1.109375" style="1" customWidth="1"/>
    <col min="11016" max="11016" width="15.44140625" style="1" customWidth="1"/>
    <col min="11017" max="11017" width="1.109375" style="1" customWidth="1"/>
    <col min="11018" max="11018" width="15.44140625" style="1" customWidth="1"/>
    <col min="11019" max="11019" width="11.5546875" style="1" bestFit="1" customWidth="1"/>
    <col min="11020" max="11264" width="9.109375" style="1"/>
    <col min="11265" max="11265" width="49" style="1" customWidth="1"/>
    <col min="11266" max="11266" width="9" style="1" customWidth="1"/>
    <col min="11267" max="11267" width="0.5546875" style="1" customWidth="1"/>
    <col min="11268" max="11268" width="15.44140625" style="1" customWidth="1"/>
    <col min="11269" max="11269" width="1.109375" style="1" customWidth="1"/>
    <col min="11270" max="11270" width="15.44140625" style="1" customWidth="1"/>
    <col min="11271" max="11271" width="1.109375" style="1" customWidth="1"/>
    <col min="11272" max="11272" width="15.44140625" style="1" customWidth="1"/>
    <col min="11273" max="11273" width="1.109375" style="1" customWidth="1"/>
    <col min="11274" max="11274" width="15.44140625" style="1" customWidth="1"/>
    <col min="11275" max="11275" width="11.5546875" style="1" bestFit="1" customWidth="1"/>
    <col min="11276" max="11520" width="9.109375" style="1"/>
    <col min="11521" max="11521" width="49" style="1" customWidth="1"/>
    <col min="11522" max="11522" width="9" style="1" customWidth="1"/>
    <col min="11523" max="11523" width="0.5546875" style="1" customWidth="1"/>
    <col min="11524" max="11524" width="15.44140625" style="1" customWidth="1"/>
    <col min="11525" max="11525" width="1.109375" style="1" customWidth="1"/>
    <col min="11526" max="11526" width="15.44140625" style="1" customWidth="1"/>
    <col min="11527" max="11527" width="1.109375" style="1" customWidth="1"/>
    <col min="11528" max="11528" width="15.44140625" style="1" customWidth="1"/>
    <col min="11529" max="11529" width="1.109375" style="1" customWidth="1"/>
    <col min="11530" max="11530" width="15.44140625" style="1" customWidth="1"/>
    <col min="11531" max="11531" width="11.5546875" style="1" bestFit="1" customWidth="1"/>
    <col min="11532" max="11776" width="9.109375" style="1"/>
    <col min="11777" max="11777" width="49" style="1" customWidth="1"/>
    <col min="11778" max="11778" width="9" style="1" customWidth="1"/>
    <col min="11779" max="11779" width="0.5546875" style="1" customWidth="1"/>
    <col min="11780" max="11780" width="15.44140625" style="1" customWidth="1"/>
    <col min="11781" max="11781" width="1.109375" style="1" customWidth="1"/>
    <col min="11782" max="11782" width="15.44140625" style="1" customWidth="1"/>
    <col min="11783" max="11783" width="1.109375" style="1" customWidth="1"/>
    <col min="11784" max="11784" width="15.44140625" style="1" customWidth="1"/>
    <col min="11785" max="11785" width="1.109375" style="1" customWidth="1"/>
    <col min="11786" max="11786" width="15.44140625" style="1" customWidth="1"/>
    <col min="11787" max="11787" width="11.5546875" style="1" bestFit="1" customWidth="1"/>
    <col min="11788" max="12032" width="9.109375" style="1"/>
    <col min="12033" max="12033" width="49" style="1" customWidth="1"/>
    <col min="12034" max="12034" width="9" style="1" customWidth="1"/>
    <col min="12035" max="12035" width="0.5546875" style="1" customWidth="1"/>
    <col min="12036" max="12036" width="15.44140625" style="1" customWidth="1"/>
    <col min="12037" max="12037" width="1.109375" style="1" customWidth="1"/>
    <col min="12038" max="12038" width="15.44140625" style="1" customWidth="1"/>
    <col min="12039" max="12039" width="1.109375" style="1" customWidth="1"/>
    <col min="12040" max="12040" width="15.44140625" style="1" customWidth="1"/>
    <col min="12041" max="12041" width="1.109375" style="1" customWidth="1"/>
    <col min="12042" max="12042" width="15.44140625" style="1" customWidth="1"/>
    <col min="12043" max="12043" width="11.5546875" style="1" bestFit="1" customWidth="1"/>
    <col min="12044" max="12288" width="9.109375" style="1"/>
    <col min="12289" max="12289" width="49" style="1" customWidth="1"/>
    <col min="12290" max="12290" width="9" style="1" customWidth="1"/>
    <col min="12291" max="12291" width="0.5546875" style="1" customWidth="1"/>
    <col min="12292" max="12292" width="15.44140625" style="1" customWidth="1"/>
    <col min="12293" max="12293" width="1.109375" style="1" customWidth="1"/>
    <col min="12294" max="12294" width="15.44140625" style="1" customWidth="1"/>
    <col min="12295" max="12295" width="1.109375" style="1" customWidth="1"/>
    <col min="12296" max="12296" width="15.44140625" style="1" customWidth="1"/>
    <col min="12297" max="12297" width="1.109375" style="1" customWidth="1"/>
    <col min="12298" max="12298" width="15.44140625" style="1" customWidth="1"/>
    <col min="12299" max="12299" width="11.5546875" style="1" bestFit="1" customWidth="1"/>
    <col min="12300" max="12544" width="9.109375" style="1"/>
    <col min="12545" max="12545" width="49" style="1" customWidth="1"/>
    <col min="12546" max="12546" width="9" style="1" customWidth="1"/>
    <col min="12547" max="12547" width="0.5546875" style="1" customWidth="1"/>
    <col min="12548" max="12548" width="15.44140625" style="1" customWidth="1"/>
    <col min="12549" max="12549" width="1.109375" style="1" customWidth="1"/>
    <col min="12550" max="12550" width="15.44140625" style="1" customWidth="1"/>
    <col min="12551" max="12551" width="1.109375" style="1" customWidth="1"/>
    <col min="12552" max="12552" width="15.44140625" style="1" customWidth="1"/>
    <col min="12553" max="12553" width="1.109375" style="1" customWidth="1"/>
    <col min="12554" max="12554" width="15.44140625" style="1" customWidth="1"/>
    <col min="12555" max="12555" width="11.5546875" style="1" bestFit="1" customWidth="1"/>
    <col min="12556" max="12800" width="9.109375" style="1"/>
    <col min="12801" max="12801" width="49" style="1" customWidth="1"/>
    <col min="12802" max="12802" width="9" style="1" customWidth="1"/>
    <col min="12803" max="12803" width="0.5546875" style="1" customWidth="1"/>
    <col min="12804" max="12804" width="15.44140625" style="1" customWidth="1"/>
    <col min="12805" max="12805" width="1.109375" style="1" customWidth="1"/>
    <col min="12806" max="12806" width="15.44140625" style="1" customWidth="1"/>
    <col min="12807" max="12807" width="1.109375" style="1" customWidth="1"/>
    <col min="12808" max="12808" width="15.44140625" style="1" customWidth="1"/>
    <col min="12809" max="12809" width="1.109375" style="1" customWidth="1"/>
    <col min="12810" max="12810" width="15.44140625" style="1" customWidth="1"/>
    <col min="12811" max="12811" width="11.5546875" style="1" bestFit="1" customWidth="1"/>
    <col min="12812" max="13056" width="9.109375" style="1"/>
    <col min="13057" max="13057" width="49" style="1" customWidth="1"/>
    <col min="13058" max="13058" width="9" style="1" customWidth="1"/>
    <col min="13059" max="13059" width="0.5546875" style="1" customWidth="1"/>
    <col min="13060" max="13060" width="15.44140625" style="1" customWidth="1"/>
    <col min="13061" max="13061" width="1.109375" style="1" customWidth="1"/>
    <col min="13062" max="13062" width="15.44140625" style="1" customWidth="1"/>
    <col min="13063" max="13063" width="1.109375" style="1" customWidth="1"/>
    <col min="13064" max="13064" width="15.44140625" style="1" customWidth="1"/>
    <col min="13065" max="13065" width="1.109375" style="1" customWidth="1"/>
    <col min="13066" max="13066" width="15.44140625" style="1" customWidth="1"/>
    <col min="13067" max="13067" width="11.5546875" style="1" bestFit="1" customWidth="1"/>
    <col min="13068" max="13312" width="9.109375" style="1"/>
    <col min="13313" max="13313" width="49" style="1" customWidth="1"/>
    <col min="13314" max="13314" width="9" style="1" customWidth="1"/>
    <col min="13315" max="13315" width="0.5546875" style="1" customWidth="1"/>
    <col min="13316" max="13316" width="15.44140625" style="1" customWidth="1"/>
    <col min="13317" max="13317" width="1.109375" style="1" customWidth="1"/>
    <col min="13318" max="13318" width="15.44140625" style="1" customWidth="1"/>
    <col min="13319" max="13319" width="1.109375" style="1" customWidth="1"/>
    <col min="13320" max="13320" width="15.44140625" style="1" customWidth="1"/>
    <col min="13321" max="13321" width="1.109375" style="1" customWidth="1"/>
    <col min="13322" max="13322" width="15.44140625" style="1" customWidth="1"/>
    <col min="13323" max="13323" width="11.5546875" style="1" bestFit="1" customWidth="1"/>
    <col min="13324" max="13568" width="9.109375" style="1"/>
    <col min="13569" max="13569" width="49" style="1" customWidth="1"/>
    <col min="13570" max="13570" width="9" style="1" customWidth="1"/>
    <col min="13571" max="13571" width="0.5546875" style="1" customWidth="1"/>
    <col min="13572" max="13572" width="15.44140625" style="1" customWidth="1"/>
    <col min="13573" max="13573" width="1.109375" style="1" customWidth="1"/>
    <col min="13574" max="13574" width="15.44140625" style="1" customWidth="1"/>
    <col min="13575" max="13575" width="1.109375" style="1" customWidth="1"/>
    <col min="13576" max="13576" width="15.44140625" style="1" customWidth="1"/>
    <col min="13577" max="13577" width="1.109375" style="1" customWidth="1"/>
    <col min="13578" max="13578" width="15.44140625" style="1" customWidth="1"/>
    <col min="13579" max="13579" width="11.5546875" style="1" bestFit="1" customWidth="1"/>
    <col min="13580" max="13824" width="9.109375" style="1"/>
    <col min="13825" max="13825" width="49" style="1" customWidth="1"/>
    <col min="13826" max="13826" width="9" style="1" customWidth="1"/>
    <col min="13827" max="13827" width="0.5546875" style="1" customWidth="1"/>
    <col min="13828" max="13828" width="15.44140625" style="1" customWidth="1"/>
    <col min="13829" max="13829" width="1.109375" style="1" customWidth="1"/>
    <col min="13830" max="13830" width="15.44140625" style="1" customWidth="1"/>
    <col min="13831" max="13831" width="1.109375" style="1" customWidth="1"/>
    <col min="13832" max="13832" width="15.44140625" style="1" customWidth="1"/>
    <col min="13833" max="13833" width="1.109375" style="1" customWidth="1"/>
    <col min="13834" max="13834" width="15.44140625" style="1" customWidth="1"/>
    <col min="13835" max="13835" width="11.5546875" style="1" bestFit="1" customWidth="1"/>
    <col min="13836" max="14080" width="9.109375" style="1"/>
    <col min="14081" max="14081" width="49" style="1" customWidth="1"/>
    <col min="14082" max="14082" width="9" style="1" customWidth="1"/>
    <col min="14083" max="14083" width="0.5546875" style="1" customWidth="1"/>
    <col min="14084" max="14084" width="15.44140625" style="1" customWidth="1"/>
    <col min="14085" max="14085" width="1.109375" style="1" customWidth="1"/>
    <col min="14086" max="14086" width="15.44140625" style="1" customWidth="1"/>
    <col min="14087" max="14087" width="1.109375" style="1" customWidth="1"/>
    <col min="14088" max="14088" width="15.44140625" style="1" customWidth="1"/>
    <col min="14089" max="14089" width="1.109375" style="1" customWidth="1"/>
    <col min="14090" max="14090" width="15.44140625" style="1" customWidth="1"/>
    <col min="14091" max="14091" width="11.5546875" style="1" bestFit="1" customWidth="1"/>
    <col min="14092" max="14336" width="9.109375" style="1"/>
    <col min="14337" max="14337" width="49" style="1" customWidth="1"/>
    <col min="14338" max="14338" width="9" style="1" customWidth="1"/>
    <col min="14339" max="14339" width="0.5546875" style="1" customWidth="1"/>
    <col min="14340" max="14340" width="15.44140625" style="1" customWidth="1"/>
    <col min="14341" max="14341" width="1.109375" style="1" customWidth="1"/>
    <col min="14342" max="14342" width="15.44140625" style="1" customWidth="1"/>
    <col min="14343" max="14343" width="1.109375" style="1" customWidth="1"/>
    <col min="14344" max="14344" width="15.44140625" style="1" customWidth="1"/>
    <col min="14345" max="14345" width="1.109375" style="1" customWidth="1"/>
    <col min="14346" max="14346" width="15.44140625" style="1" customWidth="1"/>
    <col min="14347" max="14347" width="11.5546875" style="1" bestFit="1" customWidth="1"/>
    <col min="14348" max="14592" width="9.109375" style="1"/>
    <col min="14593" max="14593" width="49" style="1" customWidth="1"/>
    <col min="14594" max="14594" width="9" style="1" customWidth="1"/>
    <col min="14595" max="14595" width="0.5546875" style="1" customWidth="1"/>
    <col min="14596" max="14596" width="15.44140625" style="1" customWidth="1"/>
    <col min="14597" max="14597" width="1.109375" style="1" customWidth="1"/>
    <col min="14598" max="14598" width="15.44140625" style="1" customWidth="1"/>
    <col min="14599" max="14599" width="1.109375" style="1" customWidth="1"/>
    <col min="14600" max="14600" width="15.44140625" style="1" customWidth="1"/>
    <col min="14601" max="14601" width="1.109375" style="1" customWidth="1"/>
    <col min="14602" max="14602" width="15.44140625" style="1" customWidth="1"/>
    <col min="14603" max="14603" width="11.5546875" style="1" bestFit="1" customWidth="1"/>
    <col min="14604" max="14848" width="9.109375" style="1"/>
    <col min="14849" max="14849" width="49" style="1" customWidth="1"/>
    <col min="14850" max="14850" width="9" style="1" customWidth="1"/>
    <col min="14851" max="14851" width="0.5546875" style="1" customWidth="1"/>
    <col min="14852" max="14852" width="15.44140625" style="1" customWidth="1"/>
    <col min="14853" max="14853" width="1.109375" style="1" customWidth="1"/>
    <col min="14854" max="14854" width="15.44140625" style="1" customWidth="1"/>
    <col min="14855" max="14855" width="1.109375" style="1" customWidth="1"/>
    <col min="14856" max="14856" width="15.44140625" style="1" customWidth="1"/>
    <col min="14857" max="14857" width="1.109375" style="1" customWidth="1"/>
    <col min="14858" max="14858" width="15.44140625" style="1" customWidth="1"/>
    <col min="14859" max="14859" width="11.5546875" style="1" bestFit="1" customWidth="1"/>
    <col min="14860" max="15104" width="9.109375" style="1"/>
    <col min="15105" max="15105" width="49" style="1" customWidth="1"/>
    <col min="15106" max="15106" width="9" style="1" customWidth="1"/>
    <col min="15107" max="15107" width="0.5546875" style="1" customWidth="1"/>
    <col min="15108" max="15108" width="15.44140625" style="1" customWidth="1"/>
    <col min="15109" max="15109" width="1.109375" style="1" customWidth="1"/>
    <col min="15110" max="15110" width="15.44140625" style="1" customWidth="1"/>
    <col min="15111" max="15111" width="1.109375" style="1" customWidth="1"/>
    <col min="15112" max="15112" width="15.44140625" style="1" customWidth="1"/>
    <col min="15113" max="15113" width="1.109375" style="1" customWidth="1"/>
    <col min="15114" max="15114" width="15.44140625" style="1" customWidth="1"/>
    <col min="15115" max="15115" width="11.5546875" style="1" bestFit="1" customWidth="1"/>
    <col min="15116" max="15360" width="9.109375" style="1"/>
    <col min="15361" max="15361" width="49" style="1" customWidth="1"/>
    <col min="15362" max="15362" width="9" style="1" customWidth="1"/>
    <col min="15363" max="15363" width="0.5546875" style="1" customWidth="1"/>
    <col min="15364" max="15364" width="15.44140625" style="1" customWidth="1"/>
    <col min="15365" max="15365" width="1.109375" style="1" customWidth="1"/>
    <col min="15366" max="15366" width="15.44140625" style="1" customWidth="1"/>
    <col min="15367" max="15367" width="1.109375" style="1" customWidth="1"/>
    <col min="15368" max="15368" width="15.44140625" style="1" customWidth="1"/>
    <col min="15369" max="15369" width="1.109375" style="1" customWidth="1"/>
    <col min="15370" max="15370" width="15.44140625" style="1" customWidth="1"/>
    <col min="15371" max="15371" width="11.5546875" style="1" bestFit="1" customWidth="1"/>
    <col min="15372" max="15616" width="9.109375" style="1"/>
    <col min="15617" max="15617" width="49" style="1" customWidth="1"/>
    <col min="15618" max="15618" width="9" style="1" customWidth="1"/>
    <col min="15619" max="15619" width="0.5546875" style="1" customWidth="1"/>
    <col min="15620" max="15620" width="15.44140625" style="1" customWidth="1"/>
    <col min="15621" max="15621" width="1.109375" style="1" customWidth="1"/>
    <col min="15622" max="15622" width="15.44140625" style="1" customWidth="1"/>
    <col min="15623" max="15623" width="1.109375" style="1" customWidth="1"/>
    <col min="15624" max="15624" width="15.44140625" style="1" customWidth="1"/>
    <col min="15625" max="15625" width="1.109375" style="1" customWidth="1"/>
    <col min="15626" max="15626" width="15.44140625" style="1" customWidth="1"/>
    <col min="15627" max="15627" width="11.5546875" style="1" bestFit="1" customWidth="1"/>
    <col min="15628" max="15872" width="9.109375" style="1"/>
    <col min="15873" max="15873" width="49" style="1" customWidth="1"/>
    <col min="15874" max="15874" width="9" style="1" customWidth="1"/>
    <col min="15875" max="15875" width="0.5546875" style="1" customWidth="1"/>
    <col min="15876" max="15876" width="15.44140625" style="1" customWidth="1"/>
    <col min="15877" max="15877" width="1.109375" style="1" customWidth="1"/>
    <col min="15878" max="15878" width="15.44140625" style="1" customWidth="1"/>
    <col min="15879" max="15879" width="1.109375" style="1" customWidth="1"/>
    <col min="15880" max="15880" width="15.44140625" style="1" customWidth="1"/>
    <col min="15881" max="15881" width="1.109375" style="1" customWidth="1"/>
    <col min="15882" max="15882" width="15.44140625" style="1" customWidth="1"/>
    <col min="15883" max="15883" width="11.5546875" style="1" bestFit="1" customWidth="1"/>
    <col min="15884" max="16128" width="9.109375" style="1"/>
    <col min="16129" max="16129" width="49" style="1" customWidth="1"/>
    <col min="16130" max="16130" width="9" style="1" customWidth="1"/>
    <col min="16131" max="16131" width="0.5546875" style="1" customWidth="1"/>
    <col min="16132" max="16132" width="15.44140625" style="1" customWidth="1"/>
    <col min="16133" max="16133" width="1.109375" style="1" customWidth="1"/>
    <col min="16134" max="16134" width="15.44140625" style="1" customWidth="1"/>
    <col min="16135" max="16135" width="1.109375" style="1" customWidth="1"/>
    <col min="16136" max="16136" width="15.44140625" style="1" customWidth="1"/>
    <col min="16137" max="16137" width="1.109375" style="1" customWidth="1"/>
    <col min="16138" max="16138" width="15.44140625" style="1" customWidth="1"/>
    <col min="16139" max="16139" width="11.5546875" style="1" bestFit="1" customWidth="1"/>
    <col min="16140" max="16384" width="9.109375" style="1"/>
  </cols>
  <sheetData>
    <row r="1" spans="1:10" ht="24" customHeight="1">
      <c r="A1" s="376" t="s">
        <v>1</v>
      </c>
      <c r="B1" s="376"/>
      <c r="C1" s="376"/>
      <c r="D1" s="376"/>
      <c r="E1" s="376"/>
      <c r="F1" s="376"/>
      <c r="G1" s="376"/>
      <c r="H1" s="376"/>
      <c r="I1" s="376"/>
      <c r="J1" s="376"/>
    </row>
    <row r="2" spans="1:10" ht="24" customHeight="1">
      <c r="A2" s="376" t="s">
        <v>2</v>
      </c>
      <c r="B2" s="376"/>
      <c r="C2" s="376"/>
      <c r="D2" s="376"/>
      <c r="E2" s="376"/>
      <c r="F2" s="376"/>
      <c r="G2" s="376"/>
      <c r="H2" s="376"/>
      <c r="I2" s="376"/>
      <c r="J2" s="376"/>
    </row>
    <row r="3" spans="1:10" s="2" customFormat="1" ht="24" customHeight="1">
      <c r="A3" s="376" t="s">
        <v>212</v>
      </c>
      <c r="B3" s="376"/>
      <c r="C3" s="376"/>
      <c r="D3" s="376"/>
      <c r="E3" s="376"/>
      <c r="F3" s="376"/>
      <c r="G3" s="376"/>
      <c r="H3" s="376"/>
      <c r="I3" s="376"/>
      <c r="J3" s="376"/>
    </row>
    <row r="4" spans="1:10" s="2" customFormat="1" ht="24" customHeight="1">
      <c r="A4" s="377" t="s">
        <v>9</v>
      </c>
      <c r="B4" s="377"/>
      <c r="C4" s="377"/>
      <c r="D4" s="377"/>
      <c r="E4" s="377"/>
      <c r="F4" s="377"/>
      <c r="G4" s="377"/>
      <c r="H4" s="377"/>
      <c r="I4" s="377"/>
      <c r="J4" s="377"/>
    </row>
    <row r="5" spans="1:10" ht="9" customHeight="1">
      <c r="A5" s="1"/>
      <c r="B5" s="3"/>
      <c r="C5" s="1"/>
      <c r="D5" s="1"/>
      <c r="E5" s="1"/>
      <c r="F5" s="1"/>
      <c r="G5" s="1"/>
      <c r="H5" s="1"/>
      <c r="I5" s="1"/>
      <c r="J5" s="1"/>
    </row>
    <row r="6" spans="1:10" ht="21.9" customHeight="1">
      <c r="B6" s="5" t="s">
        <v>5</v>
      </c>
      <c r="D6" s="378" t="s">
        <v>6</v>
      </c>
      <c r="E6" s="378"/>
      <c r="F6" s="378"/>
      <c r="G6" s="6"/>
      <c r="H6" s="379" t="s">
        <v>8</v>
      </c>
      <c r="I6" s="379"/>
      <c r="J6" s="379"/>
    </row>
    <row r="7" spans="1:10" ht="21.9" customHeight="1">
      <c r="A7" s="1"/>
      <c r="C7" s="8"/>
      <c r="D7" s="9" t="s">
        <v>213</v>
      </c>
      <c r="E7" s="10"/>
      <c r="F7" s="9" t="s">
        <v>7</v>
      </c>
      <c r="G7" s="11"/>
      <c r="H7" s="9" t="s">
        <v>213</v>
      </c>
      <c r="I7" s="10"/>
      <c r="J7" s="9" t="s">
        <v>7</v>
      </c>
    </row>
    <row r="8" spans="1:10" ht="21.9" customHeight="1">
      <c r="A8" s="12"/>
      <c r="B8" s="3"/>
      <c r="C8" s="8"/>
      <c r="D8" s="13"/>
      <c r="E8" s="13"/>
      <c r="F8" s="13"/>
      <c r="G8" s="13"/>
      <c r="H8" s="13"/>
      <c r="I8" s="13"/>
      <c r="J8" s="14"/>
    </row>
    <row r="9" spans="1:10" ht="21.9" customHeight="1">
      <c r="A9" s="15" t="s">
        <v>3</v>
      </c>
      <c r="B9" s="3"/>
      <c r="C9" s="8"/>
      <c r="D9" s="15"/>
      <c r="E9" s="16"/>
      <c r="F9" s="16"/>
      <c r="G9" s="16"/>
      <c r="H9" s="15"/>
      <c r="I9" s="16"/>
      <c r="J9" s="16"/>
    </row>
    <row r="10" spans="1:10" s="21" customFormat="1" ht="21.9" customHeight="1">
      <c r="A10" s="17" t="s">
        <v>4</v>
      </c>
      <c r="B10" s="18"/>
      <c r="C10" s="19"/>
      <c r="D10" s="20"/>
      <c r="E10" s="20"/>
      <c r="F10" s="20"/>
      <c r="G10" s="20"/>
      <c r="H10" s="20"/>
      <c r="I10" s="20"/>
      <c r="J10" s="20"/>
    </row>
    <row r="11" spans="1:10" s="21" customFormat="1" ht="21.9" customHeight="1">
      <c r="A11" s="22" t="s">
        <v>10</v>
      </c>
      <c r="B11" s="18">
        <v>11</v>
      </c>
      <c r="C11" s="19"/>
      <c r="D11" s="23">
        <v>90143926.200000003</v>
      </c>
      <c r="E11" s="20"/>
      <c r="F11" s="23">
        <v>192534397.80000013</v>
      </c>
      <c r="G11" s="20"/>
      <c r="H11" s="24">
        <v>63317116.210000001</v>
      </c>
      <c r="I11" s="20"/>
      <c r="J11" s="23">
        <v>171086626.50000006</v>
      </c>
    </row>
    <row r="12" spans="1:10" s="21" customFormat="1" ht="21.9" customHeight="1">
      <c r="A12" s="22" t="s">
        <v>251</v>
      </c>
      <c r="B12" s="25" t="s">
        <v>219</v>
      </c>
      <c r="C12" s="19"/>
      <c r="D12" s="26">
        <v>866054443.97000003</v>
      </c>
      <c r="E12" s="20"/>
      <c r="F12" s="23">
        <v>884214842.62</v>
      </c>
      <c r="G12" s="20"/>
      <c r="H12" s="24">
        <v>804758655.30999994</v>
      </c>
      <c r="I12" s="20"/>
      <c r="J12" s="23">
        <v>808110702.27999997</v>
      </c>
    </row>
    <row r="13" spans="1:10" s="21" customFormat="1" ht="21.9" customHeight="1">
      <c r="A13" s="22" t="s">
        <v>11</v>
      </c>
      <c r="B13" s="18" t="s">
        <v>220</v>
      </c>
      <c r="C13" s="19"/>
      <c r="D13" s="26">
        <v>442013485.14999998</v>
      </c>
      <c r="E13" s="20"/>
      <c r="F13" s="23">
        <v>578689538.80999994</v>
      </c>
      <c r="G13" s="20"/>
      <c r="H13" s="24">
        <v>442013485.14999998</v>
      </c>
      <c r="I13" s="20"/>
      <c r="J13" s="23">
        <v>578443231.00999999</v>
      </c>
    </row>
    <row r="14" spans="1:10" s="21" customFormat="1" ht="21.9" customHeight="1">
      <c r="A14" s="22" t="s">
        <v>12</v>
      </c>
      <c r="B14" s="18">
        <v>14</v>
      </c>
      <c r="C14" s="19"/>
      <c r="D14" s="23">
        <v>3075000</v>
      </c>
      <c r="E14" s="20"/>
      <c r="F14" s="27">
        <v>4108000</v>
      </c>
      <c r="G14" s="20"/>
      <c r="H14" s="24">
        <v>3075000</v>
      </c>
      <c r="I14" s="20"/>
      <c r="J14" s="23">
        <v>4108000</v>
      </c>
    </row>
    <row r="15" spans="1:10" s="21" customFormat="1" ht="21.9" customHeight="1">
      <c r="A15" s="22" t="s">
        <v>13</v>
      </c>
      <c r="B15" s="18">
        <v>15</v>
      </c>
      <c r="C15" s="19"/>
      <c r="D15" s="23">
        <v>220114058.13</v>
      </c>
      <c r="E15" s="20"/>
      <c r="F15" s="23">
        <v>229159583.23999998</v>
      </c>
      <c r="G15" s="20"/>
      <c r="H15" s="24">
        <v>121501783.24000001</v>
      </c>
      <c r="I15" s="20"/>
      <c r="J15" s="23">
        <v>76974529.200000003</v>
      </c>
    </row>
    <row r="16" spans="1:10" s="21" customFormat="1" ht="21.9" customHeight="1">
      <c r="A16" s="22" t="s">
        <v>14</v>
      </c>
      <c r="B16" s="18">
        <v>16</v>
      </c>
      <c r="C16" s="19"/>
      <c r="D16" s="23">
        <v>56979940.719999999</v>
      </c>
      <c r="E16" s="20"/>
      <c r="F16" s="23">
        <v>140942673.74000001</v>
      </c>
      <c r="G16" s="20"/>
      <c r="H16" s="24">
        <v>52940044.019999996</v>
      </c>
      <c r="I16" s="20"/>
      <c r="J16" s="23">
        <v>136441263.31</v>
      </c>
    </row>
    <row r="17" spans="1:10" s="33" customFormat="1" ht="21.9" customHeight="1">
      <c r="A17" s="28" t="s">
        <v>15</v>
      </c>
      <c r="B17" s="29"/>
      <c r="C17" s="30"/>
      <c r="D17" s="31">
        <f>SUM(D11:D16)</f>
        <v>1678380854.1700003</v>
      </c>
      <c r="E17" s="32"/>
      <c r="F17" s="31">
        <f>SUM(F11:F16)</f>
        <v>2029649036.21</v>
      </c>
      <c r="G17" s="32"/>
      <c r="H17" s="31">
        <f>SUM(H11:H16)</f>
        <v>1487606083.9300001</v>
      </c>
      <c r="I17" s="32"/>
      <c r="J17" s="31">
        <f>SUM(J11:J16)</f>
        <v>1775164352.3</v>
      </c>
    </row>
    <row r="18" spans="1:10" s="21" customFormat="1" ht="21.9" customHeight="1">
      <c r="A18" s="17" t="s">
        <v>16</v>
      </c>
      <c r="B18" s="18"/>
      <c r="C18" s="19"/>
      <c r="D18" s="34"/>
      <c r="E18" s="34"/>
      <c r="F18" s="34"/>
      <c r="G18" s="34"/>
      <c r="H18" s="34"/>
      <c r="I18" s="34"/>
      <c r="J18" s="34"/>
    </row>
    <row r="19" spans="1:10" s="21" customFormat="1" ht="21.9" customHeight="1">
      <c r="A19" s="22" t="s">
        <v>17</v>
      </c>
      <c r="B19" s="18">
        <v>17</v>
      </c>
      <c r="D19" s="23">
        <v>47700000</v>
      </c>
      <c r="E19" s="35"/>
      <c r="F19" s="23">
        <v>42200000</v>
      </c>
      <c r="G19" s="35"/>
      <c r="H19" s="24">
        <v>44700000</v>
      </c>
      <c r="I19" s="35"/>
      <c r="J19" s="23">
        <v>42200000</v>
      </c>
    </row>
    <row r="20" spans="1:10" s="21" customFormat="1" ht="21.9" customHeight="1">
      <c r="A20" s="22" t="s">
        <v>185</v>
      </c>
      <c r="B20" s="18" t="s">
        <v>221</v>
      </c>
      <c r="C20" s="19"/>
      <c r="D20" s="23">
        <v>2882008970.21</v>
      </c>
      <c r="E20" s="20"/>
      <c r="F20" s="23">
        <v>1110826815.1500001</v>
      </c>
      <c r="G20" s="20"/>
      <c r="H20" s="24">
        <v>2882008970.21</v>
      </c>
      <c r="I20" s="20"/>
      <c r="J20" s="23">
        <v>1110826815.1500001</v>
      </c>
    </row>
    <row r="21" spans="1:10" s="21" customFormat="1" ht="21.9" customHeight="1">
      <c r="A21" s="22" t="s">
        <v>18</v>
      </c>
      <c r="B21" s="18">
        <v>19</v>
      </c>
      <c r="C21" s="19"/>
      <c r="D21" s="23">
        <v>1397342484.2175</v>
      </c>
      <c r="E21" s="36"/>
      <c r="F21" s="23">
        <v>1338821765.8599997</v>
      </c>
      <c r="G21" s="20"/>
      <c r="H21" s="24">
        <v>1206849236.78</v>
      </c>
      <c r="I21" s="20"/>
      <c r="J21" s="23">
        <v>1206849236.78</v>
      </c>
    </row>
    <row r="22" spans="1:10" s="21" customFormat="1" ht="21.9" customHeight="1">
      <c r="A22" s="22" t="s">
        <v>19</v>
      </c>
      <c r="B22" s="18">
        <v>20</v>
      </c>
      <c r="C22" s="19"/>
      <c r="D22" s="37">
        <v>0</v>
      </c>
      <c r="E22" s="37">
        <v>0</v>
      </c>
      <c r="F22" s="37">
        <v>0</v>
      </c>
      <c r="G22" s="20"/>
      <c r="H22" s="24">
        <v>944507084.62</v>
      </c>
      <c r="I22" s="20"/>
      <c r="J22" s="23">
        <v>762985630.38999999</v>
      </c>
    </row>
    <row r="23" spans="1:10" s="21" customFormat="1" ht="21.9" customHeight="1">
      <c r="A23" s="22" t="s">
        <v>20</v>
      </c>
      <c r="B23" s="18">
        <v>21</v>
      </c>
      <c r="C23" s="19"/>
      <c r="D23" s="26">
        <v>100568331.42</v>
      </c>
      <c r="E23" s="20"/>
      <c r="F23" s="23">
        <v>97259826.500000015</v>
      </c>
      <c r="G23" s="20"/>
      <c r="H23" s="24">
        <v>60823500</v>
      </c>
      <c r="I23" s="20"/>
      <c r="J23" s="23">
        <v>60823500</v>
      </c>
    </row>
    <row r="24" spans="1:10" s="21" customFormat="1" ht="21.9" customHeight="1">
      <c r="A24" s="22" t="s">
        <v>21</v>
      </c>
      <c r="B24" s="18" t="s">
        <v>222</v>
      </c>
      <c r="C24" s="19"/>
      <c r="D24" s="26">
        <v>56349553.590000004</v>
      </c>
      <c r="E24" s="20"/>
      <c r="F24" s="23">
        <v>70932222.489999995</v>
      </c>
      <c r="G24" s="20"/>
      <c r="H24" s="24">
        <v>49531984.159999989</v>
      </c>
      <c r="I24" s="20"/>
      <c r="J24" s="23">
        <v>70932222.489999995</v>
      </c>
    </row>
    <row r="25" spans="1:10" s="21" customFormat="1" ht="21.9" customHeight="1">
      <c r="A25" s="22" t="s">
        <v>22</v>
      </c>
      <c r="B25" s="18">
        <v>22</v>
      </c>
      <c r="C25" s="19"/>
      <c r="D25" s="37">
        <v>0</v>
      </c>
      <c r="E25" s="20"/>
      <c r="F25" s="37">
        <v>0</v>
      </c>
      <c r="G25" s="20"/>
      <c r="H25" s="24">
        <v>230624781.95999998</v>
      </c>
      <c r="I25" s="20"/>
      <c r="J25" s="23">
        <v>386093493.44999999</v>
      </c>
    </row>
    <row r="26" spans="1:10" s="21" customFormat="1" ht="21.9" customHeight="1">
      <c r="A26" s="22" t="s">
        <v>186</v>
      </c>
      <c r="B26" s="18">
        <v>23</v>
      </c>
      <c r="C26" s="19"/>
      <c r="D26" s="26">
        <v>7600000</v>
      </c>
      <c r="E26" s="34"/>
      <c r="F26" s="26">
        <v>6800000</v>
      </c>
      <c r="G26" s="34"/>
      <c r="H26" s="24">
        <v>7600000</v>
      </c>
      <c r="I26" s="34"/>
      <c r="J26" s="26">
        <v>6800000</v>
      </c>
    </row>
    <row r="27" spans="1:10" s="21" customFormat="1" ht="21.9" customHeight="1">
      <c r="A27" s="22" t="s">
        <v>23</v>
      </c>
      <c r="B27" s="18">
        <v>24</v>
      </c>
      <c r="C27" s="19"/>
      <c r="D27" s="26">
        <v>274876337.83999997</v>
      </c>
      <c r="E27" s="34"/>
      <c r="F27" s="26">
        <v>321302193.41000003</v>
      </c>
      <c r="G27" s="34"/>
      <c r="H27" s="24">
        <v>147156822.89000005</v>
      </c>
      <c r="I27" s="34"/>
      <c r="J27" s="26">
        <v>176301113.60000002</v>
      </c>
    </row>
    <row r="28" spans="1:10" s="21" customFormat="1" ht="21.9" customHeight="1">
      <c r="A28" s="22" t="s">
        <v>24</v>
      </c>
      <c r="B28" s="18">
        <v>25</v>
      </c>
      <c r="C28" s="19"/>
      <c r="D28" s="26">
        <v>36521211.740000002</v>
      </c>
      <c r="E28" s="34"/>
      <c r="F28" s="37">
        <v>0</v>
      </c>
      <c r="G28" s="34"/>
      <c r="H28" s="24">
        <v>23017631.590000004</v>
      </c>
      <c r="I28" s="34"/>
      <c r="J28" s="37">
        <v>0</v>
      </c>
    </row>
    <row r="29" spans="1:10" s="21" customFormat="1" ht="21.9" customHeight="1">
      <c r="A29" s="22" t="s">
        <v>25</v>
      </c>
      <c r="B29" s="18">
        <v>26</v>
      </c>
      <c r="C29" s="19"/>
      <c r="D29" s="26">
        <v>745661478.39999998</v>
      </c>
      <c r="E29" s="34"/>
      <c r="F29" s="26">
        <v>751217578.07999992</v>
      </c>
      <c r="G29" s="34"/>
      <c r="H29" s="24">
        <v>23874417.729999997</v>
      </c>
      <c r="I29" s="34"/>
      <c r="J29" s="26">
        <v>18531420.289999999</v>
      </c>
    </row>
    <row r="30" spans="1:10" s="21" customFormat="1" ht="21.9" customHeight="1">
      <c r="A30" s="22" t="s">
        <v>204</v>
      </c>
      <c r="B30" s="18">
        <v>27</v>
      </c>
      <c r="C30" s="19"/>
      <c r="D30" s="26">
        <v>6524530.4500000002</v>
      </c>
      <c r="E30" s="34"/>
      <c r="F30" s="26">
        <v>172411613.53999996</v>
      </c>
      <c r="G30" s="34"/>
      <c r="H30" s="24"/>
      <c r="I30" s="34"/>
      <c r="J30" s="26">
        <v>165610993.50999999</v>
      </c>
    </row>
    <row r="31" spans="1:10" s="21" customFormat="1" ht="21.9" customHeight="1">
      <c r="A31" s="22" t="s">
        <v>26</v>
      </c>
      <c r="B31" s="18">
        <v>44</v>
      </c>
      <c r="C31" s="19"/>
      <c r="D31" s="26">
        <v>141037224.84999999</v>
      </c>
      <c r="E31" s="34"/>
      <c r="F31" s="26">
        <v>43198919.629999995</v>
      </c>
      <c r="G31" s="34"/>
      <c r="H31" s="24">
        <v>114938079.98999999</v>
      </c>
      <c r="I31" s="34"/>
      <c r="J31" s="26">
        <v>1551435</v>
      </c>
    </row>
    <row r="32" spans="1:10" s="33" customFormat="1" ht="21.9" customHeight="1">
      <c r="A32" s="28" t="s">
        <v>27</v>
      </c>
      <c r="B32" s="29"/>
      <c r="C32" s="30"/>
      <c r="D32" s="38">
        <f>SUM(D19:D31)</f>
        <v>5696190122.7174997</v>
      </c>
      <c r="E32" s="39"/>
      <c r="F32" s="38">
        <f t="shared" ref="F32:J32" si="0">SUM(F19:F31)</f>
        <v>3954970934.6599994</v>
      </c>
      <c r="G32" s="39"/>
      <c r="H32" s="38">
        <f t="shared" si="0"/>
        <v>5735632509.9299994</v>
      </c>
      <c r="I32" s="39"/>
      <c r="J32" s="38">
        <f t="shared" si="0"/>
        <v>4009505860.6599998</v>
      </c>
    </row>
    <row r="33" spans="1:10" s="33" customFormat="1" ht="21.9" customHeight="1" thickBot="1">
      <c r="A33" s="12" t="s">
        <v>28</v>
      </c>
      <c r="B33" s="29"/>
      <c r="C33" s="30"/>
      <c r="D33" s="40">
        <f>D17+D32</f>
        <v>7374570976.8874998</v>
      </c>
      <c r="E33" s="39"/>
      <c r="F33" s="40">
        <f t="shared" ref="F33:J33" si="1">F17+F32</f>
        <v>5984619970.8699989</v>
      </c>
      <c r="G33" s="39"/>
      <c r="H33" s="40">
        <f t="shared" si="1"/>
        <v>7223238593.8599997</v>
      </c>
      <c r="I33" s="39"/>
      <c r="J33" s="40">
        <f t="shared" si="1"/>
        <v>5784670212.96</v>
      </c>
    </row>
    <row r="34" spans="1:10" s="21" customFormat="1" ht="21.75" customHeight="1" thickTop="1">
      <c r="A34" s="12"/>
      <c r="B34" s="18"/>
      <c r="C34" s="19"/>
      <c r="D34" s="41"/>
      <c r="E34" s="34"/>
      <c r="F34" s="41"/>
      <c r="G34" s="34"/>
      <c r="H34" s="34"/>
      <c r="I34" s="34"/>
      <c r="J34" s="34"/>
    </row>
    <row r="35" spans="1:10" s="21" customFormat="1" ht="21.75" customHeight="1">
      <c r="A35" s="22"/>
      <c r="B35" s="42"/>
      <c r="C35" s="22"/>
      <c r="D35" s="22"/>
      <c r="E35" s="22"/>
      <c r="F35" s="22"/>
      <c r="G35" s="22"/>
      <c r="H35" s="22"/>
      <c r="I35" s="22"/>
      <c r="J35" s="22"/>
    </row>
    <row r="36" spans="1:10" s="21" customFormat="1" ht="21.75" customHeight="1">
      <c r="A36" s="22"/>
      <c r="B36" s="42"/>
      <c r="C36" s="22"/>
      <c r="D36" s="22"/>
      <c r="E36" s="22"/>
      <c r="F36" s="22"/>
      <c r="G36" s="22"/>
      <c r="H36" s="22"/>
      <c r="I36" s="22"/>
      <c r="J36" s="22"/>
    </row>
    <row r="37" spans="1:10" s="21" customFormat="1" ht="21.75" customHeight="1">
      <c r="A37" s="12"/>
      <c r="B37" s="18"/>
      <c r="C37" s="19"/>
      <c r="D37" s="41"/>
      <c r="E37" s="34"/>
      <c r="F37" s="41"/>
      <c r="G37" s="34"/>
      <c r="H37" s="34"/>
      <c r="I37" s="34"/>
      <c r="J37" s="34"/>
    </row>
    <row r="38" spans="1:10" s="21" customFormat="1" ht="21.75" customHeight="1">
      <c r="B38" s="18"/>
      <c r="C38" s="19"/>
      <c r="D38" s="41"/>
      <c r="E38" s="34"/>
      <c r="F38" s="41"/>
      <c r="G38" s="34"/>
      <c r="H38" s="34"/>
      <c r="I38" s="34"/>
      <c r="J38" s="34"/>
    </row>
    <row r="39" spans="1:10" s="21" customFormat="1" ht="21.75" customHeight="1">
      <c r="B39" s="18"/>
      <c r="C39" s="19"/>
      <c r="D39" s="41"/>
      <c r="E39" s="34"/>
      <c r="F39" s="41"/>
      <c r="G39" s="34"/>
      <c r="H39" s="34"/>
      <c r="I39" s="34"/>
      <c r="J39" s="34"/>
    </row>
    <row r="40" spans="1:10" s="21" customFormat="1" ht="21.75" customHeight="1">
      <c r="B40" s="18"/>
      <c r="C40" s="19"/>
      <c r="D40" s="41"/>
      <c r="E40" s="34"/>
      <c r="F40" s="41"/>
      <c r="G40" s="34"/>
      <c r="H40" s="34"/>
      <c r="I40" s="34"/>
      <c r="J40" s="34"/>
    </row>
    <row r="41" spans="1:10" s="21" customFormat="1" ht="21.75" customHeight="1">
      <c r="B41" s="18"/>
      <c r="C41" s="19"/>
      <c r="D41" s="41"/>
      <c r="E41" s="34"/>
      <c r="F41" s="41"/>
      <c r="G41" s="34"/>
      <c r="H41" s="34"/>
      <c r="I41" s="34"/>
      <c r="J41" s="34"/>
    </row>
    <row r="42" spans="1:10" s="21" customFormat="1" ht="21.75" customHeight="1">
      <c r="B42" s="18"/>
      <c r="C42" s="19"/>
      <c r="D42" s="41"/>
      <c r="E42" s="34"/>
      <c r="F42" s="41"/>
      <c r="G42" s="34"/>
      <c r="H42" s="34"/>
      <c r="I42" s="34"/>
      <c r="J42" s="34"/>
    </row>
    <row r="43" spans="1:10" s="21" customFormat="1" ht="21.75" customHeight="1">
      <c r="A43" s="21" t="s">
        <v>29</v>
      </c>
      <c r="B43" s="18"/>
      <c r="C43" s="19"/>
      <c r="D43" s="41"/>
      <c r="E43" s="34"/>
      <c r="F43" s="41"/>
      <c r="G43" s="34"/>
      <c r="H43" s="34"/>
      <c r="I43" s="34"/>
      <c r="J43" s="34"/>
    </row>
    <row r="44" spans="1:10" ht="24" customHeight="1">
      <c r="A44" s="376" t="s">
        <v>1</v>
      </c>
      <c r="B44" s="376"/>
      <c r="C44" s="376"/>
      <c r="D44" s="376"/>
      <c r="E44" s="376"/>
      <c r="F44" s="376"/>
      <c r="G44" s="376"/>
      <c r="H44" s="376"/>
      <c r="I44" s="376"/>
      <c r="J44" s="376"/>
    </row>
    <row r="45" spans="1:10" s="43" customFormat="1" ht="24" customHeight="1">
      <c r="A45" s="376" t="s">
        <v>2</v>
      </c>
      <c r="B45" s="376"/>
      <c r="C45" s="376"/>
      <c r="D45" s="376"/>
      <c r="E45" s="376"/>
      <c r="F45" s="376"/>
      <c r="G45" s="376"/>
      <c r="H45" s="376"/>
      <c r="I45" s="376"/>
      <c r="J45" s="376"/>
    </row>
    <row r="46" spans="1:10" s="44" customFormat="1" ht="24" customHeight="1">
      <c r="A46" s="376" t="s">
        <v>212</v>
      </c>
      <c r="B46" s="376"/>
      <c r="C46" s="376"/>
      <c r="D46" s="376"/>
      <c r="E46" s="376"/>
      <c r="F46" s="376"/>
      <c r="G46" s="376"/>
      <c r="H46" s="376"/>
      <c r="I46" s="376"/>
      <c r="J46" s="376"/>
    </row>
    <row r="47" spans="1:10" s="2" customFormat="1" ht="24" customHeight="1">
      <c r="A47" s="377" t="s">
        <v>9</v>
      </c>
      <c r="B47" s="377"/>
      <c r="C47" s="377"/>
      <c r="D47" s="377"/>
      <c r="E47" s="377"/>
      <c r="F47" s="377"/>
      <c r="G47" s="377"/>
      <c r="H47" s="377"/>
      <c r="I47" s="377"/>
      <c r="J47" s="377"/>
    </row>
    <row r="48" spans="1:10" ht="9" customHeight="1">
      <c r="A48" s="1"/>
      <c r="B48" s="3"/>
      <c r="C48" s="1"/>
      <c r="D48" s="1"/>
      <c r="E48" s="1"/>
      <c r="F48" s="1"/>
      <c r="G48" s="1"/>
      <c r="H48" s="1"/>
      <c r="I48" s="1"/>
      <c r="J48" s="1"/>
    </row>
    <row r="49" spans="1:10" ht="21.9" customHeight="1">
      <c r="B49" s="5" t="s">
        <v>5</v>
      </c>
      <c r="D49" s="379" t="s">
        <v>6</v>
      </c>
      <c r="E49" s="379"/>
      <c r="F49" s="379"/>
      <c r="G49" s="6"/>
      <c r="H49" s="379" t="s">
        <v>8</v>
      </c>
      <c r="I49" s="379"/>
      <c r="J49" s="379"/>
    </row>
    <row r="50" spans="1:10" ht="21.9" customHeight="1">
      <c r="A50" s="45"/>
      <c r="B50" s="46"/>
      <c r="C50" s="47"/>
      <c r="D50" s="9" t="s">
        <v>213</v>
      </c>
      <c r="E50" s="10"/>
      <c r="F50" s="9" t="s">
        <v>7</v>
      </c>
      <c r="G50" s="11"/>
      <c r="H50" s="9" t="s">
        <v>213</v>
      </c>
      <c r="I50" s="10"/>
      <c r="J50" s="9" t="s">
        <v>7</v>
      </c>
    </row>
    <row r="51" spans="1:10" ht="21.9" customHeight="1">
      <c r="A51" s="1"/>
      <c r="B51" s="5"/>
      <c r="C51" s="8"/>
      <c r="D51" s="13"/>
      <c r="E51" s="16"/>
      <c r="F51" s="16"/>
      <c r="G51" s="16"/>
      <c r="H51" s="13"/>
      <c r="I51" s="16"/>
      <c r="J51" s="16"/>
    </row>
    <row r="52" spans="1:10" ht="21.9" customHeight="1">
      <c r="A52" s="15" t="s">
        <v>30</v>
      </c>
      <c r="B52" s="3"/>
      <c r="C52" s="8"/>
      <c r="D52" s="15"/>
      <c r="E52" s="16"/>
      <c r="F52" s="16"/>
      <c r="G52" s="16"/>
      <c r="H52" s="15"/>
      <c r="I52" s="16"/>
      <c r="J52" s="16"/>
    </row>
    <row r="53" spans="1:10" s="21" customFormat="1" ht="21.9" customHeight="1">
      <c r="A53" s="17" t="s">
        <v>31</v>
      </c>
      <c r="B53" s="18"/>
      <c r="C53" s="19"/>
      <c r="D53" s="34"/>
      <c r="E53" s="34"/>
      <c r="F53" s="34"/>
      <c r="G53" s="34"/>
      <c r="H53" s="34"/>
      <c r="I53" s="34"/>
      <c r="J53" s="34"/>
    </row>
    <row r="54" spans="1:10" s="21" customFormat="1" ht="21.9" customHeight="1">
      <c r="A54" s="22" t="s">
        <v>32</v>
      </c>
      <c r="B54" s="18"/>
      <c r="C54" s="19"/>
    </row>
    <row r="55" spans="1:10" s="21" customFormat="1" ht="21.9" customHeight="1">
      <c r="A55" s="22" t="s">
        <v>33</v>
      </c>
      <c r="B55" s="18">
        <v>28</v>
      </c>
      <c r="D55" s="26">
        <v>998899776.75999999</v>
      </c>
      <c r="E55" s="34"/>
      <c r="F55" s="26">
        <v>1243007045.6799998</v>
      </c>
      <c r="G55" s="34"/>
      <c r="H55" s="24">
        <v>992899776.75999999</v>
      </c>
      <c r="I55" s="34"/>
      <c r="J55" s="26">
        <v>1153007045.6799998</v>
      </c>
    </row>
    <row r="56" spans="1:10" s="21" customFormat="1" ht="21.9" customHeight="1">
      <c r="A56" s="22" t="s">
        <v>34</v>
      </c>
      <c r="B56" s="18" t="s">
        <v>223</v>
      </c>
      <c r="C56" s="19"/>
      <c r="D56" s="23">
        <v>703933670.83000004</v>
      </c>
      <c r="E56" s="34"/>
      <c r="F56" s="26">
        <v>713551772.01999998</v>
      </c>
      <c r="G56" s="34"/>
      <c r="H56" s="24">
        <v>845045431.17999995</v>
      </c>
      <c r="I56" s="34"/>
      <c r="J56" s="26">
        <v>850079417.26999998</v>
      </c>
    </row>
    <row r="57" spans="1:10" s="21" customFormat="1" ht="21.9" customHeight="1">
      <c r="A57" s="22" t="s">
        <v>178</v>
      </c>
      <c r="B57" s="18" t="s">
        <v>224</v>
      </c>
      <c r="C57" s="19"/>
      <c r="D57" s="26">
        <v>259744690.41999999</v>
      </c>
      <c r="E57" s="34"/>
      <c r="F57" s="26">
        <v>184183641.59</v>
      </c>
      <c r="G57" s="34"/>
      <c r="H57" s="24">
        <v>254347896.02000001</v>
      </c>
      <c r="I57" s="34"/>
      <c r="J57" s="26">
        <v>181743091.63999999</v>
      </c>
    </row>
    <row r="58" spans="1:10" s="21" customFormat="1" ht="21.9" customHeight="1">
      <c r="A58" s="22" t="s">
        <v>210</v>
      </c>
      <c r="B58" s="18">
        <v>32</v>
      </c>
      <c r="C58" s="19"/>
      <c r="D58" s="26">
        <v>151665000</v>
      </c>
      <c r="E58" s="34"/>
      <c r="F58" s="26">
        <v>171962500</v>
      </c>
      <c r="G58" s="34"/>
      <c r="H58" s="24">
        <v>142185000</v>
      </c>
      <c r="I58" s="34"/>
      <c r="J58" s="26">
        <v>167522500</v>
      </c>
    </row>
    <row r="59" spans="1:10" s="21" customFormat="1" ht="21.9" customHeight="1">
      <c r="A59" s="48" t="s">
        <v>187</v>
      </c>
      <c r="B59" s="18">
        <v>33</v>
      </c>
      <c r="C59" s="19"/>
      <c r="D59" s="26">
        <v>6311493.8600000003</v>
      </c>
      <c r="E59" s="34"/>
      <c r="F59" s="26">
        <v>6940515.5300000012</v>
      </c>
      <c r="G59" s="34"/>
      <c r="H59" s="24">
        <v>6263390.4800000004</v>
      </c>
      <c r="I59" s="34"/>
      <c r="J59" s="26">
        <v>6519033.9700000007</v>
      </c>
    </row>
    <row r="60" spans="1:10" s="21" customFormat="1" ht="21.9" customHeight="1">
      <c r="A60" s="48" t="s">
        <v>252</v>
      </c>
      <c r="B60" s="18"/>
      <c r="C60" s="19"/>
      <c r="D60" s="26">
        <v>5965800.9699999997</v>
      </c>
      <c r="E60" s="34"/>
      <c r="F60" s="26">
        <v>0</v>
      </c>
      <c r="G60" s="34"/>
      <c r="H60" s="24">
        <v>5965800.9699999997</v>
      </c>
      <c r="I60" s="34"/>
      <c r="J60" s="26">
        <v>0</v>
      </c>
    </row>
    <row r="61" spans="1:10" s="33" customFormat="1" ht="21.9" customHeight="1">
      <c r="A61" s="22" t="s">
        <v>35</v>
      </c>
      <c r="B61" s="18">
        <v>31</v>
      </c>
      <c r="C61" s="19"/>
      <c r="D61" s="26">
        <v>38327303.75</v>
      </c>
      <c r="E61" s="34"/>
      <c r="F61" s="26">
        <v>44531828.099999994</v>
      </c>
      <c r="G61" s="34"/>
      <c r="H61" s="24">
        <v>31382338.949999999</v>
      </c>
      <c r="I61" s="34"/>
      <c r="J61" s="26">
        <v>34578876.649999999</v>
      </c>
    </row>
    <row r="62" spans="1:10" s="33" customFormat="1" ht="21.9" customHeight="1">
      <c r="A62" s="28" t="s">
        <v>36</v>
      </c>
      <c r="B62" s="29"/>
      <c r="C62" s="30"/>
      <c r="D62" s="38">
        <f>SUM(D55:D61)</f>
        <v>2164847736.5900002</v>
      </c>
      <c r="E62" s="39"/>
      <c r="F62" s="38">
        <f>SUM(F55:F61)</f>
        <v>2364177302.9200001</v>
      </c>
      <c r="G62" s="39"/>
      <c r="H62" s="38">
        <f>SUM(H55:H61)</f>
        <v>2278089634.3599997</v>
      </c>
      <c r="I62" s="39"/>
      <c r="J62" s="38">
        <f>SUM(J55:J61)</f>
        <v>2393449965.2099996</v>
      </c>
    </row>
    <row r="63" spans="1:10" s="21" customFormat="1" ht="21.9" customHeight="1">
      <c r="A63" s="49"/>
      <c r="B63" s="18"/>
      <c r="C63" s="19"/>
      <c r="D63" s="34"/>
      <c r="E63" s="34"/>
      <c r="F63" s="34"/>
      <c r="G63" s="34"/>
      <c r="H63" s="34"/>
      <c r="I63" s="34"/>
      <c r="J63" s="34"/>
    </row>
    <row r="64" spans="1:10" s="21" customFormat="1" ht="21.9" customHeight="1">
      <c r="A64" s="17" t="s">
        <v>37</v>
      </c>
      <c r="B64" s="18"/>
      <c r="C64" s="19"/>
      <c r="D64" s="34"/>
      <c r="E64" s="34"/>
      <c r="F64" s="34"/>
      <c r="G64" s="34"/>
      <c r="H64" s="34"/>
      <c r="I64" s="34"/>
      <c r="J64" s="34"/>
    </row>
    <row r="65" spans="1:12" s="21" customFormat="1" ht="21.9" customHeight="1">
      <c r="A65" s="22" t="s">
        <v>22</v>
      </c>
      <c r="B65" s="18">
        <v>32</v>
      </c>
      <c r="C65" s="19"/>
      <c r="D65" s="26">
        <v>203360000</v>
      </c>
      <c r="E65" s="34"/>
      <c r="F65" s="26">
        <v>320024999.99999994</v>
      </c>
      <c r="G65" s="34"/>
      <c r="H65" s="24">
        <v>182750000</v>
      </c>
      <c r="I65" s="34"/>
      <c r="J65" s="26">
        <v>304935000</v>
      </c>
      <c r="L65" s="50"/>
    </row>
    <row r="66" spans="1:12" s="21" customFormat="1" ht="21.9" customHeight="1">
      <c r="A66" s="22" t="s">
        <v>205</v>
      </c>
      <c r="B66" s="18">
        <v>33</v>
      </c>
      <c r="C66" s="19"/>
      <c r="D66" s="26">
        <v>6404231.7599999998</v>
      </c>
      <c r="E66" s="34"/>
      <c r="F66" s="26">
        <v>6919513.2400000002</v>
      </c>
      <c r="G66" s="34"/>
      <c r="H66" s="24">
        <v>6322498.5800000001</v>
      </c>
      <c r="I66" s="34"/>
      <c r="J66" s="26">
        <v>6919513.2400000002</v>
      </c>
    </row>
    <row r="67" spans="1:12" s="21" customFormat="1" ht="21.9" customHeight="1">
      <c r="A67" s="22" t="s">
        <v>38</v>
      </c>
      <c r="B67" s="18">
        <v>27</v>
      </c>
      <c r="C67" s="19"/>
      <c r="D67" s="26">
        <v>289919021.69</v>
      </c>
      <c r="E67" s="34"/>
      <c r="F67" s="26">
        <v>27986791.02</v>
      </c>
      <c r="G67" s="34"/>
      <c r="H67" s="24">
        <v>258596848.90000004</v>
      </c>
      <c r="I67" s="34"/>
      <c r="J67" s="37">
        <v>0</v>
      </c>
      <c r="L67" s="50"/>
    </row>
    <row r="68" spans="1:12" s="21" customFormat="1" ht="21.9" customHeight="1">
      <c r="A68" s="22" t="s">
        <v>188</v>
      </c>
      <c r="B68" s="18">
        <v>34</v>
      </c>
      <c r="C68" s="19"/>
      <c r="D68" s="26">
        <v>89697351.049999997</v>
      </c>
      <c r="E68" s="34"/>
      <c r="F68" s="26">
        <v>93722135.230000004</v>
      </c>
      <c r="G68" s="34"/>
      <c r="H68" s="24">
        <v>67191345</v>
      </c>
      <c r="I68" s="34"/>
      <c r="J68" s="26">
        <v>67443811</v>
      </c>
    </row>
    <row r="69" spans="1:12" s="21" customFormat="1" ht="21.9" customHeight="1">
      <c r="A69" s="22" t="s">
        <v>37</v>
      </c>
      <c r="B69" s="18"/>
      <c r="C69" s="19"/>
      <c r="D69" s="26">
        <v>843500</v>
      </c>
      <c r="E69" s="34"/>
      <c r="F69" s="26">
        <v>1095500</v>
      </c>
      <c r="G69" s="34"/>
      <c r="H69" s="37">
        <v>0</v>
      </c>
      <c r="I69" s="34"/>
      <c r="J69" s="37">
        <v>0</v>
      </c>
      <c r="L69" s="50"/>
    </row>
    <row r="70" spans="1:12" s="33" customFormat="1" ht="21.9" customHeight="1">
      <c r="A70" s="28" t="s">
        <v>39</v>
      </c>
      <c r="B70" s="29"/>
      <c r="C70" s="30"/>
      <c r="D70" s="38">
        <f>SUM(D65:D69)</f>
        <v>590224104.5</v>
      </c>
      <c r="E70" s="39"/>
      <c r="F70" s="38">
        <f t="shared" ref="F70:H70" si="2">SUM(F65:F69)</f>
        <v>449748939.48999995</v>
      </c>
      <c r="G70" s="39"/>
      <c r="H70" s="38">
        <f t="shared" si="2"/>
        <v>514860692.48000002</v>
      </c>
      <c r="I70" s="39"/>
      <c r="J70" s="38">
        <f>SUM(J65:J69)</f>
        <v>379298324.24000001</v>
      </c>
    </row>
    <row r="71" spans="1:12" s="33" customFormat="1" ht="21.75" customHeight="1">
      <c r="A71" s="51" t="s">
        <v>40</v>
      </c>
      <c r="B71" s="29"/>
      <c r="C71" s="30"/>
      <c r="D71" s="52">
        <f>D62+D70</f>
        <v>2755071841.0900002</v>
      </c>
      <c r="E71" s="39"/>
      <c r="F71" s="52">
        <f t="shared" ref="F71:J71" si="3">F62+F70</f>
        <v>2813926242.4099998</v>
      </c>
      <c r="G71" s="39"/>
      <c r="H71" s="52">
        <f t="shared" si="3"/>
        <v>2792950326.8399997</v>
      </c>
      <c r="I71" s="39"/>
      <c r="J71" s="52">
        <f t="shared" si="3"/>
        <v>2772748289.4499998</v>
      </c>
    </row>
    <row r="72" spans="1:12" s="33" customFormat="1" ht="21.75" customHeight="1">
      <c r="A72" s="51"/>
      <c r="B72" s="18"/>
      <c r="C72" s="19"/>
      <c r="D72" s="53"/>
      <c r="E72" s="34"/>
      <c r="F72" s="53"/>
      <c r="G72" s="34"/>
      <c r="H72" s="53"/>
      <c r="I72" s="34"/>
      <c r="J72" s="53"/>
    </row>
    <row r="73" spans="1:12" s="33" customFormat="1" ht="21.75" customHeight="1">
      <c r="A73" s="51"/>
      <c r="B73" s="18"/>
      <c r="C73" s="19"/>
      <c r="D73" s="53"/>
      <c r="E73" s="34"/>
      <c r="F73" s="53"/>
      <c r="G73" s="34"/>
      <c r="H73" s="53"/>
      <c r="I73" s="34"/>
      <c r="J73" s="53"/>
    </row>
    <row r="74" spans="1:12" s="33" customFormat="1" ht="21.75" customHeight="1">
      <c r="A74" s="51"/>
      <c r="B74" s="18"/>
      <c r="C74" s="19"/>
      <c r="D74" s="53"/>
      <c r="E74" s="34"/>
      <c r="F74" s="53"/>
      <c r="G74" s="34"/>
      <c r="H74" s="53"/>
      <c r="I74" s="34"/>
      <c r="J74" s="53"/>
    </row>
    <row r="75" spans="1:12" s="33" customFormat="1" ht="21.75" customHeight="1">
      <c r="A75" s="51"/>
      <c r="B75" s="18"/>
      <c r="C75" s="19"/>
      <c r="D75" s="53"/>
      <c r="E75" s="34"/>
      <c r="F75" s="53"/>
      <c r="G75" s="34"/>
      <c r="H75" s="53"/>
      <c r="I75" s="34"/>
      <c r="J75" s="53"/>
    </row>
    <row r="76" spans="1:12" s="33" customFormat="1" ht="21.75" customHeight="1">
      <c r="A76" s="51"/>
      <c r="B76" s="18"/>
      <c r="C76" s="19"/>
      <c r="D76" s="53"/>
      <c r="E76" s="34"/>
      <c r="F76" s="53"/>
      <c r="G76" s="34"/>
      <c r="H76" s="53"/>
      <c r="I76" s="34"/>
      <c r="J76" s="53"/>
    </row>
    <row r="77" spans="1:12" s="33" customFormat="1" ht="21.75" customHeight="1">
      <c r="A77" s="51"/>
      <c r="B77" s="18"/>
      <c r="C77" s="19"/>
      <c r="D77" s="53"/>
      <c r="E77" s="34"/>
      <c r="F77" s="53"/>
      <c r="G77" s="34"/>
      <c r="H77" s="53"/>
      <c r="I77" s="34"/>
      <c r="J77" s="53"/>
    </row>
    <row r="78" spans="1:12" s="33" customFormat="1" ht="21.75" customHeight="1">
      <c r="A78" s="51"/>
      <c r="B78" s="18"/>
      <c r="C78" s="19"/>
      <c r="D78" s="53"/>
      <c r="E78" s="34"/>
      <c r="F78" s="53"/>
      <c r="G78" s="34"/>
      <c r="H78" s="53"/>
      <c r="I78" s="34"/>
      <c r="J78" s="53"/>
    </row>
    <row r="79" spans="1:12" s="33" customFormat="1" ht="21.75" customHeight="1">
      <c r="A79" s="51"/>
      <c r="B79" s="18"/>
      <c r="C79" s="19"/>
      <c r="D79" s="53"/>
      <c r="E79" s="34"/>
      <c r="F79" s="53"/>
      <c r="G79" s="34"/>
      <c r="H79" s="53"/>
      <c r="I79" s="34"/>
      <c r="J79" s="53"/>
    </row>
    <row r="80" spans="1:12" s="33" customFormat="1" ht="21.9" customHeight="1">
      <c r="B80" s="18"/>
      <c r="C80" s="19"/>
      <c r="D80" s="34"/>
      <c r="E80" s="34"/>
      <c r="F80" s="34"/>
      <c r="G80" s="34"/>
      <c r="H80" s="34"/>
      <c r="I80" s="34"/>
      <c r="J80" s="34"/>
    </row>
    <row r="81" spans="1:10" s="33" customFormat="1" ht="21.9" customHeight="1">
      <c r="B81" s="18"/>
      <c r="C81" s="19"/>
      <c r="D81" s="34"/>
      <c r="E81" s="34"/>
      <c r="F81" s="34"/>
      <c r="G81" s="34"/>
      <c r="H81" s="34"/>
      <c r="I81" s="34"/>
      <c r="J81" s="34"/>
    </row>
    <row r="82" spans="1:10" s="33" customFormat="1" ht="21.9" customHeight="1">
      <c r="B82" s="18"/>
      <c r="C82" s="19"/>
      <c r="D82" s="34"/>
      <c r="E82" s="34"/>
      <c r="F82" s="34"/>
      <c r="G82" s="34"/>
      <c r="H82" s="34"/>
      <c r="I82" s="34"/>
      <c r="J82" s="34"/>
    </row>
    <row r="83" spans="1:10" s="33" customFormat="1" ht="21.9" customHeight="1">
      <c r="B83" s="18"/>
      <c r="C83" s="19"/>
      <c r="D83" s="34"/>
      <c r="E83" s="34"/>
      <c r="F83" s="34"/>
      <c r="G83" s="34"/>
      <c r="H83" s="34"/>
      <c r="I83" s="34"/>
      <c r="J83" s="34"/>
    </row>
    <row r="84" spans="1:10" s="33" customFormat="1" ht="21.9" customHeight="1">
      <c r="B84" s="18"/>
      <c r="C84" s="19"/>
      <c r="D84" s="34"/>
      <c r="E84" s="34"/>
      <c r="F84" s="34"/>
      <c r="G84" s="34"/>
      <c r="H84" s="34"/>
      <c r="I84" s="34"/>
      <c r="J84" s="34"/>
    </row>
    <row r="85" spans="1:10" s="33" customFormat="1" ht="21.9" customHeight="1">
      <c r="B85" s="18"/>
      <c r="C85" s="19"/>
      <c r="D85" s="34"/>
      <c r="E85" s="34"/>
      <c r="F85" s="34"/>
      <c r="G85" s="34"/>
      <c r="H85" s="34"/>
      <c r="I85" s="34"/>
      <c r="J85" s="34"/>
    </row>
    <row r="86" spans="1:10" s="33" customFormat="1" ht="21.9" customHeight="1">
      <c r="B86" s="18"/>
      <c r="C86" s="19"/>
      <c r="D86" s="34"/>
      <c r="E86" s="34"/>
      <c r="F86" s="34"/>
      <c r="G86" s="34"/>
      <c r="H86" s="34"/>
      <c r="I86" s="34"/>
      <c r="J86" s="34"/>
    </row>
    <row r="87" spans="1:10" s="33" customFormat="1" ht="21.9" customHeight="1">
      <c r="B87" s="18"/>
      <c r="C87" s="19"/>
      <c r="D87" s="34"/>
      <c r="E87" s="34"/>
      <c r="F87" s="34"/>
      <c r="G87" s="34"/>
      <c r="H87" s="34"/>
      <c r="I87" s="34"/>
      <c r="J87" s="34"/>
    </row>
    <row r="88" spans="1:10" s="33" customFormat="1" ht="21.9" customHeight="1">
      <c r="A88" s="49" t="s">
        <v>29</v>
      </c>
      <c r="B88" s="18"/>
      <c r="C88" s="19"/>
      <c r="D88" s="34"/>
      <c r="E88" s="34"/>
      <c r="F88" s="34"/>
      <c r="G88" s="34"/>
      <c r="H88" s="34"/>
      <c r="I88" s="34"/>
      <c r="J88" s="34"/>
    </row>
    <row r="89" spans="1:10" ht="24" customHeight="1">
      <c r="A89" s="376" t="s">
        <v>1</v>
      </c>
      <c r="B89" s="376"/>
      <c r="C89" s="376"/>
      <c r="D89" s="376"/>
      <c r="E89" s="376"/>
      <c r="F89" s="376"/>
      <c r="G89" s="376"/>
      <c r="H89" s="376"/>
      <c r="I89" s="376"/>
      <c r="J89" s="376"/>
    </row>
    <row r="90" spans="1:10" s="43" customFormat="1" ht="24" customHeight="1">
      <c r="A90" s="376" t="s">
        <v>2</v>
      </c>
      <c r="B90" s="376"/>
      <c r="C90" s="376"/>
      <c r="D90" s="376"/>
      <c r="E90" s="376"/>
      <c r="F90" s="376"/>
      <c r="G90" s="376"/>
      <c r="H90" s="376"/>
      <c r="I90" s="376"/>
      <c r="J90" s="376"/>
    </row>
    <row r="91" spans="1:10" s="44" customFormat="1" ht="24" customHeight="1">
      <c r="A91" s="376" t="s">
        <v>212</v>
      </c>
      <c r="B91" s="376"/>
      <c r="C91" s="376"/>
      <c r="D91" s="376"/>
      <c r="E91" s="376"/>
      <c r="F91" s="376"/>
      <c r="G91" s="376"/>
      <c r="H91" s="376"/>
      <c r="I91" s="376"/>
      <c r="J91" s="376"/>
    </row>
    <row r="92" spans="1:10" s="2" customFormat="1" ht="24" customHeight="1">
      <c r="A92" s="377" t="s">
        <v>9</v>
      </c>
      <c r="B92" s="377"/>
      <c r="C92" s="377"/>
      <c r="D92" s="377"/>
      <c r="E92" s="377"/>
      <c r="F92" s="377"/>
      <c r="G92" s="377"/>
      <c r="H92" s="377"/>
      <c r="I92" s="377"/>
      <c r="J92" s="377"/>
    </row>
    <row r="93" spans="1:10" ht="9" customHeight="1">
      <c r="A93" s="1"/>
      <c r="B93" s="3"/>
      <c r="C93" s="1"/>
      <c r="D93" s="1"/>
      <c r="E93" s="1"/>
      <c r="F93" s="1"/>
      <c r="G93" s="1"/>
      <c r="H93" s="1"/>
      <c r="I93" s="1"/>
      <c r="J93" s="1"/>
    </row>
    <row r="94" spans="1:10" ht="21.9" customHeight="1">
      <c r="B94" s="5" t="s">
        <v>5</v>
      </c>
      <c r="D94" s="379" t="s">
        <v>6</v>
      </c>
      <c r="E94" s="379"/>
      <c r="F94" s="379"/>
      <c r="G94" s="6"/>
      <c r="H94" s="379" t="s">
        <v>8</v>
      </c>
      <c r="I94" s="379"/>
      <c r="J94" s="379"/>
    </row>
    <row r="95" spans="1:10" ht="21.9" customHeight="1">
      <c r="A95" s="45"/>
      <c r="B95" s="46"/>
      <c r="C95" s="47"/>
      <c r="D95" s="9" t="s">
        <v>213</v>
      </c>
      <c r="E95" s="10"/>
      <c r="F95" s="9" t="s">
        <v>7</v>
      </c>
      <c r="G95" s="11"/>
      <c r="H95" s="9" t="s">
        <v>213</v>
      </c>
      <c r="I95" s="10"/>
      <c r="J95" s="9" t="s">
        <v>7</v>
      </c>
    </row>
    <row r="96" spans="1:10" ht="21.9" customHeight="1">
      <c r="A96" s="1"/>
      <c r="B96" s="5"/>
      <c r="C96" s="8"/>
      <c r="D96" s="13"/>
      <c r="E96" s="16"/>
      <c r="F96" s="16"/>
      <c r="G96" s="16"/>
      <c r="H96" s="13"/>
      <c r="I96" s="16"/>
      <c r="J96" s="16"/>
    </row>
    <row r="97" spans="1:11" ht="21.9" customHeight="1">
      <c r="A97" s="15" t="s">
        <v>30</v>
      </c>
      <c r="B97" s="3"/>
      <c r="C97" s="8"/>
    </row>
    <row r="98" spans="1:11" s="21" customFormat="1" ht="21.9" customHeight="1">
      <c r="A98" s="55" t="s">
        <v>41</v>
      </c>
      <c r="B98" s="18"/>
      <c r="C98" s="19"/>
      <c r="D98" s="34"/>
      <c r="E98" s="34"/>
      <c r="F98" s="34"/>
      <c r="G98" s="34"/>
      <c r="H98" s="34"/>
      <c r="I98" s="34"/>
      <c r="J98" s="34"/>
    </row>
    <row r="99" spans="1:11" s="21" customFormat="1" ht="21.9" customHeight="1">
      <c r="A99" s="12" t="s">
        <v>42</v>
      </c>
      <c r="B99" s="18"/>
      <c r="C99" s="19"/>
      <c r="D99" s="41"/>
      <c r="E99" s="34"/>
      <c r="F99" s="41"/>
      <c r="G99" s="34"/>
      <c r="H99" s="41"/>
      <c r="I99" s="34"/>
      <c r="J99" s="41"/>
    </row>
    <row r="100" spans="1:11" s="21" customFormat="1" ht="21.9" customHeight="1">
      <c r="A100" s="51" t="s">
        <v>43</v>
      </c>
      <c r="B100" s="56"/>
      <c r="C100" s="19"/>
      <c r="D100" s="41"/>
      <c r="E100" s="34"/>
      <c r="F100" s="41"/>
      <c r="G100" s="34"/>
      <c r="H100" s="41"/>
      <c r="I100" s="34"/>
      <c r="J100" s="41"/>
    </row>
    <row r="101" spans="1:11" s="21" customFormat="1" ht="21.9" customHeight="1" thickBot="1">
      <c r="A101" s="57" t="s">
        <v>44</v>
      </c>
      <c r="B101" s="56"/>
      <c r="C101" s="19"/>
      <c r="D101" s="58">
        <v>822683573</v>
      </c>
      <c r="E101" s="34"/>
      <c r="F101" s="58">
        <v>822683573</v>
      </c>
      <c r="G101" s="34"/>
      <c r="H101" s="58">
        <v>822683573</v>
      </c>
      <c r="I101" s="34"/>
      <c r="J101" s="58">
        <v>822683573</v>
      </c>
    </row>
    <row r="102" spans="1:11" s="21" customFormat="1" ht="21.9" customHeight="1" thickTop="1">
      <c r="A102" s="51" t="s">
        <v>45</v>
      </c>
      <c r="B102" s="18"/>
      <c r="C102" s="19"/>
      <c r="E102" s="34"/>
    </row>
    <row r="103" spans="1:11" s="21" customFormat="1" ht="21.9" customHeight="1">
      <c r="A103" s="57" t="s">
        <v>46</v>
      </c>
      <c r="B103" s="18"/>
      <c r="C103" s="19"/>
      <c r="D103" s="59">
        <v>730344251</v>
      </c>
      <c r="E103" s="60"/>
      <c r="F103" s="59">
        <v>730344251</v>
      </c>
      <c r="G103" s="34"/>
      <c r="H103" s="59">
        <v>730344251</v>
      </c>
      <c r="I103" s="34"/>
      <c r="J103" s="59">
        <v>730344251</v>
      </c>
    </row>
    <row r="104" spans="1:11" s="33" customFormat="1" ht="21.9" customHeight="1">
      <c r="A104" s="4" t="s">
        <v>47</v>
      </c>
      <c r="B104" s="18"/>
      <c r="C104" s="19"/>
      <c r="D104" s="26">
        <v>1916040428.6400001</v>
      </c>
      <c r="E104" s="60"/>
      <c r="F104" s="61">
        <v>1916040428.6400001</v>
      </c>
      <c r="G104" s="34"/>
      <c r="H104" s="26">
        <v>1916040428.6400001</v>
      </c>
      <c r="I104" s="34"/>
      <c r="J104" s="61">
        <v>1916040428.6400001</v>
      </c>
    </row>
    <row r="105" spans="1:11" s="33" customFormat="1" ht="21.9" customHeight="1">
      <c r="A105" s="4" t="s">
        <v>48</v>
      </c>
      <c r="B105" s="18"/>
      <c r="C105" s="19"/>
      <c r="D105" s="26">
        <v>151947248</v>
      </c>
      <c r="E105" s="60"/>
      <c r="F105" s="61">
        <v>151947248</v>
      </c>
      <c r="G105" s="34"/>
      <c r="H105" s="26">
        <v>151947248</v>
      </c>
      <c r="I105" s="34"/>
      <c r="J105" s="61">
        <v>151947248</v>
      </c>
    </row>
    <row r="106" spans="1:11" s="33" customFormat="1" ht="21.9" customHeight="1">
      <c r="A106" s="4" t="s">
        <v>49</v>
      </c>
      <c r="B106" s="18"/>
      <c r="C106" s="19"/>
      <c r="D106" s="26">
        <v>16360538.99</v>
      </c>
      <c r="E106" s="60"/>
      <c r="F106" s="61">
        <v>16360538.99</v>
      </c>
      <c r="G106" s="34"/>
      <c r="H106" s="26">
        <v>16360538.99</v>
      </c>
      <c r="I106" s="34"/>
      <c r="J106" s="61">
        <v>16360538.99</v>
      </c>
    </row>
    <row r="107" spans="1:11" s="33" customFormat="1" ht="21.9" customHeight="1">
      <c r="A107" s="4" t="s">
        <v>50</v>
      </c>
      <c r="B107" s="18"/>
      <c r="C107" s="19"/>
      <c r="D107" s="26"/>
      <c r="E107" s="60"/>
      <c r="F107" s="61"/>
      <c r="G107" s="34"/>
      <c r="H107" s="26"/>
      <c r="I107" s="34"/>
      <c r="J107" s="61"/>
    </row>
    <row r="108" spans="1:11" s="33" customFormat="1" ht="21.9" customHeight="1">
      <c r="A108" s="62" t="s">
        <v>51</v>
      </c>
      <c r="B108" s="18"/>
      <c r="C108" s="19"/>
      <c r="D108" s="26">
        <v>-4000433.41</v>
      </c>
      <c r="E108" s="60"/>
      <c r="F108" s="61">
        <v>-4000433.4099999997</v>
      </c>
      <c r="G108" s="34"/>
      <c r="H108" s="37"/>
      <c r="I108" s="34"/>
      <c r="J108" s="37">
        <v>0</v>
      </c>
      <c r="K108" s="39"/>
    </row>
    <row r="109" spans="1:11" s="21" customFormat="1" ht="21.9" customHeight="1">
      <c r="A109" s="4" t="s">
        <v>52</v>
      </c>
      <c r="B109" s="18"/>
      <c r="C109" s="19"/>
      <c r="D109" s="34"/>
      <c r="E109" s="60"/>
      <c r="F109" s="33"/>
      <c r="G109" s="34"/>
      <c r="H109" s="34"/>
      <c r="I109" s="34"/>
      <c r="J109" s="34"/>
    </row>
    <row r="110" spans="1:11" s="21" customFormat="1" ht="21.9" customHeight="1">
      <c r="A110" s="22" t="s">
        <v>53</v>
      </c>
      <c r="B110" s="18"/>
      <c r="C110" s="19"/>
      <c r="D110" s="34"/>
      <c r="E110" s="60"/>
      <c r="F110" s="34"/>
      <c r="G110" s="34"/>
      <c r="H110" s="34"/>
      <c r="I110" s="34"/>
      <c r="J110" s="34"/>
    </row>
    <row r="111" spans="1:11" s="21" customFormat="1" ht="21.9" customHeight="1">
      <c r="A111" s="57" t="s">
        <v>54</v>
      </c>
      <c r="B111" s="18"/>
      <c r="C111" s="19"/>
      <c r="D111" s="26">
        <v>82268357.299999997</v>
      </c>
      <c r="E111" s="63"/>
      <c r="F111" s="26">
        <v>82268357.299999997</v>
      </c>
      <c r="G111" s="61"/>
      <c r="H111" s="64">
        <v>82268357.299999997</v>
      </c>
      <c r="I111" s="61"/>
      <c r="J111" s="59">
        <v>82268357.299999997</v>
      </c>
    </row>
    <row r="112" spans="1:11" ht="21.9" customHeight="1">
      <c r="A112" s="65" t="s">
        <v>55</v>
      </c>
      <c r="B112" s="18"/>
      <c r="C112" s="19"/>
      <c r="D112" s="66">
        <v>319506951.61499941</v>
      </c>
      <c r="E112" s="61"/>
      <c r="F112" s="64">
        <v>277733337.94</v>
      </c>
      <c r="G112" s="61"/>
      <c r="H112" s="64">
        <v>116381719.04000001</v>
      </c>
      <c r="I112" s="61"/>
      <c r="J112" s="64">
        <v>114961099.57999998</v>
      </c>
      <c r="K112" s="67"/>
    </row>
    <row r="113" spans="1:11" ht="21.9" customHeight="1">
      <c r="A113" s="68" t="s">
        <v>56</v>
      </c>
      <c r="B113" s="18"/>
      <c r="C113" s="19"/>
      <c r="D113" s="69">
        <v>1407031793.6600001</v>
      </c>
      <c r="E113" s="61"/>
      <c r="F113" s="70">
        <v>0</v>
      </c>
      <c r="G113" s="61"/>
      <c r="H113" s="71">
        <v>1416945724.05</v>
      </c>
      <c r="I113" s="61"/>
      <c r="J113" s="70">
        <v>0</v>
      </c>
      <c r="K113" s="67"/>
    </row>
    <row r="114" spans="1:11" s="72" customFormat="1" ht="21.9" customHeight="1">
      <c r="A114" s="51" t="s">
        <v>57</v>
      </c>
      <c r="B114" s="29"/>
      <c r="C114" s="30"/>
      <c r="D114" s="39">
        <f t="shared" ref="D114:J114" si="4">SUM(D103:D113)</f>
        <v>4619499135.7950001</v>
      </c>
      <c r="E114" s="39">
        <f t="shared" si="4"/>
        <v>0</v>
      </c>
      <c r="F114" s="39">
        <f t="shared" si="4"/>
        <v>3170693728.4600005</v>
      </c>
      <c r="G114" s="39">
        <f t="shared" si="4"/>
        <v>0</v>
      </c>
      <c r="H114" s="39">
        <f t="shared" si="4"/>
        <v>4430288267.0200005</v>
      </c>
      <c r="I114" s="39">
        <f t="shared" si="4"/>
        <v>0</v>
      </c>
      <c r="J114" s="39">
        <f t="shared" si="4"/>
        <v>3011921923.5100002</v>
      </c>
    </row>
    <row r="115" spans="1:11" s="72" customFormat="1" ht="21.9" customHeight="1">
      <c r="A115" s="49" t="s">
        <v>58</v>
      </c>
      <c r="B115" s="18">
        <v>20</v>
      </c>
      <c r="C115" s="30"/>
      <c r="D115" s="37">
        <v>0</v>
      </c>
      <c r="E115" s="39"/>
      <c r="F115" s="37">
        <v>0</v>
      </c>
      <c r="G115" s="39"/>
      <c r="H115" s="37">
        <v>0</v>
      </c>
      <c r="I115" s="39"/>
      <c r="J115" s="37">
        <v>0</v>
      </c>
    </row>
    <row r="116" spans="1:11" s="17" customFormat="1" ht="21.9" customHeight="1">
      <c r="A116" s="51" t="s">
        <v>59</v>
      </c>
      <c r="B116" s="29"/>
      <c r="C116" s="30"/>
      <c r="D116" s="38">
        <f>D114+D115</f>
        <v>4619499135.7950001</v>
      </c>
      <c r="E116" s="39"/>
      <c r="F116" s="38">
        <f>F114+F115</f>
        <v>3170693728.4600005</v>
      </c>
      <c r="G116" s="39"/>
      <c r="H116" s="38">
        <f>H114+H115</f>
        <v>4430288267.0200005</v>
      </c>
      <c r="I116" s="39"/>
      <c r="J116" s="38">
        <f>J114+J115</f>
        <v>3011921923.5100002</v>
      </c>
    </row>
    <row r="117" spans="1:11" s="17" customFormat="1" ht="21.9" customHeight="1" thickBot="1">
      <c r="A117" s="17" t="s">
        <v>60</v>
      </c>
      <c r="B117" s="29"/>
      <c r="C117" s="30"/>
      <c r="D117" s="40">
        <f>D116+D71</f>
        <v>7374570976.8850002</v>
      </c>
      <c r="E117" s="39"/>
      <c r="F117" s="40">
        <f>F116+F71</f>
        <v>5984619970.8700008</v>
      </c>
      <c r="G117" s="39"/>
      <c r="H117" s="40">
        <f>H116+H71</f>
        <v>7223238593.8600006</v>
      </c>
      <c r="I117" s="39"/>
      <c r="J117" s="40">
        <f>J116+J71</f>
        <v>5784670212.96</v>
      </c>
    </row>
    <row r="118" spans="1:11" ht="21.9" customHeight="1" thickTop="1">
      <c r="A118" s="73"/>
      <c r="B118" s="74"/>
      <c r="C118" s="73"/>
      <c r="D118" s="75"/>
      <c r="E118" s="75"/>
      <c r="F118" s="75"/>
      <c r="G118" s="75"/>
      <c r="H118" s="75"/>
      <c r="I118" s="75"/>
      <c r="J118" s="75"/>
    </row>
    <row r="119" spans="1:11" ht="21.9" customHeight="1">
      <c r="A119" s="73"/>
      <c r="B119" s="74"/>
      <c r="C119" s="73"/>
      <c r="D119" s="76"/>
      <c r="E119" s="76"/>
      <c r="F119" s="76"/>
      <c r="G119" s="76"/>
      <c r="H119" s="76"/>
      <c r="I119" s="76"/>
      <c r="J119" s="76"/>
    </row>
    <row r="120" spans="1:11" s="21" customFormat="1" ht="21.9" customHeight="1">
      <c r="A120" s="77"/>
      <c r="B120" s="18"/>
      <c r="C120" s="49"/>
      <c r="D120" s="34"/>
      <c r="E120" s="34"/>
      <c r="F120" s="34"/>
      <c r="G120" s="34"/>
      <c r="H120" s="34"/>
      <c r="I120" s="34"/>
      <c r="J120" s="34"/>
    </row>
    <row r="121" spans="1:11" s="21" customFormat="1" ht="21.9" customHeight="1">
      <c r="B121" s="18"/>
      <c r="C121" s="49"/>
      <c r="D121" s="34"/>
      <c r="E121" s="34"/>
      <c r="F121" s="34"/>
      <c r="G121" s="34"/>
      <c r="H121" s="34"/>
      <c r="I121" s="34"/>
      <c r="J121" s="34"/>
    </row>
    <row r="122" spans="1:11" s="21" customFormat="1" ht="21.9" customHeight="1">
      <c r="A122" s="49"/>
      <c r="B122" s="18"/>
      <c r="C122" s="49"/>
      <c r="D122" s="34"/>
      <c r="E122" s="60"/>
      <c r="F122" s="34"/>
      <c r="G122" s="34"/>
      <c r="H122" s="34"/>
      <c r="I122" s="34"/>
      <c r="J122" s="34"/>
    </row>
    <row r="123" spans="1:11" s="21" customFormat="1" ht="21.9" customHeight="1">
      <c r="A123" s="49"/>
      <c r="B123" s="18"/>
      <c r="C123" s="49"/>
      <c r="D123" s="41"/>
      <c r="E123" s="60"/>
      <c r="F123" s="41"/>
      <c r="G123" s="34"/>
      <c r="H123" s="41"/>
      <c r="I123" s="34"/>
      <c r="J123" s="41"/>
    </row>
    <row r="124" spans="1:11" s="21" customFormat="1" ht="21.9" customHeight="1">
      <c r="A124" s="49"/>
      <c r="B124" s="18"/>
      <c r="C124" s="49"/>
      <c r="D124" s="41"/>
      <c r="E124" s="60"/>
      <c r="F124" s="41"/>
      <c r="G124" s="34"/>
      <c r="H124" s="41"/>
      <c r="I124" s="34"/>
      <c r="J124" s="41"/>
    </row>
    <row r="125" spans="1:11" s="21" customFormat="1" ht="21.9" customHeight="1">
      <c r="A125" s="49"/>
      <c r="B125" s="18"/>
      <c r="C125" s="49"/>
      <c r="D125" s="41"/>
      <c r="E125" s="60"/>
      <c r="F125" s="41"/>
      <c r="G125" s="34"/>
      <c r="H125" s="41"/>
      <c r="I125" s="34"/>
      <c r="J125" s="41"/>
    </row>
    <row r="126" spans="1:11" s="21" customFormat="1" ht="21.9" customHeight="1">
      <c r="A126" s="49"/>
      <c r="B126" s="18"/>
      <c r="C126" s="49"/>
      <c r="D126" s="41"/>
      <c r="E126" s="60"/>
      <c r="F126" s="41"/>
      <c r="G126" s="34"/>
      <c r="H126" s="41"/>
      <c r="I126" s="34"/>
      <c r="J126" s="41"/>
    </row>
    <row r="127" spans="1:11" s="21" customFormat="1" ht="21.9" customHeight="1">
      <c r="A127" s="49"/>
      <c r="B127" s="18"/>
      <c r="C127" s="49"/>
      <c r="D127" s="41"/>
      <c r="E127" s="60"/>
      <c r="F127" s="41"/>
      <c r="G127" s="34"/>
      <c r="H127" s="41"/>
      <c r="I127" s="34"/>
      <c r="J127" s="41"/>
    </row>
    <row r="128" spans="1:11" s="21" customFormat="1" ht="21.9" customHeight="1">
      <c r="A128" s="49"/>
      <c r="B128" s="18"/>
      <c r="C128" s="49"/>
      <c r="D128" s="41"/>
      <c r="E128" s="60"/>
      <c r="F128" s="41"/>
      <c r="G128" s="34"/>
      <c r="H128" s="41"/>
      <c r="I128" s="34"/>
      <c r="J128" s="41"/>
    </row>
    <row r="129" spans="1:10" s="21" customFormat="1" ht="21.9" customHeight="1">
      <c r="A129" s="49"/>
      <c r="B129" s="18"/>
      <c r="C129" s="49"/>
      <c r="D129" s="41"/>
      <c r="E129" s="60"/>
      <c r="F129" s="41"/>
      <c r="G129" s="34"/>
      <c r="H129" s="41"/>
      <c r="I129" s="34"/>
      <c r="J129" s="41"/>
    </row>
    <row r="130" spans="1:10" s="21" customFormat="1" ht="21.9" customHeight="1">
      <c r="A130" s="49"/>
      <c r="B130" s="18"/>
      <c r="C130" s="49"/>
      <c r="D130" s="41"/>
      <c r="E130" s="60"/>
      <c r="F130" s="41"/>
      <c r="G130" s="34"/>
      <c r="H130" s="41"/>
      <c r="I130" s="34"/>
      <c r="J130" s="41"/>
    </row>
    <row r="131" spans="1:10" s="21" customFormat="1" ht="21.9" customHeight="1">
      <c r="A131" s="49" t="s">
        <v>29</v>
      </c>
      <c r="B131" s="18"/>
      <c r="C131" s="49"/>
      <c r="D131" s="41"/>
      <c r="E131" s="60"/>
      <c r="F131" s="41"/>
      <c r="G131" s="34"/>
      <c r="H131" s="41"/>
      <c r="I131" s="34"/>
      <c r="J131" s="41"/>
    </row>
  </sheetData>
  <mergeCells count="18">
    <mergeCell ref="A89:J89"/>
    <mergeCell ref="A90:J90"/>
    <mergeCell ref="A91:J91"/>
    <mergeCell ref="A92:J92"/>
    <mergeCell ref="D94:F94"/>
    <mergeCell ref="H94:J94"/>
    <mergeCell ref="A44:J44"/>
    <mergeCell ref="A45:J45"/>
    <mergeCell ref="A46:J46"/>
    <mergeCell ref="A47:J47"/>
    <mergeCell ref="D49:F49"/>
    <mergeCell ref="H49:J49"/>
    <mergeCell ref="A1:J1"/>
    <mergeCell ref="A2:J2"/>
    <mergeCell ref="A3:J3"/>
    <mergeCell ref="A4:J4"/>
    <mergeCell ref="D6:F6"/>
    <mergeCell ref="H6:J6"/>
  </mergeCells>
  <pageMargins left="0.8" right="0.2" top="1" bottom="0.75" header="0.5" footer="0.5"/>
  <pageSetup paperSize="9" scale="70" firstPageNumber="13" orientation="portrait" useFirstPageNumber="1" r:id="rId1"/>
  <headerFooter alignWithMargins="0"/>
  <rowBreaks count="2" manualBreakCount="2">
    <brk id="43" max="9" man="1"/>
    <brk id="8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31"/>
  <sheetViews>
    <sheetView showGridLines="0" topLeftCell="A4" zoomScaleNormal="100" zoomScaleSheetLayoutView="100" workbookViewId="0">
      <pane xSplit="1" ySplit="7" topLeftCell="B11" activePane="bottomRight" state="frozen"/>
      <selection activeCell="A4" sqref="A1:XFD1048576"/>
      <selection pane="topRight" activeCell="A4" sqref="A1:XFD1048576"/>
      <selection pane="bottomLeft" activeCell="A4" sqref="A1:XFD1048576"/>
      <selection pane="bottomRight" activeCell="A60" sqref="A60"/>
    </sheetView>
  </sheetViews>
  <sheetFormatPr defaultRowHeight="24" customHeight="1"/>
  <cols>
    <col min="1" max="1" width="49" style="4" customWidth="1"/>
    <col min="2" max="2" width="9" style="7" customWidth="1"/>
    <col min="3" max="3" width="0.5546875" style="4" customWidth="1"/>
    <col min="4" max="4" width="15.44140625" style="54" customWidth="1"/>
    <col min="5" max="5" width="1.109375" style="54" customWidth="1"/>
    <col min="6" max="6" width="15.44140625" style="54" customWidth="1"/>
    <col min="7" max="7" width="1.109375" style="54" customWidth="1"/>
    <col min="8" max="8" width="15.44140625" style="6" customWidth="1"/>
    <col min="9" max="9" width="1.109375" style="54" customWidth="1"/>
    <col min="10" max="10" width="15.44140625" style="54" customWidth="1"/>
    <col min="11" max="11" width="12" style="1" bestFit="1" customWidth="1"/>
    <col min="12" max="12" width="12.88671875" style="1" bestFit="1" customWidth="1"/>
    <col min="13" max="256" width="8.88671875" style="1"/>
    <col min="257" max="257" width="49" style="1" customWidth="1"/>
    <col min="258" max="258" width="9" style="1" customWidth="1"/>
    <col min="259" max="259" width="0.5546875" style="1" customWidth="1"/>
    <col min="260" max="260" width="15.44140625" style="1" customWidth="1"/>
    <col min="261" max="261" width="1.109375" style="1" customWidth="1"/>
    <col min="262" max="262" width="15.44140625" style="1" customWidth="1"/>
    <col min="263" max="263" width="1.109375" style="1" customWidth="1"/>
    <col min="264" max="264" width="15.44140625" style="1" customWidth="1"/>
    <col min="265" max="265" width="1.109375" style="1" customWidth="1"/>
    <col min="266" max="266" width="15.44140625" style="1" customWidth="1"/>
    <col min="267" max="267" width="11.5546875" style="1" bestFit="1" customWidth="1"/>
    <col min="268" max="512" width="8.88671875" style="1"/>
    <col min="513" max="513" width="49" style="1" customWidth="1"/>
    <col min="514" max="514" width="9" style="1" customWidth="1"/>
    <col min="515" max="515" width="0.5546875" style="1" customWidth="1"/>
    <col min="516" max="516" width="15.44140625" style="1" customWidth="1"/>
    <col min="517" max="517" width="1.109375" style="1" customWidth="1"/>
    <col min="518" max="518" width="15.44140625" style="1" customWidth="1"/>
    <col min="519" max="519" width="1.109375" style="1" customWidth="1"/>
    <col min="520" max="520" width="15.44140625" style="1" customWidth="1"/>
    <col min="521" max="521" width="1.109375" style="1" customWidth="1"/>
    <col min="522" max="522" width="15.44140625" style="1" customWidth="1"/>
    <col min="523" max="523" width="11.5546875" style="1" bestFit="1" customWidth="1"/>
    <col min="524" max="768" width="8.88671875" style="1"/>
    <col min="769" max="769" width="49" style="1" customWidth="1"/>
    <col min="770" max="770" width="9" style="1" customWidth="1"/>
    <col min="771" max="771" width="0.5546875" style="1" customWidth="1"/>
    <col min="772" max="772" width="15.44140625" style="1" customWidth="1"/>
    <col min="773" max="773" width="1.109375" style="1" customWidth="1"/>
    <col min="774" max="774" width="15.44140625" style="1" customWidth="1"/>
    <col min="775" max="775" width="1.109375" style="1" customWidth="1"/>
    <col min="776" max="776" width="15.44140625" style="1" customWidth="1"/>
    <col min="777" max="777" width="1.109375" style="1" customWidth="1"/>
    <col min="778" max="778" width="15.44140625" style="1" customWidth="1"/>
    <col min="779" max="779" width="11.5546875" style="1" bestFit="1" customWidth="1"/>
    <col min="780" max="1024" width="8.88671875" style="1"/>
    <col min="1025" max="1025" width="49" style="1" customWidth="1"/>
    <col min="1026" max="1026" width="9" style="1" customWidth="1"/>
    <col min="1027" max="1027" width="0.5546875" style="1" customWidth="1"/>
    <col min="1028" max="1028" width="15.44140625" style="1" customWidth="1"/>
    <col min="1029" max="1029" width="1.109375" style="1" customWidth="1"/>
    <col min="1030" max="1030" width="15.44140625" style="1" customWidth="1"/>
    <col min="1031" max="1031" width="1.109375" style="1" customWidth="1"/>
    <col min="1032" max="1032" width="15.44140625" style="1" customWidth="1"/>
    <col min="1033" max="1033" width="1.109375" style="1" customWidth="1"/>
    <col min="1034" max="1034" width="15.44140625" style="1" customWidth="1"/>
    <col min="1035" max="1035" width="11.5546875" style="1" bestFit="1" customWidth="1"/>
    <col min="1036" max="1280" width="8.88671875" style="1"/>
    <col min="1281" max="1281" width="49" style="1" customWidth="1"/>
    <col min="1282" max="1282" width="9" style="1" customWidth="1"/>
    <col min="1283" max="1283" width="0.5546875" style="1" customWidth="1"/>
    <col min="1284" max="1284" width="15.44140625" style="1" customWidth="1"/>
    <col min="1285" max="1285" width="1.109375" style="1" customWidth="1"/>
    <col min="1286" max="1286" width="15.44140625" style="1" customWidth="1"/>
    <col min="1287" max="1287" width="1.109375" style="1" customWidth="1"/>
    <col min="1288" max="1288" width="15.44140625" style="1" customWidth="1"/>
    <col min="1289" max="1289" width="1.109375" style="1" customWidth="1"/>
    <col min="1290" max="1290" width="15.44140625" style="1" customWidth="1"/>
    <col min="1291" max="1291" width="11.5546875" style="1" bestFit="1" customWidth="1"/>
    <col min="1292" max="1536" width="8.88671875" style="1"/>
    <col min="1537" max="1537" width="49" style="1" customWidth="1"/>
    <col min="1538" max="1538" width="9" style="1" customWidth="1"/>
    <col min="1539" max="1539" width="0.5546875" style="1" customWidth="1"/>
    <col min="1540" max="1540" width="15.44140625" style="1" customWidth="1"/>
    <col min="1541" max="1541" width="1.109375" style="1" customWidth="1"/>
    <col min="1542" max="1542" width="15.44140625" style="1" customWidth="1"/>
    <col min="1543" max="1543" width="1.109375" style="1" customWidth="1"/>
    <col min="1544" max="1544" width="15.44140625" style="1" customWidth="1"/>
    <col min="1545" max="1545" width="1.109375" style="1" customWidth="1"/>
    <col min="1546" max="1546" width="15.44140625" style="1" customWidth="1"/>
    <col min="1547" max="1547" width="11.5546875" style="1" bestFit="1" customWidth="1"/>
    <col min="1548" max="1792" width="8.88671875" style="1"/>
    <col min="1793" max="1793" width="49" style="1" customWidth="1"/>
    <col min="1794" max="1794" width="9" style="1" customWidth="1"/>
    <col min="1795" max="1795" width="0.5546875" style="1" customWidth="1"/>
    <col min="1796" max="1796" width="15.44140625" style="1" customWidth="1"/>
    <col min="1797" max="1797" width="1.109375" style="1" customWidth="1"/>
    <col min="1798" max="1798" width="15.44140625" style="1" customWidth="1"/>
    <col min="1799" max="1799" width="1.109375" style="1" customWidth="1"/>
    <col min="1800" max="1800" width="15.44140625" style="1" customWidth="1"/>
    <col min="1801" max="1801" width="1.109375" style="1" customWidth="1"/>
    <col min="1802" max="1802" width="15.44140625" style="1" customWidth="1"/>
    <col min="1803" max="1803" width="11.5546875" style="1" bestFit="1" customWidth="1"/>
    <col min="1804" max="2048" width="8.88671875" style="1"/>
    <col min="2049" max="2049" width="49" style="1" customWidth="1"/>
    <col min="2050" max="2050" width="9" style="1" customWidth="1"/>
    <col min="2051" max="2051" width="0.5546875" style="1" customWidth="1"/>
    <col min="2052" max="2052" width="15.44140625" style="1" customWidth="1"/>
    <col min="2053" max="2053" width="1.109375" style="1" customWidth="1"/>
    <col min="2054" max="2054" width="15.44140625" style="1" customWidth="1"/>
    <col min="2055" max="2055" width="1.109375" style="1" customWidth="1"/>
    <col min="2056" max="2056" width="15.44140625" style="1" customWidth="1"/>
    <col min="2057" max="2057" width="1.109375" style="1" customWidth="1"/>
    <col min="2058" max="2058" width="15.44140625" style="1" customWidth="1"/>
    <col min="2059" max="2059" width="11.5546875" style="1" bestFit="1" customWidth="1"/>
    <col min="2060" max="2304" width="8.88671875" style="1"/>
    <col min="2305" max="2305" width="49" style="1" customWidth="1"/>
    <col min="2306" max="2306" width="9" style="1" customWidth="1"/>
    <col min="2307" max="2307" width="0.5546875" style="1" customWidth="1"/>
    <col min="2308" max="2308" width="15.44140625" style="1" customWidth="1"/>
    <col min="2309" max="2309" width="1.109375" style="1" customWidth="1"/>
    <col min="2310" max="2310" width="15.44140625" style="1" customWidth="1"/>
    <col min="2311" max="2311" width="1.109375" style="1" customWidth="1"/>
    <col min="2312" max="2312" width="15.44140625" style="1" customWidth="1"/>
    <col min="2313" max="2313" width="1.109375" style="1" customWidth="1"/>
    <col min="2314" max="2314" width="15.44140625" style="1" customWidth="1"/>
    <col min="2315" max="2315" width="11.5546875" style="1" bestFit="1" customWidth="1"/>
    <col min="2316" max="2560" width="8.88671875" style="1"/>
    <col min="2561" max="2561" width="49" style="1" customWidth="1"/>
    <col min="2562" max="2562" width="9" style="1" customWidth="1"/>
    <col min="2563" max="2563" width="0.5546875" style="1" customWidth="1"/>
    <col min="2564" max="2564" width="15.44140625" style="1" customWidth="1"/>
    <col min="2565" max="2565" width="1.109375" style="1" customWidth="1"/>
    <col min="2566" max="2566" width="15.44140625" style="1" customWidth="1"/>
    <col min="2567" max="2567" width="1.109375" style="1" customWidth="1"/>
    <col min="2568" max="2568" width="15.44140625" style="1" customWidth="1"/>
    <col min="2569" max="2569" width="1.109375" style="1" customWidth="1"/>
    <col min="2570" max="2570" width="15.44140625" style="1" customWidth="1"/>
    <col min="2571" max="2571" width="11.5546875" style="1" bestFit="1" customWidth="1"/>
    <col min="2572" max="2816" width="8.88671875" style="1"/>
    <col min="2817" max="2817" width="49" style="1" customWidth="1"/>
    <col min="2818" max="2818" width="9" style="1" customWidth="1"/>
    <col min="2819" max="2819" width="0.5546875" style="1" customWidth="1"/>
    <col min="2820" max="2820" width="15.44140625" style="1" customWidth="1"/>
    <col min="2821" max="2821" width="1.109375" style="1" customWidth="1"/>
    <col min="2822" max="2822" width="15.44140625" style="1" customWidth="1"/>
    <col min="2823" max="2823" width="1.109375" style="1" customWidth="1"/>
    <col min="2824" max="2824" width="15.44140625" style="1" customWidth="1"/>
    <col min="2825" max="2825" width="1.109375" style="1" customWidth="1"/>
    <col min="2826" max="2826" width="15.44140625" style="1" customWidth="1"/>
    <col min="2827" max="2827" width="11.5546875" style="1" bestFit="1" customWidth="1"/>
    <col min="2828" max="3072" width="8.88671875" style="1"/>
    <col min="3073" max="3073" width="49" style="1" customWidth="1"/>
    <col min="3074" max="3074" width="9" style="1" customWidth="1"/>
    <col min="3075" max="3075" width="0.5546875" style="1" customWidth="1"/>
    <col min="3076" max="3076" width="15.44140625" style="1" customWidth="1"/>
    <col min="3077" max="3077" width="1.109375" style="1" customWidth="1"/>
    <col min="3078" max="3078" width="15.44140625" style="1" customWidth="1"/>
    <col min="3079" max="3079" width="1.109375" style="1" customWidth="1"/>
    <col min="3080" max="3080" width="15.44140625" style="1" customWidth="1"/>
    <col min="3081" max="3081" width="1.109375" style="1" customWidth="1"/>
    <col min="3082" max="3082" width="15.44140625" style="1" customWidth="1"/>
    <col min="3083" max="3083" width="11.5546875" style="1" bestFit="1" customWidth="1"/>
    <col min="3084" max="3328" width="8.88671875" style="1"/>
    <col min="3329" max="3329" width="49" style="1" customWidth="1"/>
    <col min="3330" max="3330" width="9" style="1" customWidth="1"/>
    <col min="3331" max="3331" width="0.5546875" style="1" customWidth="1"/>
    <col min="3332" max="3332" width="15.44140625" style="1" customWidth="1"/>
    <col min="3333" max="3333" width="1.109375" style="1" customWidth="1"/>
    <col min="3334" max="3334" width="15.44140625" style="1" customWidth="1"/>
    <col min="3335" max="3335" width="1.109375" style="1" customWidth="1"/>
    <col min="3336" max="3336" width="15.44140625" style="1" customWidth="1"/>
    <col min="3337" max="3337" width="1.109375" style="1" customWidth="1"/>
    <col min="3338" max="3338" width="15.44140625" style="1" customWidth="1"/>
    <col min="3339" max="3339" width="11.5546875" style="1" bestFit="1" customWidth="1"/>
    <col min="3340" max="3584" width="8.88671875" style="1"/>
    <col min="3585" max="3585" width="49" style="1" customWidth="1"/>
    <col min="3586" max="3586" width="9" style="1" customWidth="1"/>
    <col min="3587" max="3587" width="0.5546875" style="1" customWidth="1"/>
    <col min="3588" max="3588" width="15.44140625" style="1" customWidth="1"/>
    <col min="3589" max="3589" width="1.109375" style="1" customWidth="1"/>
    <col min="3590" max="3590" width="15.44140625" style="1" customWidth="1"/>
    <col min="3591" max="3591" width="1.109375" style="1" customWidth="1"/>
    <col min="3592" max="3592" width="15.44140625" style="1" customWidth="1"/>
    <col min="3593" max="3593" width="1.109375" style="1" customWidth="1"/>
    <col min="3594" max="3594" width="15.44140625" style="1" customWidth="1"/>
    <col min="3595" max="3595" width="11.5546875" style="1" bestFit="1" customWidth="1"/>
    <col min="3596" max="3840" width="8.88671875" style="1"/>
    <col min="3841" max="3841" width="49" style="1" customWidth="1"/>
    <col min="3842" max="3842" width="9" style="1" customWidth="1"/>
    <col min="3843" max="3843" width="0.5546875" style="1" customWidth="1"/>
    <col min="3844" max="3844" width="15.44140625" style="1" customWidth="1"/>
    <col min="3845" max="3845" width="1.109375" style="1" customWidth="1"/>
    <col min="3846" max="3846" width="15.44140625" style="1" customWidth="1"/>
    <col min="3847" max="3847" width="1.109375" style="1" customWidth="1"/>
    <col min="3848" max="3848" width="15.44140625" style="1" customWidth="1"/>
    <col min="3849" max="3849" width="1.109375" style="1" customWidth="1"/>
    <col min="3850" max="3850" width="15.44140625" style="1" customWidth="1"/>
    <col min="3851" max="3851" width="11.5546875" style="1" bestFit="1" customWidth="1"/>
    <col min="3852" max="4096" width="8.88671875" style="1"/>
    <col min="4097" max="4097" width="49" style="1" customWidth="1"/>
    <col min="4098" max="4098" width="9" style="1" customWidth="1"/>
    <col min="4099" max="4099" width="0.5546875" style="1" customWidth="1"/>
    <col min="4100" max="4100" width="15.44140625" style="1" customWidth="1"/>
    <col min="4101" max="4101" width="1.109375" style="1" customWidth="1"/>
    <col min="4102" max="4102" width="15.44140625" style="1" customWidth="1"/>
    <col min="4103" max="4103" width="1.109375" style="1" customWidth="1"/>
    <col min="4104" max="4104" width="15.44140625" style="1" customWidth="1"/>
    <col min="4105" max="4105" width="1.109375" style="1" customWidth="1"/>
    <col min="4106" max="4106" width="15.44140625" style="1" customWidth="1"/>
    <col min="4107" max="4107" width="11.5546875" style="1" bestFit="1" customWidth="1"/>
    <col min="4108" max="4352" width="8.88671875" style="1"/>
    <col min="4353" max="4353" width="49" style="1" customWidth="1"/>
    <col min="4354" max="4354" width="9" style="1" customWidth="1"/>
    <col min="4355" max="4355" width="0.5546875" style="1" customWidth="1"/>
    <col min="4356" max="4356" width="15.44140625" style="1" customWidth="1"/>
    <col min="4357" max="4357" width="1.109375" style="1" customWidth="1"/>
    <col min="4358" max="4358" width="15.44140625" style="1" customWidth="1"/>
    <col min="4359" max="4359" width="1.109375" style="1" customWidth="1"/>
    <col min="4360" max="4360" width="15.44140625" style="1" customWidth="1"/>
    <col min="4361" max="4361" width="1.109375" style="1" customWidth="1"/>
    <col min="4362" max="4362" width="15.44140625" style="1" customWidth="1"/>
    <col min="4363" max="4363" width="11.5546875" style="1" bestFit="1" customWidth="1"/>
    <col min="4364" max="4608" width="8.88671875" style="1"/>
    <col min="4609" max="4609" width="49" style="1" customWidth="1"/>
    <col min="4610" max="4610" width="9" style="1" customWidth="1"/>
    <col min="4611" max="4611" width="0.5546875" style="1" customWidth="1"/>
    <col min="4612" max="4612" width="15.44140625" style="1" customWidth="1"/>
    <col min="4613" max="4613" width="1.109375" style="1" customWidth="1"/>
    <col min="4614" max="4614" width="15.44140625" style="1" customWidth="1"/>
    <col min="4615" max="4615" width="1.109375" style="1" customWidth="1"/>
    <col min="4616" max="4616" width="15.44140625" style="1" customWidth="1"/>
    <col min="4617" max="4617" width="1.109375" style="1" customWidth="1"/>
    <col min="4618" max="4618" width="15.44140625" style="1" customWidth="1"/>
    <col min="4619" max="4619" width="11.5546875" style="1" bestFit="1" customWidth="1"/>
    <col min="4620" max="4864" width="8.88671875" style="1"/>
    <col min="4865" max="4865" width="49" style="1" customWidth="1"/>
    <col min="4866" max="4866" width="9" style="1" customWidth="1"/>
    <col min="4867" max="4867" width="0.5546875" style="1" customWidth="1"/>
    <col min="4868" max="4868" width="15.44140625" style="1" customWidth="1"/>
    <col min="4869" max="4869" width="1.109375" style="1" customWidth="1"/>
    <col min="4870" max="4870" width="15.44140625" style="1" customWidth="1"/>
    <col min="4871" max="4871" width="1.109375" style="1" customWidth="1"/>
    <col min="4872" max="4872" width="15.44140625" style="1" customWidth="1"/>
    <col min="4873" max="4873" width="1.109375" style="1" customWidth="1"/>
    <col min="4874" max="4874" width="15.44140625" style="1" customWidth="1"/>
    <col min="4875" max="4875" width="11.5546875" style="1" bestFit="1" customWidth="1"/>
    <col min="4876" max="5120" width="8.88671875" style="1"/>
    <col min="5121" max="5121" width="49" style="1" customWidth="1"/>
    <col min="5122" max="5122" width="9" style="1" customWidth="1"/>
    <col min="5123" max="5123" width="0.5546875" style="1" customWidth="1"/>
    <col min="5124" max="5124" width="15.44140625" style="1" customWidth="1"/>
    <col min="5125" max="5125" width="1.109375" style="1" customWidth="1"/>
    <col min="5126" max="5126" width="15.44140625" style="1" customWidth="1"/>
    <col min="5127" max="5127" width="1.109375" style="1" customWidth="1"/>
    <col min="5128" max="5128" width="15.44140625" style="1" customWidth="1"/>
    <col min="5129" max="5129" width="1.109375" style="1" customWidth="1"/>
    <col min="5130" max="5130" width="15.44140625" style="1" customWidth="1"/>
    <col min="5131" max="5131" width="11.5546875" style="1" bestFit="1" customWidth="1"/>
    <col min="5132" max="5376" width="8.88671875" style="1"/>
    <col min="5377" max="5377" width="49" style="1" customWidth="1"/>
    <col min="5378" max="5378" width="9" style="1" customWidth="1"/>
    <col min="5379" max="5379" width="0.5546875" style="1" customWidth="1"/>
    <col min="5380" max="5380" width="15.44140625" style="1" customWidth="1"/>
    <col min="5381" max="5381" width="1.109375" style="1" customWidth="1"/>
    <col min="5382" max="5382" width="15.44140625" style="1" customWidth="1"/>
    <col min="5383" max="5383" width="1.109375" style="1" customWidth="1"/>
    <col min="5384" max="5384" width="15.44140625" style="1" customWidth="1"/>
    <col min="5385" max="5385" width="1.109375" style="1" customWidth="1"/>
    <col min="5386" max="5386" width="15.44140625" style="1" customWidth="1"/>
    <col min="5387" max="5387" width="11.5546875" style="1" bestFit="1" customWidth="1"/>
    <col min="5388" max="5632" width="8.88671875" style="1"/>
    <col min="5633" max="5633" width="49" style="1" customWidth="1"/>
    <col min="5634" max="5634" width="9" style="1" customWidth="1"/>
    <col min="5635" max="5635" width="0.5546875" style="1" customWidth="1"/>
    <col min="5636" max="5636" width="15.44140625" style="1" customWidth="1"/>
    <col min="5637" max="5637" width="1.109375" style="1" customWidth="1"/>
    <col min="5638" max="5638" width="15.44140625" style="1" customWidth="1"/>
    <col min="5639" max="5639" width="1.109375" style="1" customWidth="1"/>
    <col min="5640" max="5640" width="15.44140625" style="1" customWidth="1"/>
    <col min="5641" max="5641" width="1.109375" style="1" customWidth="1"/>
    <col min="5642" max="5642" width="15.44140625" style="1" customWidth="1"/>
    <col min="5643" max="5643" width="11.5546875" style="1" bestFit="1" customWidth="1"/>
    <col min="5644" max="5888" width="8.88671875" style="1"/>
    <col min="5889" max="5889" width="49" style="1" customWidth="1"/>
    <col min="5890" max="5890" width="9" style="1" customWidth="1"/>
    <col min="5891" max="5891" width="0.5546875" style="1" customWidth="1"/>
    <col min="5892" max="5892" width="15.44140625" style="1" customWidth="1"/>
    <col min="5893" max="5893" width="1.109375" style="1" customWidth="1"/>
    <col min="5894" max="5894" width="15.44140625" style="1" customWidth="1"/>
    <col min="5895" max="5895" width="1.109375" style="1" customWidth="1"/>
    <col min="5896" max="5896" width="15.44140625" style="1" customWidth="1"/>
    <col min="5897" max="5897" width="1.109375" style="1" customWidth="1"/>
    <col min="5898" max="5898" width="15.44140625" style="1" customWidth="1"/>
    <col min="5899" max="5899" width="11.5546875" style="1" bestFit="1" customWidth="1"/>
    <col min="5900" max="6144" width="8.88671875" style="1"/>
    <col min="6145" max="6145" width="49" style="1" customWidth="1"/>
    <col min="6146" max="6146" width="9" style="1" customWidth="1"/>
    <col min="6147" max="6147" width="0.5546875" style="1" customWidth="1"/>
    <col min="6148" max="6148" width="15.44140625" style="1" customWidth="1"/>
    <col min="6149" max="6149" width="1.109375" style="1" customWidth="1"/>
    <col min="6150" max="6150" width="15.44140625" style="1" customWidth="1"/>
    <col min="6151" max="6151" width="1.109375" style="1" customWidth="1"/>
    <col min="6152" max="6152" width="15.44140625" style="1" customWidth="1"/>
    <col min="6153" max="6153" width="1.109375" style="1" customWidth="1"/>
    <col min="6154" max="6154" width="15.44140625" style="1" customWidth="1"/>
    <col min="6155" max="6155" width="11.5546875" style="1" bestFit="1" customWidth="1"/>
    <col min="6156" max="6400" width="8.88671875" style="1"/>
    <col min="6401" max="6401" width="49" style="1" customWidth="1"/>
    <col min="6402" max="6402" width="9" style="1" customWidth="1"/>
    <col min="6403" max="6403" width="0.5546875" style="1" customWidth="1"/>
    <col min="6404" max="6404" width="15.44140625" style="1" customWidth="1"/>
    <col min="6405" max="6405" width="1.109375" style="1" customWidth="1"/>
    <col min="6406" max="6406" width="15.44140625" style="1" customWidth="1"/>
    <col min="6407" max="6407" width="1.109375" style="1" customWidth="1"/>
    <col min="6408" max="6408" width="15.44140625" style="1" customWidth="1"/>
    <col min="6409" max="6409" width="1.109375" style="1" customWidth="1"/>
    <col min="6410" max="6410" width="15.44140625" style="1" customWidth="1"/>
    <col min="6411" max="6411" width="11.5546875" style="1" bestFit="1" customWidth="1"/>
    <col min="6412" max="6656" width="8.88671875" style="1"/>
    <col min="6657" max="6657" width="49" style="1" customWidth="1"/>
    <col min="6658" max="6658" width="9" style="1" customWidth="1"/>
    <col min="6659" max="6659" width="0.5546875" style="1" customWidth="1"/>
    <col min="6660" max="6660" width="15.44140625" style="1" customWidth="1"/>
    <col min="6661" max="6661" width="1.109375" style="1" customWidth="1"/>
    <col min="6662" max="6662" width="15.44140625" style="1" customWidth="1"/>
    <col min="6663" max="6663" width="1.109375" style="1" customWidth="1"/>
    <col min="6664" max="6664" width="15.44140625" style="1" customWidth="1"/>
    <col min="6665" max="6665" width="1.109375" style="1" customWidth="1"/>
    <col min="6666" max="6666" width="15.44140625" style="1" customWidth="1"/>
    <col min="6667" max="6667" width="11.5546875" style="1" bestFit="1" customWidth="1"/>
    <col min="6668" max="6912" width="8.88671875" style="1"/>
    <col min="6913" max="6913" width="49" style="1" customWidth="1"/>
    <col min="6914" max="6914" width="9" style="1" customWidth="1"/>
    <col min="6915" max="6915" width="0.5546875" style="1" customWidth="1"/>
    <col min="6916" max="6916" width="15.44140625" style="1" customWidth="1"/>
    <col min="6917" max="6917" width="1.109375" style="1" customWidth="1"/>
    <col min="6918" max="6918" width="15.44140625" style="1" customWidth="1"/>
    <col min="6919" max="6919" width="1.109375" style="1" customWidth="1"/>
    <col min="6920" max="6920" width="15.44140625" style="1" customWidth="1"/>
    <col min="6921" max="6921" width="1.109375" style="1" customWidth="1"/>
    <col min="6922" max="6922" width="15.44140625" style="1" customWidth="1"/>
    <col min="6923" max="6923" width="11.5546875" style="1" bestFit="1" customWidth="1"/>
    <col min="6924" max="7168" width="8.88671875" style="1"/>
    <col min="7169" max="7169" width="49" style="1" customWidth="1"/>
    <col min="7170" max="7170" width="9" style="1" customWidth="1"/>
    <col min="7171" max="7171" width="0.5546875" style="1" customWidth="1"/>
    <col min="7172" max="7172" width="15.44140625" style="1" customWidth="1"/>
    <col min="7173" max="7173" width="1.109375" style="1" customWidth="1"/>
    <col min="7174" max="7174" width="15.44140625" style="1" customWidth="1"/>
    <col min="7175" max="7175" width="1.109375" style="1" customWidth="1"/>
    <col min="7176" max="7176" width="15.44140625" style="1" customWidth="1"/>
    <col min="7177" max="7177" width="1.109375" style="1" customWidth="1"/>
    <col min="7178" max="7178" width="15.44140625" style="1" customWidth="1"/>
    <col min="7179" max="7179" width="11.5546875" style="1" bestFit="1" customWidth="1"/>
    <col min="7180" max="7424" width="8.88671875" style="1"/>
    <col min="7425" max="7425" width="49" style="1" customWidth="1"/>
    <col min="7426" max="7426" width="9" style="1" customWidth="1"/>
    <col min="7427" max="7427" width="0.5546875" style="1" customWidth="1"/>
    <col min="7428" max="7428" width="15.44140625" style="1" customWidth="1"/>
    <col min="7429" max="7429" width="1.109375" style="1" customWidth="1"/>
    <col min="7430" max="7430" width="15.44140625" style="1" customWidth="1"/>
    <col min="7431" max="7431" width="1.109375" style="1" customWidth="1"/>
    <col min="7432" max="7432" width="15.44140625" style="1" customWidth="1"/>
    <col min="7433" max="7433" width="1.109375" style="1" customWidth="1"/>
    <col min="7434" max="7434" width="15.44140625" style="1" customWidth="1"/>
    <col min="7435" max="7435" width="11.5546875" style="1" bestFit="1" customWidth="1"/>
    <col min="7436" max="7680" width="8.88671875" style="1"/>
    <col min="7681" max="7681" width="49" style="1" customWidth="1"/>
    <col min="7682" max="7682" width="9" style="1" customWidth="1"/>
    <col min="7683" max="7683" width="0.5546875" style="1" customWidth="1"/>
    <col min="7684" max="7684" width="15.44140625" style="1" customWidth="1"/>
    <col min="7685" max="7685" width="1.109375" style="1" customWidth="1"/>
    <col min="7686" max="7686" width="15.44140625" style="1" customWidth="1"/>
    <col min="7687" max="7687" width="1.109375" style="1" customWidth="1"/>
    <col min="7688" max="7688" width="15.44140625" style="1" customWidth="1"/>
    <col min="7689" max="7689" width="1.109375" style="1" customWidth="1"/>
    <col min="7690" max="7690" width="15.44140625" style="1" customWidth="1"/>
    <col min="7691" max="7691" width="11.5546875" style="1" bestFit="1" customWidth="1"/>
    <col min="7692" max="7936" width="8.88671875" style="1"/>
    <col min="7937" max="7937" width="49" style="1" customWidth="1"/>
    <col min="7938" max="7938" width="9" style="1" customWidth="1"/>
    <col min="7939" max="7939" width="0.5546875" style="1" customWidth="1"/>
    <col min="7940" max="7940" width="15.44140625" style="1" customWidth="1"/>
    <col min="7941" max="7941" width="1.109375" style="1" customWidth="1"/>
    <col min="7942" max="7942" width="15.44140625" style="1" customWidth="1"/>
    <col min="7943" max="7943" width="1.109375" style="1" customWidth="1"/>
    <col min="7944" max="7944" width="15.44140625" style="1" customWidth="1"/>
    <col min="7945" max="7945" width="1.109375" style="1" customWidth="1"/>
    <col min="7946" max="7946" width="15.44140625" style="1" customWidth="1"/>
    <col min="7947" max="7947" width="11.5546875" style="1" bestFit="1" customWidth="1"/>
    <col min="7948" max="8192" width="8.88671875" style="1"/>
    <col min="8193" max="8193" width="49" style="1" customWidth="1"/>
    <col min="8194" max="8194" width="9" style="1" customWidth="1"/>
    <col min="8195" max="8195" width="0.5546875" style="1" customWidth="1"/>
    <col min="8196" max="8196" width="15.44140625" style="1" customWidth="1"/>
    <col min="8197" max="8197" width="1.109375" style="1" customWidth="1"/>
    <col min="8198" max="8198" width="15.44140625" style="1" customWidth="1"/>
    <col min="8199" max="8199" width="1.109375" style="1" customWidth="1"/>
    <col min="8200" max="8200" width="15.44140625" style="1" customWidth="1"/>
    <col min="8201" max="8201" width="1.109375" style="1" customWidth="1"/>
    <col min="8202" max="8202" width="15.44140625" style="1" customWidth="1"/>
    <col min="8203" max="8203" width="11.5546875" style="1" bestFit="1" customWidth="1"/>
    <col min="8204" max="8448" width="8.88671875" style="1"/>
    <col min="8449" max="8449" width="49" style="1" customWidth="1"/>
    <col min="8450" max="8450" width="9" style="1" customWidth="1"/>
    <col min="8451" max="8451" width="0.5546875" style="1" customWidth="1"/>
    <col min="8452" max="8452" width="15.44140625" style="1" customWidth="1"/>
    <col min="8453" max="8453" width="1.109375" style="1" customWidth="1"/>
    <col min="8454" max="8454" width="15.44140625" style="1" customWidth="1"/>
    <col min="8455" max="8455" width="1.109375" style="1" customWidth="1"/>
    <col min="8456" max="8456" width="15.44140625" style="1" customWidth="1"/>
    <col min="8457" max="8457" width="1.109375" style="1" customWidth="1"/>
    <col min="8458" max="8458" width="15.44140625" style="1" customWidth="1"/>
    <col min="8459" max="8459" width="11.5546875" style="1" bestFit="1" customWidth="1"/>
    <col min="8460" max="8704" width="8.88671875" style="1"/>
    <col min="8705" max="8705" width="49" style="1" customWidth="1"/>
    <col min="8706" max="8706" width="9" style="1" customWidth="1"/>
    <col min="8707" max="8707" width="0.5546875" style="1" customWidth="1"/>
    <col min="8708" max="8708" width="15.44140625" style="1" customWidth="1"/>
    <col min="8709" max="8709" width="1.109375" style="1" customWidth="1"/>
    <col min="8710" max="8710" width="15.44140625" style="1" customWidth="1"/>
    <col min="8711" max="8711" width="1.109375" style="1" customWidth="1"/>
    <col min="8712" max="8712" width="15.44140625" style="1" customWidth="1"/>
    <col min="8713" max="8713" width="1.109375" style="1" customWidth="1"/>
    <col min="8714" max="8714" width="15.44140625" style="1" customWidth="1"/>
    <col min="8715" max="8715" width="11.5546875" style="1" bestFit="1" customWidth="1"/>
    <col min="8716" max="8960" width="8.88671875" style="1"/>
    <col min="8961" max="8961" width="49" style="1" customWidth="1"/>
    <col min="8962" max="8962" width="9" style="1" customWidth="1"/>
    <col min="8963" max="8963" width="0.5546875" style="1" customWidth="1"/>
    <col min="8964" max="8964" width="15.44140625" style="1" customWidth="1"/>
    <col min="8965" max="8965" width="1.109375" style="1" customWidth="1"/>
    <col min="8966" max="8966" width="15.44140625" style="1" customWidth="1"/>
    <col min="8967" max="8967" width="1.109375" style="1" customWidth="1"/>
    <col min="8968" max="8968" width="15.44140625" style="1" customWidth="1"/>
    <col min="8969" max="8969" width="1.109375" style="1" customWidth="1"/>
    <col min="8970" max="8970" width="15.44140625" style="1" customWidth="1"/>
    <col min="8971" max="8971" width="11.5546875" style="1" bestFit="1" customWidth="1"/>
    <col min="8972" max="9216" width="8.88671875" style="1"/>
    <col min="9217" max="9217" width="49" style="1" customWidth="1"/>
    <col min="9218" max="9218" width="9" style="1" customWidth="1"/>
    <col min="9219" max="9219" width="0.5546875" style="1" customWidth="1"/>
    <col min="9220" max="9220" width="15.44140625" style="1" customWidth="1"/>
    <col min="9221" max="9221" width="1.109375" style="1" customWidth="1"/>
    <col min="9222" max="9222" width="15.44140625" style="1" customWidth="1"/>
    <col min="9223" max="9223" width="1.109375" style="1" customWidth="1"/>
    <col min="9224" max="9224" width="15.44140625" style="1" customWidth="1"/>
    <col min="9225" max="9225" width="1.109375" style="1" customWidth="1"/>
    <col min="9226" max="9226" width="15.44140625" style="1" customWidth="1"/>
    <col min="9227" max="9227" width="11.5546875" style="1" bestFit="1" customWidth="1"/>
    <col min="9228" max="9472" width="8.88671875" style="1"/>
    <col min="9473" max="9473" width="49" style="1" customWidth="1"/>
    <col min="9474" max="9474" width="9" style="1" customWidth="1"/>
    <col min="9475" max="9475" width="0.5546875" style="1" customWidth="1"/>
    <col min="9476" max="9476" width="15.44140625" style="1" customWidth="1"/>
    <col min="9477" max="9477" width="1.109375" style="1" customWidth="1"/>
    <col min="9478" max="9478" width="15.44140625" style="1" customWidth="1"/>
    <col min="9479" max="9479" width="1.109375" style="1" customWidth="1"/>
    <col min="9480" max="9480" width="15.44140625" style="1" customWidth="1"/>
    <col min="9481" max="9481" width="1.109375" style="1" customWidth="1"/>
    <col min="9482" max="9482" width="15.44140625" style="1" customWidth="1"/>
    <col min="9483" max="9483" width="11.5546875" style="1" bestFit="1" customWidth="1"/>
    <col min="9484" max="9728" width="8.88671875" style="1"/>
    <col min="9729" max="9729" width="49" style="1" customWidth="1"/>
    <col min="9730" max="9730" width="9" style="1" customWidth="1"/>
    <col min="9731" max="9731" width="0.5546875" style="1" customWidth="1"/>
    <col min="9732" max="9732" width="15.44140625" style="1" customWidth="1"/>
    <col min="9733" max="9733" width="1.109375" style="1" customWidth="1"/>
    <col min="9734" max="9734" width="15.44140625" style="1" customWidth="1"/>
    <col min="9735" max="9735" width="1.109375" style="1" customWidth="1"/>
    <col min="9736" max="9736" width="15.44140625" style="1" customWidth="1"/>
    <col min="9737" max="9737" width="1.109375" style="1" customWidth="1"/>
    <col min="9738" max="9738" width="15.44140625" style="1" customWidth="1"/>
    <col min="9739" max="9739" width="11.5546875" style="1" bestFit="1" customWidth="1"/>
    <col min="9740" max="9984" width="8.88671875" style="1"/>
    <col min="9985" max="9985" width="49" style="1" customWidth="1"/>
    <col min="9986" max="9986" width="9" style="1" customWidth="1"/>
    <col min="9987" max="9987" width="0.5546875" style="1" customWidth="1"/>
    <col min="9988" max="9988" width="15.44140625" style="1" customWidth="1"/>
    <col min="9989" max="9989" width="1.109375" style="1" customWidth="1"/>
    <col min="9990" max="9990" width="15.44140625" style="1" customWidth="1"/>
    <col min="9991" max="9991" width="1.109375" style="1" customWidth="1"/>
    <col min="9992" max="9992" width="15.44140625" style="1" customWidth="1"/>
    <col min="9993" max="9993" width="1.109375" style="1" customWidth="1"/>
    <col min="9994" max="9994" width="15.44140625" style="1" customWidth="1"/>
    <col min="9995" max="9995" width="11.5546875" style="1" bestFit="1" customWidth="1"/>
    <col min="9996" max="10240" width="8.88671875" style="1"/>
    <col min="10241" max="10241" width="49" style="1" customWidth="1"/>
    <col min="10242" max="10242" width="9" style="1" customWidth="1"/>
    <col min="10243" max="10243" width="0.5546875" style="1" customWidth="1"/>
    <col min="10244" max="10244" width="15.44140625" style="1" customWidth="1"/>
    <col min="10245" max="10245" width="1.109375" style="1" customWidth="1"/>
    <col min="10246" max="10246" width="15.44140625" style="1" customWidth="1"/>
    <col min="10247" max="10247" width="1.109375" style="1" customWidth="1"/>
    <col min="10248" max="10248" width="15.44140625" style="1" customWidth="1"/>
    <col min="10249" max="10249" width="1.109375" style="1" customWidth="1"/>
    <col min="10250" max="10250" width="15.44140625" style="1" customWidth="1"/>
    <col min="10251" max="10251" width="11.5546875" style="1" bestFit="1" customWidth="1"/>
    <col min="10252" max="10496" width="8.88671875" style="1"/>
    <col min="10497" max="10497" width="49" style="1" customWidth="1"/>
    <col min="10498" max="10498" width="9" style="1" customWidth="1"/>
    <col min="10499" max="10499" width="0.5546875" style="1" customWidth="1"/>
    <col min="10500" max="10500" width="15.44140625" style="1" customWidth="1"/>
    <col min="10501" max="10501" width="1.109375" style="1" customWidth="1"/>
    <col min="10502" max="10502" width="15.44140625" style="1" customWidth="1"/>
    <col min="10503" max="10503" width="1.109375" style="1" customWidth="1"/>
    <col min="10504" max="10504" width="15.44140625" style="1" customWidth="1"/>
    <col min="10505" max="10505" width="1.109375" style="1" customWidth="1"/>
    <col min="10506" max="10506" width="15.44140625" style="1" customWidth="1"/>
    <col min="10507" max="10507" width="11.5546875" style="1" bestFit="1" customWidth="1"/>
    <col min="10508" max="10752" width="8.88671875" style="1"/>
    <col min="10753" max="10753" width="49" style="1" customWidth="1"/>
    <col min="10754" max="10754" width="9" style="1" customWidth="1"/>
    <col min="10755" max="10755" width="0.5546875" style="1" customWidth="1"/>
    <col min="10756" max="10756" width="15.44140625" style="1" customWidth="1"/>
    <col min="10757" max="10757" width="1.109375" style="1" customWidth="1"/>
    <col min="10758" max="10758" width="15.44140625" style="1" customWidth="1"/>
    <col min="10759" max="10759" width="1.109375" style="1" customWidth="1"/>
    <col min="10760" max="10760" width="15.44140625" style="1" customWidth="1"/>
    <col min="10761" max="10761" width="1.109375" style="1" customWidth="1"/>
    <col min="10762" max="10762" width="15.44140625" style="1" customWidth="1"/>
    <col min="10763" max="10763" width="11.5546875" style="1" bestFit="1" customWidth="1"/>
    <col min="10764" max="11008" width="8.88671875" style="1"/>
    <col min="11009" max="11009" width="49" style="1" customWidth="1"/>
    <col min="11010" max="11010" width="9" style="1" customWidth="1"/>
    <col min="11011" max="11011" width="0.5546875" style="1" customWidth="1"/>
    <col min="11012" max="11012" width="15.44140625" style="1" customWidth="1"/>
    <col min="11013" max="11013" width="1.109375" style="1" customWidth="1"/>
    <col min="11014" max="11014" width="15.44140625" style="1" customWidth="1"/>
    <col min="11015" max="11015" width="1.109375" style="1" customWidth="1"/>
    <col min="11016" max="11016" width="15.44140625" style="1" customWidth="1"/>
    <col min="11017" max="11017" width="1.109375" style="1" customWidth="1"/>
    <col min="11018" max="11018" width="15.44140625" style="1" customWidth="1"/>
    <col min="11019" max="11019" width="11.5546875" style="1" bestFit="1" customWidth="1"/>
    <col min="11020" max="11264" width="8.88671875" style="1"/>
    <col min="11265" max="11265" width="49" style="1" customWidth="1"/>
    <col min="11266" max="11266" width="9" style="1" customWidth="1"/>
    <col min="11267" max="11267" width="0.5546875" style="1" customWidth="1"/>
    <col min="11268" max="11268" width="15.44140625" style="1" customWidth="1"/>
    <col min="11269" max="11269" width="1.109375" style="1" customWidth="1"/>
    <col min="11270" max="11270" width="15.44140625" style="1" customWidth="1"/>
    <col min="11271" max="11271" width="1.109375" style="1" customWidth="1"/>
    <col min="11272" max="11272" width="15.44140625" style="1" customWidth="1"/>
    <col min="11273" max="11273" width="1.109375" style="1" customWidth="1"/>
    <col min="11274" max="11274" width="15.44140625" style="1" customWidth="1"/>
    <col min="11275" max="11275" width="11.5546875" style="1" bestFit="1" customWidth="1"/>
    <col min="11276" max="11520" width="8.88671875" style="1"/>
    <col min="11521" max="11521" width="49" style="1" customWidth="1"/>
    <col min="11522" max="11522" width="9" style="1" customWidth="1"/>
    <col min="11523" max="11523" width="0.5546875" style="1" customWidth="1"/>
    <col min="11524" max="11524" width="15.44140625" style="1" customWidth="1"/>
    <col min="11525" max="11525" width="1.109375" style="1" customWidth="1"/>
    <col min="11526" max="11526" width="15.44140625" style="1" customWidth="1"/>
    <col min="11527" max="11527" width="1.109375" style="1" customWidth="1"/>
    <col min="11528" max="11528" width="15.44140625" style="1" customWidth="1"/>
    <col min="11529" max="11529" width="1.109375" style="1" customWidth="1"/>
    <col min="11530" max="11530" width="15.44140625" style="1" customWidth="1"/>
    <col min="11531" max="11531" width="11.5546875" style="1" bestFit="1" customWidth="1"/>
    <col min="11532" max="11776" width="8.88671875" style="1"/>
    <col min="11777" max="11777" width="49" style="1" customWidth="1"/>
    <col min="11778" max="11778" width="9" style="1" customWidth="1"/>
    <col min="11779" max="11779" width="0.5546875" style="1" customWidth="1"/>
    <col min="11780" max="11780" width="15.44140625" style="1" customWidth="1"/>
    <col min="11781" max="11781" width="1.109375" style="1" customWidth="1"/>
    <col min="11782" max="11782" width="15.44140625" style="1" customWidth="1"/>
    <col min="11783" max="11783" width="1.109375" style="1" customWidth="1"/>
    <col min="11784" max="11784" width="15.44140625" style="1" customWidth="1"/>
    <col min="11785" max="11785" width="1.109375" style="1" customWidth="1"/>
    <col min="11786" max="11786" width="15.44140625" style="1" customWidth="1"/>
    <col min="11787" max="11787" width="11.5546875" style="1" bestFit="1" customWidth="1"/>
    <col min="11788" max="12032" width="8.88671875" style="1"/>
    <col min="12033" max="12033" width="49" style="1" customWidth="1"/>
    <col min="12034" max="12034" width="9" style="1" customWidth="1"/>
    <col min="12035" max="12035" width="0.5546875" style="1" customWidth="1"/>
    <col min="12036" max="12036" width="15.44140625" style="1" customWidth="1"/>
    <col min="12037" max="12037" width="1.109375" style="1" customWidth="1"/>
    <col min="12038" max="12038" width="15.44140625" style="1" customWidth="1"/>
    <col min="12039" max="12039" width="1.109375" style="1" customWidth="1"/>
    <col min="12040" max="12040" width="15.44140625" style="1" customWidth="1"/>
    <col min="12041" max="12041" width="1.109375" style="1" customWidth="1"/>
    <col min="12042" max="12042" width="15.44140625" style="1" customWidth="1"/>
    <col min="12043" max="12043" width="11.5546875" style="1" bestFit="1" customWidth="1"/>
    <col min="12044" max="12288" width="8.88671875" style="1"/>
    <col min="12289" max="12289" width="49" style="1" customWidth="1"/>
    <col min="12290" max="12290" width="9" style="1" customWidth="1"/>
    <col min="12291" max="12291" width="0.5546875" style="1" customWidth="1"/>
    <col min="12292" max="12292" width="15.44140625" style="1" customWidth="1"/>
    <col min="12293" max="12293" width="1.109375" style="1" customWidth="1"/>
    <col min="12294" max="12294" width="15.44140625" style="1" customWidth="1"/>
    <col min="12295" max="12295" width="1.109375" style="1" customWidth="1"/>
    <col min="12296" max="12296" width="15.44140625" style="1" customWidth="1"/>
    <col min="12297" max="12297" width="1.109375" style="1" customWidth="1"/>
    <col min="12298" max="12298" width="15.44140625" style="1" customWidth="1"/>
    <col min="12299" max="12299" width="11.5546875" style="1" bestFit="1" customWidth="1"/>
    <col min="12300" max="12544" width="8.88671875" style="1"/>
    <col min="12545" max="12545" width="49" style="1" customWidth="1"/>
    <col min="12546" max="12546" width="9" style="1" customWidth="1"/>
    <col min="12547" max="12547" width="0.5546875" style="1" customWidth="1"/>
    <col min="12548" max="12548" width="15.44140625" style="1" customWidth="1"/>
    <col min="12549" max="12549" width="1.109375" style="1" customWidth="1"/>
    <col min="12550" max="12550" width="15.44140625" style="1" customWidth="1"/>
    <col min="12551" max="12551" width="1.109375" style="1" customWidth="1"/>
    <col min="12552" max="12552" width="15.44140625" style="1" customWidth="1"/>
    <col min="12553" max="12553" width="1.109375" style="1" customWidth="1"/>
    <col min="12554" max="12554" width="15.44140625" style="1" customWidth="1"/>
    <col min="12555" max="12555" width="11.5546875" style="1" bestFit="1" customWidth="1"/>
    <col min="12556" max="12800" width="8.88671875" style="1"/>
    <col min="12801" max="12801" width="49" style="1" customWidth="1"/>
    <col min="12802" max="12802" width="9" style="1" customWidth="1"/>
    <col min="12803" max="12803" width="0.5546875" style="1" customWidth="1"/>
    <col min="12804" max="12804" width="15.44140625" style="1" customWidth="1"/>
    <col min="12805" max="12805" width="1.109375" style="1" customWidth="1"/>
    <col min="12806" max="12806" width="15.44140625" style="1" customWidth="1"/>
    <col min="12807" max="12807" width="1.109375" style="1" customWidth="1"/>
    <col min="12808" max="12808" width="15.44140625" style="1" customWidth="1"/>
    <col min="12809" max="12809" width="1.109375" style="1" customWidth="1"/>
    <col min="12810" max="12810" width="15.44140625" style="1" customWidth="1"/>
    <col min="12811" max="12811" width="11.5546875" style="1" bestFit="1" customWidth="1"/>
    <col min="12812" max="13056" width="8.88671875" style="1"/>
    <col min="13057" max="13057" width="49" style="1" customWidth="1"/>
    <col min="13058" max="13058" width="9" style="1" customWidth="1"/>
    <col min="13059" max="13059" width="0.5546875" style="1" customWidth="1"/>
    <col min="13060" max="13060" width="15.44140625" style="1" customWidth="1"/>
    <col min="13061" max="13061" width="1.109375" style="1" customWidth="1"/>
    <col min="13062" max="13062" width="15.44140625" style="1" customWidth="1"/>
    <col min="13063" max="13063" width="1.109375" style="1" customWidth="1"/>
    <col min="13064" max="13064" width="15.44140625" style="1" customWidth="1"/>
    <col min="13065" max="13065" width="1.109375" style="1" customWidth="1"/>
    <col min="13066" max="13066" width="15.44140625" style="1" customWidth="1"/>
    <col min="13067" max="13067" width="11.5546875" style="1" bestFit="1" customWidth="1"/>
    <col min="13068" max="13312" width="8.88671875" style="1"/>
    <col min="13313" max="13313" width="49" style="1" customWidth="1"/>
    <col min="13314" max="13314" width="9" style="1" customWidth="1"/>
    <col min="13315" max="13315" width="0.5546875" style="1" customWidth="1"/>
    <col min="13316" max="13316" width="15.44140625" style="1" customWidth="1"/>
    <col min="13317" max="13317" width="1.109375" style="1" customWidth="1"/>
    <col min="13318" max="13318" width="15.44140625" style="1" customWidth="1"/>
    <col min="13319" max="13319" width="1.109375" style="1" customWidth="1"/>
    <col min="13320" max="13320" width="15.44140625" style="1" customWidth="1"/>
    <col min="13321" max="13321" width="1.109375" style="1" customWidth="1"/>
    <col min="13322" max="13322" width="15.44140625" style="1" customWidth="1"/>
    <col min="13323" max="13323" width="11.5546875" style="1" bestFit="1" customWidth="1"/>
    <col min="13324" max="13568" width="8.88671875" style="1"/>
    <col min="13569" max="13569" width="49" style="1" customWidth="1"/>
    <col min="13570" max="13570" width="9" style="1" customWidth="1"/>
    <col min="13571" max="13571" width="0.5546875" style="1" customWidth="1"/>
    <col min="13572" max="13572" width="15.44140625" style="1" customWidth="1"/>
    <col min="13573" max="13573" width="1.109375" style="1" customWidth="1"/>
    <col min="13574" max="13574" width="15.44140625" style="1" customWidth="1"/>
    <col min="13575" max="13575" width="1.109375" style="1" customWidth="1"/>
    <col min="13576" max="13576" width="15.44140625" style="1" customWidth="1"/>
    <col min="13577" max="13577" width="1.109375" style="1" customWidth="1"/>
    <col min="13578" max="13578" width="15.44140625" style="1" customWidth="1"/>
    <col min="13579" max="13579" width="11.5546875" style="1" bestFit="1" customWidth="1"/>
    <col min="13580" max="13824" width="8.88671875" style="1"/>
    <col min="13825" max="13825" width="49" style="1" customWidth="1"/>
    <col min="13826" max="13826" width="9" style="1" customWidth="1"/>
    <col min="13827" max="13827" width="0.5546875" style="1" customWidth="1"/>
    <col min="13828" max="13828" width="15.44140625" style="1" customWidth="1"/>
    <col min="13829" max="13829" width="1.109375" style="1" customWidth="1"/>
    <col min="13830" max="13830" width="15.44140625" style="1" customWidth="1"/>
    <col min="13831" max="13831" width="1.109375" style="1" customWidth="1"/>
    <col min="13832" max="13832" width="15.44140625" style="1" customWidth="1"/>
    <col min="13833" max="13833" width="1.109375" style="1" customWidth="1"/>
    <col min="13834" max="13834" width="15.44140625" style="1" customWidth="1"/>
    <col min="13835" max="13835" width="11.5546875" style="1" bestFit="1" customWidth="1"/>
    <col min="13836" max="14080" width="8.88671875" style="1"/>
    <col min="14081" max="14081" width="49" style="1" customWidth="1"/>
    <col min="14082" max="14082" width="9" style="1" customWidth="1"/>
    <col min="14083" max="14083" width="0.5546875" style="1" customWidth="1"/>
    <col min="14084" max="14084" width="15.44140625" style="1" customWidth="1"/>
    <col min="14085" max="14085" width="1.109375" style="1" customWidth="1"/>
    <col min="14086" max="14086" width="15.44140625" style="1" customWidth="1"/>
    <col min="14087" max="14087" width="1.109375" style="1" customWidth="1"/>
    <col min="14088" max="14088" width="15.44140625" style="1" customWidth="1"/>
    <col min="14089" max="14089" width="1.109375" style="1" customWidth="1"/>
    <col min="14090" max="14090" width="15.44140625" style="1" customWidth="1"/>
    <col min="14091" max="14091" width="11.5546875" style="1" bestFit="1" customWidth="1"/>
    <col min="14092" max="14336" width="8.88671875" style="1"/>
    <col min="14337" max="14337" width="49" style="1" customWidth="1"/>
    <col min="14338" max="14338" width="9" style="1" customWidth="1"/>
    <col min="14339" max="14339" width="0.5546875" style="1" customWidth="1"/>
    <col min="14340" max="14340" width="15.44140625" style="1" customWidth="1"/>
    <col min="14341" max="14341" width="1.109375" style="1" customWidth="1"/>
    <col min="14342" max="14342" width="15.44140625" style="1" customWidth="1"/>
    <col min="14343" max="14343" width="1.109375" style="1" customWidth="1"/>
    <col min="14344" max="14344" width="15.44140625" style="1" customWidth="1"/>
    <col min="14345" max="14345" width="1.109375" style="1" customWidth="1"/>
    <col min="14346" max="14346" width="15.44140625" style="1" customWidth="1"/>
    <col min="14347" max="14347" width="11.5546875" style="1" bestFit="1" customWidth="1"/>
    <col min="14348" max="14592" width="8.88671875" style="1"/>
    <col min="14593" max="14593" width="49" style="1" customWidth="1"/>
    <col min="14594" max="14594" width="9" style="1" customWidth="1"/>
    <col min="14595" max="14595" width="0.5546875" style="1" customWidth="1"/>
    <col min="14596" max="14596" width="15.44140625" style="1" customWidth="1"/>
    <col min="14597" max="14597" width="1.109375" style="1" customWidth="1"/>
    <col min="14598" max="14598" width="15.44140625" style="1" customWidth="1"/>
    <col min="14599" max="14599" width="1.109375" style="1" customWidth="1"/>
    <col min="14600" max="14600" width="15.44140625" style="1" customWidth="1"/>
    <col min="14601" max="14601" width="1.109375" style="1" customWidth="1"/>
    <col min="14602" max="14602" width="15.44140625" style="1" customWidth="1"/>
    <col min="14603" max="14603" width="11.5546875" style="1" bestFit="1" customWidth="1"/>
    <col min="14604" max="14848" width="8.88671875" style="1"/>
    <col min="14849" max="14849" width="49" style="1" customWidth="1"/>
    <col min="14850" max="14850" width="9" style="1" customWidth="1"/>
    <col min="14851" max="14851" width="0.5546875" style="1" customWidth="1"/>
    <col min="14852" max="14852" width="15.44140625" style="1" customWidth="1"/>
    <col min="14853" max="14853" width="1.109375" style="1" customWidth="1"/>
    <col min="14854" max="14854" width="15.44140625" style="1" customWidth="1"/>
    <col min="14855" max="14855" width="1.109375" style="1" customWidth="1"/>
    <col min="14856" max="14856" width="15.44140625" style="1" customWidth="1"/>
    <col min="14857" max="14857" width="1.109375" style="1" customWidth="1"/>
    <col min="14858" max="14858" width="15.44140625" style="1" customWidth="1"/>
    <col min="14859" max="14859" width="11.5546875" style="1" bestFit="1" customWidth="1"/>
    <col min="14860" max="15104" width="8.88671875" style="1"/>
    <col min="15105" max="15105" width="49" style="1" customWidth="1"/>
    <col min="15106" max="15106" width="9" style="1" customWidth="1"/>
    <col min="15107" max="15107" width="0.5546875" style="1" customWidth="1"/>
    <col min="15108" max="15108" width="15.44140625" style="1" customWidth="1"/>
    <col min="15109" max="15109" width="1.109375" style="1" customWidth="1"/>
    <col min="15110" max="15110" width="15.44140625" style="1" customWidth="1"/>
    <col min="15111" max="15111" width="1.109375" style="1" customWidth="1"/>
    <col min="15112" max="15112" width="15.44140625" style="1" customWidth="1"/>
    <col min="15113" max="15113" width="1.109375" style="1" customWidth="1"/>
    <col min="15114" max="15114" width="15.44140625" style="1" customWidth="1"/>
    <col min="15115" max="15115" width="11.5546875" style="1" bestFit="1" customWidth="1"/>
    <col min="15116" max="15360" width="8.88671875" style="1"/>
    <col min="15361" max="15361" width="49" style="1" customWidth="1"/>
    <col min="15362" max="15362" width="9" style="1" customWidth="1"/>
    <col min="15363" max="15363" width="0.5546875" style="1" customWidth="1"/>
    <col min="15364" max="15364" width="15.44140625" style="1" customWidth="1"/>
    <col min="15365" max="15365" width="1.109375" style="1" customWidth="1"/>
    <col min="15366" max="15366" width="15.44140625" style="1" customWidth="1"/>
    <col min="15367" max="15367" width="1.109375" style="1" customWidth="1"/>
    <col min="15368" max="15368" width="15.44140625" style="1" customWidth="1"/>
    <col min="15369" max="15369" width="1.109375" style="1" customWidth="1"/>
    <col min="15370" max="15370" width="15.44140625" style="1" customWidth="1"/>
    <col min="15371" max="15371" width="11.5546875" style="1" bestFit="1" customWidth="1"/>
    <col min="15372" max="15616" width="8.88671875" style="1"/>
    <col min="15617" max="15617" width="49" style="1" customWidth="1"/>
    <col min="15618" max="15618" width="9" style="1" customWidth="1"/>
    <col min="15619" max="15619" width="0.5546875" style="1" customWidth="1"/>
    <col min="15620" max="15620" width="15.44140625" style="1" customWidth="1"/>
    <col min="15621" max="15621" width="1.109375" style="1" customWidth="1"/>
    <col min="15622" max="15622" width="15.44140625" style="1" customWidth="1"/>
    <col min="15623" max="15623" width="1.109375" style="1" customWidth="1"/>
    <col min="15624" max="15624" width="15.44140625" style="1" customWidth="1"/>
    <col min="15625" max="15625" width="1.109375" style="1" customWidth="1"/>
    <col min="15626" max="15626" width="15.44140625" style="1" customWidth="1"/>
    <col min="15627" max="15627" width="11.5546875" style="1" bestFit="1" customWidth="1"/>
    <col min="15628" max="15872" width="8.88671875" style="1"/>
    <col min="15873" max="15873" width="49" style="1" customWidth="1"/>
    <col min="15874" max="15874" width="9" style="1" customWidth="1"/>
    <col min="15875" max="15875" width="0.5546875" style="1" customWidth="1"/>
    <col min="15876" max="15876" width="15.44140625" style="1" customWidth="1"/>
    <col min="15877" max="15877" width="1.109375" style="1" customWidth="1"/>
    <col min="15878" max="15878" width="15.44140625" style="1" customWidth="1"/>
    <col min="15879" max="15879" width="1.109375" style="1" customWidth="1"/>
    <col min="15880" max="15880" width="15.44140625" style="1" customWidth="1"/>
    <col min="15881" max="15881" width="1.109375" style="1" customWidth="1"/>
    <col min="15882" max="15882" width="15.44140625" style="1" customWidth="1"/>
    <col min="15883" max="15883" width="11.5546875" style="1" bestFit="1" customWidth="1"/>
    <col min="15884" max="16128" width="8.88671875" style="1"/>
    <col min="16129" max="16129" width="49" style="1" customWidth="1"/>
    <col min="16130" max="16130" width="9" style="1" customWidth="1"/>
    <col min="16131" max="16131" width="0.5546875" style="1" customWidth="1"/>
    <col min="16132" max="16132" width="15.44140625" style="1" customWidth="1"/>
    <col min="16133" max="16133" width="1.109375" style="1" customWidth="1"/>
    <col min="16134" max="16134" width="15.44140625" style="1" customWidth="1"/>
    <col min="16135" max="16135" width="1.109375" style="1" customWidth="1"/>
    <col min="16136" max="16136" width="15.44140625" style="1" customWidth="1"/>
    <col min="16137" max="16137" width="1.109375" style="1" customWidth="1"/>
    <col min="16138" max="16138" width="15.44140625" style="1" customWidth="1"/>
    <col min="16139" max="16139" width="11.5546875" style="1" bestFit="1" customWidth="1"/>
    <col min="16140" max="16384" width="8.88671875" style="1"/>
  </cols>
  <sheetData>
    <row r="1" spans="1:10" ht="24" customHeight="1">
      <c r="A1" s="376" t="s">
        <v>1</v>
      </c>
      <c r="B1" s="376"/>
      <c r="C1" s="376"/>
      <c r="D1" s="376"/>
      <c r="E1" s="376"/>
      <c r="F1" s="376"/>
      <c r="G1" s="376"/>
      <c r="H1" s="376"/>
      <c r="I1" s="376"/>
      <c r="J1" s="376"/>
    </row>
    <row r="2" spans="1:10" ht="24" customHeight="1">
      <c r="A2" s="376" t="s">
        <v>2</v>
      </c>
      <c r="B2" s="376"/>
      <c r="C2" s="376"/>
      <c r="D2" s="376"/>
      <c r="E2" s="376"/>
      <c r="F2" s="376"/>
      <c r="G2" s="376"/>
      <c r="H2" s="376"/>
      <c r="I2" s="376"/>
      <c r="J2" s="376"/>
    </row>
    <row r="3" spans="1:10" s="2" customFormat="1" ht="24" customHeight="1">
      <c r="A3" s="376" t="s">
        <v>212</v>
      </c>
      <c r="B3" s="376"/>
      <c r="C3" s="376"/>
      <c r="D3" s="376"/>
      <c r="E3" s="376"/>
      <c r="F3" s="376"/>
      <c r="G3" s="376"/>
      <c r="H3" s="376"/>
      <c r="I3" s="376"/>
      <c r="J3" s="376"/>
    </row>
    <row r="4" spans="1:10" s="2" customFormat="1" ht="24" customHeight="1">
      <c r="A4" s="377" t="s">
        <v>228</v>
      </c>
      <c r="B4" s="377"/>
      <c r="C4" s="377"/>
      <c r="D4" s="377"/>
      <c r="E4" s="377"/>
      <c r="F4" s="377"/>
      <c r="G4" s="377"/>
      <c r="H4" s="377"/>
      <c r="I4" s="377"/>
      <c r="J4" s="377"/>
    </row>
    <row r="5" spans="1:10" ht="9" customHeight="1">
      <c r="A5" s="1"/>
      <c r="B5" s="3"/>
      <c r="C5" s="1"/>
      <c r="D5" s="1"/>
      <c r="E5" s="1"/>
      <c r="F5" s="1"/>
      <c r="G5" s="1"/>
      <c r="H5" s="1"/>
      <c r="I5" s="1"/>
      <c r="J5" s="1"/>
    </row>
    <row r="6" spans="1:10" ht="21.9" customHeight="1">
      <c r="B6" s="5" t="s">
        <v>5</v>
      </c>
      <c r="D6" s="378" t="s">
        <v>6</v>
      </c>
      <c r="E6" s="378"/>
      <c r="F6" s="378"/>
      <c r="G6" s="6"/>
      <c r="H6" s="379" t="s">
        <v>8</v>
      </c>
      <c r="I6" s="379"/>
      <c r="J6" s="379"/>
    </row>
    <row r="7" spans="1:10" ht="21.9" customHeight="1">
      <c r="A7" s="45"/>
      <c r="B7" s="46"/>
      <c r="C7" s="47"/>
      <c r="D7" s="9" t="s">
        <v>229</v>
      </c>
      <c r="E7" s="10"/>
      <c r="F7" s="9" t="s">
        <v>7</v>
      </c>
      <c r="G7" s="11"/>
      <c r="H7" s="9" t="s">
        <v>229</v>
      </c>
      <c r="I7" s="10"/>
      <c r="J7" s="9" t="s">
        <v>7</v>
      </c>
    </row>
    <row r="8" spans="1:10" ht="21.9" customHeight="1">
      <c r="A8" s="12"/>
      <c r="B8" s="3"/>
      <c r="C8" s="8"/>
      <c r="D8" s="13"/>
      <c r="E8" s="13"/>
      <c r="F8" s="13"/>
      <c r="G8" s="13"/>
      <c r="H8" s="13"/>
      <c r="I8" s="13"/>
      <c r="J8" s="14"/>
    </row>
    <row r="9" spans="1:10" ht="21.9" customHeight="1">
      <c r="A9" s="15" t="s">
        <v>3</v>
      </c>
      <c r="B9" s="3"/>
      <c r="C9" s="8"/>
      <c r="D9" s="15"/>
      <c r="E9" s="16"/>
      <c r="F9" s="16"/>
      <c r="G9" s="16"/>
      <c r="H9" s="15"/>
      <c r="I9" s="16"/>
      <c r="J9" s="16"/>
    </row>
    <row r="10" spans="1:10" s="21" customFormat="1" ht="21.9" customHeight="1">
      <c r="A10" s="17" t="s">
        <v>4</v>
      </c>
      <c r="B10" s="18"/>
      <c r="C10" s="19"/>
      <c r="D10" s="20"/>
      <c r="E10" s="20"/>
      <c r="F10" s="20"/>
      <c r="G10" s="20"/>
      <c r="H10" s="20"/>
      <c r="I10" s="20"/>
      <c r="J10" s="20"/>
    </row>
    <row r="11" spans="1:10" s="21" customFormat="1" ht="21.9" customHeight="1">
      <c r="A11" s="22" t="s">
        <v>10</v>
      </c>
      <c r="B11" s="18">
        <v>11</v>
      </c>
      <c r="C11" s="19"/>
      <c r="D11" s="304">
        <f>ROUND(งบแสดงฐานะการเงิน!D11/1000,0)</f>
        <v>90144</v>
      </c>
      <c r="E11" s="20"/>
      <c r="F11" s="304">
        <f>ROUND(งบแสดงฐานะการเงิน!F11/1000,0)</f>
        <v>192534</v>
      </c>
      <c r="G11" s="20"/>
      <c r="H11" s="304">
        <f>ROUND(งบแสดงฐานะการเงิน!H11/1000,0)</f>
        <v>63317</v>
      </c>
      <c r="I11" s="20"/>
      <c r="J11" s="304">
        <f>ROUND(งบแสดงฐานะการเงิน!J11/1000,0)</f>
        <v>171087</v>
      </c>
    </row>
    <row r="12" spans="1:10" s="21" customFormat="1" ht="21.9" customHeight="1">
      <c r="A12" s="22" t="s">
        <v>251</v>
      </c>
      <c r="B12" s="25" t="s">
        <v>219</v>
      </c>
      <c r="C12" s="19"/>
      <c r="D12" s="304">
        <f>ROUND(งบแสดงฐานะการเงิน!D12/1000,0)</f>
        <v>866054</v>
      </c>
      <c r="E12" s="20"/>
      <c r="F12" s="304">
        <f>ROUND(งบแสดงฐานะการเงิน!F12/1000,0)</f>
        <v>884215</v>
      </c>
      <c r="G12" s="20"/>
      <c r="H12" s="304">
        <f>ROUND(งบแสดงฐานะการเงิน!H12/1000,0)</f>
        <v>804759</v>
      </c>
      <c r="I12" s="20"/>
      <c r="J12" s="304">
        <f>ROUND(งบแสดงฐานะการเงิน!J12/1000,0)</f>
        <v>808111</v>
      </c>
    </row>
    <row r="13" spans="1:10" s="21" customFormat="1" ht="21.9" customHeight="1">
      <c r="A13" s="22" t="s">
        <v>11</v>
      </c>
      <c r="B13" s="18" t="s">
        <v>220</v>
      </c>
      <c r="C13" s="19"/>
      <c r="D13" s="304">
        <f>ROUND(งบแสดงฐานะการเงิน!D13/1000,0)</f>
        <v>442013</v>
      </c>
      <c r="E13" s="20"/>
      <c r="F13" s="304">
        <f>ROUND(งบแสดงฐานะการเงิน!F13/1000,0)</f>
        <v>578690</v>
      </c>
      <c r="G13" s="20"/>
      <c r="H13" s="304">
        <f>ROUND(งบแสดงฐานะการเงิน!H13/1000,0)</f>
        <v>442013</v>
      </c>
      <c r="I13" s="20"/>
      <c r="J13" s="304">
        <f>ROUND(งบแสดงฐานะการเงิน!J13/1000,0)</f>
        <v>578443</v>
      </c>
    </row>
    <row r="14" spans="1:10" s="21" customFormat="1" ht="21.9" customHeight="1">
      <c r="A14" s="22" t="s">
        <v>12</v>
      </c>
      <c r="B14" s="18">
        <v>14</v>
      </c>
      <c r="C14" s="19"/>
      <c r="D14" s="304">
        <f>ROUND(งบแสดงฐานะการเงิน!D14/1000,0)</f>
        <v>3075</v>
      </c>
      <c r="E14" s="20"/>
      <c r="F14" s="304">
        <f>ROUND(งบแสดงฐานะการเงิน!F14/1000,0)</f>
        <v>4108</v>
      </c>
      <c r="G14" s="20"/>
      <c r="H14" s="304">
        <f>ROUND(งบแสดงฐานะการเงิน!H14/1000,0)</f>
        <v>3075</v>
      </c>
      <c r="I14" s="20"/>
      <c r="J14" s="304">
        <f>ROUND(งบแสดงฐานะการเงิน!J14/1000,0)</f>
        <v>4108</v>
      </c>
    </row>
    <row r="15" spans="1:10" s="21" customFormat="1" ht="21.9" customHeight="1">
      <c r="A15" s="22" t="s">
        <v>13</v>
      </c>
      <c r="B15" s="18">
        <v>15</v>
      </c>
      <c r="C15" s="19"/>
      <c r="D15" s="304">
        <f>ROUND(งบแสดงฐานะการเงิน!D15/1000,0)</f>
        <v>220114</v>
      </c>
      <c r="E15" s="20"/>
      <c r="F15" s="304">
        <f>ROUND(งบแสดงฐานะการเงิน!F15/1000,0)</f>
        <v>229160</v>
      </c>
      <c r="G15" s="20"/>
      <c r="H15" s="304">
        <f>ROUND(งบแสดงฐานะการเงิน!H15/1000,0)</f>
        <v>121502</v>
      </c>
      <c r="I15" s="20"/>
      <c r="J15" s="304">
        <f>ROUND(งบแสดงฐานะการเงิน!J15/1000,0)</f>
        <v>76975</v>
      </c>
    </row>
    <row r="16" spans="1:10" s="21" customFormat="1" ht="21.9" customHeight="1">
      <c r="A16" s="22" t="s">
        <v>14</v>
      </c>
      <c r="B16" s="18">
        <v>16</v>
      </c>
      <c r="C16" s="19"/>
      <c r="D16" s="304">
        <f>ROUND(งบแสดงฐานะการเงิน!D16/1000,0)+1</f>
        <v>56981</v>
      </c>
      <c r="E16" s="20"/>
      <c r="F16" s="304">
        <f>ROUND(งบแสดงฐานะการเงิน!F16/1000,0)</f>
        <v>140943</v>
      </c>
      <c r="G16" s="20"/>
      <c r="H16" s="304">
        <f>ROUND(งบแสดงฐานะการเงิน!H16/1000,0)-1</f>
        <v>52939</v>
      </c>
      <c r="I16" s="20"/>
      <c r="J16" s="304">
        <f>ROUND(งบแสดงฐานะการเงิน!J16/1000,0)</f>
        <v>136441</v>
      </c>
    </row>
    <row r="17" spans="1:10" s="33" customFormat="1" ht="21.9" customHeight="1">
      <c r="A17" s="28" t="s">
        <v>15</v>
      </c>
      <c r="B17" s="29"/>
      <c r="C17" s="30"/>
      <c r="D17" s="362">
        <f>SUM(D11:D16)</f>
        <v>1678381</v>
      </c>
      <c r="E17" s="32"/>
      <c r="F17" s="362">
        <f>SUM(F11:F16)</f>
        <v>2029650</v>
      </c>
      <c r="G17" s="32"/>
      <c r="H17" s="362">
        <f>SUM(H11:H16)</f>
        <v>1487605</v>
      </c>
      <c r="I17" s="32"/>
      <c r="J17" s="362">
        <f>SUM(J11:J16)</f>
        <v>1775165</v>
      </c>
    </row>
    <row r="18" spans="1:10" s="21" customFormat="1" ht="21.9" customHeight="1">
      <c r="A18" s="17" t="s">
        <v>16</v>
      </c>
      <c r="B18" s="18"/>
      <c r="C18" s="19"/>
      <c r="D18" s="34"/>
      <c r="E18" s="34"/>
      <c r="F18" s="34"/>
      <c r="G18" s="34"/>
      <c r="H18" s="34"/>
      <c r="I18" s="34"/>
      <c r="J18" s="34"/>
    </row>
    <row r="19" spans="1:10" s="21" customFormat="1" ht="21.9" customHeight="1">
      <c r="A19" s="22" t="s">
        <v>17</v>
      </c>
      <c r="B19" s="18">
        <v>17</v>
      </c>
      <c r="D19" s="304">
        <f>ROUND(งบแสดงฐานะการเงิน!D19/1000,0)</f>
        <v>47700</v>
      </c>
      <c r="E19" s="35"/>
      <c r="F19" s="304">
        <f>ROUND(งบแสดงฐานะการเงิน!F19/1000,0)</f>
        <v>42200</v>
      </c>
      <c r="G19" s="35"/>
      <c r="H19" s="304">
        <f>ROUND(งบแสดงฐานะการเงิน!H19/1000,0)</f>
        <v>44700</v>
      </c>
      <c r="I19" s="35"/>
      <c r="J19" s="304">
        <f>ROUND(งบแสดงฐานะการเงิน!J19/1000,0)</f>
        <v>42200</v>
      </c>
    </row>
    <row r="20" spans="1:10" s="21" customFormat="1" ht="21.9" customHeight="1">
      <c r="A20" s="22" t="s">
        <v>185</v>
      </c>
      <c r="B20" s="18" t="s">
        <v>221</v>
      </c>
      <c r="C20" s="19"/>
      <c r="D20" s="304">
        <f>ROUND(งบแสดงฐานะการเงิน!D20/1000,0)</f>
        <v>2882009</v>
      </c>
      <c r="E20" s="20"/>
      <c r="F20" s="304">
        <f>ROUND(งบแสดงฐานะการเงิน!F20/1000,0)</f>
        <v>1110827</v>
      </c>
      <c r="G20" s="20"/>
      <c r="H20" s="304">
        <f>ROUND(งบแสดงฐานะการเงิน!H20/1000,0)</f>
        <v>2882009</v>
      </c>
      <c r="I20" s="20"/>
      <c r="J20" s="304">
        <f>ROUND(งบแสดงฐานะการเงิน!J20/1000,0)</f>
        <v>1110827</v>
      </c>
    </row>
    <row r="21" spans="1:10" s="21" customFormat="1" ht="21.9" customHeight="1">
      <c r="A21" s="22" t="s">
        <v>18</v>
      </c>
      <c r="B21" s="18">
        <v>19</v>
      </c>
      <c r="C21" s="19"/>
      <c r="D21" s="304">
        <f>ROUND(งบแสดงฐานะการเงิน!D21/1000,0)</f>
        <v>1397342</v>
      </c>
      <c r="E21" s="36"/>
      <c r="F21" s="304">
        <f>ROUND(งบแสดงฐานะการเงิน!F21/1000,0)</f>
        <v>1338822</v>
      </c>
      <c r="G21" s="20"/>
      <c r="H21" s="304">
        <f>ROUND(งบแสดงฐานะการเงิน!H21/1000,0)</f>
        <v>1206849</v>
      </c>
      <c r="I21" s="20"/>
      <c r="J21" s="304">
        <f>ROUND(งบแสดงฐานะการเงิน!J21/1000,0)</f>
        <v>1206849</v>
      </c>
    </row>
    <row r="22" spans="1:10" s="21" customFormat="1" ht="21.9" customHeight="1">
      <c r="A22" s="22" t="s">
        <v>19</v>
      </c>
      <c r="B22" s="18">
        <v>20</v>
      </c>
      <c r="C22" s="19"/>
      <c r="D22" s="304">
        <f>ROUND(งบแสดงฐานะการเงิน!D22/1000,0)</f>
        <v>0</v>
      </c>
      <c r="E22" s="37">
        <v>0</v>
      </c>
      <c r="F22" s="304">
        <f>ROUND(งบแสดงฐานะการเงิน!F22/1000,0)</f>
        <v>0</v>
      </c>
      <c r="G22" s="20"/>
      <c r="H22" s="304">
        <f>ROUND(งบแสดงฐานะการเงิน!H22/1000,0)</f>
        <v>944507</v>
      </c>
      <c r="I22" s="20"/>
      <c r="J22" s="304">
        <f>ROUND(งบแสดงฐานะการเงิน!J22/1000,0)</f>
        <v>762986</v>
      </c>
    </row>
    <row r="23" spans="1:10" s="21" customFormat="1" ht="21.9" customHeight="1">
      <c r="A23" s="22" t="s">
        <v>20</v>
      </c>
      <c r="B23" s="18">
        <v>21</v>
      </c>
      <c r="C23" s="19"/>
      <c r="D23" s="304">
        <f>ROUND(งบแสดงฐานะการเงิน!D23/1000,0)</f>
        <v>100568</v>
      </c>
      <c r="E23" s="20"/>
      <c r="F23" s="304">
        <f>ROUND(งบแสดงฐานะการเงิน!F23/1000,0)</f>
        <v>97260</v>
      </c>
      <c r="G23" s="20"/>
      <c r="H23" s="304">
        <f>ROUND(งบแสดงฐานะการเงิน!H23/1000,0)</f>
        <v>60824</v>
      </c>
      <c r="I23" s="20"/>
      <c r="J23" s="304">
        <f>ROUND(งบแสดงฐานะการเงิน!J23/1000,0)</f>
        <v>60824</v>
      </c>
    </row>
    <row r="24" spans="1:10" s="21" customFormat="1" ht="21.9" customHeight="1">
      <c r="A24" s="22" t="s">
        <v>21</v>
      </c>
      <c r="B24" s="18" t="s">
        <v>222</v>
      </c>
      <c r="C24" s="19"/>
      <c r="D24" s="304">
        <f>ROUND(งบแสดงฐานะการเงิน!D24/1000,0)</f>
        <v>56350</v>
      </c>
      <c r="E24" s="20"/>
      <c r="F24" s="304">
        <f>ROUND(งบแสดงฐานะการเงิน!F24/1000,0)</f>
        <v>70932</v>
      </c>
      <c r="G24" s="20"/>
      <c r="H24" s="304">
        <f>ROUND(งบแสดงฐานะการเงิน!H24/1000,0)</f>
        <v>49532</v>
      </c>
      <c r="I24" s="20"/>
      <c r="J24" s="304">
        <f>ROUND(งบแสดงฐานะการเงิน!J24/1000,0)</f>
        <v>70932</v>
      </c>
    </row>
    <row r="25" spans="1:10" s="21" customFormat="1" ht="21.9" customHeight="1">
      <c r="A25" s="22" t="s">
        <v>22</v>
      </c>
      <c r="B25" s="18">
        <v>22</v>
      </c>
      <c r="C25" s="19"/>
      <c r="D25" s="304">
        <f>ROUND(งบแสดงฐานะการเงิน!D25/1000,0)</f>
        <v>0</v>
      </c>
      <c r="E25" s="20"/>
      <c r="F25" s="304">
        <f>ROUND(งบแสดงฐานะการเงิน!F25/1000,0)</f>
        <v>0</v>
      </c>
      <c r="G25" s="20"/>
      <c r="H25" s="304">
        <f>ROUND(งบแสดงฐานะการเงิน!H25/1000,0)</f>
        <v>230625</v>
      </c>
      <c r="I25" s="20"/>
      <c r="J25" s="304">
        <f>ROUND(งบแสดงฐานะการเงิน!J25/1000,0)</f>
        <v>386093</v>
      </c>
    </row>
    <row r="26" spans="1:10" s="21" customFormat="1" ht="21.9" customHeight="1">
      <c r="A26" s="22" t="s">
        <v>186</v>
      </c>
      <c r="B26" s="18">
        <v>23</v>
      </c>
      <c r="C26" s="19"/>
      <c r="D26" s="304">
        <f>ROUND(งบแสดงฐานะการเงิน!D26/1000,0)</f>
        <v>7600</v>
      </c>
      <c r="E26" s="34"/>
      <c r="F26" s="304">
        <f>ROUND(งบแสดงฐานะการเงิน!F26/1000,0)</f>
        <v>6800</v>
      </c>
      <c r="G26" s="34"/>
      <c r="H26" s="304">
        <f>ROUND(งบแสดงฐานะการเงิน!H26/1000,0)</f>
        <v>7600</v>
      </c>
      <c r="I26" s="34"/>
      <c r="J26" s="304">
        <f>ROUND(งบแสดงฐานะการเงิน!J26/1000,0)</f>
        <v>6800</v>
      </c>
    </row>
    <row r="27" spans="1:10" s="21" customFormat="1" ht="21.9" customHeight="1">
      <c r="A27" s="22" t="s">
        <v>23</v>
      </c>
      <c r="B27" s="18">
        <v>24</v>
      </c>
      <c r="C27" s="19"/>
      <c r="D27" s="304">
        <f>ROUND(งบแสดงฐานะการเงิน!D27/1000,0)</f>
        <v>274876</v>
      </c>
      <c r="E27" s="34"/>
      <c r="F27" s="304">
        <f>ROUND(งบแสดงฐานะการเงิน!F27/1000,0)</f>
        <v>321302</v>
      </c>
      <c r="G27" s="34"/>
      <c r="H27" s="304">
        <f>ROUND(งบแสดงฐานะการเงิน!H27/1000,0)</f>
        <v>147157</v>
      </c>
      <c r="I27" s="34"/>
      <c r="J27" s="304">
        <f>ROUND(งบแสดงฐานะการเงิน!J27/1000,0)</f>
        <v>176301</v>
      </c>
    </row>
    <row r="28" spans="1:10" s="21" customFormat="1" ht="21.9" customHeight="1">
      <c r="A28" s="22" t="s">
        <v>24</v>
      </c>
      <c r="B28" s="18">
        <v>25</v>
      </c>
      <c r="C28" s="19"/>
      <c r="D28" s="304">
        <f>ROUND(งบแสดงฐานะการเงิน!D28/1000,0)</f>
        <v>36521</v>
      </c>
      <c r="E28" s="34"/>
      <c r="F28" s="304">
        <f>ROUND(งบแสดงฐานะการเงิน!F28/1000,0)</f>
        <v>0</v>
      </c>
      <c r="G28" s="34"/>
      <c r="H28" s="304">
        <f>ROUND(งบแสดงฐานะการเงิน!H28/1000,0)</f>
        <v>23018</v>
      </c>
      <c r="I28" s="34"/>
      <c r="J28" s="304">
        <f>ROUND(งบแสดงฐานะการเงิน!J28/1000,0)</f>
        <v>0</v>
      </c>
    </row>
    <row r="29" spans="1:10" s="21" customFormat="1" ht="21.9" customHeight="1">
      <c r="A29" s="22" t="s">
        <v>25</v>
      </c>
      <c r="B29" s="18">
        <v>26</v>
      </c>
      <c r="C29" s="19"/>
      <c r="D29" s="304">
        <f>ROUND(งบแสดงฐานะการเงิน!D29/1000,0)</f>
        <v>745661</v>
      </c>
      <c r="E29" s="34"/>
      <c r="F29" s="304">
        <f>ROUND(งบแสดงฐานะการเงิน!F29/1000,0)</f>
        <v>751218</v>
      </c>
      <c r="G29" s="34"/>
      <c r="H29" s="304">
        <f>ROUND(งบแสดงฐานะการเงิน!H29/1000,0)</f>
        <v>23874</v>
      </c>
      <c r="I29" s="34"/>
      <c r="J29" s="304">
        <f>ROUND(งบแสดงฐานะการเงิน!J29/1000,0)</f>
        <v>18531</v>
      </c>
    </row>
    <row r="30" spans="1:10" s="21" customFormat="1" ht="21.9" customHeight="1">
      <c r="A30" s="22" t="s">
        <v>204</v>
      </c>
      <c r="B30" s="18">
        <v>27</v>
      </c>
      <c r="C30" s="19"/>
      <c r="D30" s="304">
        <f>ROUND(งบแสดงฐานะการเงิน!D30/1000,0)</f>
        <v>6525</v>
      </c>
      <c r="E30" s="34"/>
      <c r="F30" s="304">
        <f>ROUND(งบแสดงฐานะการเงิน!F30/1000,0)</f>
        <v>172412</v>
      </c>
      <c r="G30" s="34"/>
      <c r="H30" s="304">
        <f>ROUND(งบแสดงฐานะการเงิน!H30/1000,0)</f>
        <v>0</v>
      </c>
      <c r="I30" s="34"/>
      <c r="J30" s="304">
        <f>ROUND(งบแสดงฐานะการเงิน!J30/1000,0)</f>
        <v>165611</v>
      </c>
    </row>
    <row r="31" spans="1:10" s="21" customFormat="1" ht="21.9" customHeight="1">
      <c r="A31" s="22" t="s">
        <v>26</v>
      </c>
      <c r="B31" s="18">
        <v>44</v>
      </c>
      <c r="C31" s="19"/>
      <c r="D31" s="304">
        <f>ROUND(งบแสดงฐานะการเงิน!D31/1000,0)</f>
        <v>141037</v>
      </c>
      <c r="E31" s="34"/>
      <c r="F31" s="304">
        <f>ROUND(งบแสดงฐานะการเงิน!F31/1000,0)</f>
        <v>43199</v>
      </c>
      <c r="G31" s="34"/>
      <c r="H31" s="304">
        <f>ROUND(งบแสดงฐานะการเงิน!H31/1000,0)</f>
        <v>114938</v>
      </c>
      <c r="I31" s="34"/>
      <c r="J31" s="304">
        <f>ROUND(งบแสดงฐานะการเงิน!J31/1000,0)</f>
        <v>1551</v>
      </c>
    </row>
    <row r="32" spans="1:10" s="33" customFormat="1" ht="21.9" customHeight="1">
      <c r="A32" s="28" t="s">
        <v>27</v>
      </c>
      <c r="B32" s="29"/>
      <c r="C32" s="30"/>
      <c r="D32" s="362">
        <f>SUM(D19:D31)</f>
        <v>5696189</v>
      </c>
      <c r="E32" s="39"/>
      <c r="F32" s="362">
        <f>SUM(F19:F31)</f>
        <v>3954972</v>
      </c>
      <c r="G32" s="39"/>
      <c r="H32" s="362">
        <f>SUM(H19:H31)</f>
        <v>5735633</v>
      </c>
      <c r="I32" s="39"/>
      <c r="J32" s="362">
        <f>SUM(J19:J31)</f>
        <v>4009505</v>
      </c>
    </row>
    <row r="33" spans="1:10" s="33" customFormat="1" ht="21.9" customHeight="1" thickBot="1">
      <c r="A33" s="12" t="s">
        <v>28</v>
      </c>
      <c r="B33" s="29"/>
      <c r="C33" s="30"/>
      <c r="D33" s="363">
        <f>D17+D32</f>
        <v>7374570</v>
      </c>
      <c r="E33" s="364"/>
      <c r="F33" s="363">
        <f t="shared" ref="F33:J33" si="0">F17+F32</f>
        <v>5984622</v>
      </c>
      <c r="G33" s="364"/>
      <c r="H33" s="363">
        <f t="shared" si="0"/>
        <v>7223238</v>
      </c>
      <c r="I33" s="364"/>
      <c r="J33" s="363">
        <f t="shared" si="0"/>
        <v>5784670</v>
      </c>
    </row>
    <row r="34" spans="1:10" s="21" customFormat="1" ht="21.75" customHeight="1" thickTop="1">
      <c r="A34" s="12"/>
      <c r="B34" s="18"/>
      <c r="C34" s="19"/>
      <c r="D34" s="41"/>
      <c r="E34" s="34"/>
      <c r="F34" s="41"/>
      <c r="G34" s="34"/>
      <c r="H34" s="34"/>
      <c r="I34" s="34"/>
      <c r="J34" s="34"/>
    </row>
    <row r="35" spans="1:10" s="21" customFormat="1" ht="21.75" customHeight="1">
      <c r="A35" s="22"/>
      <c r="B35" s="42"/>
      <c r="C35" s="22"/>
      <c r="D35" s="22"/>
      <c r="E35" s="22"/>
      <c r="F35" s="22"/>
      <c r="G35" s="22"/>
      <c r="H35" s="22"/>
      <c r="I35" s="22"/>
      <c r="J35" s="22"/>
    </row>
    <row r="36" spans="1:10" s="21" customFormat="1" ht="21.75" customHeight="1">
      <c r="A36" s="22"/>
      <c r="B36" s="42"/>
      <c r="C36" s="22"/>
      <c r="D36" s="22"/>
      <c r="E36" s="22"/>
      <c r="F36" s="22"/>
      <c r="G36" s="22"/>
      <c r="H36" s="22"/>
      <c r="I36" s="22"/>
      <c r="J36" s="22"/>
    </row>
    <row r="37" spans="1:10" s="21" customFormat="1" ht="21.75" customHeight="1">
      <c r="A37" s="12"/>
      <c r="B37" s="18"/>
      <c r="C37" s="19"/>
      <c r="D37" s="41"/>
      <c r="E37" s="34"/>
      <c r="F37" s="41"/>
      <c r="G37" s="34"/>
      <c r="H37" s="34"/>
      <c r="I37" s="34"/>
      <c r="J37" s="34"/>
    </row>
    <row r="38" spans="1:10" s="21" customFormat="1" ht="21.75" customHeight="1">
      <c r="B38" s="18"/>
      <c r="C38" s="19"/>
      <c r="D38" s="41"/>
      <c r="E38" s="34"/>
      <c r="F38" s="41"/>
      <c r="G38" s="34"/>
      <c r="H38" s="34"/>
      <c r="I38" s="34"/>
      <c r="J38" s="34"/>
    </row>
    <row r="39" spans="1:10" s="21" customFormat="1" ht="21.75" customHeight="1">
      <c r="B39" s="18"/>
      <c r="C39" s="19"/>
      <c r="D39" s="41"/>
      <c r="E39" s="34"/>
      <c r="F39" s="41"/>
      <c r="G39" s="34"/>
      <c r="H39" s="34"/>
      <c r="I39" s="34"/>
      <c r="J39" s="34"/>
    </row>
    <row r="40" spans="1:10" s="21" customFormat="1" ht="21.75" customHeight="1">
      <c r="B40" s="18"/>
      <c r="C40" s="19"/>
      <c r="D40" s="41"/>
      <c r="E40" s="34"/>
      <c r="F40" s="41"/>
      <c r="G40" s="34"/>
      <c r="H40" s="34"/>
      <c r="I40" s="34"/>
      <c r="J40" s="34"/>
    </row>
    <row r="41" spans="1:10" s="21" customFormat="1" ht="21.75" customHeight="1">
      <c r="B41" s="18"/>
      <c r="C41" s="19"/>
      <c r="D41" s="41"/>
      <c r="E41" s="34"/>
      <c r="F41" s="41"/>
      <c r="G41" s="34"/>
      <c r="H41" s="34"/>
      <c r="I41" s="34"/>
      <c r="J41" s="34"/>
    </row>
    <row r="42" spans="1:10" s="21" customFormat="1" ht="21.75" customHeight="1">
      <c r="B42" s="18"/>
      <c r="C42" s="19"/>
      <c r="D42" s="41"/>
      <c r="E42" s="34"/>
      <c r="F42" s="41"/>
      <c r="G42" s="34"/>
      <c r="H42" s="34"/>
      <c r="I42" s="34"/>
      <c r="J42" s="34"/>
    </row>
    <row r="43" spans="1:10" s="21" customFormat="1" ht="21.75" customHeight="1">
      <c r="A43" s="21" t="s">
        <v>29</v>
      </c>
      <c r="B43" s="18"/>
      <c r="C43" s="19"/>
      <c r="D43" s="41"/>
      <c r="E43" s="34"/>
      <c r="F43" s="41"/>
      <c r="G43" s="34"/>
      <c r="H43" s="34"/>
      <c r="I43" s="34"/>
      <c r="J43" s="34"/>
    </row>
    <row r="44" spans="1:10" ht="24" customHeight="1">
      <c r="A44" s="376" t="s">
        <v>1</v>
      </c>
      <c r="B44" s="376"/>
      <c r="C44" s="376"/>
      <c r="D44" s="376"/>
      <c r="E44" s="376"/>
      <c r="F44" s="376"/>
      <c r="G44" s="376"/>
      <c r="H44" s="376"/>
      <c r="I44" s="376"/>
      <c r="J44" s="376"/>
    </row>
    <row r="45" spans="1:10" s="43" customFormat="1" ht="24" customHeight="1">
      <c r="A45" s="376" t="s">
        <v>2</v>
      </c>
      <c r="B45" s="376"/>
      <c r="C45" s="376"/>
      <c r="D45" s="376"/>
      <c r="E45" s="376"/>
      <c r="F45" s="376"/>
      <c r="G45" s="376"/>
      <c r="H45" s="376"/>
      <c r="I45" s="376"/>
      <c r="J45" s="376"/>
    </row>
    <row r="46" spans="1:10" s="44" customFormat="1" ht="24" customHeight="1">
      <c r="A46" s="376" t="s">
        <v>212</v>
      </c>
      <c r="B46" s="376"/>
      <c r="C46" s="376"/>
      <c r="D46" s="376"/>
      <c r="E46" s="376"/>
      <c r="F46" s="376"/>
      <c r="G46" s="376"/>
      <c r="H46" s="376"/>
      <c r="I46" s="376"/>
      <c r="J46" s="376"/>
    </row>
    <row r="47" spans="1:10" s="2" customFormat="1" ht="24" customHeight="1">
      <c r="A47" s="377" t="s">
        <v>228</v>
      </c>
      <c r="B47" s="377"/>
      <c r="C47" s="377"/>
      <c r="D47" s="377"/>
      <c r="E47" s="377"/>
      <c r="F47" s="377"/>
      <c r="G47" s="377"/>
      <c r="H47" s="377"/>
      <c r="I47" s="377"/>
      <c r="J47" s="377"/>
    </row>
    <row r="48" spans="1:10" ht="9" customHeight="1">
      <c r="A48" s="1"/>
      <c r="B48" s="3"/>
      <c r="C48" s="1"/>
      <c r="D48" s="1"/>
      <c r="E48" s="1"/>
      <c r="F48" s="1"/>
      <c r="G48" s="1"/>
      <c r="H48" s="1"/>
      <c r="I48" s="1"/>
      <c r="J48" s="1"/>
    </row>
    <row r="49" spans="1:10" ht="21.9" customHeight="1">
      <c r="B49" s="5" t="s">
        <v>5</v>
      </c>
      <c r="D49" s="379" t="s">
        <v>6</v>
      </c>
      <c r="E49" s="379"/>
      <c r="F49" s="379"/>
      <c r="G49" s="6"/>
      <c r="H49" s="379" t="s">
        <v>8</v>
      </c>
      <c r="I49" s="379"/>
      <c r="J49" s="379"/>
    </row>
    <row r="50" spans="1:10" ht="21.9" customHeight="1">
      <c r="A50" s="45"/>
      <c r="B50" s="46"/>
      <c r="C50" s="47"/>
      <c r="D50" s="9" t="s">
        <v>229</v>
      </c>
      <c r="E50" s="10"/>
      <c r="F50" s="9" t="s">
        <v>7</v>
      </c>
      <c r="G50" s="11"/>
      <c r="H50" s="9" t="s">
        <v>229</v>
      </c>
      <c r="I50" s="10"/>
      <c r="J50" s="9" t="s">
        <v>7</v>
      </c>
    </row>
    <row r="51" spans="1:10" ht="21.9" customHeight="1">
      <c r="A51" s="1"/>
      <c r="B51" s="5"/>
      <c r="C51" s="8"/>
      <c r="D51" s="13"/>
      <c r="E51" s="16"/>
      <c r="F51" s="16"/>
      <c r="G51" s="16"/>
      <c r="H51" s="13"/>
      <c r="I51" s="16"/>
      <c r="J51" s="16"/>
    </row>
    <row r="52" spans="1:10" ht="21.9" customHeight="1">
      <c r="A52" s="15" t="s">
        <v>30</v>
      </c>
      <c r="B52" s="3"/>
      <c r="C52" s="8"/>
      <c r="D52" s="15"/>
      <c r="E52" s="16"/>
      <c r="F52" s="16"/>
      <c r="G52" s="16"/>
      <c r="H52" s="15"/>
      <c r="I52" s="16"/>
      <c r="J52" s="16"/>
    </row>
    <row r="53" spans="1:10" s="21" customFormat="1" ht="21.9" customHeight="1">
      <c r="A53" s="17" t="s">
        <v>31</v>
      </c>
      <c r="B53" s="18"/>
      <c r="C53" s="19"/>
      <c r="D53" s="34"/>
      <c r="E53" s="34"/>
      <c r="F53" s="34"/>
      <c r="G53" s="34"/>
      <c r="H53" s="34"/>
      <c r="I53" s="34"/>
      <c r="J53" s="34"/>
    </row>
    <row r="54" spans="1:10" s="21" customFormat="1" ht="21.9" customHeight="1">
      <c r="A54" s="22" t="s">
        <v>32</v>
      </c>
      <c r="B54" s="18"/>
      <c r="C54" s="19"/>
    </row>
    <row r="55" spans="1:10" s="21" customFormat="1" ht="21.9" customHeight="1">
      <c r="A55" s="22" t="s">
        <v>33</v>
      </c>
      <c r="B55" s="18">
        <v>28</v>
      </c>
      <c r="D55" s="304">
        <f>ROUND(งบแสดงฐานะการเงิน!D55/1000,0)</f>
        <v>998900</v>
      </c>
      <c r="E55" s="34"/>
      <c r="F55" s="304">
        <f>ROUND(งบแสดงฐานะการเงิน!F55/1000,0)</f>
        <v>1243007</v>
      </c>
      <c r="G55" s="34"/>
      <c r="H55" s="304">
        <f>ROUND(งบแสดงฐานะการเงิน!H55/1000,0)</f>
        <v>992900</v>
      </c>
      <c r="I55" s="34"/>
      <c r="J55" s="304">
        <f>ROUND(งบแสดงฐานะการเงิน!J55/1000,0)</f>
        <v>1153007</v>
      </c>
    </row>
    <row r="56" spans="1:10" s="21" customFormat="1" ht="21.9" customHeight="1">
      <c r="A56" s="22" t="s">
        <v>34</v>
      </c>
      <c r="B56" s="18" t="s">
        <v>223</v>
      </c>
      <c r="C56" s="19"/>
      <c r="D56" s="304">
        <f>ROUND(งบแสดงฐานะการเงิน!D56/1000,0)</f>
        <v>703934</v>
      </c>
      <c r="E56" s="34"/>
      <c r="F56" s="304">
        <f>ROUND(งบแสดงฐานะการเงิน!F56/1000,0)</f>
        <v>713552</v>
      </c>
      <c r="G56" s="34"/>
      <c r="H56" s="304">
        <f>ROUND(งบแสดงฐานะการเงิน!H56/1000,0)</f>
        <v>845045</v>
      </c>
      <c r="I56" s="34"/>
      <c r="J56" s="304">
        <f>ROUND(งบแสดงฐานะการเงิน!J56/1000,0)</f>
        <v>850079</v>
      </c>
    </row>
    <row r="57" spans="1:10" s="21" customFormat="1" ht="21.9" customHeight="1">
      <c r="A57" s="22" t="s">
        <v>178</v>
      </c>
      <c r="B57" s="18" t="s">
        <v>224</v>
      </c>
      <c r="C57" s="19"/>
      <c r="D57" s="304">
        <f>ROUND(งบแสดงฐานะการเงิน!D57/1000,0)</f>
        <v>259745</v>
      </c>
      <c r="E57" s="34"/>
      <c r="F57" s="304">
        <f>ROUND(งบแสดงฐานะการเงิน!F57/1000,0)</f>
        <v>184184</v>
      </c>
      <c r="G57" s="34"/>
      <c r="H57" s="304">
        <f>ROUND(งบแสดงฐานะการเงิน!H57/1000,0)</f>
        <v>254348</v>
      </c>
      <c r="I57" s="34"/>
      <c r="J57" s="304">
        <f>ROUND(งบแสดงฐานะการเงิน!J57/1000,0)</f>
        <v>181743</v>
      </c>
    </row>
    <row r="58" spans="1:10" s="21" customFormat="1" ht="21.9" customHeight="1">
      <c r="A58" s="22" t="s">
        <v>210</v>
      </c>
      <c r="B58" s="18">
        <v>32</v>
      </c>
      <c r="C58" s="19"/>
      <c r="D58" s="304">
        <f>ROUND(งบแสดงฐานะการเงิน!D58/1000,0)</f>
        <v>151665</v>
      </c>
      <c r="E58" s="34"/>
      <c r="F58" s="304">
        <f>ROUND(งบแสดงฐานะการเงิน!F58/1000,0)</f>
        <v>171963</v>
      </c>
      <c r="G58" s="34"/>
      <c r="H58" s="304">
        <f>ROUND(งบแสดงฐานะการเงิน!H58/1000,0)</f>
        <v>142185</v>
      </c>
      <c r="I58" s="34"/>
      <c r="J58" s="304">
        <f>ROUND(งบแสดงฐานะการเงิน!J58/1000,0)</f>
        <v>167523</v>
      </c>
    </row>
    <row r="59" spans="1:10" s="21" customFormat="1" ht="21.9" customHeight="1">
      <c r="A59" s="48" t="s">
        <v>187</v>
      </c>
      <c r="B59" s="18">
        <v>33</v>
      </c>
      <c r="C59" s="19"/>
      <c r="D59" s="304">
        <f>ROUND(งบแสดงฐานะการเงิน!D59/1000,0)</f>
        <v>6311</v>
      </c>
      <c r="E59" s="34"/>
      <c r="F59" s="304">
        <f>ROUND(งบแสดงฐานะการเงิน!F59/1000,0)</f>
        <v>6941</v>
      </c>
      <c r="G59" s="34"/>
      <c r="H59" s="304">
        <f>ROUND(งบแสดงฐานะการเงิน!H59/1000,0)</f>
        <v>6263</v>
      </c>
      <c r="I59" s="34"/>
      <c r="J59" s="304">
        <f>ROUND(งบแสดงฐานะการเงิน!J59/1000,0)</f>
        <v>6519</v>
      </c>
    </row>
    <row r="60" spans="1:10" s="21" customFormat="1" ht="21.9" customHeight="1">
      <c r="A60" s="48" t="s">
        <v>252</v>
      </c>
      <c r="B60" s="18"/>
      <c r="C60" s="19"/>
      <c r="D60" s="304">
        <f>ROUND(งบแสดงฐานะการเงิน!D60/1000,0)</f>
        <v>5966</v>
      </c>
      <c r="E60" s="34"/>
      <c r="F60" s="304">
        <f>ROUND(งบแสดงฐานะการเงิน!F60/1000,0)</f>
        <v>0</v>
      </c>
      <c r="G60" s="34"/>
      <c r="H60" s="304">
        <f>ROUND(งบแสดงฐานะการเงิน!H60/1000,0)</f>
        <v>5966</v>
      </c>
      <c r="I60" s="34"/>
      <c r="J60" s="304">
        <f>ROUND(งบแสดงฐานะการเงิน!J60/1000,0)</f>
        <v>0</v>
      </c>
    </row>
    <row r="61" spans="1:10" s="33" customFormat="1" ht="21.9" customHeight="1">
      <c r="A61" s="22" t="s">
        <v>35</v>
      </c>
      <c r="B61" s="18">
        <v>31</v>
      </c>
      <c r="C61" s="19"/>
      <c r="D61" s="304">
        <f>ROUND(งบแสดงฐานะการเงิน!D61/1000,0)-1</f>
        <v>38326</v>
      </c>
      <c r="E61" s="34"/>
      <c r="F61" s="304">
        <f>ROUND(งบแสดงฐานะการเงิน!F61/1000,0)</f>
        <v>44532</v>
      </c>
      <c r="G61" s="34"/>
      <c r="H61" s="304">
        <f>ROUND(งบแสดงฐานะการเงิน!H61/1000,0)+1</f>
        <v>31383</v>
      </c>
      <c r="I61" s="34"/>
      <c r="J61" s="304">
        <f>ROUND(งบแสดงฐานะการเงิน!J61/1000,0)</f>
        <v>34579</v>
      </c>
    </row>
    <row r="62" spans="1:10" s="33" customFormat="1" ht="21.9" customHeight="1">
      <c r="A62" s="28" t="s">
        <v>36</v>
      </c>
      <c r="B62" s="29"/>
      <c r="C62" s="30"/>
      <c r="D62" s="365">
        <f>SUM(D55:D61)</f>
        <v>2164847</v>
      </c>
      <c r="E62" s="364"/>
      <c r="F62" s="365">
        <f>SUM(F55:F61)</f>
        <v>2364179</v>
      </c>
      <c r="G62" s="364"/>
      <c r="H62" s="365">
        <f>SUM(H55:H61)</f>
        <v>2278090</v>
      </c>
      <c r="I62" s="364"/>
      <c r="J62" s="365">
        <f>SUM(J55:J61)</f>
        <v>2393450</v>
      </c>
    </row>
    <row r="63" spans="1:10" s="21" customFormat="1" ht="21.9" customHeight="1">
      <c r="A63" s="49"/>
      <c r="B63" s="18"/>
      <c r="C63" s="19"/>
      <c r="D63" s="34"/>
      <c r="E63" s="34"/>
      <c r="F63" s="34"/>
      <c r="G63" s="34"/>
      <c r="H63" s="34"/>
      <c r="I63" s="34"/>
      <c r="J63" s="34"/>
    </row>
    <row r="64" spans="1:10" s="21" customFormat="1" ht="21.9" customHeight="1">
      <c r="A64" s="17" t="s">
        <v>37</v>
      </c>
      <c r="B64" s="18"/>
      <c r="C64" s="19"/>
      <c r="D64" s="34"/>
      <c r="E64" s="34"/>
      <c r="F64" s="34"/>
      <c r="G64" s="34"/>
      <c r="H64" s="34"/>
      <c r="I64" s="34"/>
      <c r="J64" s="34"/>
    </row>
    <row r="65" spans="1:12" s="21" customFormat="1" ht="21.9" customHeight="1">
      <c r="A65" s="22" t="s">
        <v>22</v>
      </c>
      <c r="B65" s="18">
        <v>32</v>
      </c>
      <c r="C65" s="19"/>
      <c r="D65" s="304">
        <f>ROUND(งบแสดงฐานะการเงิน!D65/1000,0)</f>
        <v>203360</v>
      </c>
      <c r="E65" s="34"/>
      <c r="F65" s="304">
        <f>ROUND(งบแสดงฐานะการเงิน!F65/1000,0)</f>
        <v>320025</v>
      </c>
      <c r="G65" s="34"/>
      <c r="H65" s="304">
        <f>ROUND(งบแสดงฐานะการเงิน!H65/1000,0)</f>
        <v>182750</v>
      </c>
      <c r="I65" s="34"/>
      <c r="J65" s="304">
        <f>ROUND(งบแสดงฐานะการเงิน!J65/1000,0)</f>
        <v>304935</v>
      </c>
      <c r="L65" s="50"/>
    </row>
    <row r="66" spans="1:12" s="21" customFormat="1" ht="21.9" customHeight="1">
      <c r="A66" s="22" t="s">
        <v>205</v>
      </c>
      <c r="B66" s="18">
        <v>33</v>
      </c>
      <c r="C66" s="19"/>
      <c r="D66" s="304">
        <f>ROUND(งบแสดงฐานะการเงิน!D66/1000,0)</f>
        <v>6404</v>
      </c>
      <c r="E66" s="34"/>
      <c r="F66" s="304">
        <f>ROUND(งบแสดงฐานะการเงิน!F66/1000,0)</f>
        <v>6920</v>
      </c>
      <c r="G66" s="34"/>
      <c r="H66" s="304">
        <f>ROUND(งบแสดงฐานะการเงิน!H66/1000,0)</f>
        <v>6322</v>
      </c>
      <c r="I66" s="34"/>
      <c r="J66" s="304">
        <f>ROUND(งบแสดงฐานะการเงิน!J66/1000,0)</f>
        <v>6920</v>
      </c>
    </row>
    <row r="67" spans="1:12" s="21" customFormat="1" ht="21.9" customHeight="1">
      <c r="A67" s="22" t="s">
        <v>38</v>
      </c>
      <c r="B67" s="18">
        <v>27</v>
      </c>
      <c r="C67" s="19"/>
      <c r="D67" s="304">
        <f>ROUND(งบแสดงฐานะการเงิน!D67/1000,0)</f>
        <v>289919</v>
      </c>
      <c r="E67" s="34"/>
      <c r="F67" s="304">
        <f>ROUND(งบแสดงฐานะการเงิน!F67/1000,0)</f>
        <v>27987</v>
      </c>
      <c r="G67" s="34"/>
      <c r="H67" s="304">
        <f>ROUND(งบแสดงฐานะการเงิน!H67/1000,0)</f>
        <v>258597</v>
      </c>
      <c r="I67" s="34"/>
      <c r="J67" s="304">
        <f>ROUND(งบแสดงฐานะการเงิน!J67/1000,0)</f>
        <v>0</v>
      </c>
      <c r="L67" s="50"/>
    </row>
    <row r="68" spans="1:12" s="21" customFormat="1" ht="21.9" customHeight="1">
      <c r="A68" s="22" t="s">
        <v>188</v>
      </c>
      <c r="B68" s="18">
        <v>34</v>
      </c>
      <c r="C68" s="19"/>
      <c r="D68" s="304">
        <f>ROUND(งบแสดงฐานะการเงิน!D68/1000,0)</f>
        <v>89697</v>
      </c>
      <c r="E68" s="34"/>
      <c r="F68" s="304">
        <f>ROUND(งบแสดงฐานะการเงิน!F68/1000,0)</f>
        <v>93722</v>
      </c>
      <c r="G68" s="34"/>
      <c r="H68" s="304">
        <f>ROUND(งบแสดงฐานะการเงิน!H68/1000,0)</f>
        <v>67191</v>
      </c>
      <c r="I68" s="34"/>
      <c r="J68" s="304">
        <f>ROUND(งบแสดงฐานะการเงิน!J68/1000,0)</f>
        <v>67444</v>
      </c>
    </row>
    <row r="69" spans="1:12" s="21" customFormat="1" ht="21.9" customHeight="1">
      <c r="A69" s="22" t="s">
        <v>37</v>
      </c>
      <c r="B69" s="18"/>
      <c r="C69" s="19"/>
      <c r="D69" s="304">
        <f>ROUND(งบแสดงฐานะการเงิน!D69/1000,0)</f>
        <v>844</v>
      </c>
      <c r="E69" s="34"/>
      <c r="F69" s="304">
        <f>ROUND(งบแสดงฐานะการเงิน!F69/1000,0)</f>
        <v>1096</v>
      </c>
      <c r="G69" s="34"/>
      <c r="H69" s="304">
        <f>ROUND(งบแสดงฐานะการเงิน!H69/1000,0)</f>
        <v>0</v>
      </c>
      <c r="I69" s="34"/>
      <c r="J69" s="304">
        <f>ROUND(งบแสดงฐานะการเงิน!J69/1000,0)</f>
        <v>0</v>
      </c>
      <c r="L69" s="50"/>
    </row>
    <row r="70" spans="1:12" s="33" customFormat="1" ht="21.9" customHeight="1">
      <c r="A70" s="28" t="s">
        <v>39</v>
      </c>
      <c r="B70" s="29"/>
      <c r="C70" s="30"/>
      <c r="D70" s="365">
        <f>SUM(D65:D69)</f>
        <v>590224</v>
      </c>
      <c r="E70" s="364"/>
      <c r="F70" s="365">
        <f t="shared" ref="F70:H70" si="1">SUM(F65:F69)</f>
        <v>449750</v>
      </c>
      <c r="G70" s="364"/>
      <c r="H70" s="365">
        <f t="shared" si="1"/>
        <v>514860</v>
      </c>
      <c r="I70" s="364"/>
      <c r="J70" s="365">
        <f>SUM(J65:J69)</f>
        <v>379299</v>
      </c>
    </row>
    <row r="71" spans="1:12" s="33" customFormat="1" ht="21.75" customHeight="1">
      <c r="A71" s="51" t="s">
        <v>40</v>
      </c>
      <c r="B71" s="29"/>
      <c r="C71" s="30"/>
      <c r="D71" s="366">
        <f>D62+D70</f>
        <v>2755071</v>
      </c>
      <c r="E71" s="364"/>
      <c r="F71" s="366">
        <f t="shared" ref="F71:J71" si="2">F62+F70</f>
        <v>2813929</v>
      </c>
      <c r="G71" s="364"/>
      <c r="H71" s="366">
        <f t="shared" si="2"/>
        <v>2792950</v>
      </c>
      <c r="I71" s="364"/>
      <c r="J71" s="366">
        <f t="shared" si="2"/>
        <v>2772749</v>
      </c>
    </row>
    <row r="72" spans="1:12" s="33" customFormat="1" ht="21.75" customHeight="1">
      <c r="A72" s="51"/>
      <c r="B72" s="18"/>
      <c r="C72" s="19"/>
      <c r="D72" s="53"/>
      <c r="E72" s="34"/>
      <c r="F72" s="53"/>
      <c r="G72" s="34"/>
      <c r="H72" s="53"/>
      <c r="I72" s="34"/>
      <c r="J72" s="53"/>
    </row>
    <row r="73" spans="1:12" s="33" customFormat="1" ht="21.75" customHeight="1">
      <c r="A73" s="51"/>
      <c r="B73" s="18"/>
      <c r="C73" s="19"/>
      <c r="D73" s="53"/>
      <c r="E73" s="34"/>
      <c r="F73" s="53"/>
      <c r="G73" s="34"/>
      <c r="H73" s="53"/>
      <c r="I73" s="34"/>
      <c r="J73" s="53"/>
    </row>
    <row r="74" spans="1:12" s="33" customFormat="1" ht="21.75" customHeight="1">
      <c r="A74" s="51"/>
      <c r="B74" s="18"/>
      <c r="C74" s="19"/>
      <c r="D74" s="53"/>
      <c r="E74" s="34"/>
      <c r="F74" s="53"/>
      <c r="G74" s="34"/>
      <c r="H74" s="53"/>
      <c r="I74" s="34"/>
      <c r="J74" s="53"/>
    </row>
    <row r="75" spans="1:12" s="33" customFormat="1" ht="21.75" customHeight="1">
      <c r="A75" s="51"/>
      <c r="B75" s="18"/>
      <c r="C75" s="19"/>
      <c r="D75" s="53"/>
      <c r="E75" s="34"/>
      <c r="F75" s="53"/>
      <c r="G75" s="34"/>
      <c r="H75" s="53"/>
      <c r="I75" s="34"/>
      <c r="J75" s="53"/>
    </row>
    <row r="76" spans="1:12" s="33" customFormat="1" ht="21.75" customHeight="1">
      <c r="A76" s="51"/>
      <c r="B76" s="18"/>
      <c r="C76" s="19"/>
      <c r="D76" s="53"/>
      <c r="E76" s="34"/>
      <c r="F76" s="53"/>
      <c r="G76" s="34"/>
      <c r="H76" s="53"/>
      <c r="I76" s="34"/>
      <c r="J76" s="53"/>
    </row>
    <row r="77" spans="1:12" s="33" customFormat="1" ht="21.75" customHeight="1">
      <c r="A77" s="51"/>
      <c r="B77" s="18"/>
      <c r="C77" s="19"/>
      <c r="D77" s="53"/>
      <c r="E77" s="34"/>
      <c r="F77" s="53"/>
      <c r="G77" s="34"/>
      <c r="H77" s="53"/>
      <c r="I77" s="34"/>
      <c r="J77" s="53"/>
    </row>
    <row r="78" spans="1:12" s="33" customFormat="1" ht="21.75" customHeight="1">
      <c r="A78" s="51"/>
      <c r="B78" s="18"/>
      <c r="C78" s="19"/>
      <c r="D78" s="53"/>
      <c r="E78" s="34"/>
      <c r="F78" s="53"/>
      <c r="G78" s="34"/>
      <c r="H78" s="53"/>
      <c r="I78" s="34"/>
      <c r="J78" s="53"/>
    </row>
    <row r="79" spans="1:12" s="33" customFormat="1" ht="21.75" customHeight="1">
      <c r="A79" s="51"/>
      <c r="B79" s="18"/>
      <c r="C79" s="19"/>
      <c r="D79" s="53"/>
      <c r="E79" s="34"/>
      <c r="F79" s="53"/>
      <c r="G79" s="34"/>
      <c r="H79" s="53"/>
      <c r="I79" s="34"/>
      <c r="J79" s="53"/>
    </row>
    <row r="80" spans="1:12" s="33" customFormat="1" ht="21.9" customHeight="1">
      <c r="B80" s="18"/>
      <c r="C80" s="19"/>
      <c r="D80" s="34"/>
      <c r="E80" s="34"/>
      <c r="F80" s="34"/>
      <c r="G80" s="34"/>
      <c r="H80" s="34"/>
      <c r="I80" s="34"/>
      <c r="J80" s="34"/>
    </row>
    <row r="81" spans="1:10" s="33" customFormat="1" ht="21.9" customHeight="1">
      <c r="B81" s="18"/>
      <c r="C81" s="19"/>
      <c r="D81" s="34"/>
      <c r="E81" s="34"/>
      <c r="F81" s="34"/>
      <c r="G81" s="34"/>
      <c r="H81" s="34"/>
      <c r="I81" s="34"/>
      <c r="J81" s="34"/>
    </row>
    <row r="82" spans="1:10" s="33" customFormat="1" ht="21.9" customHeight="1">
      <c r="B82" s="18"/>
      <c r="C82" s="19"/>
      <c r="D82" s="34"/>
      <c r="E82" s="34"/>
      <c r="F82" s="34"/>
      <c r="G82" s="34"/>
      <c r="H82" s="34"/>
      <c r="I82" s="34"/>
      <c r="J82" s="34"/>
    </row>
    <row r="83" spans="1:10" s="33" customFormat="1" ht="21.9" customHeight="1">
      <c r="B83" s="18"/>
      <c r="C83" s="19"/>
      <c r="D83" s="34"/>
      <c r="E83" s="34"/>
      <c r="F83" s="34"/>
      <c r="G83" s="34"/>
      <c r="H83" s="34"/>
      <c r="I83" s="34"/>
      <c r="J83" s="34"/>
    </row>
    <row r="84" spans="1:10" s="33" customFormat="1" ht="21.9" customHeight="1">
      <c r="B84" s="18"/>
      <c r="C84" s="19"/>
      <c r="D84" s="34"/>
      <c r="E84" s="34"/>
      <c r="F84" s="34"/>
      <c r="G84" s="34"/>
      <c r="H84" s="34"/>
      <c r="I84" s="34"/>
      <c r="J84" s="34"/>
    </row>
    <row r="85" spans="1:10" s="33" customFormat="1" ht="21.9" customHeight="1">
      <c r="B85" s="18"/>
      <c r="C85" s="19"/>
      <c r="D85" s="34"/>
      <c r="E85" s="34"/>
      <c r="F85" s="34"/>
      <c r="G85" s="34"/>
      <c r="H85" s="34"/>
      <c r="I85" s="34"/>
      <c r="J85" s="34"/>
    </row>
    <row r="86" spans="1:10" s="33" customFormat="1" ht="21.9" customHeight="1">
      <c r="B86" s="18"/>
      <c r="C86" s="19"/>
      <c r="D86" s="34"/>
      <c r="E86" s="34"/>
      <c r="F86" s="34"/>
      <c r="G86" s="34"/>
      <c r="H86" s="34"/>
      <c r="I86" s="34"/>
      <c r="J86" s="34"/>
    </row>
    <row r="87" spans="1:10" s="33" customFormat="1" ht="21.9" customHeight="1">
      <c r="B87" s="18"/>
      <c r="C87" s="19"/>
      <c r="D87" s="34"/>
      <c r="E87" s="34"/>
      <c r="F87" s="34"/>
      <c r="G87" s="34"/>
      <c r="H87" s="34"/>
      <c r="I87" s="34"/>
      <c r="J87" s="34"/>
    </row>
    <row r="88" spans="1:10" s="33" customFormat="1" ht="21.9" customHeight="1">
      <c r="A88" s="49" t="s">
        <v>29</v>
      </c>
      <c r="B88" s="18"/>
      <c r="C88" s="19"/>
      <c r="D88" s="34"/>
      <c r="E88" s="34"/>
      <c r="F88" s="34"/>
      <c r="G88" s="34"/>
      <c r="H88" s="34"/>
      <c r="I88" s="34"/>
      <c r="J88" s="34"/>
    </row>
    <row r="89" spans="1:10" ht="24" customHeight="1">
      <c r="A89" s="376" t="s">
        <v>1</v>
      </c>
      <c r="B89" s="376"/>
      <c r="C89" s="376"/>
      <c r="D89" s="376"/>
      <c r="E89" s="376"/>
      <c r="F89" s="376"/>
      <c r="G89" s="376"/>
      <c r="H89" s="376"/>
      <c r="I89" s="376"/>
      <c r="J89" s="376"/>
    </row>
    <row r="90" spans="1:10" s="43" customFormat="1" ht="24" customHeight="1">
      <c r="A90" s="376" t="s">
        <v>2</v>
      </c>
      <c r="B90" s="376"/>
      <c r="C90" s="376"/>
      <c r="D90" s="376"/>
      <c r="E90" s="376"/>
      <c r="F90" s="376"/>
      <c r="G90" s="376"/>
      <c r="H90" s="376"/>
      <c r="I90" s="376"/>
      <c r="J90" s="376"/>
    </row>
    <row r="91" spans="1:10" s="44" customFormat="1" ht="24" customHeight="1">
      <c r="A91" s="376" t="s">
        <v>212</v>
      </c>
      <c r="B91" s="376"/>
      <c r="C91" s="376"/>
      <c r="D91" s="376"/>
      <c r="E91" s="376"/>
      <c r="F91" s="376"/>
      <c r="G91" s="376"/>
      <c r="H91" s="376"/>
      <c r="I91" s="376"/>
      <c r="J91" s="376"/>
    </row>
    <row r="92" spans="1:10" s="2" customFormat="1" ht="24" customHeight="1">
      <c r="A92" s="377" t="s">
        <v>228</v>
      </c>
      <c r="B92" s="377"/>
      <c r="C92" s="377"/>
      <c r="D92" s="377"/>
      <c r="E92" s="377"/>
      <c r="F92" s="377"/>
      <c r="G92" s="377"/>
      <c r="H92" s="377"/>
      <c r="I92" s="377"/>
      <c r="J92" s="377"/>
    </row>
    <row r="93" spans="1:10" ht="9" customHeight="1">
      <c r="A93" s="1"/>
      <c r="B93" s="3"/>
      <c r="C93" s="1"/>
      <c r="D93" s="1"/>
      <c r="E93" s="1"/>
      <c r="F93" s="1"/>
      <c r="G93" s="1"/>
      <c r="H93" s="1"/>
      <c r="I93" s="1"/>
      <c r="J93" s="1"/>
    </row>
    <row r="94" spans="1:10" ht="21.9" customHeight="1">
      <c r="B94" s="5" t="s">
        <v>5</v>
      </c>
      <c r="D94" s="379" t="s">
        <v>6</v>
      </c>
      <c r="E94" s="379"/>
      <c r="F94" s="379"/>
      <c r="G94" s="6"/>
      <c r="H94" s="379" t="s">
        <v>8</v>
      </c>
      <c r="I94" s="379"/>
      <c r="J94" s="379"/>
    </row>
    <row r="95" spans="1:10" ht="21.9" customHeight="1">
      <c r="A95" s="45"/>
      <c r="B95" s="46"/>
      <c r="C95" s="47"/>
      <c r="D95" s="9" t="s">
        <v>229</v>
      </c>
      <c r="E95" s="10"/>
      <c r="F95" s="9" t="s">
        <v>7</v>
      </c>
      <c r="G95" s="11"/>
      <c r="H95" s="9" t="s">
        <v>229</v>
      </c>
      <c r="I95" s="10"/>
      <c r="J95" s="9" t="s">
        <v>7</v>
      </c>
    </row>
    <row r="96" spans="1:10" ht="21.9" customHeight="1">
      <c r="A96" s="1"/>
      <c r="B96" s="5"/>
      <c r="C96" s="8"/>
      <c r="D96" s="13"/>
      <c r="E96" s="16"/>
      <c r="F96" s="16"/>
      <c r="G96" s="16"/>
      <c r="H96" s="13"/>
      <c r="I96" s="16"/>
      <c r="J96" s="16"/>
    </row>
    <row r="97" spans="1:11" ht="21.9" customHeight="1">
      <c r="A97" s="15" t="s">
        <v>30</v>
      </c>
      <c r="B97" s="3"/>
      <c r="C97" s="8"/>
    </row>
    <row r="98" spans="1:11" s="21" customFormat="1" ht="21.9" customHeight="1">
      <c r="A98" s="55" t="s">
        <v>41</v>
      </c>
      <c r="B98" s="18"/>
      <c r="C98" s="19"/>
      <c r="D98" s="34"/>
      <c r="E98" s="34"/>
      <c r="F98" s="34"/>
      <c r="G98" s="34"/>
      <c r="H98" s="34"/>
      <c r="I98" s="34"/>
      <c r="J98" s="34"/>
    </row>
    <row r="99" spans="1:11" s="21" customFormat="1" ht="21.9" customHeight="1">
      <c r="A99" s="12" t="s">
        <v>42</v>
      </c>
      <c r="B99" s="18"/>
      <c r="C99" s="19"/>
      <c r="D99" s="41"/>
      <c r="E99" s="34"/>
      <c r="F99" s="41"/>
      <c r="G99" s="34"/>
      <c r="H99" s="41"/>
      <c r="I99" s="34"/>
      <c r="J99" s="41"/>
    </row>
    <row r="100" spans="1:11" s="21" customFormat="1" ht="21.9" customHeight="1">
      <c r="A100" s="51" t="s">
        <v>43</v>
      </c>
      <c r="B100" s="56"/>
      <c r="C100" s="19"/>
      <c r="D100" s="41"/>
      <c r="E100" s="34"/>
      <c r="F100" s="41"/>
      <c r="G100" s="34"/>
      <c r="H100" s="41"/>
      <c r="I100" s="34"/>
      <c r="J100" s="41"/>
    </row>
    <row r="101" spans="1:11" s="21" customFormat="1" ht="21.9" customHeight="1" thickBot="1">
      <c r="A101" s="57" t="s">
        <v>44</v>
      </c>
      <c r="B101" s="56"/>
      <c r="C101" s="19"/>
      <c r="D101" s="367">
        <f>ROUND(งบแสดงฐานะการเงิน!D101/1000,0)</f>
        <v>822684</v>
      </c>
      <c r="E101" s="34"/>
      <c r="F101" s="367">
        <f>ROUND(งบแสดงฐานะการเงิน!F101/1000,0)</f>
        <v>822684</v>
      </c>
      <c r="G101" s="34"/>
      <c r="H101" s="367">
        <f>ROUND(งบแสดงฐานะการเงิน!H101/1000,0)</f>
        <v>822684</v>
      </c>
      <c r="I101" s="34"/>
      <c r="J101" s="367">
        <f>ROUND(งบแสดงฐานะการเงิน!J101/1000,0)</f>
        <v>822684</v>
      </c>
    </row>
    <row r="102" spans="1:11" s="21" customFormat="1" ht="21.9" customHeight="1" thickTop="1">
      <c r="A102" s="51" t="s">
        <v>45</v>
      </c>
      <c r="B102" s="18"/>
      <c r="C102" s="19"/>
      <c r="E102" s="34"/>
    </row>
    <row r="103" spans="1:11" s="21" customFormat="1" ht="21.9" customHeight="1">
      <c r="A103" s="57" t="s">
        <v>46</v>
      </c>
      <c r="B103" s="18"/>
      <c r="C103" s="19"/>
      <c r="D103" s="304">
        <f>ROUND(งบแสดงฐานะการเงิน!D103/1000,0)</f>
        <v>730344</v>
      </c>
      <c r="E103" s="34"/>
      <c r="F103" s="304">
        <f>ROUND(งบแสดงฐานะการเงิน!F103/1000,0)</f>
        <v>730344</v>
      </c>
      <c r="G103" s="34"/>
      <c r="H103" s="304">
        <f>ROUND(งบแสดงฐานะการเงิน!H103/1000,0)</f>
        <v>730344</v>
      </c>
      <c r="I103" s="34"/>
      <c r="J103" s="304">
        <f>ROUND(งบแสดงฐานะการเงิน!J103/1000,0)</f>
        <v>730344</v>
      </c>
    </row>
    <row r="104" spans="1:11" s="33" customFormat="1" ht="21.9" customHeight="1">
      <c r="A104" s="4" t="s">
        <v>47</v>
      </c>
      <c r="B104" s="18"/>
      <c r="C104" s="19"/>
      <c r="D104" s="304">
        <f>ROUND(งบแสดงฐานะการเงิน!D104/1000,0)</f>
        <v>1916040</v>
      </c>
      <c r="E104" s="34"/>
      <c r="F104" s="304">
        <f>ROUND(งบแสดงฐานะการเงิน!F104/1000,0)</f>
        <v>1916040</v>
      </c>
      <c r="G104" s="34"/>
      <c r="H104" s="304">
        <f>ROUND(งบแสดงฐานะการเงิน!H104/1000,0)</f>
        <v>1916040</v>
      </c>
      <c r="I104" s="34"/>
      <c r="J104" s="304">
        <f>ROUND(งบแสดงฐานะการเงิน!J104/1000,0)</f>
        <v>1916040</v>
      </c>
    </row>
    <row r="105" spans="1:11" s="33" customFormat="1" ht="21.9" customHeight="1">
      <c r="A105" s="4" t="s">
        <v>48</v>
      </c>
      <c r="B105" s="18"/>
      <c r="C105" s="19"/>
      <c r="D105" s="304">
        <f>ROUND(งบแสดงฐานะการเงิน!D105/1000,0)</f>
        <v>151947</v>
      </c>
      <c r="E105" s="34"/>
      <c r="F105" s="304">
        <f>ROUND(งบแสดงฐานะการเงิน!F105/1000,0)</f>
        <v>151947</v>
      </c>
      <c r="G105" s="34"/>
      <c r="H105" s="304">
        <f>ROUND(งบแสดงฐานะการเงิน!H105/1000,0)</f>
        <v>151947</v>
      </c>
      <c r="I105" s="34"/>
      <c r="J105" s="304">
        <f>ROUND(งบแสดงฐานะการเงิน!J105/1000,0)</f>
        <v>151947</v>
      </c>
    </row>
    <row r="106" spans="1:11" s="33" customFormat="1" ht="21.9" customHeight="1">
      <c r="A106" s="4" t="s">
        <v>49</v>
      </c>
      <c r="B106" s="18"/>
      <c r="C106" s="19"/>
      <c r="D106" s="304">
        <f>ROUND(งบแสดงฐานะการเงิน!D106/1000,0)</f>
        <v>16361</v>
      </c>
      <c r="E106" s="34"/>
      <c r="F106" s="304">
        <f>ROUND(งบแสดงฐานะการเงิน!F106/1000,0)</f>
        <v>16361</v>
      </c>
      <c r="G106" s="34"/>
      <c r="H106" s="304">
        <f>ROUND(งบแสดงฐานะการเงิน!H106/1000,0)</f>
        <v>16361</v>
      </c>
      <c r="I106" s="34"/>
      <c r="J106" s="304">
        <f>ROUND(งบแสดงฐานะการเงิน!J106/1000,0)</f>
        <v>16361</v>
      </c>
    </row>
    <row r="107" spans="1:11" s="33" customFormat="1" ht="21.9" customHeight="1">
      <c r="A107" s="4" t="s">
        <v>50</v>
      </c>
      <c r="B107" s="18"/>
      <c r="C107" s="19"/>
      <c r="D107" s="26"/>
      <c r="E107" s="60"/>
      <c r="F107" s="61"/>
      <c r="G107" s="34"/>
      <c r="H107" s="26"/>
      <c r="I107" s="34"/>
      <c r="J107" s="61"/>
    </row>
    <row r="108" spans="1:11" s="33" customFormat="1" ht="21.9" customHeight="1">
      <c r="A108" s="62" t="s">
        <v>51</v>
      </c>
      <c r="B108" s="18"/>
      <c r="C108" s="19"/>
      <c r="D108" s="304">
        <f>ROUND(งบแสดงฐานะการเงิน!D108/1000,0)</f>
        <v>-4000</v>
      </c>
      <c r="E108" s="34"/>
      <c r="F108" s="304">
        <f>ROUND(งบแสดงฐานะการเงิน!F108/1000,0)</f>
        <v>-4000</v>
      </c>
      <c r="G108" s="34"/>
      <c r="H108" s="304">
        <f>ROUND(งบแสดงฐานะการเงิน!H108/1000,0)</f>
        <v>0</v>
      </c>
      <c r="I108" s="34"/>
      <c r="J108" s="304">
        <f>ROUND(งบแสดงฐานะการเงิน!J108/1000,0)</f>
        <v>0</v>
      </c>
      <c r="K108" s="39"/>
    </row>
    <row r="109" spans="1:11" s="21" customFormat="1" ht="21.9" customHeight="1">
      <c r="A109" s="4" t="s">
        <v>52</v>
      </c>
      <c r="B109" s="18"/>
      <c r="C109" s="19"/>
      <c r="D109" s="34"/>
      <c r="E109" s="60"/>
      <c r="F109" s="33"/>
      <c r="G109" s="34"/>
      <c r="H109" s="34"/>
      <c r="I109" s="34"/>
      <c r="J109" s="34"/>
    </row>
    <row r="110" spans="1:11" s="21" customFormat="1" ht="21.9" customHeight="1">
      <c r="A110" s="22" t="s">
        <v>53</v>
      </c>
      <c r="B110" s="18"/>
      <c r="C110" s="19"/>
      <c r="D110" s="34"/>
      <c r="E110" s="60"/>
      <c r="F110" s="34"/>
      <c r="G110" s="34"/>
      <c r="H110" s="34"/>
      <c r="I110" s="34"/>
      <c r="J110" s="34"/>
    </row>
    <row r="111" spans="1:11" s="21" customFormat="1" ht="21.9" customHeight="1">
      <c r="A111" s="57" t="s">
        <v>54</v>
      </c>
      <c r="B111" s="18"/>
      <c r="C111" s="19"/>
      <c r="D111" s="304">
        <f>ROUND(งบแสดงฐานะการเงิน!D111/1000,0)</f>
        <v>82268</v>
      </c>
      <c r="E111" s="34"/>
      <c r="F111" s="304">
        <f>ROUND(งบแสดงฐานะการเงิน!F111/1000,0)</f>
        <v>82268</v>
      </c>
      <c r="G111" s="34"/>
      <c r="H111" s="304">
        <f>ROUND(งบแสดงฐานะการเงิน!H111/1000,0)</f>
        <v>82268</v>
      </c>
      <c r="I111" s="34"/>
      <c r="J111" s="304">
        <f>ROUND(งบแสดงฐานะการเงิน!J111/1000,0)</f>
        <v>82268</v>
      </c>
    </row>
    <row r="112" spans="1:11" ht="21.9" customHeight="1">
      <c r="A112" s="65" t="s">
        <v>55</v>
      </c>
      <c r="B112" s="18"/>
      <c r="C112" s="19"/>
      <c r="D112" s="304">
        <f>ROUND(งบแสดงฐานะการเงิน!D112/1000,0)</f>
        <v>319507</v>
      </c>
      <c r="E112" s="34"/>
      <c r="F112" s="304">
        <f>ROUND(งบแสดงฐานะการเงิน!F112/1000,0)</f>
        <v>277733</v>
      </c>
      <c r="G112" s="34"/>
      <c r="H112" s="304">
        <f>ROUND(งบแสดงฐานะการเงิน!H112/1000,0)</f>
        <v>116382</v>
      </c>
      <c r="I112" s="34"/>
      <c r="J112" s="304">
        <f>ROUND(งบแสดงฐานะการเงิน!J112/1000,0)</f>
        <v>114961</v>
      </c>
      <c r="K112" s="67"/>
    </row>
    <row r="113" spans="1:11" ht="21.9" customHeight="1">
      <c r="A113" s="68" t="s">
        <v>56</v>
      </c>
      <c r="B113" s="18"/>
      <c r="C113" s="19"/>
      <c r="D113" s="318">
        <f>ROUND(งบแสดงฐานะการเงิน!D113/1000,0)</f>
        <v>1407032</v>
      </c>
      <c r="E113" s="34"/>
      <c r="F113" s="318">
        <f>ROUND(งบแสดงฐานะการเงิน!F113/1000,0)</f>
        <v>0</v>
      </c>
      <c r="G113" s="34"/>
      <c r="H113" s="318">
        <f>ROUND(งบแสดงฐานะการเงิน!H113/1000,0)</f>
        <v>1416946</v>
      </c>
      <c r="I113" s="34"/>
      <c r="J113" s="318">
        <f>ROUND(งบแสดงฐานะการเงิน!J113/1000,0)</f>
        <v>0</v>
      </c>
      <c r="K113" s="67"/>
    </row>
    <row r="114" spans="1:11" s="72" customFormat="1" ht="21.9" customHeight="1">
      <c r="A114" s="51" t="s">
        <v>57</v>
      </c>
      <c r="B114" s="29"/>
      <c r="C114" s="30"/>
      <c r="D114" s="364">
        <f t="shared" ref="D114:J114" si="3">SUM(D103:D113)</f>
        <v>4619499</v>
      </c>
      <c r="E114" s="364">
        <f t="shared" si="3"/>
        <v>0</v>
      </c>
      <c r="F114" s="364">
        <f t="shared" si="3"/>
        <v>3170693</v>
      </c>
      <c r="G114" s="364">
        <f t="shared" si="3"/>
        <v>0</v>
      </c>
      <c r="H114" s="364">
        <f t="shared" si="3"/>
        <v>4430288</v>
      </c>
      <c r="I114" s="364">
        <f t="shared" si="3"/>
        <v>0</v>
      </c>
      <c r="J114" s="364">
        <f t="shared" si="3"/>
        <v>3011921</v>
      </c>
    </row>
    <row r="115" spans="1:11" s="72" customFormat="1" ht="21.9" customHeight="1">
      <c r="A115" s="49" t="s">
        <v>58</v>
      </c>
      <c r="B115" s="18">
        <v>20</v>
      </c>
      <c r="C115" s="30"/>
      <c r="D115" s="304">
        <f>ROUND(งบแสดงฐานะการเงิน!D115/1000,0)</f>
        <v>0</v>
      </c>
      <c r="E115" s="34"/>
      <c r="F115" s="304">
        <f>ROUND(งบแสดงฐานะการเงิน!F115/1000,0)</f>
        <v>0</v>
      </c>
      <c r="G115" s="34"/>
      <c r="H115" s="304">
        <f>ROUND(งบแสดงฐานะการเงิน!H115/1000,0)</f>
        <v>0</v>
      </c>
      <c r="I115" s="34"/>
      <c r="J115" s="304">
        <f>ROUND(งบแสดงฐานะการเงิน!J115/1000,0)</f>
        <v>0</v>
      </c>
    </row>
    <row r="116" spans="1:11" s="17" customFormat="1" ht="21.9" customHeight="1">
      <c r="A116" s="51" t="s">
        <v>59</v>
      </c>
      <c r="B116" s="29"/>
      <c r="C116" s="30"/>
      <c r="D116" s="365">
        <f>D114+D115</f>
        <v>4619499</v>
      </c>
      <c r="E116" s="364"/>
      <c r="F116" s="365">
        <f>F114+F115</f>
        <v>3170693</v>
      </c>
      <c r="G116" s="364"/>
      <c r="H116" s="365">
        <f>H114+H115</f>
        <v>4430288</v>
      </c>
      <c r="I116" s="364"/>
      <c r="J116" s="365">
        <f>J114+J115</f>
        <v>3011921</v>
      </c>
    </row>
    <row r="117" spans="1:11" s="17" customFormat="1" ht="21.9" customHeight="1" thickBot="1">
      <c r="A117" s="17" t="s">
        <v>60</v>
      </c>
      <c r="B117" s="29"/>
      <c r="C117" s="30"/>
      <c r="D117" s="363">
        <f>D116+D71</f>
        <v>7374570</v>
      </c>
      <c r="E117" s="364"/>
      <c r="F117" s="363">
        <f>F116+F71</f>
        <v>5984622</v>
      </c>
      <c r="G117" s="364"/>
      <c r="H117" s="363">
        <f>H116+H71</f>
        <v>7223238</v>
      </c>
      <c r="I117" s="364"/>
      <c r="J117" s="363">
        <f>J116+J71</f>
        <v>5784670</v>
      </c>
    </row>
    <row r="118" spans="1:11" ht="21.9" customHeight="1" thickTop="1">
      <c r="A118" s="73"/>
      <c r="B118" s="74"/>
      <c r="C118" s="73"/>
      <c r="D118" s="75"/>
      <c r="E118" s="75"/>
      <c r="F118" s="75"/>
      <c r="G118" s="75"/>
      <c r="H118" s="75"/>
      <c r="I118" s="75"/>
      <c r="J118" s="75"/>
    </row>
    <row r="119" spans="1:11" ht="21.9" customHeight="1">
      <c r="A119" s="73"/>
      <c r="B119" s="74"/>
      <c r="C119" s="73"/>
      <c r="D119" s="76"/>
      <c r="E119" s="76"/>
      <c r="F119" s="76"/>
      <c r="G119" s="76"/>
      <c r="H119" s="76"/>
      <c r="I119" s="76"/>
      <c r="J119" s="76"/>
    </row>
    <row r="120" spans="1:11" s="21" customFormat="1" ht="21.9" customHeight="1">
      <c r="A120" s="77"/>
      <c r="B120" s="18"/>
      <c r="C120" s="49"/>
      <c r="D120" s="34"/>
      <c r="E120" s="34"/>
      <c r="F120" s="34"/>
      <c r="G120" s="34"/>
      <c r="H120" s="34"/>
      <c r="I120" s="34"/>
      <c r="J120" s="34"/>
    </row>
    <row r="121" spans="1:11" s="21" customFormat="1" ht="21.9" customHeight="1">
      <c r="B121" s="18"/>
      <c r="C121" s="49"/>
      <c r="D121" s="34"/>
      <c r="E121" s="34"/>
      <c r="F121" s="34"/>
      <c r="G121" s="34"/>
      <c r="H121" s="34"/>
      <c r="I121" s="34"/>
      <c r="J121" s="34"/>
    </row>
    <row r="122" spans="1:11" s="21" customFormat="1" ht="21.9" customHeight="1">
      <c r="A122" s="49"/>
      <c r="B122" s="18"/>
      <c r="C122" s="49"/>
      <c r="D122" s="34"/>
      <c r="E122" s="60"/>
      <c r="F122" s="34"/>
      <c r="G122" s="34"/>
      <c r="H122" s="34"/>
      <c r="I122" s="34"/>
      <c r="J122" s="34"/>
    </row>
    <row r="123" spans="1:11" s="21" customFormat="1" ht="21.9" customHeight="1">
      <c r="A123" s="49"/>
      <c r="B123" s="18"/>
      <c r="C123" s="49"/>
      <c r="D123" s="41"/>
      <c r="E123" s="60"/>
      <c r="F123" s="41"/>
      <c r="G123" s="34"/>
      <c r="H123" s="41"/>
      <c r="I123" s="34"/>
      <c r="J123" s="41"/>
    </row>
    <row r="124" spans="1:11" s="21" customFormat="1" ht="21.9" customHeight="1">
      <c r="A124" s="49"/>
      <c r="B124" s="18"/>
      <c r="C124" s="49"/>
      <c r="D124" s="41"/>
      <c r="E124" s="60"/>
      <c r="F124" s="41"/>
      <c r="G124" s="34"/>
      <c r="H124" s="41"/>
      <c r="I124" s="34"/>
      <c r="J124" s="41"/>
    </row>
    <row r="125" spans="1:11" s="21" customFormat="1" ht="21.9" customHeight="1">
      <c r="A125" s="49"/>
      <c r="B125" s="18"/>
      <c r="C125" s="49"/>
      <c r="D125" s="41"/>
      <c r="E125" s="60"/>
      <c r="F125" s="41"/>
      <c r="G125" s="34"/>
      <c r="H125" s="41"/>
      <c r="I125" s="34"/>
      <c r="J125" s="41"/>
    </row>
    <row r="126" spans="1:11" s="21" customFormat="1" ht="21.9" customHeight="1">
      <c r="A126" s="49"/>
      <c r="B126" s="18"/>
      <c r="C126" s="49"/>
      <c r="D126" s="41"/>
      <c r="E126" s="60"/>
      <c r="F126" s="41"/>
      <c r="G126" s="34"/>
      <c r="H126" s="41"/>
      <c r="I126" s="34"/>
      <c r="J126" s="41"/>
    </row>
    <row r="127" spans="1:11" s="21" customFormat="1" ht="21.9" customHeight="1">
      <c r="A127" s="49"/>
      <c r="B127" s="18"/>
      <c r="C127" s="49"/>
      <c r="D127" s="41"/>
      <c r="E127" s="60"/>
      <c r="F127" s="41"/>
      <c r="G127" s="34"/>
      <c r="H127" s="41"/>
      <c r="I127" s="34"/>
      <c r="J127" s="41"/>
    </row>
    <row r="128" spans="1:11" s="21" customFormat="1" ht="21.9" customHeight="1">
      <c r="A128" s="49"/>
      <c r="B128" s="18"/>
      <c r="C128" s="49"/>
      <c r="D128" s="41"/>
      <c r="E128" s="60"/>
      <c r="F128" s="41"/>
      <c r="G128" s="34"/>
      <c r="H128" s="41"/>
      <c r="I128" s="34"/>
      <c r="J128" s="41"/>
    </row>
    <row r="129" spans="1:10" s="21" customFormat="1" ht="21.9" customHeight="1">
      <c r="A129" s="49"/>
      <c r="B129" s="18"/>
      <c r="C129" s="49"/>
      <c r="D129" s="41"/>
      <c r="E129" s="60"/>
      <c r="F129" s="41"/>
      <c r="G129" s="34"/>
      <c r="H129" s="41"/>
      <c r="I129" s="34"/>
      <c r="J129" s="41"/>
    </row>
    <row r="130" spans="1:10" s="21" customFormat="1" ht="21.9" customHeight="1">
      <c r="A130" s="49"/>
      <c r="B130" s="18"/>
      <c r="C130" s="49"/>
      <c r="D130" s="41"/>
      <c r="E130" s="60"/>
      <c r="F130" s="41"/>
      <c r="G130" s="34"/>
      <c r="H130" s="41"/>
      <c r="I130" s="34"/>
      <c r="J130" s="41"/>
    </row>
    <row r="131" spans="1:10" s="21" customFormat="1" ht="21.9" customHeight="1">
      <c r="A131" s="49" t="s">
        <v>29</v>
      </c>
      <c r="B131" s="18"/>
      <c r="C131" s="49"/>
      <c r="D131" s="41"/>
      <c r="E131" s="60"/>
      <c r="F131" s="41"/>
      <c r="G131" s="34"/>
      <c r="H131" s="41"/>
      <c r="I131" s="34"/>
      <c r="J131" s="41"/>
    </row>
  </sheetData>
  <mergeCells count="18">
    <mergeCell ref="A1:J1"/>
    <mergeCell ref="A2:J2"/>
    <mergeCell ref="A3:J3"/>
    <mergeCell ref="A4:J4"/>
    <mergeCell ref="D6:F6"/>
    <mergeCell ref="H6:J6"/>
    <mergeCell ref="A44:J44"/>
    <mergeCell ref="A45:J45"/>
    <mergeCell ref="A46:J46"/>
    <mergeCell ref="A47:J47"/>
    <mergeCell ref="D49:F49"/>
    <mergeCell ref="H49:J49"/>
    <mergeCell ref="A89:J89"/>
    <mergeCell ref="A90:J90"/>
    <mergeCell ref="A91:J91"/>
    <mergeCell ref="A92:J92"/>
    <mergeCell ref="D94:F94"/>
    <mergeCell ref="H94:J94"/>
  </mergeCells>
  <pageMargins left="0.8" right="0.2" top="1" bottom="0.75" header="0.5" footer="0.5"/>
  <pageSetup paperSize="9" scale="70" firstPageNumber="13" orientation="portrait" useFirstPageNumber="1" r:id="rId1"/>
  <headerFooter alignWithMargins="0"/>
  <rowBreaks count="2" manualBreakCount="2">
    <brk id="43" max="9" man="1"/>
    <brk id="8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0"/>
  <sheetViews>
    <sheetView showGridLines="0" view="pageBreakPreview" topLeftCell="A7" zoomScaleNormal="100" zoomScaleSheetLayoutView="100" workbookViewId="0">
      <pane xSplit="3" ySplit="4" topLeftCell="D29" activePane="bottomRight" state="frozen"/>
      <selection activeCell="A4" sqref="A1:XFD1048576"/>
      <selection pane="topRight" activeCell="A4" sqref="A1:XFD1048576"/>
      <selection pane="bottomLeft" activeCell="A4" sqref="A1:XFD1048576"/>
      <selection pane="bottomRight" activeCell="F33" sqref="F33"/>
    </sheetView>
  </sheetViews>
  <sheetFormatPr defaultRowHeight="24" customHeight="1"/>
  <cols>
    <col min="1" max="1" width="50.88671875" style="290" customWidth="1"/>
    <col min="2" max="2" width="8.88671875" style="294" customWidth="1"/>
    <col min="3" max="3" width="1" style="297" customWidth="1"/>
    <col min="4" max="4" width="15.109375" style="302" customWidth="1"/>
    <col min="5" max="5" width="1" style="302" customWidth="1"/>
    <col min="6" max="6" width="15.109375" style="302" customWidth="1"/>
    <col min="7" max="7" width="1" style="302" customWidth="1"/>
    <col min="8" max="8" width="15.109375" style="312" customWidth="1"/>
    <col min="9" max="9" width="1" style="302" customWidth="1"/>
    <col min="10" max="10" width="15.109375" style="302" customWidth="1"/>
    <col min="11" max="11" width="9" style="284"/>
    <col min="12" max="12" width="12" style="284" bestFit="1" customWidth="1"/>
    <col min="13" max="13" width="13.44140625" style="284" bestFit="1" customWidth="1"/>
    <col min="14" max="252" width="9" style="284"/>
    <col min="253" max="253" width="50.88671875" style="284" customWidth="1"/>
    <col min="254" max="254" width="8.88671875" style="284" customWidth="1"/>
    <col min="255" max="255" width="1" style="284" customWidth="1"/>
    <col min="256" max="256" width="15.109375" style="284" customWidth="1"/>
    <col min="257" max="257" width="1" style="284" customWidth="1"/>
    <col min="258" max="258" width="15.109375" style="284" customWidth="1"/>
    <col min="259" max="259" width="1" style="284" customWidth="1"/>
    <col min="260" max="260" width="15.109375" style="284" customWidth="1"/>
    <col min="261" max="261" width="1" style="284" customWidth="1"/>
    <col min="262" max="262" width="15.109375" style="284" customWidth="1"/>
    <col min="263" max="263" width="23.88671875" style="284" customWidth="1"/>
    <col min="264" max="264" width="9" style="284"/>
    <col min="265" max="266" width="13.5546875" style="284" customWidth="1"/>
    <col min="267" max="508" width="9" style="284"/>
    <col min="509" max="509" width="50.88671875" style="284" customWidth="1"/>
    <col min="510" max="510" width="8.88671875" style="284" customWidth="1"/>
    <col min="511" max="511" width="1" style="284" customWidth="1"/>
    <col min="512" max="512" width="15.109375" style="284" customWidth="1"/>
    <col min="513" max="513" width="1" style="284" customWidth="1"/>
    <col min="514" max="514" width="15.109375" style="284" customWidth="1"/>
    <col min="515" max="515" width="1" style="284" customWidth="1"/>
    <col min="516" max="516" width="15.109375" style="284" customWidth="1"/>
    <col min="517" max="517" width="1" style="284" customWidth="1"/>
    <col min="518" max="518" width="15.109375" style="284" customWidth="1"/>
    <col min="519" max="519" width="23.88671875" style="284" customWidth="1"/>
    <col min="520" max="520" width="9" style="284"/>
    <col min="521" max="522" width="13.5546875" style="284" customWidth="1"/>
    <col min="523" max="764" width="9" style="284"/>
    <col min="765" max="765" width="50.88671875" style="284" customWidth="1"/>
    <col min="766" max="766" width="8.88671875" style="284" customWidth="1"/>
    <col min="767" max="767" width="1" style="284" customWidth="1"/>
    <col min="768" max="768" width="15.109375" style="284" customWidth="1"/>
    <col min="769" max="769" width="1" style="284" customWidth="1"/>
    <col min="770" max="770" width="15.109375" style="284" customWidth="1"/>
    <col min="771" max="771" width="1" style="284" customWidth="1"/>
    <col min="772" max="772" width="15.109375" style="284" customWidth="1"/>
    <col min="773" max="773" width="1" style="284" customWidth="1"/>
    <col min="774" max="774" width="15.109375" style="284" customWidth="1"/>
    <col min="775" max="775" width="23.88671875" style="284" customWidth="1"/>
    <col min="776" max="776" width="9" style="284"/>
    <col min="777" max="778" width="13.5546875" style="284" customWidth="1"/>
    <col min="779" max="1020" width="9" style="284"/>
    <col min="1021" max="1021" width="50.88671875" style="284" customWidth="1"/>
    <col min="1022" max="1022" width="8.88671875" style="284" customWidth="1"/>
    <col min="1023" max="1023" width="1" style="284" customWidth="1"/>
    <col min="1024" max="1024" width="15.109375" style="284" customWidth="1"/>
    <col min="1025" max="1025" width="1" style="284" customWidth="1"/>
    <col min="1026" max="1026" width="15.109375" style="284" customWidth="1"/>
    <col min="1027" max="1027" width="1" style="284" customWidth="1"/>
    <col min="1028" max="1028" width="15.109375" style="284" customWidth="1"/>
    <col min="1029" max="1029" width="1" style="284" customWidth="1"/>
    <col min="1030" max="1030" width="15.109375" style="284" customWidth="1"/>
    <col min="1031" max="1031" width="23.88671875" style="284" customWidth="1"/>
    <col min="1032" max="1032" width="9" style="284"/>
    <col min="1033" max="1034" width="13.5546875" style="284" customWidth="1"/>
    <col min="1035" max="1276" width="9" style="284"/>
    <col min="1277" max="1277" width="50.88671875" style="284" customWidth="1"/>
    <col min="1278" max="1278" width="8.88671875" style="284" customWidth="1"/>
    <col min="1279" max="1279" width="1" style="284" customWidth="1"/>
    <col min="1280" max="1280" width="15.109375" style="284" customWidth="1"/>
    <col min="1281" max="1281" width="1" style="284" customWidth="1"/>
    <col min="1282" max="1282" width="15.109375" style="284" customWidth="1"/>
    <col min="1283" max="1283" width="1" style="284" customWidth="1"/>
    <col min="1284" max="1284" width="15.109375" style="284" customWidth="1"/>
    <col min="1285" max="1285" width="1" style="284" customWidth="1"/>
    <col min="1286" max="1286" width="15.109375" style="284" customWidth="1"/>
    <col min="1287" max="1287" width="23.88671875" style="284" customWidth="1"/>
    <col min="1288" max="1288" width="9" style="284"/>
    <col min="1289" max="1290" width="13.5546875" style="284" customWidth="1"/>
    <col min="1291" max="1532" width="9" style="284"/>
    <col min="1533" max="1533" width="50.88671875" style="284" customWidth="1"/>
    <col min="1534" max="1534" width="8.88671875" style="284" customWidth="1"/>
    <col min="1535" max="1535" width="1" style="284" customWidth="1"/>
    <col min="1536" max="1536" width="15.109375" style="284" customWidth="1"/>
    <col min="1537" max="1537" width="1" style="284" customWidth="1"/>
    <col min="1538" max="1538" width="15.109375" style="284" customWidth="1"/>
    <col min="1539" max="1539" width="1" style="284" customWidth="1"/>
    <col min="1540" max="1540" width="15.109375" style="284" customWidth="1"/>
    <col min="1541" max="1541" width="1" style="284" customWidth="1"/>
    <col min="1542" max="1542" width="15.109375" style="284" customWidth="1"/>
    <col min="1543" max="1543" width="23.88671875" style="284" customWidth="1"/>
    <col min="1544" max="1544" width="9" style="284"/>
    <col min="1545" max="1546" width="13.5546875" style="284" customWidth="1"/>
    <col min="1547" max="1788" width="9" style="284"/>
    <col min="1789" max="1789" width="50.88671875" style="284" customWidth="1"/>
    <col min="1790" max="1790" width="8.88671875" style="284" customWidth="1"/>
    <col min="1791" max="1791" width="1" style="284" customWidth="1"/>
    <col min="1792" max="1792" width="15.109375" style="284" customWidth="1"/>
    <col min="1793" max="1793" width="1" style="284" customWidth="1"/>
    <col min="1794" max="1794" width="15.109375" style="284" customWidth="1"/>
    <col min="1795" max="1795" width="1" style="284" customWidth="1"/>
    <col min="1796" max="1796" width="15.109375" style="284" customWidth="1"/>
    <col min="1797" max="1797" width="1" style="284" customWidth="1"/>
    <col min="1798" max="1798" width="15.109375" style="284" customWidth="1"/>
    <col min="1799" max="1799" width="23.88671875" style="284" customWidth="1"/>
    <col min="1800" max="1800" width="9" style="284"/>
    <col min="1801" max="1802" width="13.5546875" style="284" customWidth="1"/>
    <col min="1803" max="2044" width="9" style="284"/>
    <col min="2045" max="2045" width="50.88671875" style="284" customWidth="1"/>
    <col min="2046" max="2046" width="8.88671875" style="284" customWidth="1"/>
    <col min="2047" max="2047" width="1" style="284" customWidth="1"/>
    <col min="2048" max="2048" width="15.109375" style="284" customWidth="1"/>
    <col min="2049" max="2049" width="1" style="284" customWidth="1"/>
    <col min="2050" max="2050" width="15.109375" style="284" customWidth="1"/>
    <col min="2051" max="2051" width="1" style="284" customWidth="1"/>
    <col min="2052" max="2052" width="15.109375" style="284" customWidth="1"/>
    <col min="2053" max="2053" width="1" style="284" customWidth="1"/>
    <col min="2054" max="2054" width="15.109375" style="284" customWidth="1"/>
    <col min="2055" max="2055" width="23.88671875" style="284" customWidth="1"/>
    <col min="2056" max="2056" width="9" style="284"/>
    <col min="2057" max="2058" width="13.5546875" style="284" customWidth="1"/>
    <col min="2059" max="2300" width="9" style="284"/>
    <col min="2301" max="2301" width="50.88671875" style="284" customWidth="1"/>
    <col min="2302" max="2302" width="8.88671875" style="284" customWidth="1"/>
    <col min="2303" max="2303" width="1" style="284" customWidth="1"/>
    <col min="2304" max="2304" width="15.109375" style="284" customWidth="1"/>
    <col min="2305" max="2305" width="1" style="284" customWidth="1"/>
    <col min="2306" max="2306" width="15.109375" style="284" customWidth="1"/>
    <col min="2307" max="2307" width="1" style="284" customWidth="1"/>
    <col min="2308" max="2308" width="15.109375" style="284" customWidth="1"/>
    <col min="2309" max="2309" width="1" style="284" customWidth="1"/>
    <col min="2310" max="2310" width="15.109375" style="284" customWidth="1"/>
    <col min="2311" max="2311" width="23.88671875" style="284" customWidth="1"/>
    <col min="2312" max="2312" width="9" style="284"/>
    <col min="2313" max="2314" width="13.5546875" style="284" customWidth="1"/>
    <col min="2315" max="2556" width="9" style="284"/>
    <col min="2557" max="2557" width="50.88671875" style="284" customWidth="1"/>
    <col min="2558" max="2558" width="8.88671875" style="284" customWidth="1"/>
    <col min="2559" max="2559" width="1" style="284" customWidth="1"/>
    <col min="2560" max="2560" width="15.109375" style="284" customWidth="1"/>
    <col min="2561" max="2561" width="1" style="284" customWidth="1"/>
    <col min="2562" max="2562" width="15.109375" style="284" customWidth="1"/>
    <col min="2563" max="2563" width="1" style="284" customWidth="1"/>
    <col min="2564" max="2564" width="15.109375" style="284" customWidth="1"/>
    <col min="2565" max="2565" width="1" style="284" customWidth="1"/>
    <col min="2566" max="2566" width="15.109375" style="284" customWidth="1"/>
    <col min="2567" max="2567" width="23.88671875" style="284" customWidth="1"/>
    <col min="2568" max="2568" width="9" style="284"/>
    <col min="2569" max="2570" width="13.5546875" style="284" customWidth="1"/>
    <col min="2571" max="2812" width="9" style="284"/>
    <col min="2813" max="2813" width="50.88671875" style="284" customWidth="1"/>
    <col min="2814" max="2814" width="8.88671875" style="284" customWidth="1"/>
    <col min="2815" max="2815" width="1" style="284" customWidth="1"/>
    <col min="2816" max="2816" width="15.109375" style="284" customWidth="1"/>
    <col min="2817" max="2817" width="1" style="284" customWidth="1"/>
    <col min="2818" max="2818" width="15.109375" style="284" customWidth="1"/>
    <col min="2819" max="2819" width="1" style="284" customWidth="1"/>
    <col min="2820" max="2820" width="15.109375" style="284" customWidth="1"/>
    <col min="2821" max="2821" width="1" style="284" customWidth="1"/>
    <col min="2822" max="2822" width="15.109375" style="284" customWidth="1"/>
    <col min="2823" max="2823" width="23.88671875" style="284" customWidth="1"/>
    <col min="2824" max="2824" width="9" style="284"/>
    <col min="2825" max="2826" width="13.5546875" style="284" customWidth="1"/>
    <col min="2827" max="3068" width="9" style="284"/>
    <col min="3069" max="3069" width="50.88671875" style="284" customWidth="1"/>
    <col min="3070" max="3070" width="8.88671875" style="284" customWidth="1"/>
    <col min="3071" max="3071" width="1" style="284" customWidth="1"/>
    <col min="3072" max="3072" width="15.109375" style="284" customWidth="1"/>
    <col min="3073" max="3073" width="1" style="284" customWidth="1"/>
    <col min="3074" max="3074" width="15.109375" style="284" customWidth="1"/>
    <col min="3075" max="3075" width="1" style="284" customWidth="1"/>
    <col min="3076" max="3076" width="15.109375" style="284" customWidth="1"/>
    <col min="3077" max="3077" width="1" style="284" customWidth="1"/>
    <col min="3078" max="3078" width="15.109375" style="284" customWidth="1"/>
    <col min="3079" max="3079" width="23.88671875" style="284" customWidth="1"/>
    <col min="3080" max="3080" width="9" style="284"/>
    <col min="3081" max="3082" width="13.5546875" style="284" customWidth="1"/>
    <col min="3083" max="3324" width="9" style="284"/>
    <col min="3325" max="3325" width="50.88671875" style="284" customWidth="1"/>
    <col min="3326" max="3326" width="8.88671875" style="284" customWidth="1"/>
    <col min="3327" max="3327" width="1" style="284" customWidth="1"/>
    <col min="3328" max="3328" width="15.109375" style="284" customWidth="1"/>
    <col min="3329" max="3329" width="1" style="284" customWidth="1"/>
    <col min="3330" max="3330" width="15.109375" style="284" customWidth="1"/>
    <col min="3331" max="3331" width="1" style="284" customWidth="1"/>
    <col min="3332" max="3332" width="15.109375" style="284" customWidth="1"/>
    <col min="3333" max="3333" width="1" style="284" customWidth="1"/>
    <col min="3334" max="3334" width="15.109375" style="284" customWidth="1"/>
    <col min="3335" max="3335" width="23.88671875" style="284" customWidth="1"/>
    <col min="3336" max="3336" width="9" style="284"/>
    <col min="3337" max="3338" width="13.5546875" style="284" customWidth="1"/>
    <col min="3339" max="3580" width="9" style="284"/>
    <col min="3581" max="3581" width="50.88671875" style="284" customWidth="1"/>
    <col min="3582" max="3582" width="8.88671875" style="284" customWidth="1"/>
    <col min="3583" max="3583" width="1" style="284" customWidth="1"/>
    <col min="3584" max="3584" width="15.109375" style="284" customWidth="1"/>
    <col min="3585" max="3585" width="1" style="284" customWidth="1"/>
    <col min="3586" max="3586" width="15.109375" style="284" customWidth="1"/>
    <col min="3587" max="3587" width="1" style="284" customWidth="1"/>
    <col min="3588" max="3588" width="15.109375" style="284" customWidth="1"/>
    <col min="3589" max="3589" width="1" style="284" customWidth="1"/>
    <col min="3590" max="3590" width="15.109375" style="284" customWidth="1"/>
    <col min="3591" max="3591" width="23.88671875" style="284" customWidth="1"/>
    <col min="3592" max="3592" width="9" style="284"/>
    <col min="3593" max="3594" width="13.5546875" style="284" customWidth="1"/>
    <col min="3595" max="3836" width="9" style="284"/>
    <col min="3837" max="3837" width="50.88671875" style="284" customWidth="1"/>
    <col min="3838" max="3838" width="8.88671875" style="284" customWidth="1"/>
    <col min="3839" max="3839" width="1" style="284" customWidth="1"/>
    <col min="3840" max="3840" width="15.109375" style="284" customWidth="1"/>
    <col min="3841" max="3841" width="1" style="284" customWidth="1"/>
    <col min="3842" max="3842" width="15.109375" style="284" customWidth="1"/>
    <col min="3843" max="3843" width="1" style="284" customWidth="1"/>
    <col min="3844" max="3844" width="15.109375" style="284" customWidth="1"/>
    <col min="3845" max="3845" width="1" style="284" customWidth="1"/>
    <col min="3846" max="3846" width="15.109375" style="284" customWidth="1"/>
    <col min="3847" max="3847" width="23.88671875" style="284" customWidth="1"/>
    <col min="3848" max="3848" width="9" style="284"/>
    <col min="3849" max="3850" width="13.5546875" style="284" customWidth="1"/>
    <col min="3851" max="4092" width="9" style="284"/>
    <col min="4093" max="4093" width="50.88671875" style="284" customWidth="1"/>
    <col min="4094" max="4094" width="8.88671875" style="284" customWidth="1"/>
    <col min="4095" max="4095" width="1" style="284" customWidth="1"/>
    <col min="4096" max="4096" width="15.109375" style="284" customWidth="1"/>
    <col min="4097" max="4097" width="1" style="284" customWidth="1"/>
    <col min="4098" max="4098" width="15.109375" style="284" customWidth="1"/>
    <col min="4099" max="4099" width="1" style="284" customWidth="1"/>
    <col min="4100" max="4100" width="15.109375" style="284" customWidth="1"/>
    <col min="4101" max="4101" width="1" style="284" customWidth="1"/>
    <col min="4102" max="4102" width="15.109375" style="284" customWidth="1"/>
    <col min="4103" max="4103" width="23.88671875" style="284" customWidth="1"/>
    <col min="4104" max="4104" width="9" style="284"/>
    <col min="4105" max="4106" width="13.5546875" style="284" customWidth="1"/>
    <col min="4107" max="4348" width="9" style="284"/>
    <col min="4349" max="4349" width="50.88671875" style="284" customWidth="1"/>
    <col min="4350" max="4350" width="8.88671875" style="284" customWidth="1"/>
    <col min="4351" max="4351" width="1" style="284" customWidth="1"/>
    <col min="4352" max="4352" width="15.109375" style="284" customWidth="1"/>
    <col min="4353" max="4353" width="1" style="284" customWidth="1"/>
    <col min="4354" max="4354" width="15.109375" style="284" customWidth="1"/>
    <col min="4355" max="4355" width="1" style="284" customWidth="1"/>
    <col min="4356" max="4356" width="15.109375" style="284" customWidth="1"/>
    <col min="4357" max="4357" width="1" style="284" customWidth="1"/>
    <col min="4358" max="4358" width="15.109375" style="284" customWidth="1"/>
    <col min="4359" max="4359" width="23.88671875" style="284" customWidth="1"/>
    <col min="4360" max="4360" width="9" style="284"/>
    <col min="4361" max="4362" width="13.5546875" style="284" customWidth="1"/>
    <col min="4363" max="4604" width="9" style="284"/>
    <col min="4605" max="4605" width="50.88671875" style="284" customWidth="1"/>
    <col min="4606" max="4606" width="8.88671875" style="284" customWidth="1"/>
    <col min="4607" max="4607" width="1" style="284" customWidth="1"/>
    <col min="4608" max="4608" width="15.109375" style="284" customWidth="1"/>
    <col min="4609" max="4609" width="1" style="284" customWidth="1"/>
    <col min="4610" max="4610" width="15.109375" style="284" customWidth="1"/>
    <col min="4611" max="4611" width="1" style="284" customWidth="1"/>
    <col min="4612" max="4612" width="15.109375" style="284" customWidth="1"/>
    <col min="4613" max="4613" width="1" style="284" customWidth="1"/>
    <col min="4614" max="4614" width="15.109375" style="284" customWidth="1"/>
    <col min="4615" max="4615" width="23.88671875" style="284" customWidth="1"/>
    <col min="4616" max="4616" width="9" style="284"/>
    <col min="4617" max="4618" width="13.5546875" style="284" customWidth="1"/>
    <col min="4619" max="4860" width="9" style="284"/>
    <col min="4861" max="4861" width="50.88671875" style="284" customWidth="1"/>
    <col min="4862" max="4862" width="8.88671875" style="284" customWidth="1"/>
    <col min="4863" max="4863" width="1" style="284" customWidth="1"/>
    <col min="4864" max="4864" width="15.109375" style="284" customWidth="1"/>
    <col min="4865" max="4865" width="1" style="284" customWidth="1"/>
    <col min="4866" max="4866" width="15.109375" style="284" customWidth="1"/>
    <col min="4867" max="4867" width="1" style="284" customWidth="1"/>
    <col min="4868" max="4868" width="15.109375" style="284" customWidth="1"/>
    <col min="4869" max="4869" width="1" style="284" customWidth="1"/>
    <col min="4870" max="4870" width="15.109375" style="284" customWidth="1"/>
    <col min="4871" max="4871" width="23.88671875" style="284" customWidth="1"/>
    <col min="4872" max="4872" width="9" style="284"/>
    <col min="4873" max="4874" width="13.5546875" style="284" customWidth="1"/>
    <col min="4875" max="5116" width="9" style="284"/>
    <col min="5117" max="5117" width="50.88671875" style="284" customWidth="1"/>
    <col min="5118" max="5118" width="8.88671875" style="284" customWidth="1"/>
    <col min="5119" max="5119" width="1" style="284" customWidth="1"/>
    <col min="5120" max="5120" width="15.109375" style="284" customWidth="1"/>
    <col min="5121" max="5121" width="1" style="284" customWidth="1"/>
    <col min="5122" max="5122" width="15.109375" style="284" customWidth="1"/>
    <col min="5123" max="5123" width="1" style="284" customWidth="1"/>
    <col min="5124" max="5124" width="15.109375" style="284" customWidth="1"/>
    <col min="5125" max="5125" width="1" style="284" customWidth="1"/>
    <col min="5126" max="5126" width="15.109375" style="284" customWidth="1"/>
    <col min="5127" max="5127" width="23.88671875" style="284" customWidth="1"/>
    <col min="5128" max="5128" width="9" style="284"/>
    <col min="5129" max="5130" width="13.5546875" style="284" customWidth="1"/>
    <col min="5131" max="5372" width="9" style="284"/>
    <col min="5373" max="5373" width="50.88671875" style="284" customWidth="1"/>
    <col min="5374" max="5374" width="8.88671875" style="284" customWidth="1"/>
    <col min="5375" max="5375" width="1" style="284" customWidth="1"/>
    <col min="5376" max="5376" width="15.109375" style="284" customWidth="1"/>
    <col min="5377" max="5377" width="1" style="284" customWidth="1"/>
    <col min="5378" max="5378" width="15.109375" style="284" customWidth="1"/>
    <col min="5379" max="5379" width="1" style="284" customWidth="1"/>
    <col min="5380" max="5380" width="15.109375" style="284" customWidth="1"/>
    <col min="5381" max="5381" width="1" style="284" customWidth="1"/>
    <col min="5382" max="5382" width="15.109375" style="284" customWidth="1"/>
    <col min="5383" max="5383" width="23.88671875" style="284" customWidth="1"/>
    <col min="5384" max="5384" width="9" style="284"/>
    <col min="5385" max="5386" width="13.5546875" style="284" customWidth="1"/>
    <col min="5387" max="5628" width="9" style="284"/>
    <col min="5629" max="5629" width="50.88671875" style="284" customWidth="1"/>
    <col min="5630" max="5630" width="8.88671875" style="284" customWidth="1"/>
    <col min="5631" max="5631" width="1" style="284" customWidth="1"/>
    <col min="5632" max="5632" width="15.109375" style="284" customWidth="1"/>
    <col min="5633" max="5633" width="1" style="284" customWidth="1"/>
    <col min="5634" max="5634" width="15.109375" style="284" customWidth="1"/>
    <col min="5635" max="5635" width="1" style="284" customWidth="1"/>
    <col min="5636" max="5636" width="15.109375" style="284" customWidth="1"/>
    <col min="5637" max="5637" width="1" style="284" customWidth="1"/>
    <col min="5638" max="5638" width="15.109375" style="284" customWidth="1"/>
    <col min="5639" max="5639" width="23.88671875" style="284" customWidth="1"/>
    <col min="5640" max="5640" width="9" style="284"/>
    <col min="5641" max="5642" width="13.5546875" style="284" customWidth="1"/>
    <col min="5643" max="5884" width="9" style="284"/>
    <col min="5885" max="5885" width="50.88671875" style="284" customWidth="1"/>
    <col min="5886" max="5886" width="8.88671875" style="284" customWidth="1"/>
    <col min="5887" max="5887" width="1" style="284" customWidth="1"/>
    <col min="5888" max="5888" width="15.109375" style="284" customWidth="1"/>
    <col min="5889" max="5889" width="1" style="284" customWidth="1"/>
    <col min="5890" max="5890" width="15.109375" style="284" customWidth="1"/>
    <col min="5891" max="5891" width="1" style="284" customWidth="1"/>
    <col min="5892" max="5892" width="15.109375" style="284" customWidth="1"/>
    <col min="5893" max="5893" width="1" style="284" customWidth="1"/>
    <col min="5894" max="5894" width="15.109375" style="284" customWidth="1"/>
    <col min="5895" max="5895" width="23.88671875" style="284" customWidth="1"/>
    <col min="5896" max="5896" width="9" style="284"/>
    <col min="5897" max="5898" width="13.5546875" style="284" customWidth="1"/>
    <col min="5899" max="6140" width="9" style="284"/>
    <col min="6141" max="6141" width="50.88671875" style="284" customWidth="1"/>
    <col min="6142" max="6142" width="8.88671875" style="284" customWidth="1"/>
    <col min="6143" max="6143" width="1" style="284" customWidth="1"/>
    <col min="6144" max="6144" width="15.109375" style="284" customWidth="1"/>
    <col min="6145" max="6145" width="1" style="284" customWidth="1"/>
    <col min="6146" max="6146" width="15.109375" style="284" customWidth="1"/>
    <col min="6147" max="6147" width="1" style="284" customWidth="1"/>
    <col min="6148" max="6148" width="15.109375" style="284" customWidth="1"/>
    <col min="6149" max="6149" width="1" style="284" customWidth="1"/>
    <col min="6150" max="6150" width="15.109375" style="284" customWidth="1"/>
    <col min="6151" max="6151" width="23.88671875" style="284" customWidth="1"/>
    <col min="6152" max="6152" width="9" style="284"/>
    <col min="6153" max="6154" width="13.5546875" style="284" customWidth="1"/>
    <col min="6155" max="6396" width="9" style="284"/>
    <col min="6397" max="6397" width="50.88671875" style="284" customWidth="1"/>
    <col min="6398" max="6398" width="8.88671875" style="284" customWidth="1"/>
    <col min="6399" max="6399" width="1" style="284" customWidth="1"/>
    <col min="6400" max="6400" width="15.109375" style="284" customWidth="1"/>
    <col min="6401" max="6401" width="1" style="284" customWidth="1"/>
    <col min="6402" max="6402" width="15.109375" style="284" customWidth="1"/>
    <col min="6403" max="6403" width="1" style="284" customWidth="1"/>
    <col min="6404" max="6404" width="15.109375" style="284" customWidth="1"/>
    <col min="6405" max="6405" width="1" style="284" customWidth="1"/>
    <col min="6406" max="6406" width="15.109375" style="284" customWidth="1"/>
    <col min="6407" max="6407" width="23.88671875" style="284" customWidth="1"/>
    <col min="6408" max="6408" width="9" style="284"/>
    <col min="6409" max="6410" width="13.5546875" style="284" customWidth="1"/>
    <col min="6411" max="6652" width="9" style="284"/>
    <col min="6653" max="6653" width="50.88671875" style="284" customWidth="1"/>
    <col min="6654" max="6654" width="8.88671875" style="284" customWidth="1"/>
    <col min="6655" max="6655" width="1" style="284" customWidth="1"/>
    <col min="6656" max="6656" width="15.109375" style="284" customWidth="1"/>
    <col min="6657" max="6657" width="1" style="284" customWidth="1"/>
    <col min="6658" max="6658" width="15.109375" style="284" customWidth="1"/>
    <col min="6659" max="6659" width="1" style="284" customWidth="1"/>
    <col min="6660" max="6660" width="15.109375" style="284" customWidth="1"/>
    <col min="6661" max="6661" width="1" style="284" customWidth="1"/>
    <col min="6662" max="6662" width="15.109375" style="284" customWidth="1"/>
    <col min="6663" max="6663" width="23.88671875" style="284" customWidth="1"/>
    <col min="6664" max="6664" width="9" style="284"/>
    <col min="6665" max="6666" width="13.5546875" style="284" customWidth="1"/>
    <col min="6667" max="6908" width="9" style="284"/>
    <col min="6909" max="6909" width="50.88671875" style="284" customWidth="1"/>
    <col min="6910" max="6910" width="8.88671875" style="284" customWidth="1"/>
    <col min="6911" max="6911" width="1" style="284" customWidth="1"/>
    <col min="6912" max="6912" width="15.109375" style="284" customWidth="1"/>
    <col min="6913" max="6913" width="1" style="284" customWidth="1"/>
    <col min="6914" max="6914" width="15.109375" style="284" customWidth="1"/>
    <col min="6915" max="6915" width="1" style="284" customWidth="1"/>
    <col min="6916" max="6916" width="15.109375" style="284" customWidth="1"/>
    <col min="6917" max="6917" width="1" style="284" customWidth="1"/>
    <col min="6918" max="6918" width="15.109375" style="284" customWidth="1"/>
    <col min="6919" max="6919" width="23.88671875" style="284" customWidth="1"/>
    <col min="6920" max="6920" width="9" style="284"/>
    <col min="6921" max="6922" width="13.5546875" style="284" customWidth="1"/>
    <col min="6923" max="7164" width="9" style="284"/>
    <col min="7165" max="7165" width="50.88671875" style="284" customWidth="1"/>
    <col min="7166" max="7166" width="8.88671875" style="284" customWidth="1"/>
    <col min="7167" max="7167" width="1" style="284" customWidth="1"/>
    <col min="7168" max="7168" width="15.109375" style="284" customWidth="1"/>
    <col min="7169" max="7169" width="1" style="284" customWidth="1"/>
    <col min="7170" max="7170" width="15.109375" style="284" customWidth="1"/>
    <col min="7171" max="7171" width="1" style="284" customWidth="1"/>
    <col min="7172" max="7172" width="15.109375" style="284" customWidth="1"/>
    <col min="7173" max="7173" width="1" style="284" customWidth="1"/>
    <col min="7174" max="7174" width="15.109375" style="284" customWidth="1"/>
    <col min="7175" max="7175" width="23.88671875" style="284" customWidth="1"/>
    <col min="7176" max="7176" width="9" style="284"/>
    <col min="7177" max="7178" width="13.5546875" style="284" customWidth="1"/>
    <col min="7179" max="7420" width="9" style="284"/>
    <col min="7421" max="7421" width="50.88671875" style="284" customWidth="1"/>
    <col min="7422" max="7422" width="8.88671875" style="284" customWidth="1"/>
    <col min="7423" max="7423" width="1" style="284" customWidth="1"/>
    <col min="7424" max="7424" width="15.109375" style="284" customWidth="1"/>
    <col min="7425" max="7425" width="1" style="284" customWidth="1"/>
    <col min="7426" max="7426" width="15.109375" style="284" customWidth="1"/>
    <col min="7427" max="7427" width="1" style="284" customWidth="1"/>
    <col min="7428" max="7428" width="15.109375" style="284" customWidth="1"/>
    <col min="7429" max="7429" width="1" style="284" customWidth="1"/>
    <col min="7430" max="7430" width="15.109375" style="284" customWidth="1"/>
    <col min="7431" max="7431" width="23.88671875" style="284" customWidth="1"/>
    <col min="7432" max="7432" width="9" style="284"/>
    <col min="7433" max="7434" width="13.5546875" style="284" customWidth="1"/>
    <col min="7435" max="7676" width="9" style="284"/>
    <col min="7677" max="7677" width="50.88671875" style="284" customWidth="1"/>
    <col min="7678" max="7678" width="8.88671875" style="284" customWidth="1"/>
    <col min="7679" max="7679" width="1" style="284" customWidth="1"/>
    <col min="7680" max="7680" width="15.109375" style="284" customWidth="1"/>
    <col min="7681" max="7681" width="1" style="284" customWidth="1"/>
    <col min="7682" max="7682" width="15.109375" style="284" customWidth="1"/>
    <col min="7683" max="7683" width="1" style="284" customWidth="1"/>
    <col min="7684" max="7684" width="15.109375" style="284" customWidth="1"/>
    <col min="7685" max="7685" width="1" style="284" customWidth="1"/>
    <col min="7686" max="7686" width="15.109375" style="284" customWidth="1"/>
    <col min="7687" max="7687" width="23.88671875" style="284" customWidth="1"/>
    <col min="7688" max="7688" width="9" style="284"/>
    <col min="7689" max="7690" width="13.5546875" style="284" customWidth="1"/>
    <col min="7691" max="7932" width="9" style="284"/>
    <col min="7933" max="7933" width="50.88671875" style="284" customWidth="1"/>
    <col min="7934" max="7934" width="8.88671875" style="284" customWidth="1"/>
    <col min="7935" max="7935" width="1" style="284" customWidth="1"/>
    <col min="7936" max="7936" width="15.109375" style="284" customWidth="1"/>
    <col min="7937" max="7937" width="1" style="284" customWidth="1"/>
    <col min="7938" max="7938" width="15.109375" style="284" customWidth="1"/>
    <col min="7939" max="7939" width="1" style="284" customWidth="1"/>
    <col min="7940" max="7940" width="15.109375" style="284" customWidth="1"/>
    <col min="7941" max="7941" width="1" style="284" customWidth="1"/>
    <col min="7942" max="7942" width="15.109375" style="284" customWidth="1"/>
    <col min="7943" max="7943" width="23.88671875" style="284" customWidth="1"/>
    <col min="7944" max="7944" width="9" style="284"/>
    <col min="7945" max="7946" width="13.5546875" style="284" customWidth="1"/>
    <col min="7947" max="8188" width="9" style="284"/>
    <col min="8189" max="8189" width="50.88671875" style="284" customWidth="1"/>
    <col min="8190" max="8190" width="8.88671875" style="284" customWidth="1"/>
    <col min="8191" max="8191" width="1" style="284" customWidth="1"/>
    <col min="8192" max="8192" width="15.109375" style="284" customWidth="1"/>
    <col min="8193" max="8193" width="1" style="284" customWidth="1"/>
    <col min="8194" max="8194" width="15.109375" style="284" customWidth="1"/>
    <col min="8195" max="8195" width="1" style="284" customWidth="1"/>
    <col min="8196" max="8196" width="15.109375" style="284" customWidth="1"/>
    <col min="8197" max="8197" width="1" style="284" customWidth="1"/>
    <col min="8198" max="8198" width="15.109375" style="284" customWidth="1"/>
    <col min="8199" max="8199" width="23.88671875" style="284" customWidth="1"/>
    <col min="8200" max="8200" width="9" style="284"/>
    <col min="8201" max="8202" width="13.5546875" style="284" customWidth="1"/>
    <col min="8203" max="8444" width="9" style="284"/>
    <col min="8445" max="8445" width="50.88671875" style="284" customWidth="1"/>
    <col min="8446" max="8446" width="8.88671875" style="284" customWidth="1"/>
    <col min="8447" max="8447" width="1" style="284" customWidth="1"/>
    <col min="8448" max="8448" width="15.109375" style="284" customWidth="1"/>
    <col min="8449" max="8449" width="1" style="284" customWidth="1"/>
    <col min="8450" max="8450" width="15.109375" style="284" customWidth="1"/>
    <col min="8451" max="8451" width="1" style="284" customWidth="1"/>
    <col min="8452" max="8452" width="15.109375" style="284" customWidth="1"/>
    <col min="8453" max="8453" width="1" style="284" customWidth="1"/>
    <col min="8454" max="8454" width="15.109375" style="284" customWidth="1"/>
    <col min="8455" max="8455" width="23.88671875" style="284" customWidth="1"/>
    <col min="8456" max="8456" width="9" style="284"/>
    <col min="8457" max="8458" width="13.5546875" style="284" customWidth="1"/>
    <col min="8459" max="8700" width="9" style="284"/>
    <col min="8701" max="8701" width="50.88671875" style="284" customWidth="1"/>
    <col min="8702" max="8702" width="8.88671875" style="284" customWidth="1"/>
    <col min="8703" max="8703" width="1" style="284" customWidth="1"/>
    <col min="8704" max="8704" width="15.109375" style="284" customWidth="1"/>
    <col min="8705" max="8705" width="1" style="284" customWidth="1"/>
    <col min="8706" max="8706" width="15.109375" style="284" customWidth="1"/>
    <col min="8707" max="8707" width="1" style="284" customWidth="1"/>
    <col min="8708" max="8708" width="15.109375" style="284" customWidth="1"/>
    <col min="8709" max="8709" width="1" style="284" customWidth="1"/>
    <col min="8710" max="8710" width="15.109375" style="284" customWidth="1"/>
    <col min="8711" max="8711" width="23.88671875" style="284" customWidth="1"/>
    <col min="8712" max="8712" width="9" style="284"/>
    <col min="8713" max="8714" width="13.5546875" style="284" customWidth="1"/>
    <col min="8715" max="8956" width="9" style="284"/>
    <col min="8957" max="8957" width="50.88671875" style="284" customWidth="1"/>
    <col min="8958" max="8958" width="8.88671875" style="284" customWidth="1"/>
    <col min="8959" max="8959" width="1" style="284" customWidth="1"/>
    <col min="8960" max="8960" width="15.109375" style="284" customWidth="1"/>
    <col min="8961" max="8961" width="1" style="284" customWidth="1"/>
    <col min="8962" max="8962" width="15.109375" style="284" customWidth="1"/>
    <col min="8963" max="8963" width="1" style="284" customWidth="1"/>
    <col min="8964" max="8964" width="15.109375" style="284" customWidth="1"/>
    <col min="8965" max="8965" width="1" style="284" customWidth="1"/>
    <col min="8966" max="8966" width="15.109375" style="284" customWidth="1"/>
    <col min="8967" max="8967" width="23.88671875" style="284" customWidth="1"/>
    <col min="8968" max="8968" width="9" style="284"/>
    <col min="8969" max="8970" width="13.5546875" style="284" customWidth="1"/>
    <col min="8971" max="9212" width="9" style="284"/>
    <col min="9213" max="9213" width="50.88671875" style="284" customWidth="1"/>
    <col min="9214" max="9214" width="8.88671875" style="284" customWidth="1"/>
    <col min="9215" max="9215" width="1" style="284" customWidth="1"/>
    <col min="9216" max="9216" width="15.109375" style="284" customWidth="1"/>
    <col min="9217" max="9217" width="1" style="284" customWidth="1"/>
    <col min="9218" max="9218" width="15.109375" style="284" customWidth="1"/>
    <col min="9219" max="9219" width="1" style="284" customWidth="1"/>
    <col min="9220" max="9220" width="15.109375" style="284" customWidth="1"/>
    <col min="9221" max="9221" width="1" style="284" customWidth="1"/>
    <col min="9222" max="9222" width="15.109375" style="284" customWidth="1"/>
    <col min="9223" max="9223" width="23.88671875" style="284" customWidth="1"/>
    <col min="9224" max="9224" width="9" style="284"/>
    <col min="9225" max="9226" width="13.5546875" style="284" customWidth="1"/>
    <col min="9227" max="9468" width="9" style="284"/>
    <col min="9469" max="9469" width="50.88671875" style="284" customWidth="1"/>
    <col min="9470" max="9470" width="8.88671875" style="284" customWidth="1"/>
    <col min="9471" max="9471" width="1" style="284" customWidth="1"/>
    <col min="9472" max="9472" width="15.109375" style="284" customWidth="1"/>
    <col min="9473" max="9473" width="1" style="284" customWidth="1"/>
    <col min="9474" max="9474" width="15.109375" style="284" customWidth="1"/>
    <col min="9475" max="9475" width="1" style="284" customWidth="1"/>
    <col min="9476" max="9476" width="15.109375" style="284" customWidth="1"/>
    <col min="9477" max="9477" width="1" style="284" customWidth="1"/>
    <col min="9478" max="9478" width="15.109375" style="284" customWidth="1"/>
    <col min="9479" max="9479" width="23.88671875" style="284" customWidth="1"/>
    <col min="9480" max="9480" width="9" style="284"/>
    <col min="9481" max="9482" width="13.5546875" style="284" customWidth="1"/>
    <col min="9483" max="9724" width="9" style="284"/>
    <col min="9725" max="9725" width="50.88671875" style="284" customWidth="1"/>
    <col min="9726" max="9726" width="8.88671875" style="284" customWidth="1"/>
    <col min="9727" max="9727" width="1" style="284" customWidth="1"/>
    <col min="9728" max="9728" width="15.109375" style="284" customWidth="1"/>
    <col min="9729" max="9729" width="1" style="284" customWidth="1"/>
    <col min="9730" max="9730" width="15.109375" style="284" customWidth="1"/>
    <col min="9731" max="9731" width="1" style="284" customWidth="1"/>
    <col min="9732" max="9732" width="15.109375" style="284" customWidth="1"/>
    <col min="9733" max="9733" width="1" style="284" customWidth="1"/>
    <col min="9734" max="9734" width="15.109375" style="284" customWidth="1"/>
    <col min="9735" max="9735" width="23.88671875" style="284" customWidth="1"/>
    <col min="9736" max="9736" width="9" style="284"/>
    <col min="9737" max="9738" width="13.5546875" style="284" customWidth="1"/>
    <col min="9739" max="9980" width="9" style="284"/>
    <col min="9981" max="9981" width="50.88671875" style="284" customWidth="1"/>
    <col min="9982" max="9982" width="8.88671875" style="284" customWidth="1"/>
    <col min="9983" max="9983" width="1" style="284" customWidth="1"/>
    <col min="9984" max="9984" width="15.109375" style="284" customWidth="1"/>
    <col min="9985" max="9985" width="1" style="284" customWidth="1"/>
    <col min="9986" max="9986" width="15.109375" style="284" customWidth="1"/>
    <col min="9987" max="9987" width="1" style="284" customWidth="1"/>
    <col min="9988" max="9988" width="15.109375" style="284" customWidth="1"/>
    <col min="9989" max="9989" width="1" style="284" customWidth="1"/>
    <col min="9990" max="9990" width="15.109375" style="284" customWidth="1"/>
    <col min="9991" max="9991" width="23.88671875" style="284" customWidth="1"/>
    <col min="9992" max="9992" width="9" style="284"/>
    <col min="9993" max="9994" width="13.5546875" style="284" customWidth="1"/>
    <col min="9995" max="10236" width="9" style="284"/>
    <col min="10237" max="10237" width="50.88671875" style="284" customWidth="1"/>
    <col min="10238" max="10238" width="8.88671875" style="284" customWidth="1"/>
    <col min="10239" max="10239" width="1" style="284" customWidth="1"/>
    <col min="10240" max="10240" width="15.109375" style="284" customWidth="1"/>
    <col min="10241" max="10241" width="1" style="284" customWidth="1"/>
    <col min="10242" max="10242" width="15.109375" style="284" customWidth="1"/>
    <col min="10243" max="10243" width="1" style="284" customWidth="1"/>
    <col min="10244" max="10244" width="15.109375" style="284" customWidth="1"/>
    <col min="10245" max="10245" width="1" style="284" customWidth="1"/>
    <col min="10246" max="10246" width="15.109375" style="284" customWidth="1"/>
    <col min="10247" max="10247" width="23.88671875" style="284" customWidth="1"/>
    <col min="10248" max="10248" width="9" style="284"/>
    <col min="10249" max="10250" width="13.5546875" style="284" customWidth="1"/>
    <col min="10251" max="10492" width="9" style="284"/>
    <col min="10493" max="10493" width="50.88671875" style="284" customWidth="1"/>
    <col min="10494" max="10494" width="8.88671875" style="284" customWidth="1"/>
    <col min="10495" max="10495" width="1" style="284" customWidth="1"/>
    <col min="10496" max="10496" width="15.109375" style="284" customWidth="1"/>
    <col min="10497" max="10497" width="1" style="284" customWidth="1"/>
    <col min="10498" max="10498" width="15.109375" style="284" customWidth="1"/>
    <col min="10499" max="10499" width="1" style="284" customWidth="1"/>
    <col min="10500" max="10500" width="15.109375" style="284" customWidth="1"/>
    <col min="10501" max="10501" width="1" style="284" customWidth="1"/>
    <col min="10502" max="10502" width="15.109375" style="284" customWidth="1"/>
    <col min="10503" max="10503" width="23.88671875" style="284" customWidth="1"/>
    <col min="10504" max="10504" width="9" style="284"/>
    <col min="10505" max="10506" width="13.5546875" style="284" customWidth="1"/>
    <col min="10507" max="10748" width="9" style="284"/>
    <col min="10749" max="10749" width="50.88671875" style="284" customWidth="1"/>
    <col min="10750" max="10750" width="8.88671875" style="284" customWidth="1"/>
    <col min="10751" max="10751" width="1" style="284" customWidth="1"/>
    <col min="10752" max="10752" width="15.109375" style="284" customWidth="1"/>
    <col min="10753" max="10753" width="1" style="284" customWidth="1"/>
    <col min="10754" max="10754" width="15.109375" style="284" customWidth="1"/>
    <col min="10755" max="10755" width="1" style="284" customWidth="1"/>
    <col min="10756" max="10756" width="15.109375" style="284" customWidth="1"/>
    <col min="10757" max="10757" width="1" style="284" customWidth="1"/>
    <col min="10758" max="10758" width="15.109375" style="284" customWidth="1"/>
    <col min="10759" max="10759" width="23.88671875" style="284" customWidth="1"/>
    <col min="10760" max="10760" width="9" style="284"/>
    <col min="10761" max="10762" width="13.5546875" style="284" customWidth="1"/>
    <col min="10763" max="11004" width="9" style="284"/>
    <col min="11005" max="11005" width="50.88671875" style="284" customWidth="1"/>
    <col min="11006" max="11006" width="8.88671875" style="284" customWidth="1"/>
    <col min="11007" max="11007" width="1" style="284" customWidth="1"/>
    <col min="11008" max="11008" width="15.109375" style="284" customWidth="1"/>
    <col min="11009" max="11009" width="1" style="284" customWidth="1"/>
    <col min="11010" max="11010" width="15.109375" style="284" customWidth="1"/>
    <col min="11011" max="11011" width="1" style="284" customWidth="1"/>
    <col min="11012" max="11012" width="15.109375" style="284" customWidth="1"/>
    <col min="11013" max="11013" width="1" style="284" customWidth="1"/>
    <col min="11014" max="11014" width="15.109375" style="284" customWidth="1"/>
    <col min="11015" max="11015" width="23.88671875" style="284" customWidth="1"/>
    <col min="11016" max="11016" width="9" style="284"/>
    <col min="11017" max="11018" width="13.5546875" style="284" customWidth="1"/>
    <col min="11019" max="11260" width="9" style="284"/>
    <col min="11261" max="11261" width="50.88671875" style="284" customWidth="1"/>
    <col min="11262" max="11262" width="8.88671875" style="284" customWidth="1"/>
    <col min="11263" max="11263" width="1" style="284" customWidth="1"/>
    <col min="11264" max="11264" width="15.109375" style="284" customWidth="1"/>
    <col min="11265" max="11265" width="1" style="284" customWidth="1"/>
    <col min="11266" max="11266" width="15.109375" style="284" customWidth="1"/>
    <col min="11267" max="11267" width="1" style="284" customWidth="1"/>
    <col min="11268" max="11268" width="15.109375" style="284" customWidth="1"/>
    <col min="11269" max="11269" width="1" style="284" customWidth="1"/>
    <col min="11270" max="11270" width="15.109375" style="284" customWidth="1"/>
    <col min="11271" max="11271" width="23.88671875" style="284" customWidth="1"/>
    <col min="11272" max="11272" width="9" style="284"/>
    <col min="11273" max="11274" width="13.5546875" style="284" customWidth="1"/>
    <col min="11275" max="11516" width="9" style="284"/>
    <col min="11517" max="11517" width="50.88671875" style="284" customWidth="1"/>
    <col min="11518" max="11518" width="8.88671875" style="284" customWidth="1"/>
    <col min="11519" max="11519" width="1" style="284" customWidth="1"/>
    <col min="11520" max="11520" width="15.109375" style="284" customWidth="1"/>
    <col min="11521" max="11521" width="1" style="284" customWidth="1"/>
    <col min="11522" max="11522" width="15.109375" style="284" customWidth="1"/>
    <col min="11523" max="11523" width="1" style="284" customWidth="1"/>
    <col min="11524" max="11524" width="15.109375" style="284" customWidth="1"/>
    <col min="11525" max="11525" width="1" style="284" customWidth="1"/>
    <col min="11526" max="11526" width="15.109375" style="284" customWidth="1"/>
    <col min="11527" max="11527" width="23.88671875" style="284" customWidth="1"/>
    <col min="11528" max="11528" width="9" style="284"/>
    <col min="11529" max="11530" width="13.5546875" style="284" customWidth="1"/>
    <col min="11531" max="11772" width="9" style="284"/>
    <col min="11773" max="11773" width="50.88671875" style="284" customWidth="1"/>
    <col min="11774" max="11774" width="8.88671875" style="284" customWidth="1"/>
    <col min="11775" max="11775" width="1" style="284" customWidth="1"/>
    <col min="11776" max="11776" width="15.109375" style="284" customWidth="1"/>
    <col min="11777" max="11777" width="1" style="284" customWidth="1"/>
    <col min="11778" max="11778" width="15.109375" style="284" customWidth="1"/>
    <col min="11779" max="11779" width="1" style="284" customWidth="1"/>
    <col min="11780" max="11780" width="15.109375" style="284" customWidth="1"/>
    <col min="11781" max="11781" width="1" style="284" customWidth="1"/>
    <col min="11782" max="11782" width="15.109375" style="284" customWidth="1"/>
    <col min="11783" max="11783" width="23.88671875" style="284" customWidth="1"/>
    <col min="11784" max="11784" width="9" style="284"/>
    <col min="11785" max="11786" width="13.5546875" style="284" customWidth="1"/>
    <col min="11787" max="12028" width="9" style="284"/>
    <col min="12029" max="12029" width="50.88671875" style="284" customWidth="1"/>
    <col min="12030" max="12030" width="8.88671875" style="284" customWidth="1"/>
    <col min="12031" max="12031" width="1" style="284" customWidth="1"/>
    <col min="12032" max="12032" width="15.109375" style="284" customWidth="1"/>
    <col min="12033" max="12033" width="1" style="284" customWidth="1"/>
    <col min="12034" max="12034" width="15.109375" style="284" customWidth="1"/>
    <col min="12035" max="12035" width="1" style="284" customWidth="1"/>
    <col min="12036" max="12036" width="15.109375" style="284" customWidth="1"/>
    <col min="12037" max="12037" width="1" style="284" customWidth="1"/>
    <col min="12038" max="12038" width="15.109375" style="284" customWidth="1"/>
    <col min="12039" max="12039" width="23.88671875" style="284" customWidth="1"/>
    <col min="12040" max="12040" width="9" style="284"/>
    <col min="12041" max="12042" width="13.5546875" style="284" customWidth="1"/>
    <col min="12043" max="12284" width="9" style="284"/>
    <col min="12285" max="12285" width="50.88671875" style="284" customWidth="1"/>
    <col min="12286" max="12286" width="8.88671875" style="284" customWidth="1"/>
    <col min="12287" max="12287" width="1" style="284" customWidth="1"/>
    <col min="12288" max="12288" width="15.109375" style="284" customWidth="1"/>
    <col min="12289" max="12289" width="1" style="284" customWidth="1"/>
    <col min="12290" max="12290" width="15.109375" style="284" customWidth="1"/>
    <col min="12291" max="12291" width="1" style="284" customWidth="1"/>
    <col min="12292" max="12292" width="15.109375" style="284" customWidth="1"/>
    <col min="12293" max="12293" width="1" style="284" customWidth="1"/>
    <col min="12294" max="12294" width="15.109375" style="284" customWidth="1"/>
    <col min="12295" max="12295" width="23.88671875" style="284" customWidth="1"/>
    <col min="12296" max="12296" width="9" style="284"/>
    <col min="12297" max="12298" width="13.5546875" style="284" customWidth="1"/>
    <col min="12299" max="12540" width="9" style="284"/>
    <col min="12541" max="12541" width="50.88671875" style="284" customWidth="1"/>
    <col min="12542" max="12542" width="8.88671875" style="284" customWidth="1"/>
    <col min="12543" max="12543" width="1" style="284" customWidth="1"/>
    <col min="12544" max="12544" width="15.109375" style="284" customWidth="1"/>
    <col min="12545" max="12545" width="1" style="284" customWidth="1"/>
    <col min="12546" max="12546" width="15.109375" style="284" customWidth="1"/>
    <col min="12547" max="12547" width="1" style="284" customWidth="1"/>
    <col min="12548" max="12548" width="15.109375" style="284" customWidth="1"/>
    <col min="12549" max="12549" width="1" style="284" customWidth="1"/>
    <col min="12550" max="12550" width="15.109375" style="284" customWidth="1"/>
    <col min="12551" max="12551" width="23.88671875" style="284" customWidth="1"/>
    <col min="12552" max="12552" width="9" style="284"/>
    <col min="12553" max="12554" width="13.5546875" style="284" customWidth="1"/>
    <col min="12555" max="12796" width="9" style="284"/>
    <col min="12797" max="12797" width="50.88671875" style="284" customWidth="1"/>
    <col min="12798" max="12798" width="8.88671875" style="284" customWidth="1"/>
    <col min="12799" max="12799" width="1" style="284" customWidth="1"/>
    <col min="12800" max="12800" width="15.109375" style="284" customWidth="1"/>
    <col min="12801" max="12801" width="1" style="284" customWidth="1"/>
    <col min="12802" max="12802" width="15.109375" style="284" customWidth="1"/>
    <col min="12803" max="12803" width="1" style="284" customWidth="1"/>
    <col min="12804" max="12804" width="15.109375" style="284" customWidth="1"/>
    <col min="12805" max="12805" width="1" style="284" customWidth="1"/>
    <col min="12806" max="12806" width="15.109375" style="284" customWidth="1"/>
    <col min="12807" max="12807" width="23.88671875" style="284" customWidth="1"/>
    <col min="12808" max="12808" width="9" style="284"/>
    <col min="12809" max="12810" width="13.5546875" style="284" customWidth="1"/>
    <col min="12811" max="13052" width="9" style="284"/>
    <col min="13053" max="13053" width="50.88671875" style="284" customWidth="1"/>
    <col min="13054" max="13054" width="8.88671875" style="284" customWidth="1"/>
    <col min="13055" max="13055" width="1" style="284" customWidth="1"/>
    <col min="13056" max="13056" width="15.109375" style="284" customWidth="1"/>
    <col min="13057" max="13057" width="1" style="284" customWidth="1"/>
    <col min="13058" max="13058" width="15.109375" style="284" customWidth="1"/>
    <col min="13059" max="13059" width="1" style="284" customWidth="1"/>
    <col min="13060" max="13060" width="15.109375" style="284" customWidth="1"/>
    <col min="13061" max="13061" width="1" style="284" customWidth="1"/>
    <col min="13062" max="13062" width="15.109375" style="284" customWidth="1"/>
    <col min="13063" max="13063" width="23.88671875" style="284" customWidth="1"/>
    <col min="13064" max="13064" width="9" style="284"/>
    <col min="13065" max="13066" width="13.5546875" style="284" customWidth="1"/>
    <col min="13067" max="13308" width="9" style="284"/>
    <col min="13309" max="13309" width="50.88671875" style="284" customWidth="1"/>
    <col min="13310" max="13310" width="8.88671875" style="284" customWidth="1"/>
    <col min="13311" max="13311" width="1" style="284" customWidth="1"/>
    <col min="13312" max="13312" width="15.109375" style="284" customWidth="1"/>
    <col min="13313" max="13313" width="1" style="284" customWidth="1"/>
    <col min="13314" max="13314" width="15.109375" style="284" customWidth="1"/>
    <col min="13315" max="13315" width="1" style="284" customWidth="1"/>
    <col min="13316" max="13316" width="15.109375" style="284" customWidth="1"/>
    <col min="13317" max="13317" width="1" style="284" customWidth="1"/>
    <col min="13318" max="13318" width="15.109375" style="284" customWidth="1"/>
    <col min="13319" max="13319" width="23.88671875" style="284" customWidth="1"/>
    <col min="13320" max="13320" width="9" style="284"/>
    <col min="13321" max="13322" width="13.5546875" style="284" customWidth="1"/>
    <col min="13323" max="13564" width="9" style="284"/>
    <col min="13565" max="13565" width="50.88671875" style="284" customWidth="1"/>
    <col min="13566" max="13566" width="8.88671875" style="284" customWidth="1"/>
    <col min="13567" max="13567" width="1" style="284" customWidth="1"/>
    <col min="13568" max="13568" width="15.109375" style="284" customWidth="1"/>
    <col min="13569" max="13569" width="1" style="284" customWidth="1"/>
    <col min="13570" max="13570" width="15.109375" style="284" customWidth="1"/>
    <col min="13571" max="13571" width="1" style="284" customWidth="1"/>
    <col min="13572" max="13572" width="15.109375" style="284" customWidth="1"/>
    <col min="13573" max="13573" width="1" style="284" customWidth="1"/>
    <col min="13574" max="13574" width="15.109375" style="284" customWidth="1"/>
    <col min="13575" max="13575" width="23.88671875" style="284" customWidth="1"/>
    <col min="13576" max="13576" width="9" style="284"/>
    <col min="13577" max="13578" width="13.5546875" style="284" customWidth="1"/>
    <col min="13579" max="13820" width="9" style="284"/>
    <col min="13821" max="13821" width="50.88671875" style="284" customWidth="1"/>
    <col min="13822" max="13822" width="8.88671875" style="284" customWidth="1"/>
    <col min="13823" max="13823" width="1" style="284" customWidth="1"/>
    <col min="13824" max="13824" width="15.109375" style="284" customWidth="1"/>
    <col min="13825" max="13825" width="1" style="284" customWidth="1"/>
    <col min="13826" max="13826" width="15.109375" style="284" customWidth="1"/>
    <col min="13827" max="13827" width="1" style="284" customWidth="1"/>
    <col min="13828" max="13828" width="15.109375" style="284" customWidth="1"/>
    <col min="13829" max="13829" width="1" style="284" customWidth="1"/>
    <col min="13830" max="13830" width="15.109375" style="284" customWidth="1"/>
    <col min="13831" max="13831" width="23.88671875" style="284" customWidth="1"/>
    <col min="13832" max="13832" width="9" style="284"/>
    <col min="13833" max="13834" width="13.5546875" style="284" customWidth="1"/>
    <col min="13835" max="14076" width="9" style="284"/>
    <col min="14077" max="14077" width="50.88671875" style="284" customWidth="1"/>
    <col min="14078" max="14078" width="8.88671875" style="284" customWidth="1"/>
    <col min="14079" max="14079" width="1" style="284" customWidth="1"/>
    <col min="14080" max="14080" width="15.109375" style="284" customWidth="1"/>
    <col min="14081" max="14081" width="1" style="284" customWidth="1"/>
    <col min="14082" max="14082" width="15.109375" style="284" customWidth="1"/>
    <col min="14083" max="14083" width="1" style="284" customWidth="1"/>
    <col min="14084" max="14084" width="15.109375" style="284" customWidth="1"/>
    <col min="14085" max="14085" width="1" style="284" customWidth="1"/>
    <col min="14086" max="14086" width="15.109375" style="284" customWidth="1"/>
    <col min="14087" max="14087" width="23.88671875" style="284" customWidth="1"/>
    <col min="14088" max="14088" width="9" style="284"/>
    <col min="14089" max="14090" width="13.5546875" style="284" customWidth="1"/>
    <col min="14091" max="14332" width="9" style="284"/>
    <col min="14333" max="14333" width="50.88671875" style="284" customWidth="1"/>
    <col min="14334" max="14334" width="8.88671875" style="284" customWidth="1"/>
    <col min="14335" max="14335" width="1" style="284" customWidth="1"/>
    <col min="14336" max="14336" width="15.109375" style="284" customWidth="1"/>
    <col min="14337" max="14337" width="1" style="284" customWidth="1"/>
    <col min="14338" max="14338" width="15.109375" style="284" customWidth="1"/>
    <col min="14339" max="14339" width="1" style="284" customWidth="1"/>
    <col min="14340" max="14340" width="15.109375" style="284" customWidth="1"/>
    <col min="14341" max="14341" width="1" style="284" customWidth="1"/>
    <col min="14342" max="14342" width="15.109375" style="284" customWidth="1"/>
    <col min="14343" max="14343" width="23.88671875" style="284" customWidth="1"/>
    <col min="14344" max="14344" width="9" style="284"/>
    <col min="14345" max="14346" width="13.5546875" style="284" customWidth="1"/>
    <col min="14347" max="14588" width="9" style="284"/>
    <col min="14589" max="14589" width="50.88671875" style="284" customWidth="1"/>
    <col min="14590" max="14590" width="8.88671875" style="284" customWidth="1"/>
    <col min="14591" max="14591" width="1" style="284" customWidth="1"/>
    <col min="14592" max="14592" width="15.109375" style="284" customWidth="1"/>
    <col min="14593" max="14593" width="1" style="284" customWidth="1"/>
    <col min="14594" max="14594" width="15.109375" style="284" customWidth="1"/>
    <col min="14595" max="14595" width="1" style="284" customWidth="1"/>
    <col min="14596" max="14596" width="15.109375" style="284" customWidth="1"/>
    <col min="14597" max="14597" width="1" style="284" customWidth="1"/>
    <col min="14598" max="14598" width="15.109375" style="284" customWidth="1"/>
    <col min="14599" max="14599" width="23.88671875" style="284" customWidth="1"/>
    <col min="14600" max="14600" width="9" style="284"/>
    <col min="14601" max="14602" width="13.5546875" style="284" customWidth="1"/>
    <col min="14603" max="14844" width="9" style="284"/>
    <col min="14845" max="14845" width="50.88671875" style="284" customWidth="1"/>
    <col min="14846" max="14846" width="8.88671875" style="284" customWidth="1"/>
    <col min="14847" max="14847" width="1" style="284" customWidth="1"/>
    <col min="14848" max="14848" width="15.109375" style="284" customWidth="1"/>
    <col min="14849" max="14849" width="1" style="284" customWidth="1"/>
    <col min="14850" max="14850" width="15.109375" style="284" customWidth="1"/>
    <col min="14851" max="14851" width="1" style="284" customWidth="1"/>
    <col min="14852" max="14852" width="15.109375" style="284" customWidth="1"/>
    <col min="14853" max="14853" width="1" style="284" customWidth="1"/>
    <col min="14854" max="14854" width="15.109375" style="284" customWidth="1"/>
    <col min="14855" max="14855" width="23.88671875" style="284" customWidth="1"/>
    <col min="14856" max="14856" width="9" style="284"/>
    <col min="14857" max="14858" width="13.5546875" style="284" customWidth="1"/>
    <col min="14859" max="15100" width="9" style="284"/>
    <col min="15101" max="15101" width="50.88671875" style="284" customWidth="1"/>
    <col min="15102" max="15102" width="8.88671875" style="284" customWidth="1"/>
    <col min="15103" max="15103" width="1" style="284" customWidth="1"/>
    <col min="15104" max="15104" width="15.109375" style="284" customWidth="1"/>
    <col min="15105" max="15105" width="1" style="284" customWidth="1"/>
    <col min="15106" max="15106" width="15.109375" style="284" customWidth="1"/>
    <col min="15107" max="15107" width="1" style="284" customWidth="1"/>
    <col min="15108" max="15108" width="15.109375" style="284" customWidth="1"/>
    <col min="15109" max="15109" width="1" style="284" customWidth="1"/>
    <col min="15110" max="15110" width="15.109375" style="284" customWidth="1"/>
    <col min="15111" max="15111" width="23.88671875" style="284" customWidth="1"/>
    <col min="15112" max="15112" width="9" style="284"/>
    <col min="15113" max="15114" width="13.5546875" style="284" customWidth="1"/>
    <col min="15115" max="15356" width="9" style="284"/>
    <col min="15357" max="15357" width="50.88671875" style="284" customWidth="1"/>
    <col min="15358" max="15358" width="8.88671875" style="284" customWidth="1"/>
    <col min="15359" max="15359" width="1" style="284" customWidth="1"/>
    <col min="15360" max="15360" width="15.109375" style="284" customWidth="1"/>
    <col min="15361" max="15361" width="1" style="284" customWidth="1"/>
    <col min="15362" max="15362" width="15.109375" style="284" customWidth="1"/>
    <col min="15363" max="15363" width="1" style="284" customWidth="1"/>
    <col min="15364" max="15364" width="15.109375" style="284" customWidth="1"/>
    <col min="15365" max="15365" width="1" style="284" customWidth="1"/>
    <col min="15366" max="15366" width="15.109375" style="284" customWidth="1"/>
    <col min="15367" max="15367" width="23.88671875" style="284" customWidth="1"/>
    <col min="15368" max="15368" width="9" style="284"/>
    <col min="15369" max="15370" width="13.5546875" style="284" customWidth="1"/>
    <col min="15371" max="15612" width="9" style="284"/>
    <col min="15613" max="15613" width="50.88671875" style="284" customWidth="1"/>
    <col min="15614" max="15614" width="8.88671875" style="284" customWidth="1"/>
    <col min="15615" max="15615" width="1" style="284" customWidth="1"/>
    <col min="15616" max="15616" width="15.109375" style="284" customWidth="1"/>
    <col min="15617" max="15617" width="1" style="284" customWidth="1"/>
    <col min="15618" max="15618" width="15.109375" style="284" customWidth="1"/>
    <col min="15619" max="15619" width="1" style="284" customWidth="1"/>
    <col min="15620" max="15620" width="15.109375" style="284" customWidth="1"/>
    <col min="15621" max="15621" width="1" style="284" customWidth="1"/>
    <col min="15622" max="15622" width="15.109375" style="284" customWidth="1"/>
    <col min="15623" max="15623" width="23.88671875" style="284" customWidth="1"/>
    <col min="15624" max="15624" width="9" style="284"/>
    <col min="15625" max="15626" width="13.5546875" style="284" customWidth="1"/>
    <col min="15627" max="15868" width="9" style="284"/>
    <col min="15869" max="15869" width="50.88671875" style="284" customWidth="1"/>
    <col min="15870" max="15870" width="8.88671875" style="284" customWidth="1"/>
    <col min="15871" max="15871" width="1" style="284" customWidth="1"/>
    <col min="15872" max="15872" width="15.109375" style="284" customWidth="1"/>
    <col min="15873" max="15873" width="1" style="284" customWidth="1"/>
    <col min="15874" max="15874" width="15.109375" style="284" customWidth="1"/>
    <col min="15875" max="15875" width="1" style="284" customWidth="1"/>
    <col min="15876" max="15876" width="15.109375" style="284" customWidth="1"/>
    <col min="15877" max="15877" width="1" style="284" customWidth="1"/>
    <col min="15878" max="15878" width="15.109375" style="284" customWidth="1"/>
    <col min="15879" max="15879" width="23.88671875" style="284" customWidth="1"/>
    <col min="15880" max="15880" width="9" style="284"/>
    <col min="15881" max="15882" width="13.5546875" style="284" customWidth="1"/>
    <col min="15883" max="16124" width="9" style="284"/>
    <col min="16125" max="16125" width="50.88671875" style="284" customWidth="1"/>
    <col min="16126" max="16126" width="8.88671875" style="284" customWidth="1"/>
    <col min="16127" max="16127" width="1" style="284" customWidth="1"/>
    <col min="16128" max="16128" width="15.109375" style="284" customWidth="1"/>
    <col min="16129" max="16129" width="1" style="284" customWidth="1"/>
    <col min="16130" max="16130" width="15.109375" style="284" customWidth="1"/>
    <col min="16131" max="16131" width="1" style="284" customWidth="1"/>
    <col min="16132" max="16132" width="15.109375" style="284" customWidth="1"/>
    <col min="16133" max="16133" width="1" style="284" customWidth="1"/>
    <col min="16134" max="16134" width="15.109375" style="284" customWidth="1"/>
    <col min="16135" max="16135" width="23.88671875" style="284" customWidth="1"/>
    <col min="16136" max="16136" width="9" style="284"/>
    <col min="16137" max="16138" width="13.5546875" style="284" customWidth="1"/>
    <col min="16139" max="16384" width="9" style="284"/>
  </cols>
  <sheetData>
    <row r="1" spans="1:10" ht="24" customHeight="1">
      <c r="A1" s="382" t="s">
        <v>1</v>
      </c>
      <c r="B1" s="382"/>
      <c r="C1" s="382"/>
      <c r="D1" s="382"/>
      <c r="E1" s="382"/>
      <c r="F1" s="382"/>
      <c r="G1" s="382"/>
      <c r="H1" s="382"/>
      <c r="I1" s="382"/>
      <c r="J1" s="382"/>
    </row>
    <row r="2" spans="1:10" ht="24" customHeight="1">
      <c r="A2" s="382" t="s">
        <v>61</v>
      </c>
      <c r="B2" s="382"/>
      <c r="C2" s="382"/>
      <c r="D2" s="382"/>
      <c r="E2" s="382"/>
      <c r="F2" s="382"/>
      <c r="G2" s="382"/>
      <c r="H2" s="382"/>
      <c r="I2" s="382"/>
      <c r="J2" s="382"/>
    </row>
    <row r="3" spans="1:10" ht="24" customHeight="1">
      <c r="A3" s="382" t="s">
        <v>214</v>
      </c>
      <c r="B3" s="382"/>
      <c r="C3" s="382"/>
      <c r="D3" s="382"/>
      <c r="E3" s="382"/>
      <c r="F3" s="382"/>
      <c r="G3" s="382"/>
      <c r="H3" s="382"/>
      <c r="I3" s="382"/>
      <c r="J3" s="382"/>
    </row>
    <row r="4" spans="1:10" s="285" customFormat="1" ht="24" customHeight="1">
      <c r="A4" s="383" t="s">
        <v>62</v>
      </c>
      <c r="B4" s="383"/>
      <c r="C4" s="383"/>
      <c r="D4" s="383"/>
      <c r="E4" s="383"/>
      <c r="F4" s="383"/>
      <c r="G4" s="383"/>
      <c r="H4" s="383"/>
      <c r="I4" s="383"/>
      <c r="J4" s="383"/>
    </row>
    <row r="5" spans="1:10" ht="24" customHeight="1">
      <c r="A5" s="384" t="s">
        <v>9</v>
      </c>
      <c r="B5" s="384"/>
      <c r="C5" s="384"/>
      <c r="D5" s="384"/>
      <c r="E5" s="384"/>
      <c r="F5" s="384"/>
      <c r="G5" s="384"/>
      <c r="H5" s="384"/>
      <c r="I5" s="384"/>
      <c r="J5" s="384"/>
    </row>
    <row r="6" spans="1:10" s="286" customFormat="1" ht="9" customHeight="1">
      <c r="B6" s="287"/>
      <c r="C6" s="288"/>
      <c r="E6" s="289"/>
      <c r="F6" s="289"/>
      <c r="G6" s="289"/>
      <c r="I6" s="289"/>
      <c r="J6" s="289"/>
    </row>
    <row r="7" spans="1:10" ht="21.9" customHeight="1">
      <c r="A7" s="290" t="s">
        <v>0</v>
      </c>
      <c r="B7" s="291" t="s">
        <v>5</v>
      </c>
      <c r="C7" s="292"/>
      <c r="D7" s="385" t="s">
        <v>6</v>
      </c>
      <c r="E7" s="385"/>
      <c r="F7" s="385"/>
      <c r="G7" s="293"/>
      <c r="H7" s="385" t="s">
        <v>8</v>
      </c>
      <c r="I7" s="385"/>
      <c r="J7" s="385"/>
    </row>
    <row r="8" spans="1:10" ht="21.9" customHeight="1">
      <c r="C8" s="292"/>
      <c r="D8" s="295" t="s">
        <v>63</v>
      </c>
      <c r="E8" s="296"/>
      <c r="F8" s="295" t="s">
        <v>64</v>
      </c>
      <c r="G8" s="296"/>
      <c r="H8" s="295" t="s">
        <v>63</v>
      </c>
      <c r="I8" s="296"/>
      <c r="J8" s="295" t="s">
        <v>64</v>
      </c>
    </row>
    <row r="9" spans="1:10" ht="21.9" customHeight="1">
      <c r="A9" s="297"/>
      <c r="B9" s="298"/>
      <c r="C9" s="299"/>
      <c r="D9" s="296"/>
      <c r="E9" s="300"/>
      <c r="F9" s="300"/>
      <c r="G9" s="300"/>
      <c r="H9" s="296"/>
      <c r="I9" s="300"/>
      <c r="J9" s="300"/>
    </row>
    <row r="10" spans="1:10" ht="21.9" customHeight="1">
      <c r="A10" s="301" t="s">
        <v>65</v>
      </c>
      <c r="H10" s="302"/>
    </row>
    <row r="11" spans="1:10" ht="21.9" customHeight="1">
      <c r="A11" s="303" t="s">
        <v>66</v>
      </c>
      <c r="B11" s="294">
        <v>44</v>
      </c>
      <c r="D11" s="23">
        <v>350716327.74000001</v>
      </c>
      <c r="E11" s="305"/>
      <c r="F11" s="24">
        <v>199018670.22</v>
      </c>
      <c r="G11" s="305"/>
      <c r="H11" s="23">
        <v>21861816.440000001</v>
      </c>
      <c r="I11" s="305"/>
      <c r="J11" s="24">
        <v>44875850.640000001</v>
      </c>
    </row>
    <row r="12" spans="1:10" ht="21.9" customHeight="1">
      <c r="A12" s="303" t="s">
        <v>67</v>
      </c>
      <c r="B12" s="294">
        <v>44</v>
      </c>
      <c r="D12" s="23">
        <v>2053279631.8399999</v>
      </c>
      <c r="E12" s="305"/>
      <c r="F12" s="344">
        <v>2678337130</v>
      </c>
      <c r="G12" s="305"/>
      <c r="H12" s="23">
        <v>2053279631.8399999</v>
      </c>
      <c r="I12" s="305"/>
      <c r="J12" s="345">
        <v>2664270770.1999998</v>
      </c>
    </row>
    <row r="13" spans="1:10" ht="21.9" customHeight="1">
      <c r="A13" s="306" t="s">
        <v>68</v>
      </c>
      <c r="B13" s="294">
        <v>36</v>
      </c>
      <c r="D13" s="23">
        <v>93120736.329999998</v>
      </c>
      <c r="E13" s="305"/>
      <c r="F13" s="23">
        <v>60621564.579999998</v>
      </c>
      <c r="G13" s="305"/>
      <c r="H13" s="23">
        <v>150525291.66999999</v>
      </c>
      <c r="I13" s="305"/>
      <c r="J13" s="24">
        <v>266749661.08000001</v>
      </c>
    </row>
    <row r="14" spans="1:10" s="293" customFormat="1" ht="21.9" customHeight="1">
      <c r="A14" s="307" t="s">
        <v>69</v>
      </c>
      <c r="B14" s="308"/>
      <c r="C14" s="299"/>
      <c r="D14" s="346">
        <f t="shared" ref="D14:I14" si="0">SUM(D11:D13)</f>
        <v>2497116695.9099998</v>
      </c>
      <c r="E14" s="314">
        <f t="shared" si="0"/>
        <v>0</v>
      </c>
      <c r="F14" s="346">
        <f t="shared" si="0"/>
        <v>2937977364.7999997</v>
      </c>
      <c r="G14" s="314">
        <f t="shared" si="0"/>
        <v>0</v>
      </c>
      <c r="H14" s="346">
        <f>SUM(H11:H13)</f>
        <v>2225666739.9499998</v>
      </c>
      <c r="I14" s="314">
        <f t="shared" si="0"/>
        <v>0</v>
      </c>
      <c r="J14" s="346">
        <f t="shared" ref="J14" si="1">SUM(J11:J13)</f>
        <v>2975896281.9199996</v>
      </c>
    </row>
    <row r="15" spans="1:10" ht="5.25" customHeight="1">
      <c r="A15" s="301"/>
      <c r="D15" s="311"/>
      <c r="E15" s="305"/>
      <c r="F15" s="311"/>
      <c r="G15" s="305"/>
      <c r="H15" s="311"/>
      <c r="I15" s="305"/>
      <c r="J15" s="311"/>
    </row>
    <row r="16" spans="1:10" ht="21.9" customHeight="1">
      <c r="A16" s="301" t="s">
        <v>70</v>
      </c>
      <c r="D16" s="23"/>
      <c r="F16" s="312"/>
      <c r="I16" s="305"/>
      <c r="J16" s="312"/>
    </row>
    <row r="17" spans="1:13" ht="21.9" customHeight="1">
      <c r="A17" s="303" t="s">
        <v>71</v>
      </c>
      <c r="B17" s="294">
        <v>44</v>
      </c>
      <c r="D17" s="23">
        <v>327203386.98000002</v>
      </c>
      <c r="E17" s="304"/>
      <c r="F17" s="23">
        <v>203651995.31999999</v>
      </c>
      <c r="G17" s="305"/>
      <c r="H17" s="23">
        <v>19639819.65000001</v>
      </c>
      <c r="I17" s="305"/>
      <c r="J17" s="23">
        <v>39992743.359999999</v>
      </c>
    </row>
    <row r="18" spans="1:13" ht="21.9" customHeight="1">
      <c r="A18" s="303" t="s">
        <v>72</v>
      </c>
      <c r="B18" s="294">
        <v>44</v>
      </c>
      <c r="D18" s="333">
        <v>1777548781.04</v>
      </c>
      <c r="E18" s="304"/>
      <c r="F18" s="23">
        <v>2267342136.29</v>
      </c>
      <c r="G18" s="305"/>
      <c r="H18" s="333">
        <v>1777918581.04</v>
      </c>
      <c r="I18" s="305"/>
      <c r="J18" s="333">
        <v>2267617763.6399999</v>
      </c>
    </row>
    <row r="19" spans="1:13" ht="21.9" customHeight="1">
      <c r="A19" s="303" t="s">
        <v>73</v>
      </c>
      <c r="B19" s="294">
        <v>44</v>
      </c>
      <c r="D19" s="23">
        <v>6570980.7400000002</v>
      </c>
      <c r="E19" s="304"/>
      <c r="F19" s="23">
        <v>5349097.26</v>
      </c>
      <c r="G19" s="305"/>
      <c r="H19" s="333">
        <v>0</v>
      </c>
      <c r="I19" s="305"/>
      <c r="J19" s="333">
        <v>0</v>
      </c>
    </row>
    <row r="20" spans="1:13" ht="21.9" customHeight="1">
      <c r="A20" s="303" t="s">
        <v>74</v>
      </c>
      <c r="D20" s="23">
        <v>326255141.24000001</v>
      </c>
      <c r="E20" s="304"/>
      <c r="F20" s="23">
        <v>548429802.35000002</v>
      </c>
      <c r="G20" s="305"/>
      <c r="H20" s="23">
        <v>287048435.32999998</v>
      </c>
      <c r="I20" s="305"/>
      <c r="J20" s="23">
        <v>511880557.75</v>
      </c>
    </row>
    <row r="21" spans="1:13" ht="21.9" customHeight="1">
      <c r="A21" s="303" t="s">
        <v>75</v>
      </c>
      <c r="D21" s="23">
        <v>2622707.2000000002</v>
      </c>
      <c r="E21" s="347"/>
      <c r="F21" s="23">
        <v>1675843.9</v>
      </c>
      <c r="G21" s="311"/>
      <c r="H21" s="23">
        <v>1299525.29</v>
      </c>
      <c r="I21" s="311"/>
      <c r="J21" s="333">
        <v>577486.13</v>
      </c>
    </row>
    <row r="22" spans="1:13" s="293" customFormat="1" ht="21.9" customHeight="1">
      <c r="A22" s="307" t="s">
        <v>76</v>
      </c>
      <c r="B22" s="308"/>
      <c r="C22" s="299"/>
      <c r="D22" s="346">
        <f>SUM(D17:D21)</f>
        <v>2440200997.1999998</v>
      </c>
      <c r="E22" s="314">
        <f t="shared" ref="E22:J22" si="2">SUM(E17:E21)</f>
        <v>0</v>
      </c>
      <c r="F22" s="346">
        <f t="shared" si="2"/>
        <v>3026448875.1200004</v>
      </c>
      <c r="G22" s="314">
        <f t="shared" si="2"/>
        <v>0</v>
      </c>
      <c r="H22" s="346">
        <f t="shared" si="2"/>
        <v>2085906361.3099999</v>
      </c>
      <c r="I22" s="314">
        <f t="shared" si="2"/>
        <v>0</v>
      </c>
      <c r="J22" s="346">
        <f t="shared" si="2"/>
        <v>2820068550.8800001</v>
      </c>
    </row>
    <row r="23" spans="1:13" s="293" customFormat="1" ht="21.9" customHeight="1">
      <c r="A23" s="301" t="s">
        <v>77</v>
      </c>
      <c r="B23" s="308"/>
      <c r="C23" s="299"/>
      <c r="D23" s="314">
        <f>D14-D22</f>
        <v>56915698.710000038</v>
      </c>
      <c r="E23" s="314">
        <f t="shared" ref="E23:J23" si="3">E14-E22</f>
        <v>0</v>
      </c>
      <c r="F23" s="314">
        <f t="shared" si="3"/>
        <v>-88471510.320000648</v>
      </c>
      <c r="G23" s="314">
        <f t="shared" si="3"/>
        <v>0</v>
      </c>
      <c r="H23" s="314">
        <f t="shared" si="3"/>
        <v>139760378.63999987</v>
      </c>
      <c r="I23" s="314">
        <f t="shared" si="3"/>
        <v>0</v>
      </c>
      <c r="J23" s="314">
        <f t="shared" si="3"/>
        <v>155827731.03999949</v>
      </c>
    </row>
    <row r="24" spans="1:13" s="293" customFormat="1" ht="21.9" customHeight="1">
      <c r="A24" s="292" t="s">
        <v>78</v>
      </c>
      <c r="B24" s="308"/>
      <c r="C24" s="299"/>
      <c r="D24" s="23">
        <v>68821510.609999999</v>
      </c>
      <c r="E24" s="304"/>
      <c r="F24" s="26">
        <v>73158122.549999997</v>
      </c>
      <c r="G24" s="316"/>
      <c r="H24" s="24">
        <v>64153263.039999999</v>
      </c>
      <c r="I24" s="317"/>
      <c r="J24" s="24">
        <v>63847302.469999999</v>
      </c>
    </row>
    <row r="25" spans="1:13" s="293" customFormat="1" ht="21.9" customHeight="1">
      <c r="A25" s="313" t="s">
        <v>209</v>
      </c>
      <c r="B25" s="308"/>
      <c r="C25" s="299"/>
      <c r="D25" s="314"/>
      <c r="E25" s="315"/>
      <c r="F25" s="26"/>
      <c r="G25" s="316"/>
      <c r="H25" s="24"/>
      <c r="I25" s="317"/>
      <c r="J25" s="24"/>
    </row>
    <row r="26" spans="1:13" ht="19.8">
      <c r="A26" s="313" t="s">
        <v>211</v>
      </c>
      <c r="B26" s="294" t="s">
        <v>225</v>
      </c>
      <c r="D26" s="69">
        <v>138892779.16500002</v>
      </c>
      <c r="F26" s="71">
        <v>211499583.25999999</v>
      </c>
      <c r="G26" s="348"/>
      <c r="H26" s="349">
        <v>0</v>
      </c>
      <c r="I26" s="348"/>
      <c r="J26" s="349">
        <v>0</v>
      </c>
    </row>
    <row r="27" spans="1:13" s="293" customFormat="1" ht="21.9" customHeight="1">
      <c r="A27" s="301" t="s">
        <v>79</v>
      </c>
      <c r="B27" s="308"/>
      <c r="C27" s="299"/>
      <c r="D27" s="350">
        <f>D23-D24+D26</f>
        <v>126986967.26500006</v>
      </c>
      <c r="E27" s="350">
        <f t="shared" ref="E27:J27" si="4">E23-E24+E26</f>
        <v>0</v>
      </c>
      <c r="F27" s="350">
        <f t="shared" si="4"/>
        <v>49869950.38999933</v>
      </c>
      <c r="G27" s="350">
        <f t="shared" si="4"/>
        <v>0</v>
      </c>
      <c r="H27" s="350">
        <f t="shared" si="4"/>
        <v>75607115.599999875</v>
      </c>
      <c r="I27" s="350">
        <f t="shared" si="4"/>
        <v>0</v>
      </c>
      <c r="J27" s="350">
        <f t="shared" si="4"/>
        <v>91980428.569999486</v>
      </c>
    </row>
    <row r="28" spans="1:13" ht="21.9" customHeight="1">
      <c r="A28" s="284" t="s">
        <v>80</v>
      </c>
      <c r="B28" s="294">
        <v>37</v>
      </c>
      <c r="D28" s="23">
        <v>71785624.530000001</v>
      </c>
      <c r="E28" s="305"/>
      <c r="F28" s="351">
        <v>15585231.24</v>
      </c>
      <c r="G28" s="316"/>
      <c r="H28" s="24">
        <v>68507739.400000006</v>
      </c>
      <c r="I28" s="317"/>
      <c r="J28" s="352">
        <v>8372966.3499999996</v>
      </c>
    </row>
    <row r="29" spans="1:13" s="293" customFormat="1" ht="21.9" customHeight="1">
      <c r="A29" s="293" t="s">
        <v>81</v>
      </c>
      <c r="B29" s="308"/>
      <c r="C29" s="299"/>
      <c r="D29" s="346">
        <f>D27-D28</f>
        <v>55201342.735000059</v>
      </c>
      <c r="E29" s="314">
        <f t="shared" ref="E29:G29" si="5">SUM(E26:E28)</f>
        <v>0</v>
      </c>
      <c r="F29" s="346">
        <f t="shared" ref="F29:J29" si="6">F27-F28</f>
        <v>34284719.149999328</v>
      </c>
      <c r="G29" s="314">
        <f t="shared" si="5"/>
        <v>0</v>
      </c>
      <c r="H29" s="346">
        <f t="shared" si="6"/>
        <v>7099376.1999998689</v>
      </c>
      <c r="I29" s="314">
        <f t="shared" ref="I29" si="7">SUM(I26:I28)</f>
        <v>0</v>
      </c>
      <c r="J29" s="346">
        <f t="shared" si="6"/>
        <v>83607462.219999492</v>
      </c>
      <c r="M29" s="320"/>
    </row>
    <row r="30" spans="1:13" s="293" customFormat="1" ht="21.9" customHeight="1" thickBot="1">
      <c r="A30" s="301" t="s">
        <v>82</v>
      </c>
      <c r="B30" s="308"/>
      <c r="C30" s="299"/>
      <c r="D30" s="353">
        <f>D29</f>
        <v>55201342.735000059</v>
      </c>
      <c r="E30" s="314">
        <f t="shared" ref="E30:G30" si="8">SUM(E27:E29)</f>
        <v>0</v>
      </c>
      <c r="F30" s="353">
        <f t="shared" ref="F30:H30" si="9">F29</f>
        <v>34284719.149999328</v>
      </c>
      <c r="G30" s="314">
        <f t="shared" si="8"/>
        <v>0</v>
      </c>
      <c r="H30" s="353">
        <f t="shared" si="9"/>
        <v>7099376.1999998689</v>
      </c>
      <c r="I30" s="314">
        <f t="shared" ref="I30" si="10">SUM(I27:I29)</f>
        <v>0</v>
      </c>
      <c r="J30" s="353">
        <f>J29</f>
        <v>83607462.219999492</v>
      </c>
    </row>
    <row r="31" spans="1:13" ht="21.9" customHeight="1" thickTop="1">
      <c r="A31" s="301"/>
      <c r="D31" s="322"/>
      <c r="E31" s="305"/>
      <c r="F31" s="322"/>
      <c r="G31" s="305"/>
      <c r="H31" s="322"/>
      <c r="I31" s="305"/>
      <c r="J31" s="322"/>
    </row>
    <row r="32" spans="1:13" s="286" customFormat="1" ht="21.9" customHeight="1">
      <c r="A32" s="301" t="s">
        <v>83</v>
      </c>
      <c r="B32" s="323"/>
      <c r="C32" s="324"/>
      <c r="D32" s="322"/>
      <c r="E32" s="311"/>
      <c r="F32" s="322"/>
      <c r="G32" s="311"/>
      <c r="H32" s="322"/>
      <c r="I32" s="311"/>
      <c r="J32" s="322"/>
      <c r="L32" s="325"/>
    </row>
    <row r="33" spans="1:10" s="286" customFormat="1" ht="19.8">
      <c r="A33" s="326" t="s">
        <v>189</v>
      </c>
      <c r="B33" s="323"/>
      <c r="C33" s="324"/>
      <c r="D33" s="322"/>
      <c r="E33" s="311"/>
      <c r="F33" s="322"/>
      <c r="G33" s="311"/>
      <c r="H33" s="322"/>
      <c r="I33" s="311"/>
      <c r="J33" s="322"/>
    </row>
    <row r="34" spans="1:10" s="286" customFormat="1" ht="19.8">
      <c r="A34" s="326" t="s">
        <v>215</v>
      </c>
      <c r="B34" s="323"/>
      <c r="C34" s="324"/>
      <c r="D34" s="322"/>
      <c r="E34" s="311"/>
      <c r="F34" s="322"/>
      <c r="G34" s="311"/>
      <c r="H34" s="322"/>
      <c r="I34" s="311"/>
      <c r="J34" s="322"/>
    </row>
    <row r="35" spans="1:10" s="286" customFormat="1" ht="19.8">
      <c r="A35" s="327" t="s">
        <v>190</v>
      </c>
      <c r="B35" s="323">
        <v>19</v>
      </c>
      <c r="C35" s="324"/>
      <c r="D35" s="322">
        <v>-309822.5</v>
      </c>
      <c r="E35" s="311"/>
      <c r="F35" s="322">
        <v>451565.33</v>
      </c>
      <c r="G35" s="311"/>
      <c r="H35" s="322"/>
      <c r="I35" s="311"/>
      <c r="J35" s="322"/>
    </row>
    <row r="36" spans="1:10" s="286" customFormat="1" ht="19.8">
      <c r="A36" s="328" t="s">
        <v>216</v>
      </c>
      <c r="B36" s="323"/>
      <c r="C36" s="324"/>
      <c r="D36" s="322">
        <v>10602093</v>
      </c>
      <c r="E36" s="311"/>
      <c r="F36" s="322"/>
      <c r="G36" s="311"/>
      <c r="H36" s="322">
        <v>7318360</v>
      </c>
      <c r="I36" s="311"/>
      <c r="J36" s="322"/>
    </row>
    <row r="37" spans="1:10" s="286" customFormat="1" ht="19.8">
      <c r="A37" s="329" t="s">
        <v>217</v>
      </c>
      <c r="B37" s="323"/>
      <c r="C37" s="324"/>
      <c r="D37" s="354">
        <v>-2120418.6</v>
      </c>
      <c r="E37" s="311"/>
      <c r="F37" s="354">
        <v>0</v>
      </c>
      <c r="G37" s="311"/>
      <c r="H37" s="354">
        <v>-1463672</v>
      </c>
      <c r="I37" s="311"/>
      <c r="J37" s="354">
        <v>0</v>
      </c>
    </row>
    <row r="38" spans="1:10" ht="19.8">
      <c r="A38" s="313" t="s">
        <v>84</v>
      </c>
      <c r="D38" s="355">
        <f>SUM(D33:D37)</f>
        <v>8171851.9000000004</v>
      </c>
      <c r="E38" s="322">
        <f t="shared" ref="E38:I38" si="11">SUM(E33:E37)</f>
        <v>0</v>
      </c>
      <c r="F38" s="354">
        <f>SUM(F33:F37)</f>
        <v>451565.33</v>
      </c>
      <c r="G38" s="322">
        <f t="shared" si="11"/>
        <v>0</v>
      </c>
      <c r="H38" s="355">
        <f>SUM(H33:H37)</f>
        <v>5854688</v>
      </c>
      <c r="I38" s="322">
        <f t="shared" si="11"/>
        <v>0</v>
      </c>
      <c r="J38" s="354">
        <f>SUM(J33:J37)</f>
        <v>0</v>
      </c>
    </row>
    <row r="39" spans="1:10" s="293" customFormat="1" ht="21.9" customHeight="1" thickBot="1">
      <c r="A39" s="301" t="s">
        <v>183</v>
      </c>
      <c r="B39" s="308"/>
      <c r="C39" s="299"/>
      <c r="D39" s="356">
        <f>D30+D38</f>
        <v>63373194.635000058</v>
      </c>
      <c r="E39" s="314">
        <f t="shared" ref="E39:J39" si="12">E30+E38</f>
        <v>0</v>
      </c>
      <c r="F39" s="356">
        <f t="shared" si="12"/>
        <v>34736284.479999326</v>
      </c>
      <c r="G39" s="314">
        <f t="shared" si="12"/>
        <v>0</v>
      </c>
      <c r="H39" s="356">
        <f t="shared" si="12"/>
        <v>12954064.199999869</v>
      </c>
      <c r="I39" s="314">
        <f t="shared" si="12"/>
        <v>0</v>
      </c>
      <c r="J39" s="356">
        <f t="shared" si="12"/>
        <v>83607462.219999492</v>
      </c>
    </row>
    <row r="40" spans="1:10" ht="6.75" customHeight="1" thickTop="1">
      <c r="A40" s="301"/>
      <c r="D40" s="311"/>
      <c r="E40" s="305"/>
      <c r="F40" s="311"/>
      <c r="G40" s="305"/>
      <c r="H40" s="311"/>
      <c r="I40" s="305"/>
      <c r="J40" s="311"/>
    </row>
    <row r="41" spans="1:10" ht="21.9" customHeight="1">
      <c r="A41" s="284"/>
      <c r="C41" s="299"/>
      <c r="D41" s="304"/>
      <c r="E41" s="311"/>
      <c r="F41" s="304"/>
      <c r="G41" s="311"/>
      <c r="H41" s="311"/>
      <c r="I41" s="311"/>
      <c r="J41" s="311"/>
    </row>
    <row r="42" spans="1:10" ht="21.9" customHeight="1">
      <c r="A42" s="284"/>
      <c r="C42" s="299"/>
      <c r="D42" s="304"/>
      <c r="E42" s="311"/>
      <c r="F42" s="304"/>
      <c r="G42" s="311"/>
      <c r="H42" s="311"/>
      <c r="I42" s="311"/>
      <c r="J42" s="311"/>
    </row>
    <row r="43" spans="1:10" ht="21.9" customHeight="1">
      <c r="A43" s="284"/>
      <c r="C43" s="299"/>
      <c r="D43" s="333"/>
      <c r="E43" s="311"/>
      <c r="F43" s="304"/>
      <c r="G43" s="311"/>
      <c r="H43" s="311"/>
      <c r="I43" s="311"/>
      <c r="J43" s="311"/>
    </row>
    <row r="44" spans="1:10" ht="21.9" customHeight="1">
      <c r="A44" s="284"/>
      <c r="C44" s="299"/>
      <c r="D44" s="333"/>
      <c r="E44" s="311"/>
      <c r="F44" s="304"/>
      <c r="G44" s="311"/>
      <c r="H44" s="311"/>
      <c r="I44" s="311"/>
      <c r="J44" s="311"/>
    </row>
    <row r="45" spans="1:10" ht="21.9" customHeight="1">
      <c r="A45" s="284"/>
      <c r="C45" s="299"/>
      <c r="D45" s="333"/>
      <c r="E45" s="311"/>
      <c r="F45" s="304"/>
      <c r="G45" s="311"/>
      <c r="H45" s="311"/>
      <c r="I45" s="311"/>
      <c r="J45" s="311"/>
    </row>
    <row r="46" spans="1:10" ht="21.9" customHeight="1">
      <c r="A46" s="284"/>
      <c r="C46" s="299"/>
      <c r="D46" s="333"/>
      <c r="E46" s="311"/>
      <c r="F46" s="304"/>
      <c r="G46" s="311"/>
      <c r="H46" s="311"/>
      <c r="I46" s="311"/>
      <c r="J46" s="311"/>
    </row>
    <row r="47" spans="1:10" ht="21.9" customHeight="1">
      <c r="A47" s="284"/>
      <c r="C47" s="299"/>
      <c r="D47" s="333"/>
      <c r="E47" s="311"/>
      <c r="F47" s="304"/>
      <c r="G47" s="311"/>
      <c r="H47" s="311"/>
      <c r="I47" s="311"/>
      <c r="J47" s="311"/>
    </row>
    <row r="48" spans="1:10" ht="21.9" customHeight="1">
      <c r="A48" s="21" t="s">
        <v>29</v>
      </c>
      <c r="D48" s="334"/>
      <c r="E48" s="311"/>
      <c r="F48" s="334"/>
      <c r="G48" s="311"/>
      <c r="H48" s="311"/>
      <c r="I48" s="311"/>
      <c r="J48" s="311"/>
    </row>
    <row r="49" spans="1:10" ht="24" customHeight="1">
      <c r="A49" s="382" t="s">
        <v>1</v>
      </c>
      <c r="B49" s="382"/>
      <c r="C49" s="382"/>
      <c r="D49" s="382"/>
      <c r="E49" s="382"/>
      <c r="F49" s="382"/>
      <c r="G49" s="382"/>
      <c r="H49" s="382"/>
      <c r="I49" s="382"/>
      <c r="J49" s="382"/>
    </row>
    <row r="50" spans="1:10" ht="24" customHeight="1">
      <c r="A50" s="382" t="s">
        <v>61</v>
      </c>
      <c r="B50" s="382"/>
      <c r="C50" s="382"/>
      <c r="D50" s="382"/>
      <c r="E50" s="382"/>
      <c r="F50" s="382"/>
      <c r="G50" s="382"/>
      <c r="H50" s="382"/>
      <c r="I50" s="382"/>
      <c r="J50" s="382"/>
    </row>
    <row r="51" spans="1:10" ht="24" customHeight="1">
      <c r="A51" s="382" t="s">
        <v>214</v>
      </c>
      <c r="B51" s="382"/>
      <c r="C51" s="382"/>
      <c r="D51" s="382"/>
      <c r="E51" s="382"/>
      <c r="F51" s="382"/>
      <c r="G51" s="382"/>
      <c r="H51" s="382"/>
      <c r="I51" s="382"/>
      <c r="J51" s="382"/>
    </row>
    <row r="52" spans="1:10" s="285" customFormat="1" ht="24" customHeight="1">
      <c r="A52" s="383" t="s">
        <v>62</v>
      </c>
      <c r="B52" s="383"/>
      <c r="C52" s="383"/>
      <c r="D52" s="383"/>
      <c r="E52" s="383"/>
      <c r="F52" s="383"/>
      <c r="G52" s="383"/>
      <c r="H52" s="383"/>
      <c r="I52" s="383"/>
      <c r="J52" s="383"/>
    </row>
    <row r="53" spans="1:10" ht="24" customHeight="1">
      <c r="A53" s="384" t="s">
        <v>9</v>
      </c>
      <c r="B53" s="384"/>
      <c r="C53" s="384"/>
      <c r="D53" s="384"/>
      <c r="E53" s="384"/>
      <c r="F53" s="384"/>
      <c r="G53" s="384"/>
      <c r="H53" s="384"/>
      <c r="I53" s="384"/>
      <c r="J53" s="384"/>
    </row>
    <row r="54" spans="1:10" s="286" customFormat="1" ht="9" customHeight="1">
      <c r="B54" s="287"/>
      <c r="C54" s="288"/>
      <c r="E54" s="289"/>
      <c r="F54" s="289"/>
      <c r="G54" s="289"/>
      <c r="I54" s="289"/>
      <c r="J54" s="289"/>
    </row>
    <row r="55" spans="1:10" ht="21.9" customHeight="1">
      <c r="A55" s="290" t="s">
        <v>0</v>
      </c>
      <c r="B55" s="291" t="s">
        <v>5</v>
      </c>
      <c r="C55" s="292"/>
      <c r="D55" s="385" t="s">
        <v>6</v>
      </c>
      <c r="E55" s="385"/>
      <c r="F55" s="385"/>
      <c r="G55" s="293"/>
      <c r="H55" s="385" t="s">
        <v>8</v>
      </c>
      <c r="I55" s="385"/>
      <c r="J55" s="385"/>
    </row>
    <row r="56" spans="1:10" ht="21.9" customHeight="1">
      <c r="C56" s="292"/>
      <c r="D56" s="295" t="s">
        <v>63</v>
      </c>
      <c r="E56" s="296"/>
      <c r="F56" s="295" t="s">
        <v>64</v>
      </c>
      <c r="G56" s="296"/>
      <c r="H56" s="295" t="s">
        <v>63</v>
      </c>
      <c r="I56" s="296"/>
      <c r="J56" s="295" t="s">
        <v>64</v>
      </c>
    </row>
    <row r="57" spans="1:10" ht="21.9" customHeight="1">
      <c r="A57" s="297"/>
      <c r="B57" s="298"/>
      <c r="C57" s="299"/>
      <c r="D57" s="296"/>
      <c r="E57" s="300"/>
      <c r="F57" s="300"/>
      <c r="G57" s="300"/>
      <c r="H57" s="296"/>
      <c r="I57" s="300"/>
      <c r="J57" s="300"/>
    </row>
    <row r="58" spans="1:10" ht="21.9" customHeight="1">
      <c r="A58" s="293" t="s">
        <v>85</v>
      </c>
    </row>
    <row r="59" spans="1:10" ht="24" customHeight="1">
      <c r="A59" s="303" t="s">
        <v>86</v>
      </c>
      <c r="D59" s="23">
        <v>55201342.735000893</v>
      </c>
      <c r="E59" s="312"/>
      <c r="F59" s="26">
        <v>34962387.390000001</v>
      </c>
      <c r="G59" s="312"/>
      <c r="H59" s="27">
        <v>7099376.2000000002</v>
      </c>
      <c r="I59" s="312"/>
      <c r="J59" s="357">
        <v>83607462.219999999</v>
      </c>
    </row>
    <row r="60" spans="1:10" ht="24" customHeight="1">
      <c r="A60" s="303" t="s">
        <v>58</v>
      </c>
      <c r="D60" s="23">
        <v>0</v>
      </c>
      <c r="E60" s="312"/>
      <c r="F60" s="26">
        <v>-677668.24</v>
      </c>
      <c r="G60" s="312"/>
      <c r="H60" s="358">
        <v>0</v>
      </c>
      <c r="I60" s="312"/>
      <c r="J60" s="349">
        <v>0</v>
      </c>
    </row>
    <row r="61" spans="1:10" ht="24" customHeight="1" thickBot="1">
      <c r="A61" s="335" t="s">
        <v>156</v>
      </c>
      <c r="D61" s="359">
        <f>SUM(D59:D60)</f>
        <v>55201342.735000893</v>
      </c>
      <c r="E61" s="314">
        <f t="shared" ref="E61:J61" si="13">SUM(E59:E60)</f>
        <v>0</v>
      </c>
      <c r="F61" s="359">
        <f t="shared" si="13"/>
        <v>34284719.149999999</v>
      </c>
      <c r="G61" s="314">
        <f t="shared" ref="G61:I61" si="14">SUM(G59:G60)</f>
        <v>0</v>
      </c>
      <c r="H61" s="359">
        <f t="shared" si="13"/>
        <v>7099376.2000000002</v>
      </c>
      <c r="I61" s="314">
        <f t="shared" si="14"/>
        <v>0</v>
      </c>
      <c r="J61" s="359">
        <f t="shared" si="13"/>
        <v>83607462.219999999</v>
      </c>
    </row>
    <row r="62" spans="1:10" ht="24" customHeight="1" thickTop="1">
      <c r="A62" s="293" t="s">
        <v>87</v>
      </c>
      <c r="D62" s="333"/>
      <c r="E62" s="312"/>
      <c r="F62" s="333"/>
      <c r="G62" s="312"/>
      <c r="H62" s="333"/>
      <c r="I62" s="312"/>
      <c r="J62" s="333"/>
    </row>
    <row r="63" spans="1:10" ht="24" customHeight="1">
      <c r="A63" s="303" t="s">
        <v>86</v>
      </c>
      <c r="D63" s="360">
        <v>63373194.635000892</v>
      </c>
      <c r="E63" s="312"/>
      <c r="F63" s="361">
        <v>35413952.719999999</v>
      </c>
      <c r="G63" s="312"/>
      <c r="H63" s="27">
        <v>12954064.199999999</v>
      </c>
      <c r="I63" s="312"/>
      <c r="J63" s="357">
        <v>83607462.219999999</v>
      </c>
    </row>
    <row r="64" spans="1:10" ht="24" customHeight="1">
      <c r="A64" s="303" t="s">
        <v>58</v>
      </c>
      <c r="D64" s="360">
        <v>0</v>
      </c>
      <c r="E64" s="312"/>
      <c r="F64" s="361">
        <v>-677668.24</v>
      </c>
      <c r="G64" s="312"/>
      <c r="H64" s="358">
        <v>0</v>
      </c>
      <c r="I64" s="312"/>
      <c r="J64" s="349">
        <v>0</v>
      </c>
    </row>
    <row r="65" spans="1:10" ht="24" customHeight="1" thickBot="1">
      <c r="A65" s="335" t="s">
        <v>156</v>
      </c>
      <c r="D65" s="359">
        <f>SUM(D63:D64)</f>
        <v>63373194.635000892</v>
      </c>
      <c r="E65" s="314">
        <f t="shared" ref="E65:J65" si="15">SUM(E63:E64)</f>
        <v>0</v>
      </c>
      <c r="F65" s="359">
        <f t="shared" si="15"/>
        <v>34736284.479999997</v>
      </c>
      <c r="G65" s="314">
        <f t="shared" ref="G65:I65" si="16">SUM(G63:G64)</f>
        <v>0</v>
      </c>
      <c r="H65" s="359">
        <f t="shared" si="15"/>
        <v>12954064.199999999</v>
      </c>
      <c r="I65" s="314">
        <f t="shared" si="16"/>
        <v>0</v>
      </c>
      <c r="J65" s="359">
        <f t="shared" si="15"/>
        <v>83607462.219999999</v>
      </c>
    </row>
    <row r="66" spans="1:10" ht="24" customHeight="1" thickTop="1">
      <c r="A66" s="284"/>
      <c r="D66" s="27"/>
      <c r="E66" s="27"/>
      <c r="F66" s="27"/>
      <c r="G66" s="27"/>
      <c r="H66" s="27"/>
      <c r="I66" s="27"/>
      <c r="J66" s="27"/>
    </row>
    <row r="67" spans="1:10" ht="24" customHeight="1">
      <c r="A67" s="293" t="s">
        <v>191</v>
      </c>
      <c r="C67" s="337"/>
      <c r="D67" s="338"/>
      <c r="E67" s="339"/>
      <c r="F67" s="338"/>
      <c r="G67" s="340"/>
      <c r="H67" s="338"/>
      <c r="I67" s="340"/>
      <c r="J67" s="338"/>
    </row>
    <row r="68" spans="1:10" ht="24" customHeight="1">
      <c r="A68" s="303" t="s">
        <v>88</v>
      </c>
      <c r="B68" s="298">
        <v>38</v>
      </c>
      <c r="C68" s="292"/>
      <c r="D68" s="341">
        <v>0.08</v>
      </c>
      <c r="E68" s="342"/>
      <c r="F68" s="341">
        <v>0.05</v>
      </c>
      <c r="G68" s="343"/>
      <c r="H68" s="341">
        <v>0.01</v>
      </c>
      <c r="I68" s="343"/>
      <c r="J68" s="341">
        <v>0.11</v>
      </c>
    </row>
    <row r="81" spans="1:10" s="35" customFormat="1" ht="21.9" customHeight="1">
      <c r="A81" s="380"/>
      <c r="B81" s="381"/>
      <c r="C81" s="381"/>
      <c r="D81" s="381"/>
      <c r="E81" s="381"/>
      <c r="F81" s="381"/>
      <c r="G81" s="381"/>
      <c r="H81" s="381"/>
      <c r="I81" s="381"/>
      <c r="J81" s="381"/>
    </row>
    <row r="82" spans="1:10" ht="24" customHeight="1">
      <c r="A82" s="284"/>
    </row>
    <row r="84" spans="1:10" ht="24" customHeight="1">
      <c r="A84" s="284"/>
    </row>
    <row r="90" spans="1:10" ht="24" customHeight="1">
      <c r="A90" s="21" t="s">
        <v>29</v>
      </c>
    </row>
  </sheetData>
  <mergeCells count="15">
    <mergeCell ref="D7:F7"/>
    <mergeCell ref="H7:J7"/>
    <mergeCell ref="A1:J1"/>
    <mergeCell ref="A2:J2"/>
    <mergeCell ref="A3:J3"/>
    <mergeCell ref="A4:J4"/>
    <mergeCell ref="A5:J5"/>
    <mergeCell ref="A81:J81"/>
    <mergeCell ref="A49:J49"/>
    <mergeCell ref="A50:J50"/>
    <mergeCell ref="A51:J51"/>
    <mergeCell ref="A52:J52"/>
    <mergeCell ref="A53:J53"/>
    <mergeCell ref="D55:F55"/>
    <mergeCell ref="H55:J55"/>
  </mergeCells>
  <pageMargins left="0.8" right="0.2" top="1" bottom="0.75" header="0.5" footer="0.5"/>
  <pageSetup paperSize="9" scale="69" firstPageNumber="13" orientation="portrait" useFirstPageNumber="1" r:id="rId1"/>
  <headerFooter alignWithMargins="0"/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90"/>
  <sheetViews>
    <sheetView showGridLines="0" view="pageBreakPreview" topLeftCell="A52" zoomScaleNormal="100" zoomScaleSheetLayoutView="100" workbookViewId="0">
      <selection activeCell="D62" sqref="D62"/>
    </sheetView>
  </sheetViews>
  <sheetFormatPr defaultRowHeight="24" customHeight="1"/>
  <cols>
    <col min="1" max="1" width="50.88671875" style="290" customWidth="1"/>
    <col min="2" max="2" width="8.88671875" style="294" customWidth="1"/>
    <col min="3" max="3" width="1" style="297" customWidth="1"/>
    <col min="4" max="4" width="15.109375" style="302" customWidth="1"/>
    <col min="5" max="5" width="1" style="302" customWidth="1"/>
    <col min="6" max="6" width="15.109375" style="302" customWidth="1"/>
    <col min="7" max="7" width="1" style="302" customWidth="1"/>
    <col min="8" max="8" width="15.109375" style="312" customWidth="1"/>
    <col min="9" max="9" width="1" style="302" customWidth="1"/>
    <col min="10" max="10" width="15.109375" style="302" customWidth="1"/>
    <col min="11" max="11" width="8.88671875" style="284"/>
    <col min="12" max="12" width="12" style="284" bestFit="1" customWidth="1"/>
    <col min="13" max="13" width="13.44140625" style="284" bestFit="1" customWidth="1"/>
    <col min="14" max="252" width="8.88671875" style="284"/>
    <col min="253" max="253" width="50.88671875" style="284" customWidth="1"/>
    <col min="254" max="254" width="8.88671875" style="284" customWidth="1"/>
    <col min="255" max="255" width="1" style="284" customWidth="1"/>
    <col min="256" max="256" width="15.109375" style="284" customWidth="1"/>
    <col min="257" max="257" width="1" style="284" customWidth="1"/>
    <col min="258" max="258" width="15.109375" style="284" customWidth="1"/>
    <col min="259" max="259" width="1" style="284" customWidth="1"/>
    <col min="260" max="260" width="15.109375" style="284" customWidth="1"/>
    <col min="261" max="261" width="1" style="284" customWidth="1"/>
    <col min="262" max="262" width="15.109375" style="284" customWidth="1"/>
    <col min="263" max="263" width="23.88671875" style="284" customWidth="1"/>
    <col min="264" max="264" width="8.88671875" style="284"/>
    <col min="265" max="266" width="13.5546875" style="284" customWidth="1"/>
    <col min="267" max="508" width="8.88671875" style="284"/>
    <col min="509" max="509" width="50.88671875" style="284" customWidth="1"/>
    <col min="510" max="510" width="8.88671875" style="284" customWidth="1"/>
    <col min="511" max="511" width="1" style="284" customWidth="1"/>
    <col min="512" max="512" width="15.109375" style="284" customWidth="1"/>
    <col min="513" max="513" width="1" style="284" customWidth="1"/>
    <col min="514" max="514" width="15.109375" style="284" customWidth="1"/>
    <col min="515" max="515" width="1" style="284" customWidth="1"/>
    <col min="516" max="516" width="15.109375" style="284" customWidth="1"/>
    <col min="517" max="517" width="1" style="284" customWidth="1"/>
    <col min="518" max="518" width="15.109375" style="284" customWidth="1"/>
    <col min="519" max="519" width="23.88671875" style="284" customWidth="1"/>
    <col min="520" max="520" width="8.88671875" style="284"/>
    <col min="521" max="522" width="13.5546875" style="284" customWidth="1"/>
    <col min="523" max="764" width="8.88671875" style="284"/>
    <col min="765" max="765" width="50.88671875" style="284" customWidth="1"/>
    <col min="766" max="766" width="8.88671875" style="284" customWidth="1"/>
    <col min="767" max="767" width="1" style="284" customWidth="1"/>
    <col min="768" max="768" width="15.109375" style="284" customWidth="1"/>
    <col min="769" max="769" width="1" style="284" customWidth="1"/>
    <col min="770" max="770" width="15.109375" style="284" customWidth="1"/>
    <col min="771" max="771" width="1" style="284" customWidth="1"/>
    <col min="772" max="772" width="15.109375" style="284" customWidth="1"/>
    <col min="773" max="773" width="1" style="284" customWidth="1"/>
    <col min="774" max="774" width="15.109375" style="284" customWidth="1"/>
    <col min="775" max="775" width="23.88671875" style="284" customWidth="1"/>
    <col min="776" max="776" width="8.88671875" style="284"/>
    <col min="777" max="778" width="13.5546875" style="284" customWidth="1"/>
    <col min="779" max="1020" width="8.88671875" style="284"/>
    <col min="1021" max="1021" width="50.88671875" style="284" customWidth="1"/>
    <col min="1022" max="1022" width="8.88671875" style="284" customWidth="1"/>
    <col min="1023" max="1023" width="1" style="284" customWidth="1"/>
    <col min="1024" max="1024" width="15.109375" style="284" customWidth="1"/>
    <col min="1025" max="1025" width="1" style="284" customWidth="1"/>
    <col min="1026" max="1026" width="15.109375" style="284" customWidth="1"/>
    <col min="1027" max="1027" width="1" style="284" customWidth="1"/>
    <col min="1028" max="1028" width="15.109375" style="284" customWidth="1"/>
    <col min="1029" max="1029" width="1" style="284" customWidth="1"/>
    <col min="1030" max="1030" width="15.109375" style="284" customWidth="1"/>
    <col min="1031" max="1031" width="23.88671875" style="284" customWidth="1"/>
    <col min="1032" max="1032" width="8.88671875" style="284"/>
    <col min="1033" max="1034" width="13.5546875" style="284" customWidth="1"/>
    <col min="1035" max="1276" width="8.88671875" style="284"/>
    <col min="1277" max="1277" width="50.88671875" style="284" customWidth="1"/>
    <col min="1278" max="1278" width="8.88671875" style="284" customWidth="1"/>
    <col min="1279" max="1279" width="1" style="284" customWidth="1"/>
    <col min="1280" max="1280" width="15.109375" style="284" customWidth="1"/>
    <col min="1281" max="1281" width="1" style="284" customWidth="1"/>
    <col min="1282" max="1282" width="15.109375" style="284" customWidth="1"/>
    <col min="1283" max="1283" width="1" style="284" customWidth="1"/>
    <col min="1284" max="1284" width="15.109375" style="284" customWidth="1"/>
    <col min="1285" max="1285" width="1" style="284" customWidth="1"/>
    <col min="1286" max="1286" width="15.109375" style="284" customWidth="1"/>
    <col min="1287" max="1287" width="23.88671875" style="284" customWidth="1"/>
    <col min="1288" max="1288" width="8.88671875" style="284"/>
    <col min="1289" max="1290" width="13.5546875" style="284" customWidth="1"/>
    <col min="1291" max="1532" width="8.88671875" style="284"/>
    <col min="1533" max="1533" width="50.88671875" style="284" customWidth="1"/>
    <col min="1534" max="1534" width="8.88671875" style="284" customWidth="1"/>
    <col min="1535" max="1535" width="1" style="284" customWidth="1"/>
    <col min="1536" max="1536" width="15.109375" style="284" customWidth="1"/>
    <col min="1537" max="1537" width="1" style="284" customWidth="1"/>
    <col min="1538" max="1538" width="15.109375" style="284" customWidth="1"/>
    <col min="1539" max="1539" width="1" style="284" customWidth="1"/>
    <col min="1540" max="1540" width="15.109375" style="284" customWidth="1"/>
    <col min="1541" max="1541" width="1" style="284" customWidth="1"/>
    <col min="1542" max="1542" width="15.109375" style="284" customWidth="1"/>
    <col min="1543" max="1543" width="23.88671875" style="284" customWidth="1"/>
    <col min="1544" max="1544" width="8.88671875" style="284"/>
    <col min="1545" max="1546" width="13.5546875" style="284" customWidth="1"/>
    <col min="1547" max="1788" width="8.88671875" style="284"/>
    <col min="1789" max="1789" width="50.88671875" style="284" customWidth="1"/>
    <col min="1790" max="1790" width="8.88671875" style="284" customWidth="1"/>
    <col min="1791" max="1791" width="1" style="284" customWidth="1"/>
    <col min="1792" max="1792" width="15.109375" style="284" customWidth="1"/>
    <col min="1793" max="1793" width="1" style="284" customWidth="1"/>
    <col min="1794" max="1794" width="15.109375" style="284" customWidth="1"/>
    <col min="1795" max="1795" width="1" style="284" customWidth="1"/>
    <col min="1796" max="1796" width="15.109375" style="284" customWidth="1"/>
    <col min="1797" max="1797" width="1" style="284" customWidth="1"/>
    <col min="1798" max="1798" width="15.109375" style="284" customWidth="1"/>
    <col min="1799" max="1799" width="23.88671875" style="284" customWidth="1"/>
    <col min="1800" max="1800" width="8.88671875" style="284"/>
    <col min="1801" max="1802" width="13.5546875" style="284" customWidth="1"/>
    <col min="1803" max="2044" width="8.88671875" style="284"/>
    <col min="2045" max="2045" width="50.88671875" style="284" customWidth="1"/>
    <col min="2046" max="2046" width="8.88671875" style="284" customWidth="1"/>
    <col min="2047" max="2047" width="1" style="284" customWidth="1"/>
    <col min="2048" max="2048" width="15.109375" style="284" customWidth="1"/>
    <col min="2049" max="2049" width="1" style="284" customWidth="1"/>
    <col min="2050" max="2050" width="15.109375" style="284" customWidth="1"/>
    <col min="2051" max="2051" width="1" style="284" customWidth="1"/>
    <col min="2052" max="2052" width="15.109375" style="284" customWidth="1"/>
    <col min="2053" max="2053" width="1" style="284" customWidth="1"/>
    <col min="2054" max="2054" width="15.109375" style="284" customWidth="1"/>
    <col min="2055" max="2055" width="23.88671875" style="284" customWidth="1"/>
    <col min="2056" max="2056" width="8.88671875" style="284"/>
    <col min="2057" max="2058" width="13.5546875" style="284" customWidth="1"/>
    <col min="2059" max="2300" width="8.88671875" style="284"/>
    <col min="2301" max="2301" width="50.88671875" style="284" customWidth="1"/>
    <col min="2302" max="2302" width="8.88671875" style="284" customWidth="1"/>
    <col min="2303" max="2303" width="1" style="284" customWidth="1"/>
    <col min="2304" max="2304" width="15.109375" style="284" customWidth="1"/>
    <col min="2305" max="2305" width="1" style="284" customWidth="1"/>
    <col min="2306" max="2306" width="15.109375" style="284" customWidth="1"/>
    <col min="2307" max="2307" width="1" style="284" customWidth="1"/>
    <col min="2308" max="2308" width="15.109375" style="284" customWidth="1"/>
    <col min="2309" max="2309" width="1" style="284" customWidth="1"/>
    <col min="2310" max="2310" width="15.109375" style="284" customWidth="1"/>
    <col min="2311" max="2311" width="23.88671875" style="284" customWidth="1"/>
    <col min="2312" max="2312" width="8.88671875" style="284"/>
    <col min="2313" max="2314" width="13.5546875" style="284" customWidth="1"/>
    <col min="2315" max="2556" width="8.88671875" style="284"/>
    <col min="2557" max="2557" width="50.88671875" style="284" customWidth="1"/>
    <col min="2558" max="2558" width="8.88671875" style="284" customWidth="1"/>
    <col min="2559" max="2559" width="1" style="284" customWidth="1"/>
    <col min="2560" max="2560" width="15.109375" style="284" customWidth="1"/>
    <col min="2561" max="2561" width="1" style="284" customWidth="1"/>
    <col min="2562" max="2562" width="15.109375" style="284" customWidth="1"/>
    <col min="2563" max="2563" width="1" style="284" customWidth="1"/>
    <col min="2564" max="2564" width="15.109375" style="284" customWidth="1"/>
    <col min="2565" max="2565" width="1" style="284" customWidth="1"/>
    <col min="2566" max="2566" width="15.109375" style="284" customWidth="1"/>
    <col min="2567" max="2567" width="23.88671875" style="284" customWidth="1"/>
    <col min="2568" max="2568" width="8.88671875" style="284"/>
    <col min="2569" max="2570" width="13.5546875" style="284" customWidth="1"/>
    <col min="2571" max="2812" width="8.88671875" style="284"/>
    <col min="2813" max="2813" width="50.88671875" style="284" customWidth="1"/>
    <col min="2814" max="2814" width="8.88671875" style="284" customWidth="1"/>
    <col min="2815" max="2815" width="1" style="284" customWidth="1"/>
    <col min="2816" max="2816" width="15.109375" style="284" customWidth="1"/>
    <col min="2817" max="2817" width="1" style="284" customWidth="1"/>
    <col min="2818" max="2818" width="15.109375" style="284" customWidth="1"/>
    <col min="2819" max="2819" width="1" style="284" customWidth="1"/>
    <col min="2820" max="2820" width="15.109375" style="284" customWidth="1"/>
    <col min="2821" max="2821" width="1" style="284" customWidth="1"/>
    <col min="2822" max="2822" width="15.109375" style="284" customWidth="1"/>
    <col min="2823" max="2823" width="23.88671875" style="284" customWidth="1"/>
    <col min="2824" max="2824" width="8.88671875" style="284"/>
    <col min="2825" max="2826" width="13.5546875" style="284" customWidth="1"/>
    <col min="2827" max="3068" width="8.88671875" style="284"/>
    <col min="3069" max="3069" width="50.88671875" style="284" customWidth="1"/>
    <col min="3070" max="3070" width="8.88671875" style="284" customWidth="1"/>
    <col min="3071" max="3071" width="1" style="284" customWidth="1"/>
    <col min="3072" max="3072" width="15.109375" style="284" customWidth="1"/>
    <col min="3073" max="3073" width="1" style="284" customWidth="1"/>
    <col min="3074" max="3074" width="15.109375" style="284" customWidth="1"/>
    <col min="3075" max="3075" width="1" style="284" customWidth="1"/>
    <col min="3076" max="3076" width="15.109375" style="284" customWidth="1"/>
    <col min="3077" max="3077" width="1" style="284" customWidth="1"/>
    <col min="3078" max="3078" width="15.109375" style="284" customWidth="1"/>
    <col min="3079" max="3079" width="23.88671875" style="284" customWidth="1"/>
    <col min="3080" max="3080" width="8.88671875" style="284"/>
    <col min="3081" max="3082" width="13.5546875" style="284" customWidth="1"/>
    <col min="3083" max="3324" width="8.88671875" style="284"/>
    <col min="3325" max="3325" width="50.88671875" style="284" customWidth="1"/>
    <col min="3326" max="3326" width="8.88671875" style="284" customWidth="1"/>
    <col min="3327" max="3327" width="1" style="284" customWidth="1"/>
    <col min="3328" max="3328" width="15.109375" style="284" customWidth="1"/>
    <col min="3329" max="3329" width="1" style="284" customWidth="1"/>
    <col min="3330" max="3330" width="15.109375" style="284" customWidth="1"/>
    <col min="3331" max="3331" width="1" style="284" customWidth="1"/>
    <col min="3332" max="3332" width="15.109375" style="284" customWidth="1"/>
    <col min="3333" max="3333" width="1" style="284" customWidth="1"/>
    <col min="3334" max="3334" width="15.109375" style="284" customWidth="1"/>
    <col min="3335" max="3335" width="23.88671875" style="284" customWidth="1"/>
    <col min="3336" max="3336" width="8.88671875" style="284"/>
    <col min="3337" max="3338" width="13.5546875" style="284" customWidth="1"/>
    <col min="3339" max="3580" width="8.88671875" style="284"/>
    <col min="3581" max="3581" width="50.88671875" style="284" customWidth="1"/>
    <col min="3582" max="3582" width="8.88671875" style="284" customWidth="1"/>
    <col min="3583" max="3583" width="1" style="284" customWidth="1"/>
    <col min="3584" max="3584" width="15.109375" style="284" customWidth="1"/>
    <col min="3585" max="3585" width="1" style="284" customWidth="1"/>
    <col min="3586" max="3586" width="15.109375" style="284" customWidth="1"/>
    <col min="3587" max="3587" width="1" style="284" customWidth="1"/>
    <col min="3588" max="3588" width="15.109375" style="284" customWidth="1"/>
    <col min="3589" max="3589" width="1" style="284" customWidth="1"/>
    <col min="3590" max="3590" width="15.109375" style="284" customWidth="1"/>
    <col min="3591" max="3591" width="23.88671875" style="284" customWidth="1"/>
    <col min="3592" max="3592" width="8.88671875" style="284"/>
    <col min="3593" max="3594" width="13.5546875" style="284" customWidth="1"/>
    <col min="3595" max="3836" width="8.88671875" style="284"/>
    <col min="3837" max="3837" width="50.88671875" style="284" customWidth="1"/>
    <col min="3838" max="3838" width="8.88671875" style="284" customWidth="1"/>
    <col min="3839" max="3839" width="1" style="284" customWidth="1"/>
    <col min="3840" max="3840" width="15.109375" style="284" customWidth="1"/>
    <col min="3841" max="3841" width="1" style="284" customWidth="1"/>
    <col min="3842" max="3842" width="15.109375" style="284" customWidth="1"/>
    <col min="3843" max="3843" width="1" style="284" customWidth="1"/>
    <col min="3844" max="3844" width="15.109375" style="284" customWidth="1"/>
    <col min="3845" max="3845" width="1" style="284" customWidth="1"/>
    <col min="3846" max="3846" width="15.109375" style="284" customWidth="1"/>
    <col min="3847" max="3847" width="23.88671875" style="284" customWidth="1"/>
    <col min="3848" max="3848" width="8.88671875" style="284"/>
    <col min="3849" max="3850" width="13.5546875" style="284" customWidth="1"/>
    <col min="3851" max="4092" width="8.88671875" style="284"/>
    <col min="4093" max="4093" width="50.88671875" style="284" customWidth="1"/>
    <col min="4094" max="4094" width="8.88671875" style="284" customWidth="1"/>
    <col min="4095" max="4095" width="1" style="284" customWidth="1"/>
    <col min="4096" max="4096" width="15.109375" style="284" customWidth="1"/>
    <col min="4097" max="4097" width="1" style="284" customWidth="1"/>
    <col min="4098" max="4098" width="15.109375" style="284" customWidth="1"/>
    <col min="4099" max="4099" width="1" style="284" customWidth="1"/>
    <col min="4100" max="4100" width="15.109375" style="284" customWidth="1"/>
    <col min="4101" max="4101" width="1" style="284" customWidth="1"/>
    <col min="4102" max="4102" width="15.109375" style="284" customWidth="1"/>
    <col min="4103" max="4103" width="23.88671875" style="284" customWidth="1"/>
    <col min="4104" max="4104" width="8.88671875" style="284"/>
    <col min="4105" max="4106" width="13.5546875" style="284" customWidth="1"/>
    <col min="4107" max="4348" width="8.88671875" style="284"/>
    <col min="4349" max="4349" width="50.88671875" style="284" customWidth="1"/>
    <col min="4350" max="4350" width="8.88671875" style="284" customWidth="1"/>
    <col min="4351" max="4351" width="1" style="284" customWidth="1"/>
    <col min="4352" max="4352" width="15.109375" style="284" customWidth="1"/>
    <col min="4353" max="4353" width="1" style="284" customWidth="1"/>
    <col min="4354" max="4354" width="15.109375" style="284" customWidth="1"/>
    <col min="4355" max="4355" width="1" style="284" customWidth="1"/>
    <col min="4356" max="4356" width="15.109375" style="284" customWidth="1"/>
    <col min="4357" max="4357" width="1" style="284" customWidth="1"/>
    <col min="4358" max="4358" width="15.109375" style="284" customWidth="1"/>
    <col min="4359" max="4359" width="23.88671875" style="284" customWidth="1"/>
    <col min="4360" max="4360" width="8.88671875" style="284"/>
    <col min="4361" max="4362" width="13.5546875" style="284" customWidth="1"/>
    <col min="4363" max="4604" width="8.88671875" style="284"/>
    <col min="4605" max="4605" width="50.88671875" style="284" customWidth="1"/>
    <col min="4606" max="4606" width="8.88671875" style="284" customWidth="1"/>
    <col min="4607" max="4607" width="1" style="284" customWidth="1"/>
    <col min="4608" max="4608" width="15.109375" style="284" customWidth="1"/>
    <col min="4609" max="4609" width="1" style="284" customWidth="1"/>
    <col min="4610" max="4610" width="15.109375" style="284" customWidth="1"/>
    <col min="4611" max="4611" width="1" style="284" customWidth="1"/>
    <col min="4612" max="4612" width="15.109375" style="284" customWidth="1"/>
    <col min="4613" max="4613" width="1" style="284" customWidth="1"/>
    <col min="4614" max="4614" width="15.109375" style="284" customWidth="1"/>
    <col min="4615" max="4615" width="23.88671875" style="284" customWidth="1"/>
    <col min="4616" max="4616" width="8.88671875" style="284"/>
    <col min="4617" max="4618" width="13.5546875" style="284" customWidth="1"/>
    <col min="4619" max="4860" width="8.88671875" style="284"/>
    <col min="4861" max="4861" width="50.88671875" style="284" customWidth="1"/>
    <col min="4862" max="4862" width="8.88671875" style="284" customWidth="1"/>
    <col min="4863" max="4863" width="1" style="284" customWidth="1"/>
    <col min="4864" max="4864" width="15.109375" style="284" customWidth="1"/>
    <col min="4865" max="4865" width="1" style="284" customWidth="1"/>
    <col min="4866" max="4866" width="15.109375" style="284" customWidth="1"/>
    <col min="4867" max="4867" width="1" style="284" customWidth="1"/>
    <col min="4868" max="4868" width="15.109375" style="284" customWidth="1"/>
    <col min="4869" max="4869" width="1" style="284" customWidth="1"/>
    <col min="4870" max="4870" width="15.109375" style="284" customWidth="1"/>
    <col min="4871" max="4871" width="23.88671875" style="284" customWidth="1"/>
    <col min="4872" max="4872" width="8.88671875" style="284"/>
    <col min="4873" max="4874" width="13.5546875" style="284" customWidth="1"/>
    <col min="4875" max="5116" width="8.88671875" style="284"/>
    <col min="5117" max="5117" width="50.88671875" style="284" customWidth="1"/>
    <col min="5118" max="5118" width="8.88671875" style="284" customWidth="1"/>
    <col min="5119" max="5119" width="1" style="284" customWidth="1"/>
    <col min="5120" max="5120" width="15.109375" style="284" customWidth="1"/>
    <col min="5121" max="5121" width="1" style="284" customWidth="1"/>
    <col min="5122" max="5122" width="15.109375" style="284" customWidth="1"/>
    <col min="5123" max="5123" width="1" style="284" customWidth="1"/>
    <col min="5124" max="5124" width="15.109375" style="284" customWidth="1"/>
    <col min="5125" max="5125" width="1" style="284" customWidth="1"/>
    <col min="5126" max="5126" width="15.109375" style="284" customWidth="1"/>
    <col min="5127" max="5127" width="23.88671875" style="284" customWidth="1"/>
    <col min="5128" max="5128" width="8.88671875" style="284"/>
    <col min="5129" max="5130" width="13.5546875" style="284" customWidth="1"/>
    <col min="5131" max="5372" width="8.88671875" style="284"/>
    <col min="5373" max="5373" width="50.88671875" style="284" customWidth="1"/>
    <col min="5374" max="5374" width="8.88671875" style="284" customWidth="1"/>
    <col min="5375" max="5375" width="1" style="284" customWidth="1"/>
    <col min="5376" max="5376" width="15.109375" style="284" customWidth="1"/>
    <col min="5377" max="5377" width="1" style="284" customWidth="1"/>
    <col min="5378" max="5378" width="15.109375" style="284" customWidth="1"/>
    <col min="5379" max="5379" width="1" style="284" customWidth="1"/>
    <col min="5380" max="5380" width="15.109375" style="284" customWidth="1"/>
    <col min="5381" max="5381" width="1" style="284" customWidth="1"/>
    <col min="5382" max="5382" width="15.109375" style="284" customWidth="1"/>
    <col min="5383" max="5383" width="23.88671875" style="284" customWidth="1"/>
    <col min="5384" max="5384" width="8.88671875" style="284"/>
    <col min="5385" max="5386" width="13.5546875" style="284" customWidth="1"/>
    <col min="5387" max="5628" width="8.88671875" style="284"/>
    <col min="5629" max="5629" width="50.88671875" style="284" customWidth="1"/>
    <col min="5630" max="5630" width="8.88671875" style="284" customWidth="1"/>
    <col min="5631" max="5631" width="1" style="284" customWidth="1"/>
    <col min="5632" max="5632" width="15.109375" style="284" customWidth="1"/>
    <col min="5633" max="5633" width="1" style="284" customWidth="1"/>
    <col min="5634" max="5634" width="15.109375" style="284" customWidth="1"/>
    <col min="5635" max="5635" width="1" style="284" customWidth="1"/>
    <col min="5636" max="5636" width="15.109375" style="284" customWidth="1"/>
    <col min="5637" max="5637" width="1" style="284" customWidth="1"/>
    <col min="5638" max="5638" width="15.109375" style="284" customWidth="1"/>
    <col min="5639" max="5639" width="23.88671875" style="284" customWidth="1"/>
    <col min="5640" max="5640" width="8.88671875" style="284"/>
    <col min="5641" max="5642" width="13.5546875" style="284" customWidth="1"/>
    <col min="5643" max="5884" width="8.88671875" style="284"/>
    <col min="5885" max="5885" width="50.88671875" style="284" customWidth="1"/>
    <col min="5886" max="5886" width="8.88671875" style="284" customWidth="1"/>
    <col min="5887" max="5887" width="1" style="284" customWidth="1"/>
    <col min="5888" max="5888" width="15.109375" style="284" customWidth="1"/>
    <col min="5889" max="5889" width="1" style="284" customWidth="1"/>
    <col min="5890" max="5890" width="15.109375" style="284" customWidth="1"/>
    <col min="5891" max="5891" width="1" style="284" customWidth="1"/>
    <col min="5892" max="5892" width="15.109375" style="284" customWidth="1"/>
    <col min="5893" max="5893" width="1" style="284" customWidth="1"/>
    <col min="5894" max="5894" width="15.109375" style="284" customWidth="1"/>
    <col min="5895" max="5895" width="23.88671875" style="284" customWidth="1"/>
    <col min="5896" max="5896" width="8.88671875" style="284"/>
    <col min="5897" max="5898" width="13.5546875" style="284" customWidth="1"/>
    <col min="5899" max="6140" width="8.88671875" style="284"/>
    <col min="6141" max="6141" width="50.88671875" style="284" customWidth="1"/>
    <col min="6142" max="6142" width="8.88671875" style="284" customWidth="1"/>
    <col min="6143" max="6143" width="1" style="284" customWidth="1"/>
    <col min="6144" max="6144" width="15.109375" style="284" customWidth="1"/>
    <col min="6145" max="6145" width="1" style="284" customWidth="1"/>
    <col min="6146" max="6146" width="15.109375" style="284" customWidth="1"/>
    <col min="6147" max="6147" width="1" style="284" customWidth="1"/>
    <col min="6148" max="6148" width="15.109375" style="284" customWidth="1"/>
    <col min="6149" max="6149" width="1" style="284" customWidth="1"/>
    <col min="6150" max="6150" width="15.109375" style="284" customWidth="1"/>
    <col min="6151" max="6151" width="23.88671875" style="284" customWidth="1"/>
    <col min="6152" max="6152" width="8.88671875" style="284"/>
    <col min="6153" max="6154" width="13.5546875" style="284" customWidth="1"/>
    <col min="6155" max="6396" width="8.88671875" style="284"/>
    <col min="6397" max="6397" width="50.88671875" style="284" customWidth="1"/>
    <col min="6398" max="6398" width="8.88671875" style="284" customWidth="1"/>
    <col min="6399" max="6399" width="1" style="284" customWidth="1"/>
    <col min="6400" max="6400" width="15.109375" style="284" customWidth="1"/>
    <col min="6401" max="6401" width="1" style="284" customWidth="1"/>
    <col min="6402" max="6402" width="15.109375" style="284" customWidth="1"/>
    <col min="6403" max="6403" width="1" style="284" customWidth="1"/>
    <col min="6404" max="6404" width="15.109375" style="284" customWidth="1"/>
    <col min="6405" max="6405" width="1" style="284" customWidth="1"/>
    <col min="6406" max="6406" width="15.109375" style="284" customWidth="1"/>
    <col min="6407" max="6407" width="23.88671875" style="284" customWidth="1"/>
    <col min="6408" max="6408" width="8.88671875" style="284"/>
    <col min="6409" max="6410" width="13.5546875" style="284" customWidth="1"/>
    <col min="6411" max="6652" width="8.88671875" style="284"/>
    <col min="6653" max="6653" width="50.88671875" style="284" customWidth="1"/>
    <col min="6654" max="6654" width="8.88671875" style="284" customWidth="1"/>
    <col min="6655" max="6655" width="1" style="284" customWidth="1"/>
    <col min="6656" max="6656" width="15.109375" style="284" customWidth="1"/>
    <col min="6657" max="6657" width="1" style="284" customWidth="1"/>
    <col min="6658" max="6658" width="15.109375" style="284" customWidth="1"/>
    <col min="6659" max="6659" width="1" style="284" customWidth="1"/>
    <col min="6660" max="6660" width="15.109375" style="284" customWidth="1"/>
    <col min="6661" max="6661" width="1" style="284" customWidth="1"/>
    <col min="6662" max="6662" width="15.109375" style="284" customWidth="1"/>
    <col min="6663" max="6663" width="23.88671875" style="284" customWidth="1"/>
    <col min="6664" max="6664" width="8.88671875" style="284"/>
    <col min="6665" max="6666" width="13.5546875" style="284" customWidth="1"/>
    <col min="6667" max="6908" width="8.88671875" style="284"/>
    <col min="6909" max="6909" width="50.88671875" style="284" customWidth="1"/>
    <col min="6910" max="6910" width="8.88671875" style="284" customWidth="1"/>
    <col min="6911" max="6911" width="1" style="284" customWidth="1"/>
    <col min="6912" max="6912" width="15.109375" style="284" customWidth="1"/>
    <col min="6913" max="6913" width="1" style="284" customWidth="1"/>
    <col min="6914" max="6914" width="15.109375" style="284" customWidth="1"/>
    <col min="6915" max="6915" width="1" style="284" customWidth="1"/>
    <col min="6916" max="6916" width="15.109375" style="284" customWidth="1"/>
    <col min="6917" max="6917" width="1" style="284" customWidth="1"/>
    <col min="6918" max="6918" width="15.109375" style="284" customWidth="1"/>
    <col min="6919" max="6919" width="23.88671875" style="284" customWidth="1"/>
    <col min="6920" max="6920" width="8.88671875" style="284"/>
    <col min="6921" max="6922" width="13.5546875" style="284" customWidth="1"/>
    <col min="6923" max="7164" width="8.88671875" style="284"/>
    <col min="7165" max="7165" width="50.88671875" style="284" customWidth="1"/>
    <col min="7166" max="7166" width="8.88671875" style="284" customWidth="1"/>
    <col min="7167" max="7167" width="1" style="284" customWidth="1"/>
    <col min="7168" max="7168" width="15.109375" style="284" customWidth="1"/>
    <col min="7169" max="7169" width="1" style="284" customWidth="1"/>
    <col min="7170" max="7170" width="15.109375" style="284" customWidth="1"/>
    <col min="7171" max="7171" width="1" style="284" customWidth="1"/>
    <col min="7172" max="7172" width="15.109375" style="284" customWidth="1"/>
    <col min="7173" max="7173" width="1" style="284" customWidth="1"/>
    <col min="7174" max="7174" width="15.109375" style="284" customWidth="1"/>
    <col min="7175" max="7175" width="23.88671875" style="284" customWidth="1"/>
    <col min="7176" max="7176" width="8.88671875" style="284"/>
    <col min="7177" max="7178" width="13.5546875" style="284" customWidth="1"/>
    <col min="7179" max="7420" width="8.88671875" style="284"/>
    <col min="7421" max="7421" width="50.88671875" style="284" customWidth="1"/>
    <col min="7422" max="7422" width="8.88671875" style="284" customWidth="1"/>
    <col min="7423" max="7423" width="1" style="284" customWidth="1"/>
    <col min="7424" max="7424" width="15.109375" style="284" customWidth="1"/>
    <col min="7425" max="7425" width="1" style="284" customWidth="1"/>
    <col min="7426" max="7426" width="15.109375" style="284" customWidth="1"/>
    <col min="7427" max="7427" width="1" style="284" customWidth="1"/>
    <col min="7428" max="7428" width="15.109375" style="284" customWidth="1"/>
    <col min="7429" max="7429" width="1" style="284" customWidth="1"/>
    <col min="7430" max="7430" width="15.109375" style="284" customWidth="1"/>
    <col min="7431" max="7431" width="23.88671875" style="284" customWidth="1"/>
    <col min="7432" max="7432" width="8.88671875" style="284"/>
    <col min="7433" max="7434" width="13.5546875" style="284" customWidth="1"/>
    <col min="7435" max="7676" width="8.88671875" style="284"/>
    <col min="7677" max="7677" width="50.88671875" style="284" customWidth="1"/>
    <col min="7678" max="7678" width="8.88671875" style="284" customWidth="1"/>
    <col min="7679" max="7679" width="1" style="284" customWidth="1"/>
    <col min="7680" max="7680" width="15.109375" style="284" customWidth="1"/>
    <col min="7681" max="7681" width="1" style="284" customWidth="1"/>
    <col min="7682" max="7682" width="15.109375" style="284" customWidth="1"/>
    <col min="7683" max="7683" width="1" style="284" customWidth="1"/>
    <col min="7684" max="7684" width="15.109375" style="284" customWidth="1"/>
    <col min="7685" max="7685" width="1" style="284" customWidth="1"/>
    <col min="7686" max="7686" width="15.109375" style="284" customWidth="1"/>
    <col min="7687" max="7687" width="23.88671875" style="284" customWidth="1"/>
    <col min="7688" max="7688" width="8.88671875" style="284"/>
    <col min="7689" max="7690" width="13.5546875" style="284" customWidth="1"/>
    <col min="7691" max="7932" width="8.88671875" style="284"/>
    <col min="7933" max="7933" width="50.88671875" style="284" customWidth="1"/>
    <col min="7934" max="7934" width="8.88671875" style="284" customWidth="1"/>
    <col min="7935" max="7935" width="1" style="284" customWidth="1"/>
    <col min="7936" max="7936" width="15.109375" style="284" customWidth="1"/>
    <col min="7937" max="7937" width="1" style="284" customWidth="1"/>
    <col min="7938" max="7938" width="15.109375" style="284" customWidth="1"/>
    <col min="7939" max="7939" width="1" style="284" customWidth="1"/>
    <col min="7940" max="7940" width="15.109375" style="284" customWidth="1"/>
    <col min="7941" max="7941" width="1" style="284" customWidth="1"/>
    <col min="7942" max="7942" width="15.109375" style="284" customWidth="1"/>
    <col min="7943" max="7943" width="23.88671875" style="284" customWidth="1"/>
    <col min="7944" max="7944" width="8.88671875" style="284"/>
    <col min="7945" max="7946" width="13.5546875" style="284" customWidth="1"/>
    <col min="7947" max="8188" width="8.88671875" style="284"/>
    <col min="8189" max="8189" width="50.88671875" style="284" customWidth="1"/>
    <col min="8190" max="8190" width="8.88671875" style="284" customWidth="1"/>
    <col min="8191" max="8191" width="1" style="284" customWidth="1"/>
    <col min="8192" max="8192" width="15.109375" style="284" customWidth="1"/>
    <col min="8193" max="8193" width="1" style="284" customWidth="1"/>
    <col min="8194" max="8194" width="15.109375" style="284" customWidth="1"/>
    <col min="8195" max="8195" width="1" style="284" customWidth="1"/>
    <col min="8196" max="8196" width="15.109375" style="284" customWidth="1"/>
    <col min="8197" max="8197" width="1" style="284" customWidth="1"/>
    <col min="8198" max="8198" width="15.109375" style="284" customWidth="1"/>
    <col min="8199" max="8199" width="23.88671875" style="284" customWidth="1"/>
    <col min="8200" max="8200" width="8.88671875" style="284"/>
    <col min="8201" max="8202" width="13.5546875" style="284" customWidth="1"/>
    <col min="8203" max="8444" width="8.88671875" style="284"/>
    <col min="8445" max="8445" width="50.88671875" style="284" customWidth="1"/>
    <col min="8446" max="8446" width="8.88671875" style="284" customWidth="1"/>
    <col min="8447" max="8447" width="1" style="284" customWidth="1"/>
    <col min="8448" max="8448" width="15.109375" style="284" customWidth="1"/>
    <col min="8449" max="8449" width="1" style="284" customWidth="1"/>
    <col min="8450" max="8450" width="15.109375" style="284" customWidth="1"/>
    <col min="8451" max="8451" width="1" style="284" customWidth="1"/>
    <col min="8452" max="8452" width="15.109375" style="284" customWidth="1"/>
    <col min="8453" max="8453" width="1" style="284" customWidth="1"/>
    <col min="8454" max="8454" width="15.109375" style="284" customWidth="1"/>
    <col min="8455" max="8455" width="23.88671875" style="284" customWidth="1"/>
    <col min="8456" max="8456" width="8.88671875" style="284"/>
    <col min="8457" max="8458" width="13.5546875" style="284" customWidth="1"/>
    <col min="8459" max="8700" width="8.88671875" style="284"/>
    <col min="8701" max="8701" width="50.88671875" style="284" customWidth="1"/>
    <col min="8702" max="8702" width="8.88671875" style="284" customWidth="1"/>
    <col min="8703" max="8703" width="1" style="284" customWidth="1"/>
    <col min="8704" max="8704" width="15.109375" style="284" customWidth="1"/>
    <col min="8705" max="8705" width="1" style="284" customWidth="1"/>
    <col min="8706" max="8706" width="15.109375" style="284" customWidth="1"/>
    <col min="8707" max="8707" width="1" style="284" customWidth="1"/>
    <col min="8708" max="8708" width="15.109375" style="284" customWidth="1"/>
    <col min="8709" max="8709" width="1" style="284" customWidth="1"/>
    <col min="8710" max="8710" width="15.109375" style="284" customWidth="1"/>
    <col min="8711" max="8711" width="23.88671875" style="284" customWidth="1"/>
    <col min="8712" max="8712" width="8.88671875" style="284"/>
    <col min="8713" max="8714" width="13.5546875" style="284" customWidth="1"/>
    <col min="8715" max="8956" width="8.88671875" style="284"/>
    <col min="8957" max="8957" width="50.88671875" style="284" customWidth="1"/>
    <col min="8958" max="8958" width="8.88671875" style="284" customWidth="1"/>
    <col min="8959" max="8959" width="1" style="284" customWidth="1"/>
    <col min="8960" max="8960" width="15.109375" style="284" customWidth="1"/>
    <col min="8961" max="8961" width="1" style="284" customWidth="1"/>
    <col min="8962" max="8962" width="15.109375" style="284" customWidth="1"/>
    <col min="8963" max="8963" width="1" style="284" customWidth="1"/>
    <col min="8964" max="8964" width="15.109375" style="284" customWidth="1"/>
    <col min="8965" max="8965" width="1" style="284" customWidth="1"/>
    <col min="8966" max="8966" width="15.109375" style="284" customWidth="1"/>
    <col min="8967" max="8967" width="23.88671875" style="284" customWidth="1"/>
    <col min="8968" max="8968" width="8.88671875" style="284"/>
    <col min="8969" max="8970" width="13.5546875" style="284" customWidth="1"/>
    <col min="8971" max="9212" width="8.88671875" style="284"/>
    <col min="9213" max="9213" width="50.88671875" style="284" customWidth="1"/>
    <col min="9214" max="9214" width="8.88671875" style="284" customWidth="1"/>
    <col min="9215" max="9215" width="1" style="284" customWidth="1"/>
    <col min="9216" max="9216" width="15.109375" style="284" customWidth="1"/>
    <col min="9217" max="9217" width="1" style="284" customWidth="1"/>
    <col min="9218" max="9218" width="15.109375" style="284" customWidth="1"/>
    <col min="9219" max="9219" width="1" style="284" customWidth="1"/>
    <col min="9220" max="9220" width="15.109375" style="284" customWidth="1"/>
    <col min="9221" max="9221" width="1" style="284" customWidth="1"/>
    <col min="9222" max="9222" width="15.109375" style="284" customWidth="1"/>
    <col min="9223" max="9223" width="23.88671875" style="284" customWidth="1"/>
    <col min="9224" max="9224" width="8.88671875" style="284"/>
    <col min="9225" max="9226" width="13.5546875" style="284" customWidth="1"/>
    <col min="9227" max="9468" width="8.88671875" style="284"/>
    <col min="9469" max="9469" width="50.88671875" style="284" customWidth="1"/>
    <col min="9470" max="9470" width="8.88671875" style="284" customWidth="1"/>
    <col min="9471" max="9471" width="1" style="284" customWidth="1"/>
    <col min="9472" max="9472" width="15.109375" style="284" customWidth="1"/>
    <col min="9473" max="9473" width="1" style="284" customWidth="1"/>
    <col min="9474" max="9474" width="15.109375" style="284" customWidth="1"/>
    <col min="9475" max="9475" width="1" style="284" customWidth="1"/>
    <col min="9476" max="9476" width="15.109375" style="284" customWidth="1"/>
    <col min="9477" max="9477" width="1" style="284" customWidth="1"/>
    <col min="9478" max="9478" width="15.109375" style="284" customWidth="1"/>
    <col min="9479" max="9479" width="23.88671875" style="284" customWidth="1"/>
    <col min="9480" max="9480" width="8.88671875" style="284"/>
    <col min="9481" max="9482" width="13.5546875" style="284" customWidth="1"/>
    <col min="9483" max="9724" width="8.88671875" style="284"/>
    <col min="9725" max="9725" width="50.88671875" style="284" customWidth="1"/>
    <col min="9726" max="9726" width="8.88671875" style="284" customWidth="1"/>
    <col min="9727" max="9727" width="1" style="284" customWidth="1"/>
    <col min="9728" max="9728" width="15.109375" style="284" customWidth="1"/>
    <col min="9729" max="9729" width="1" style="284" customWidth="1"/>
    <col min="9730" max="9730" width="15.109375" style="284" customWidth="1"/>
    <col min="9731" max="9731" width="1" style="284" customWidth="1"/>
    <col min="9732" max="9732" width="15.109375" style="284" customWidth="1"/>
    <col min="9733" max="9733" width="1" style="284" customWidth="1"/>
    <col min="9734" max="9734" width="15.109375" style="284" customWidth="1"/>
    <col min="9735" max="9735" width="23.88671875" style="284" customWidth="1"/>
    <col min="9736" max="9736" width="8.88671875" style="284"/>
    <col min="9737" max="9738" width="13.5546875" style="284" customWidth="1"/>
    <col min="9739" max="9980" width="8.88671875" style="284"/>
    <col min="9981" max="9981" width="50.88671875" style="284" customWidth="1"/>
    <col min="9982" max="9982" width="8.88671875" style="284" customWidth="1"/>
    <col min="9983" max="9983" width="1" style="284" customWidth="1"/>
    <col min="9984" max="9984" width="15.109375" style="284" customWidth="1"/>
    <col min="9985" max="9985" width="1" style="284" customWidth="1"/>
    <col min="9986" max="9986" width="15.109375" style="284" customWidth="1"/>
    <col min="9987" max="9987" width="1" style="284" customWidth="1"/>
    <col min="9988" max="9988" width="15.109375" style="284" customWidth="1"/>
    <col min="9989" max="9989" width="1" style="284" customWidth="1"/>
    <col min="9990" max="9990" width="15.109375" style="284" customWidth="1"/>
    <col min="9991" max="9991" width="23.88671875" style="284" customWidth="1"/>
    <col min="9992" max="9992" width="8.88671875" style="284"/>
    <col min="9993" max="9994" width="13.5546875" style="284" customWidth="1"/>
    <col min="9995" max="10236" width="8.88671875" style="284"/>
    <col min="10237" max="10237" width="50.88671875" style="284" customWidth="1"/>
    <col min="10238" max="10238" width="8.88671875" style="284" customWidth="1"/>
    <col min="10239" max="10239" width="1" style="284" customWidth="1"/>
    <col min="10240" max="10240" width="15.109375" style="284" customWidth="1"/>
    <col min="10241" max="10241" width="1" style="284" customWidth="1"/>
    <col min="10242" max="10242" width="15.109375" style="284" customWidth="1"/>
    <col min="10243" max="10243" width="1" style="284" customWidth="1"/>
    <col min="10244" max="10244" width="15.109375" style="284" customWidth="1"/>
    <col min="10245" max="10245" width="1" style="284" customWidth="1"/>
    <col min="10246" max="10246" width="15.109375" style="284" customWidth="1"/>
    <col min="10247" max="10247" width="23.88671875" style="284" customWidth="1"/>
    <col min="10248" max="10248" width="8.88671875" style="284"/>
    <col min="10249" max="10250" width="13.5546875" style="284" customWidth="1"/>
    <col min="10251" max="10492" width="8.88671875" style="284"/>
    <col min="10493" max="10493" width="50.88671875" style="284" customWidth="1"/>
    <col min="10494" max="10494" width="8.88671875" style="284" customWidth="1"/>
    <col min="10495" max="10495" width="1" style="284" customWidth="1"/>
    <col min="10496" max="10496" width="15.109375" style="284" customWidth="1"/>
    <col min="10497" max="10497" width="1" style="284" customWidth="1"/>
    <col min="10498" max="10498" width="15.109375" style="284" customWidth="1"/>
    <col min="10499" max="10499" width="1" style="284" customWidth="1"/>
    <col min="10500" max="10500" width="15.109375" style="284" customWidth="1"/>
    <col min="10501" max="10501" width="1" style="284" customWidth="1"/>
    <col min="10502" max="10502" width="15.109375" style="284" customWidth="1"/>
    <col min="10503" max="10503" width="23.88671875" style="284" customWidth="1"/>
    <col min="10504" max="10504" width="8.88671875" style="284"/>
    <col min="10505" max="10506" width="13.5546875" style="284" customWidth="1"/>
    <col min="10507" max="10748" width="8.88671875" style="284"/>
    <col min="10749" max="10749" width="50.88671875" style="284" customWidth="1"/>
    <col min="10750" max="10750" width="8.88671875" style="284" customWidth="1"/>
    <col min="10751" max="10751" width="1" style="284" customWidth="1"/>
    <col min="10752" max="10752" width="15.109375" style="284" customWidth="1"/>
    <col min="10753" max="10753" width="1" style="284" customWidth="1"/>
    <col min="10754" max="10754" width="15.109375" style="284" customWidth="1"/>
    <col min="10755" max="10755" width="1" style="284" customWidth="1"/>
    <col min="10756" max="10756" width="15.109375" style="284" customWidth="1"/>
    <col min="10757" max="10757" width="1" style="284" customWidth="1"/>
    <col min="10758" max="10758" width="15.109375" style="284" customWidth="1"/>
    <col min="10759" max="10759" width="23.88671875" style="284" customWidth="1"/>
    <col min="10760" max="10760" width="8.88671875" style="284"/>
    <col min="10761" max="10762" width="13.5546875" style="284" customWidth="1"/>
    <col min="10763" max="11004" width="8.88671875" style="284"/>
    <col min="11005" max="11005" width="50.88671875" style="284" customWidth="1"/>
    <col min="11006" max="11006" width="8.88671875" style="284" customWidth="1"/>
    <col min="11007" max="11007" width="1" style="284" customWidth="1"/>
    <col min="11008" max="11008" width="15.109375" style="284" customWidth="1"/>
    <col min="11009" max="11009" width="1" style="284" customWidth="1"/>
    <col min="11010" max="11010" width="15.109375" style="284" customWidth="1"/>
    <col min="11011" max="11011" width="1" style="284" customWidth="1"/>
    <col min="11012" max="11012" width="15.109375" style="284" customWidth="1"/>
    <col min="11013" max="11013" width="1" style="284" customWidth="1"/>
    <col min="11014" max="11014" width="15.109375" style="284" customWidth="1"/>
    <col min="11015" max="11015" width="23.88671875" style="284" customWidth="1"/>
    <col min="11016" max="11016" width="8.88671875" style="284"/>
    <col min="11017" max="11018" width="13.5546875" style="284" customWidth="1"/>
    <col min="11019" max="11260" width="8.88671875" style="284"/>
    <col min="11261" max="11261" width="50.88671875" style="284" customWidth="1"/>
    <col min="11262" max="11262" width="8.88671875" style="284" customWidth="1"/>
    <col min="11263" max="11263" width="1" style="284" customWidth="1"/>
    <col min="11264" max="11264" width="15.109375" style="284" customWidth="1"/>
    <col min="11265" max="11265" width="1" style="284" customWidth="1"/>
    <col min="11266" max="11266" width="15.109375" style="284" customWidth="1"/>
    <col min="11267" max="11267" width="1" style="284" customWidth="1"/>
    <col min="11268" max="11268" width="15.109375" style="284" customWidth="1"/>
    <col min="11269" max="11269" width="1" style="284" customWidth="1"/>
    <col min="11270" max="11270" width="15.109375" style="284" customWidth="1"/>
    <col min="11271" max="11271" width="23.88671875" style="284" customWidth="1"/>
    <col min="11272" max="11272" width="8.88671875" style="284"/>
    <col min="11273" max="11274" width="13.5546875" style="284" customWidth="1"/>
    <col min="11275" max="11516" width="8.88671875" style="284"/>
    <col min="11517" max="11517" width="50.88671875" style="284" customWidth="1"/>
    <col min="11518" max="11518" width="8.88671875" style="284" customWidth="1"/>
    <col min="11519" max="11519" width="1" style="284" customWidth="1"/>
    <col min="11520" max="11520" width="15.109375" style="284" customWidth="1"/>
    <col min="11521" max="11521" width="1" style="284" customWidth="1"/>
    <col min="11522" max="11522" width="15.109375" style="284" customWidth="1"/>
    <col min="11523" max="11523" width="1" style="284" customWidth="1"/>
    <col min="11524" max="11524" width="15.109375" style="284" customWidth="1"/>
    <col min="11525" max="11525" width="1" style="284" customWidth="1"/>
    <col min="11526" max="11526" width="15.109375" style="284" customWidth="1"/>
    <col min="11527" max="11527" width="23.88671875" style="284" customWidth="1"/>
    <col min="11528" max="11528" width="8.88671875" style="284"/>
    <col min="11529" max="11530" width="13.5546875" style="284" customWidth="1"/>
    <col min="11531" max="11772" width="8.88671875" style="284"/>
    <col min="11773" max="11773" width="50.88671875" style="284" customWidth="1"/>
    <col min="11774" max="11774" width="8.88671875" style="284" customWidth="1"/>
    <col min="11775" max="11775" width="1" style="284" customWidth="1"/>
    <col min="11776" max="11776" width="15.109375" style="284" customWidth="1"/>
    <col min="11777" max="11777" width="1" style="284" customWidth="1"/>
    <col min="11778" max="11778" width="15.109375" style="284" customWidth="1"/>
    <col min="11779" max="11779" width="1" style="284" customWidth="1"/>
    <col min="11780" max="11780" width="15.109375" style="284" customWidth="1"/>
    <col min="11781" max="11781" width="1" style="284" customWidth="1"/>
    <col min="11782" max="11782" width="15.109375" style="284" customWidth="1"/>
    <col min="11783" max="11783" width="23.88671875" style="284" customWidth="1"/>
    <col min="11784" max="11784" width="8.88671875" style="284"/>
    <col min="11785" max="11786" width="13.5546875" style="284" customWidth="1"/>
    <col min="11787" max="12028" width="8.88671875" style="284"/>
    <col min="12029" max="12029" width="50.88671875" style="284" customWidth="1"/>
    <col min="12030" max="12030" width="8.88671875" style="284" customWidth="1"/>
    <col min="12031" max="12031" width="1" style="284" customWidth="1"/>
    <col min="12032" max="12032" width="15.109375" style="284" customWidth="1"/>
    <col min="12033" max="12033" width="1" style="284" customWidth="1"/>
    <col min="12034" max="12034" width="15.109375" style="284" customWidth="1"/>
    <col min="12035" max="12035" width="1" style="284" customWidth="1"/>
    <col min="12036" max="12036" width="15.109375" style="284" customWidth="1"/>
    <col min="12037" max="12037" width="1" style="284" customWidth="1"/>
    <col min="12038" max="12038" width="15.109375" style="284" customWidth="1"/>
    <col min="12039" max="12039" width="23.88671875" style="284" customWidth="1"/>
    <col min="12040" max="12040" width="8.88671875" style="284"/>
    <col min="12041" max="12042" width="13.5546875" style="284" customWidth="1"/>
    <col min="12043" max="12284" width="8.88671875" style="284"/>
    <col min="12285" max="12285" width="50.88671875" style="284" customWidth="1"/>
    <col min="12286" max="12286" width="8.88671875" style="284" customWidth="1"/>
    <col min="12287" max="12287" width="1" style="284" customWidth="1"/>
    <col min="12288" max="12288" width="15.109375" style="284" customWidth="1"/>
    <col min="12289" max="12289" width="1" style="284" customWidth="1"/>
    <col min="12290" max="12290" width="15.109375" style="284" customWidth="1"/>
    <col min="12291" max="12291" width="1" style="284" customWidth="1"/>
    <col min="12292" max="12292" width="15.109375" style="284" customWidth="1"/>
    <col min="12293" max="12293" width="1" style="284" customWidth="1"/>
    <col min="12294" max="12294" width="15.109375" style="284" customWidth="1"/>
    <col min="12295" max="12295" width="23.88671875" style="284" customWidth="1"/>
    <col min="12296" max="12296" width="8.88671875" style="284"/>
    <col min="12297" max="12298" width="13.5546875" style="284" customWidth="1"/>
    <col min="12299" max="12540" width="8.88671875" style="284"/>
    <col min="12541" max="12541" width="50.88671875" style="284" customWidth="1"/>
    <col min="12542" max="12542" width="8.88671875" style="284" customWidth="1"/>
    <col min="12543" max="12543" width="1" style="284" customWidth="1"/>
    <col min="12544" max="12544" width="15.109375" style="284" customWidth="1"/>
    <col min="12545" max="12545" width="1" style="284" customWidth="1"/>
    <col min="12546" max="12546" width="15.109375" style="284" customWidth="1"/>
    <col min="12547" max="12547" width="1" style="284" customWidth="1"/>
    <col min="12548" max="12548" width="15.109375" style="284" customWidth="1"/>
    <col min="12549" max="12549" width="1" style="284" customWidth="1"/>
    <col min="12550" max="12550" width="15.109375" style="284" customWidth="1"/>
    <col min="12551" max="12551" width="23.88671875" style="284" customWidth="1"/>
    <col min="12552" max="12552" width="8.88671875" style="284"/>
    <col min="12553" max="12554" width="13.5546875" style="284" customWidth="1"/>
    <col min="12555" max="12796" width="8.88671875" style="284"/>
    <col min="12797" max="12797" width="50.88671875" style="284" customWidth="1"/>
    <col min="12798" max="12798" width="8.88671875" style="284" customWidth="1"/>
    <col min="12799" max="12799" width="1" style="284" customWidth="1"/>
    <col min="12800" max="12800" width="15.109375" style="284" customWidth="1"/>
    <col min="12801" max="12801" width="1" style="284" customWidth="1"/>
    <col min="12802" max="12802" width="15.109375" style="284" customWidth="1"/>
    <col min="12803" max="12803" width="1" style="284" customWidth="1"/>
    <col min="12804" max="12804" width="15.109375" style="284" customWidth="1"/>
    <col min="12805" max="12805" width="1" style="284" customWidth="1"/>
    <col min="12806" max="12806" width="15.109375" style="284" customWidth="1"/>
    <col min="12807" max="12807" width="23.88671875" style="284" customWidth="1"/>
    <col min="12808" max="12808" width="8.88671875" style="284"/>
    <col min="12809" max="12810" width="13.5546875" style="284" customWidth="1"/>
    <col min="12811" max="13052" width="8.88671875" style="284"/>
    <col min="13053" max="13053" width="50.88671875" style="284" customWidth="1"/>
    <col min="13054" max="13054" width="8.88671875" style="284" customWidth="1"/>
    <col min="13055" max="13055" width="1" style="284" customWidth="1"/>
    <col min="13056" max="13056" width="15.109375" style="284" customWidth="1"/>
    <col min="13057" max="13057" width="1" style="284" customWidth="1"/>
    <col min="13058" max="13058" width="15.109375" style="284" customWidth="1"/>
    <col min="13059" max="13059" width="1" style="284" customWidth="1"/>
    <col min="13060" max="13060" width="15.109375" style="284" customWidth="1"/>
    <col min="13061" max="13061" width="1" style="284" customWidth="1"/>
    <col min="13062" max="13062" width="15.109375" style="284" customWidth="1"/>
    <col min="13063" max="13063" width="23.88671875" style="284" customWidth="1"/>
    <col min="13064" max="13064" width="8.88671875" style="284"/>
    <col min="13065" max="13066" width="13.5546875" style="284" customWidth="1"/>
    <col min="13067" max="13308" width="8.88671875" style="284"/>
    <col min="13309" max="13309" width="50.88671875" style="284" customWidth="1"/>
    <col min="13310" max="13310" width="8.88671875" style="284" customWidth="1"/>
    <col min="13311" max="13311" width="1" style="284" customWidth="1"/>
    <col min="13312" max="13312" width="15.109375" style="284" customWidth="1"/>
    <col min="13313" max="13313" width="1" style="284" customWidth="1"/>
    <col min="13314" max="13314" width="15.109375" style="284" customWidth="1"/>
    <col min="13315" max="13315" width="1" style="284" customWidth="1"/>
    <col min="13316" max="13316" width="15.109375" style="284" customWidth="1"/>
    <col min="13317" max="13317" width="1" style="284" customWidth="1"/>
    <col min="13318" max="13318" width="15.109375" style="284" customWidth="1"/>
    <col min="13319" max="13319" width="23.88671875" style="284" customWidth="1"/>
    <col min="13320" max="13320" width="8.88671875" style="284"/>
    <col min="13321" max="13322" width="13.5546875" style="284" customWidth="1"/>
    <col min="13323" max="13564" width="8.88671875" style="284"/>
    <col min="13565" max="13565" width="50.88671875" style="284" customWidth="1"/>
    <col min="13566" max="13566" width="8.88671875" style="284" customWidth="1"/>
    <col min="13567" max="13567" width="1" style="284" customWidth="1"/>
    <col min="13568" max="13568" width="15.109375" style="284" customWidth="1"/>
    <col min="13569" max="13569" width="1" style="284" customWidth="1"/>
    <col min="13570" max="13570" width="15.109375" style="284" customWidth="1"/>
    <col min="13571" max="13571" width="1" style="284" customWidth="1"/>
    <col min="13572" max="13572" width="15.109375" style="284" customWidth="1"/>
    <col min="13573" max="13573" width="1" style="284" customWidth="1"/>
    <col min="13574" max="13574" width="15.109375" style="284" customWidth="1"/>
    <col min="13575" max="13575" width="23.88671875" style="284" customWidth="1"/>
    <col min="13576" max="13576" width="8.88671875" style="284"/>
    <col min="13577" max="13578" width="13.5546875" style="284" customWidth="1"/>
    <col min="13579" max="13820" width="8.88671875" style="284"/>
    <col min="13821" max="13821" width="50.88671875" style="284" customWidth="1"/>
    <col min="13822" max="13822" width="8.88671875" style="284" customWidth="1"/>
    <col min="13823" max="13823" width="1" style="284" customWidth="1"/>
    <col min="13824" max="13824" width="15.109375" style="284" customWidth="1"/>
    <col min="13825" max="13825" width="1" style="284" customWidth="1"/>
    <col min="13826" max="13826" width="15.109375" style="284" customWidth="1"/>
    <col min="13827" max="13827" width="1" style="284" customWidth="1"/>
    <col min="13828" max="13828" width="15.109375" style="284" customWidth="1"/>
    <col min="13829" max="13829" width="1" style="284" customWidth="1"/>
    <col min="13830" max="13830" width="15.109375" style="284" customWidth="1"/>
    <col min="13831" max="13831" width="23.88671875" style="284" customWidth="1"/>
    <col min="13832" max="13832" width="8.88671875" style="284"/>
    <col min="13833" max="13834" width="13.5546875" style="284" customWidth="1"/>
    <col min="13835" max="14076" width="8.88671875" style="284"/>
    <col min="14077" max="14077" width="50.88671875" style="284" customWidth="1"/>
    <col min="14078" max="14078" width="8.88671875" style="284" customWidth="1"/>
    <col min="14079" max="14079" width="1" style="284" customWidth="1"/>
    <col min="14080" max="14080" width="15.109375" style="284" customWidth="1"/>
    <col min="14081" max="14081" width="1" style="284" customWidth="1"/>
    <col min="14082" max="14082" width="15.109375" style="284" customWidth="1"/>
    <col min="14083" max="14083" width="1" style="284" customWidth="1"/>
    <col min="14084" max="14084" width="15.109375" style="284" customWidth="1"/>
    <col min="14085" max="14085" width="1" style="284" customWidth="1"/>
    <col min="14086" max="14086" width="15.109375" style="284" customWidth="1"/>
    <col min="14087" max="14087" width="23.88671875" style="284" customWidth="1"/>
    <col min="14088" max="14088" width="8.88671875" style="284"/>
    <col min="14089" max="14090" width="13.5546875" style="284" customWidth="1"/>
    <col min="14091" max="14332" width="8.88671875" style="284"/>
    <col min="14333" max="14333" width="50.88671875" style="284" customWidth="1"/>
    <col min="14334" max="14334" width="8.88671875" style="284" customWidth="1"/>
    <col min="14335" max="14335" width="1" style="284" customWidth="1"/>
    <col min="14336" max="14336" width="15.109375" style="284" customWidth="1"/>
    <col min="14337" max="14337" width="1" style="284" customWidth="1"/>
    <col min="14338" max="14338" width="15.109375" style="284" customWidth="1"/>
    <col min="14339" max="14339" width="1" style="284" customWidth="1"/>
    <col min="14340" max="14340" width="15.109375" style="284" customWidth="1"/>
    <col min="14341" max="14341" width="1" style="284" customWidth="1"/>
    <col min="14342" max="14342" width="15.109375" style="284" customWidth="1"/>
    <col min="14343" max="14343" width="23.88671875" style="284" customWidth="1"/>
    <col min="14344" max="14344" width="8.88671875" style="284"/>
    <col min="14345" max="14346" width="13.5546875" style="284" customWidth="1"/>
    <col min="14347" max="14588" width="8.88671875" style="284"/>
    <col min="14589" max="14589" width="50.88671875" style="284" customWidth="1"/>
    <col min="14590" max="14590" width="8.88671875" style="284" customWidth="1"/>
    <col min="14591" max="14591" width="1" style="284" customWidth="1"/>
    <col min="14592" max="14592" width="15.109375" style="284" customWidth="1"/>
    <col min="14593" max="14593" width="1" style="284" customWidth="1"/>
    <col min="14594" max="14594" width="15.109375" style="284" customWidth="1"/>
    <col min="14595" max="14595" width="1" style="284" customWidth="1"/>
    <col min="14596" max="14596" width="15.109375" style="284" customWidth="1"/>
    <col min="14597" max="14597" width="1" style="284" customWidth="1"/>
    <col min="14598" max="14598" width="15.109375" style="284" customWidth="1"/>
    <col min="14599" max="14599" width="23.88671875" style="284" customWidth="1"/>
    <col min="14600" max="14600" width="8.88671875" style="284"/>
    <col min="14601" max="14602" width="13.5546875" style="284" customWidth="1"/>
    <col min="14603" max="14844" width="8.88671875" style="284"/>
    <col min="14845" max="14845" width="50.88671875" style="284" customWidth="1"/>
    <col min="14846" max="14846" width="8.88671875" style="284" customWidth="1"/>
    <col min="14847" max="14847" width="1" style="284" customWidth="1"/>
    <col min="14848" max="14848" width="15.109375" style="284" customWidth="1"/>
    <col min="14849" max="14849" width="1" style="284" customWidth="1"/>
    <col min="14850" max="14850" width="15.109375" style="284" customWidth="1"/>
    <col min="14851" max="14851" width="1" style="284" customWidth="1"/>
    <col min="14852" max="14852" width="15.109375" style="284" customWidth="1"/>
    <col min="14853" max="14853" width="1" style="284" customWidth="1"/>
    <col min="14854" max="14854" width="15.109375" style="284" customWidth="1"/>
    <col min="14855" max="14855" width="23.88671875" style="284" customWidth="1"/>
    <col min="14856" max="14856" width="8.88671875" style="284"/>
    <col min="14857" max="14858" width="13.5546875" style="284" customWidth="1"/>
    <col min="14859" max="15100" width="8.88671875" style="284"/>
    <col min="15101" max="15101" width="50.88671875" style="284" customWidth="1"/>
    <col min="15102" max="15102" width="8.88671875" style="284" customWidth="1"/>
    <col min="15103" max="15103" width="1" style="284" customWidth="1"/>
    <col min="15104" max="15104" width="15.109375" style="284" customWidth="1"/>
    <col min="15105" max="15105" width="1" style="284" customWidth="1"/>
    <col min="15106" max="15106" width="15.109375" style="284" customWidth="1"/>
    <col min="15107" max="15107" width="1" style="284" customWidth="1"/>
    <col min="15108" max="15108" width="15.109375" style="284" customWidth="1"/>
    <col min="15109" max="15109" width="1" style="284" customWidth="1"/>
    <col min="15110" max="15110" width="15.109375" style="284" customWidth="1"/>
    <col min="15111" max="15111" width="23.88671875" style="284" customWidth="1"/>
    <col min="15112" max="15112" width="8.88671875" style="284"/>
    <col min="15113" max="15114" width="13.5546875" style="284" customWidth="1"/>
    <col min="15115" max="15356" width="8.88671875" style="284"/>
    <col min="15357" max="15357" width="50.88671875" style="284" customWidth="1"/>
    <col min="15358" max="15358" width="8.88671875" style="284" customWidth="1"/>
    <col min="15359" max="15359" width="1" style="284" customWidth="1"/>
    <col min="15360" max="15360" width="15.109375" style="284" customWidth="1"/>
    <col min="15361" max="15361" width="1" style="284" customWidth="1"/>
    <col min="15362" max="15362" width="15.109375" style="284" customWidth="1"/>
    <col min="15363" max="15363" width="1" style="284" customWidth="1"/>
    <col min="15364" max="15364" width="15.109375" style="284" customWidth="1"/>
    <col min="15365" max="15365" width="1" style="284" customWidth="1"/>
    <col min="15366" max="15366" width="15.109375" style="284" customWidth="1"/>
    <col min="15367" max="15367" width="23.88671875" style="284" customWidth="1"/>
    <col min="15368" max="15368" width="8.88671875" style="284"/>
    <col min="15369" max="15370" width="13.5546875" style="284" customWidth="1"/>
    <col min="15371" max="15612" width="8.88671875" style="284"/>
    <col min="15613" max="15613" width="50.88671875" style="284" customWidth="1"/>
    <col min="15614" max="15614" width="8.88671875" style="284" customWidth="1"/>
    <col min="15615" max="15615" width="1" style="284" customWidth="1"/>
    <col min="15616" max="15616" width="15.109375" style="284" customWidth="1"/>
    <col min="15617" max="15617" width="1" style="284" customWidth="1"/>
    <col min="15618" max="15618" width="15.109375" style="284" customWidth="1"/>
    <col min="15619" max="15619" width="1" style="284" customWidth="1"/>
    <col min="15620" max="15620" width="15.109375" style="284" customWidth="1"/>
    <col min="15621" max="15621" width="1" style="284" customWidth="1"/>
    <col min="15622" max="15622" width="15.109375" style="284" customWidth="1"/>
    <col min="15623" max="15623" width="23.88671875" style="284" customWidth="1"/>
    <col min="15624" max="15624" width="8.88671875" style="284"/>
    <col min="15625" max="15626" width="13.5546875" style="284" customWidth="1"/>
    <col min="15627" max="15868" width="8.88671875" style="284"/>
    <col min="15869" max="15869" width="50.88671875" style="284" customWidth="1"/>
    <col min="15870" max="15870" width="8.88671875" style="284" customWidth="1"/>
    <col min="15871" max="15871" width="1" style="284" customWidth="1"/>
    <col min="15872" max="15872" width="15.109375" style="284" customWidth="1"/>
    <col min="15873" max="15873" width="1" style="284" customWidth="1"/>
    <col min="15874" max="15874" width="15.109375" style="284" customWidth="1"/>
    <col min="15875" max="15875" width="1" style="284" customWidth="1"/>
    <col min="15876" max="15876" width="15.109375" style="284" customWidth="1"/>
    <col min="15877" max="15877" width="1" style="284" customWidth="1"/>
    <col min="15878" max="15878" width="15.109375" style="284" customWidth="1"/>
    <col min="15879" max="15879" width="23.88671875" style="284" customWidth="1"/>
    <col min="15880" max="15880" width="8.88671875" style="284"/>
    <col min="15881" max="15882" width="13.5546875" style="284" customWidth="1"/>
    <col min="15883" max="16124" width="8.88671875" style="284"/>
    <col min="16125" max="16125" width="50.88671875" style="284" customWidth="1"/>
    <col min="16126" max="16126" width="8.88671875" style="284" customWidth="1"/>
    <col min="16127" max="16127" width="1" style="284" customWidth="1"/>
    <col min="16128" max="16128" width="15.109375" style="284" customWidth="1"/>
    <col min="16129" max="16129" width="1" style="284" customWidth="1"/>
    <col min="16130" max="16130" width="15.109375" style="284" customWidth="1"/>
    <col min="16131" max="16131" width="1" style="284" customWidth="1"/>
    <col min="16132" max="16132" width="15.109375" style="284" customWidth="1"/>
    <col min="16133" max="16133" width="1" style="284" customWidth="1"/>
    <col min="16134" max="16134" width="15.109375" style="284" customWidth="1"/>
    <col min="16135" max="16135" width="23.88671875" style="284" customWidth="1"/>
    <col min="16136" max="16136" width="8.88671875" style="284"/>
    <col min="16137" max="16138" width="13.5546875" style="284" customWidth="1"/>
    <col min="16139" max="16384" width="8.88671875" style="284"/>
  </cols>
  <sheetData>
    <row r="1" spans="1:10" ht="24" customHeight="1">
      <c r="A1" s="382" t="s">
        <v>1</v>
      </c>
      <c r="B1" s="382"/>
      <c r="C1" s="382"/>
      <c r="D1" s="382"/>
      <c r="E1" s="382"/>
      <c r="F1" s="382"/>
      <c r="G1" s="382"/>
      <c r="H1" s="382"/>
      <c r="I1" s="382"/>
      <c r="J1" s="382"/>
    </row>
    <row r="2" spans="1:10" ht="24" customHeight="1">
      <c r="A2" s="382" t="s">
        <v>61</v>
      </c>
      <c r="B2" s="382"/>
      <c r="C2" s="382"/>
      <c r="D2" s="382"/>
      <c r="E2" s="382"/>
      <c r="F2" s="382"/>
      <c r="G2" s="382"/>
      <c r="H2" s="382"/>
      <c r="I2" s="382"/>
      <c r="J2" s="382"/>
    </row>
    <row r="3" spans="1:10" ht="24" customHeight="1">
      <c r="A3" s="382" t="s">
        <v>214</v>
      </c>
      <c r="B3" s="382"/>
      <c r="C3" s="382"/>
      <c r="D3" s="382"/>
      <c r="E3" s="382"/>
      <c r="F3" s="382"/>
      <c r="G3" s="382"/>
      <c r="H3" s="382"/>
      <c r="I3" s="382"/>
      <c r="J3" s="382"/>
    </row>
    <row r="4" spans="1:10" s="285" customFormat="1" ht="24" customHeight="1">
      <c r="A4" s="383"/>
      <c r="B4" s="383"/>
      <c r="C4" s="383"/>
      <c r="D4" s="383"/>
      <c r="E4" s="383"/>
      <c r="F4" s="383"/>
      <c r="G4" s="383"/>
      <c r="H4" s="383"/>
      <c r="I4" s="383"/>
      <c r="J4" s="383"/>
    </row>
    <row r="5" spans="1:10" ht="24" customHeight="1">
      <c r="A5" s="384" t="s">
        <v>228</v>
      </c>
      <c r="B5" s="384"/>
      <c r="C5" s="384"/>
      <c r="D5" s="384"/>
      <c r="E5" s="384"/>
      <c r="F5" s="384"/>
      <c r="G5" s="384"/>
      <c r="H5" s="384"/>
      <c r="I5" s="384"/>
      <c r="J5" s="384"/>
    </row>
    <row r="6" spans="1:10" s="286" customFormat="1" ht="9" customHeight="1">
      <c r="B6" s="287"/>
      <c r="C6" s="288"/>
      <c r="E6" s="289"/>
      <c r="F6" s="289"/>
      <c r="G6" s="289"/>
      <c r="I6" s="289"/>
      <c r="J6" s="289"/>
    </row>
    <row r="7" spans="1:10" ht="21.9" customHeight="1">
      <c r="A7" s="369" t="s">
        <v>0</v>
      </c>
      <c r="B7" s="370" t="s">
        <v>5</v>
      </c>
      <c r="C7" s="288"/>
      <c r="D7" s="386" t="s">
        <v>6</v>
      </c>
      <c r="E7" s="386"/>
      <c r="F7" s="386"/>
      <c r="G7" s="293"/>
      <c r="H7" s="385" t="s">
        <v>8</v>
      </c>
      <c r="I7" s="385"/>
      <c r="J7" s="385"/>
    </row>
    <row r="8" spans="1:10" ht="21.9" customHeight="1">
      <c r="A8" s="371"/>
      <c r="B8" s="372"/>
      <c r="C8" s="373"/>
      <c r="D8" s="374" t="s">
        <v>63</v>
      </c>
      <c r="E8" s="375"/>
      <c r="F8" s="374" t="s">
        <v>64</v>
      </c>
      <c r="G8" s="296"/>
      <c r="H8" s="374" t="s">
        <v>63</v>
      </c>
      <c r="I8" s="375"/>
      <c r="J8" s="374" t="s">
        <v>64</v>
      </c>
    </row>
    <row r="9" spans="1:10" ht="21.9" customHeight="1">
      <c r="A9" s="297"/>
      <c r="B9" s="298"/>
      <c r="C9" s="299"/>
      <c r="D9" s="296"/>
      <c r="E9" s="300"/>
      <c r="F9" s="300"/>
      <c r="G9" s="300"/>
      <c r="H9" s="296"/>
      <c r="I9" s="300"/>
      <c r="J9" s="300"/>
    </row>
    <row r="10" spans="1:10" ht="21.9" customHeight="1">
      <c r="A10" s="301" t="s">
        <v>65</v>
      </c>
      <c r="H10" s="302"/>
    </row>
    <row r="11" spans="1:10" ht="21.9" customHeight="1">
      <c r="A11" s="303" t="s">
        <v>66</v>
      </c>
      <c r="B11" s="294">
        <v>44</v>
      </c>
      <c r="D11" s="304">
        <f>ROUND('กำไรขาดทุนเบ็ดเสร็จ 12m'!D11/1000,0)</f>
        <v>350716</v>
      </c>
      <c r="E11" s="305"/>
      <c r="F11" s="304">
        <f>ROUND('กำไรขาดทุนเบ็ดเสร็จ 12m'!F11/1000,0)</f>
        <v>199019</v>
      </c>
      <c r="G11" s="305"/>
      <c r="H11" s="304">
        <f>ROUND('กำไรขาดทุนเบ็ดเสร็จ 12m'!H11/1000,0)</f>
        <v>21862</v>
      </c>
      <c r="I11" s="305"/>
      <c r="J11" s="304">
        <f>ROUND('กำไรขาดทุนเบ็ดเสร็จ 12m'!J11/1000,0)</f>
        <v>44876</v>
      </c>
    </row>
    <row r="12" spans="1:10" ht="21.9" customHeight="1">
      <c r="A12" s="303" t="s">
        <v>67</v>
      </c>
      <c r="B12" s="294">
        <v>44</v>
      </c>
      <c r="D12" s="304">
        <f>ROUND('กำไรขาดทุนเบ็ดเสร็จ 12m'!D12/1000,0)</f>
        <v>2053280</v>
      </c>
      <c r="E12" s="305"/>
      <c r="F12" s="304">
        <f>ROUND('กำไรขาดทุนเบ็ดเสร็จ 12m'!F12/1000,0)</f>
        <v>2678337</v>
      </c>
      <c r="G12" s="305"/>
      <c r="H12" s="304">
        <f>ROUND('กำไรขาดทุนเบ็ดเสร็จ 12m'!H12/1000,0)</f>
        <v>2053280</v>
      </c>
      <c r="I12" s="305"/>
      <c r="J12" s="304">
        <f>ROUND('กำไรขาดทุนเบ็ดเสร็จ 12m'!J12/1000,0)</f>
        <v>2664271</v>
      </c>
    </row>
    <row r="13" spans="1:10" ht="21.9" customHeight="1">
      <c r="A13" s="306" t="s">
        <v>68</v>
      </c>
      <c r="B13" s="294">
        <v>36</v>
      </c>
      <c r="D13" s="304">
        <f>ROUND('กำไรขาดทุนเบ็ดเสร็จ 12m'!D13/1000,0)</f>
        <v>93121</v>
      </c>
      <c r="E13" s="305"/>
      <c r="F13" s="304">
        <f>ROUND('กำไรขาดทุนเบ็ดเสร็จ 12m'!F13/1000,0)-1</f>
        <v>60621</v>
      </c>
      <c r="G13" s="305"/>
      <c r="H13" s="304">
        <f>ROUND('กำไรขาดทุนเบ็ดเสร็จ 12m'!H13/1000,0)</f>
        <v>150525</v>
      </c>
      <c r="I13" s="305"/>
      <c r="J13" s="304">
        <f>ROUND('กำไรขาดทุนเบ็ดเสร็จ 12m'!J13/1000,0)-1</f>
        <v>266749</v>
      </c>
    </row>
    <row r="14" spans="1:10" s="293" customFormat="1" ht="21.9" customHeight="1">
      <c r="A14" s="307" t="s">
        <v>69</v>
      </c>
      <c r="B14" s="308"/>
      <c r="C14" s="299"/>
      <c r="D14" s="309">
        <f t="shared" ref="D14:I14" si="0">SUM(D11:D13)</f>
        <v>2497117</v>
      </c>
      <c r="E14" s="310">
        <f t="shared" si="0"/>
        <v>0</v>
      </c>
      <c r="F14" s="309">
        <f t="shared" si="0"/>
        <v>2937977</v>
      </c>
      <c r="G14" s="310">
        <f t="shared" si="0"/>
        <v>0</v>
      </c>
      <c r="H14" s="309">
        <f>SUM(H11:H13)</f>
        <v>2225667</v>
      </c>
      <c r="I14" s="310">
        <f t="shared" si="0"/>
        <v>0</v>
      </c>
      <c r="J14" s="309">
        <f t="shared" ref="J14" si="1">SUM(J11:J13)</f>
        <v>2975896</v>
      </c>
    </row>
    <row r="15" spans="1:10" ht="5.25" customHeight="1">
      <c r="A15" s="301"/>
      <c r="D15" s="311"/>
      <c r="E15" s="305"/>
      <c r="F15" s="311"/>
      <c r="G15" s="305"/>
      <c r="H15" s="311"/>
      <c r="I15" s="305"/>
      <c r="J15" s="311"/>
    </row>
    <row r="16" spans="1:10" ht="21.9" customHeight="1">
      <c r="A16" s="301" t="s">
        <v>70</v>
      </c>
      <c r="D16" s="23"/>
      <c r="F16" s="312"/>
      <c r="I16" s="305"/>
      <c r="J16" s="312"/>
    </row>
    <row r="17" spans="1:13" ht="21.9" customHeight="1">
      <c r="A17" s="303" t="s">
        <v>71</v>
      </c>
      <c r="B17" s="294">
        <v>44</v>
      </c>
      <c r="D17" s="304">
        <f>ROUND('กำไรขาดทุนเบ็ดเสร็จ 12m'!D17/1000,0)</f>
        <v>327203</v>
      </c>
      <c r="E17" s="305"/>
      <c r="F17" s="304">
        <f>ROUND('กำไรขาดทุนเบ็ดเสร็จ 12m'!F17/1000,0)</f>
        <v>203652</v>
      </c>
      <c r="G17" s="305"/>
      <c r="H17" s="304">
        <f>ROUND('กำไรขาดทุนเบ็ดเสร็จ 12m'!H17/1000,0)</f>
        <v>19640</v>
      </c>
      <c r="I17" s="305"/>
      <c r="J17" s="304">
        <f>ROUND('กำไรขาดทุนเบ็ดเสร็จ 12m'!J17/1000,0)</f>
        <v>39993</v>
      </c>
    </row>
    <row r="18" spans="1:13" ht="21.9" customHeight="1">
      <c r="A18" s="303" t="s">
        <v>72</v>
      </c>
      <c r="B18" s="294">
        <v>44</v>
      </c>
      <c r="D18" s="304">
        <f>ROUND('กำไรขาดทุนเบ็ดเสร็จ 12m'!D18/1000,0)</f>
        <v>1777549</v>
      </c>
      <c r="E18" s="305"/>
      <c r="F18" s="304">
        <f>ROUND('กำไรขาดทุนเบ็ดเสร็จ 12m'!F18/1000,0)</f>
        <v>2267342</v>
      </c>
      <c r="G18" s="305"/>
      <c r="H18" s="304">
        <f>ROUND('กำไรขาดทุนเบ็ดเสร็จ 12m'!H18/1000,0)</f>
        <v>1777919</v>
      </c>
      <c r="I18" s="305"/>
      <c r="J18" s="304">
        <f>ROUND('กำไรขาดทุนเบ็ดเสร็จ 12m'!J18/1000,0)</f>
        <v>2267618</v>
      </c>
    </row>
    <row r="19" spans="1:13" ht="21.9" customHeight="1">
      <c r="A19" s="303" t="s">
        <v>73</v>
      </c>
      <c r="B19" s="294">
        <v>44</v>
      </c>
      <c r="D19" s="304">
        <f>ROUND('กำไรขาดทุนเบ็ดเสร็จ 12m'!D19/1000,0)</f>
        <v>6571</v>
      </c>
      <c r="E19" s="305"/>
      <c r="F19" s="304">
        <f>ROUND('กำไรขาดทุนเบ็ดเสร็จ 12m'!F19/1000,0)</f>
        <v>5349</v>
      </c>
      <c r="G19" s="305"/>
      <c r="H19" s="304">
        <f>ROUND('กำไรขาดทุนเบ็ดเสร็จ 12m'!H19/1000,0)</f>
        <v>0</v>
      </c>
      <c r="I19" s="305"/>
      <c r="J19" s="304">
        <f>ROUND('กำไรขาดทุนเบ็ดเสร็จ 12m'!J19/1000,0)</f>
        <v>0</v>
      </c>
    </row>
    <row r="20" spans="1:13" ht="21.9" customHeight="1">
      <c r="A20" s="303" t="s">
        <v>74</v>
      </c>
      <c r="D20" s="304">
        <f>ROUND('กำไรขาดทุนเบ็ดเสร็จ 12m'!D20/1000,0)</f>
        <v>326255</v>
      </c>
      <c r="E20" s="305"/>
      <c r="F20" s="304">
        <f>ROUND('กำไรขาดทุนเบ็ดเสร็จ 12m'!F20/1000,0)</f>
        <v>548430</v>
      </c>
      <c r="G20" s="305"/>
      <c r="H20" s="304">
        <f>ROUND('กำไรขาดทุนเบ็ดเสร็จ 12m'!H20/1000,0)</f>
        <v>287048</v>
      </c>
      <c r="I20" s="305"/>
      <c r="J20" s="304">
        <f>ROUND('กำไรขาดทุนเบ็ดเสร็จ 12m'!J20/1000,0)</f>
        <v>511881</v>
      </c>
    </row>
    <row r="21" spans="1:13" ht="21.9" customHeight="1">
      <c r="A21" s="303" t="s">
        <v>75</v>
      </c>
      <c r="D21" s="304">
        <f>ROUND('กำไรขาดทุนเบ็ดเสร็จ 12m'!D21/1000,0)</f>
        <v>2623</v>
      </c>
      <c r="E21" s="305"/>
      <c r="F21" s="304">
        <f>ROUND('กำไรขาดทุนเบ็ดเสร็จ 12m'!F21/1000,0)</f>
        <v>1676</v>
      </c>
      <c r="G21" s="305"/>
      <c r="H21" s="304">
        <f>ROUND('กำไรขาดทุนเบ็ดเสร็จ 12m'!H21/1000,0)</f>
        <v>1300</v>
      </c>
      <c r="I21" s="305"/>
      <c r="J21" s="304">
        <f>ROUND('กำไรขาดทุนเบ็ดเสร็จ 12m'!J21/1000,0)</f>
        <v>577</v>
      </c>
    </row>
    <row r="22" spans="1:13" s="293" customFormat="1" ht="21.9" customHeight="1">
      <c r="A22" s="307" t="s">
        <v>76</v>
      </c>
      <c r="B22" s="308"/>
      <c r="C22" s="299"/>
      <c r="D22" s="309">
        <f>SUM(D17:D21)</f>
        <v>2440201</v>
      </c>
      <c r="E22" s="310">
        <f t="shared" ref="E22:J22" si="2">SUM(E17:E21)</f>
        <v>0</v>
      </c>
      <c r="F22" s="309">
        <f t="shared" si="2"/>
        <v>3026449</v>
      </c>
      <c r="G22" s="310">
        <f t="shared" si="2"/>
        <v>0</v>
      </c>
      <c r="H22" s="309">
        <f t="shared" si="2"/>
        <v>2085907</v>
      </c>
      <c r="I22" s="310">
        <f t="shared" si="2"/>
        <v>0</v>
      </c>
      <c r="J22" s="309">
        <f t="shared" si="2"/>
        <v>2820069</v>
      </c>
    </row>
    <row r="23" spans="1:13" s="293" customFormat="1" ht="21.9" customHeight="1">
      <c r="A23" s="301" t="s">
        <v>77</v>
      </c>
      <c r="B23" s="308"/>
      <c r="C23" s="299"/>
      <c r="D23" s="310">
        <f>D14-D22</f>
        <v>56916</v>
      </c>
      <c r="E23" s="310">
        <f t="shared" ref="E23:J23" si="3">E14-E22</f>
        <v>0</v>
      </c>
      <c r="F23" s="310">
        <f t="shared" si="3"/>
        <v>-88472</v>
      </c>
      <c r="G23" s="310">
        <f t="shared" si="3"/>
        <v>0</v>
      </c>
      <c r="H23" s="310">
        <f t="shared" si="3"/>
        <v>139760</v>
      </c>
      <c r="I23" s="310">
        <f t="shared" si="3"/>
        <v>0</v>
      </c>
      <c r="J23" s="310">
        <f t="shared" si="3"/>
        <v>155827</v>
      </c>
    </row>
    <row r="24" spans="1:13" s="293" customFormat="1" ht="21.9" customHeight="1">
      <c r="A24" s="292" t="s">
        <v>78</v>
      </c>
      <c r="B24" s="308"/>
      <c r="C24" s="299"/>
      <c r="D24" s="304">
        <f>ROUND('กำไรขาดทุนเบ็ดเสร็จ 12m'!D24/1000,0)</f>
        <v>68822</v>
      </c>
      <c r="E24" s="305"/>
      <c r="F24" s="304">
        <f>ROUND('กำไรขาดทุนเบ็ดเสร็จ 12m'!F24/1000,0)</f>
        <v>73158</v>
      </c>
      <c r="G24" s="305"/>
      <c r="H24" s="304">
        <f>ROUND('กำไรขาดทุนเบ็ดเสร็จ 12m'!H24/1000,0)</f>
        <v>64153</v>
      </c>
      <c r="I24" s="305"/>
      <c r="J24" s="304">
        <f>ROUND('กำไรขาดทุนเบ็ดเสร็จ 12m'!J24/1000,0)</f>
        <v>63847</v>
      </c>
    </row>
    <row r="25" spans="1:13" s="293" customFormat="1" ht="21.9" customHeight="1">
      <c r="A25" s="313" t="s">
        <v>209</v>
      </c>
      <c r="B25" s="308"/>
      <c r="C25" s="299"/>
      <c r="D25" s="314"/>
      <c r="E25" s="315"/>
      <c r="F25" s="26"/>
      <c r="G25" s="316"/>
      <c r="H25" s="24"/>
      <c r="I25" s="317"/>
      <c r="J25" s="24"/>
    </row>
    <row r="26" spans="1:13" ht="19.8">
      <c r="A26" s="313" t="s">
        <v>211</v>
      </c>
      <c r="B26" s="294" t="s">
        <v>225</v>
      </c>
      <c r="D26" s="318">
        <f>ROUND('กำไรขาดทุนเบ็ดเสร็จ 12m'!D26/1000,0)-1</f>
        <v>138892</v>
      </c>
      <c r="E26" s="305"/>
      <c r="F26" s="318">
        <f>ROUND('กำไรขาดทุนเบ็ดเสร็จ 12m'!F26/1000,0)</f>
        <v>211500</v>
      </c>
      <c r="G26" s="305"/>
      <c r="H26" s="318">
        <f>ROUND('กำไรขาดทุนเบ็ดเสร็จ 12m'!H26/1000,0)</f>
        <v>0</v>
      </c>
      <c r="I26" s="305"/>
      <c r="J26" s="318">
        <f>ROUND('กำไรขาดทุนเบ็ดเสร็จ 12m'!J26/1000,0)</f>
        <v>0</v>
      </c>
    </row>
    <row r="27" spans="1:13" s="293" customFormat="1" ht="21.9" customHeight="1">
      <c r="A27" s="301" t="s">
        <v>79</v>
      </c>
      <c r="B27" s="308"/>
      <c r="C27" s="299"/>
      <c r="D27" s="319">
        <f>D23-D24+D26</f>
        <v>126986</v>
      </c>
      <c r="E27" s="319">
        <f t="shared" ref="E27:J27" si="4">E23-E24+E26</f>
        <v>0</v>
      </c>
      <c r="F27" s="319">
        <f t="shared" si="4"/>
        <v>49870</v>
      </c>
      <c r="G27" s="319">
        <f t="shared" si="4"/>
        <v>0</v>
      </c>
      <c r="H27" s="319">
        <f t="shared" si="4"/>
        <v>75607</v>
      </c>
      <c r="I27" s="319">
        <f t="shared" si="4"/>
        <v>0</v>
      </c>
      <c r="J27" s="319">
        <f t="shared" si="4"/>
        <v>91980</v>
      </c>
    </row>
    <row r="28" spans="1:13" ht="21.9" customHeight="1">
      <c r="A28" s="284" t="s">
        <v>80</v>
      </c>
      <c r="B28" s="294">
        <v>37</v>
      </c>
      <c r="D28" s="318">
        <f>ROUND('กำไรขาดทุนเบ็ดเสร็จ 12m'!D28/1000,0)-1</f>
        <v>71785</v>
      </c>
      <c r="E28" s="305"/>
      <c r="F28" s="318">
        <f>ROUND('กำไรขาดทุนเบ็ดเสร็จ 12m'!F28/1000,0)</f>
        <v>15585</v>
      </c>
      <c r="G28" s="305"/>
      <c r="H28" s="318">
        <f>ROUND('กำไรขาดทุนเบ็ดเสร็จ 12m'!H28/1000,0)</f>
        <v>68508</v>
      </c>
      <c r="I28" s="305"/>
      <c r="J28" s="318">
        <f>ROUND('กำไรขาดทุนเบ็ดเสร็จ 12m'!J28/1000,0)</f>
        <v>8373</v>
      </c>
    </row>
    <row r="29" spans="1:13" s="293" customFormat="1" ht="21.9" customHeight="1">
      <c r="A29" s="293" t="s">
        <v>81</v>
      </c>
      <c r="B29" s="308"/>
      <c r="C29" s="299"/>
      <c r="D29" s="309">
        <f>D27-D28</f>
        <v>55201</v>
      </c>
      <c r="E29" s="310">
        <f t="shared" ref="E29:G29" si="5">SUM(E26:E28)</f>
        <v>0</v>
      </c>
      <c r="F29" s="309">
        <f t="shared" ref="F29:J29" si="6">F27-F28</f>
        <v>34285</v>
      </c>
      <c r="G29" s="310">
        <f t="shared" si="5"/>
        <v>0</v>
      </c>
      <c r="H29" s="309">
        <f t="shared" si="6"/>
        <v>7099</v>
      </c>
      <c r="I29" s="310">
        <f t="shared" ref="I29" si="7">SUM(I26:I28)</f>
        <v>0</v>
      </c>
      <c r="J29" s="309">
        <f t="shared" si="6"/>
        <v>83607</v>
      </c>
      <c r="M29" s="320"/>
    </row>
    <row r="30" spans="1:13" s="293" customFormat="1" ht="21.9" customHeight="1" thickBot="1">
      <c r="A30" s="301" t="s">
        <v>82</v>
      </c>
      <c r="B30" s="308"/>
      <c r="C30" s="299"/>
      <c r="D30" s="321">
        <f>D29</f>
        <v>55201</v>
      </c>
      <c r="E30" s="310">
        <f t="shared" ref="E30:G30" si="8">SUM(E27:E29)</f>
        <v>0</v>
      </c>
      <c r="F30" s="321">
        <f t="shared" ref="F30:H30" si="9">F29</f>
        <v>34285</v>
      </c>
      <c r="G30" s="310">
        <f t="shared" si="8"/>
        <v>0</v>
      </c>
      <c r="H30" s="321">
        <f t="shared" si="9"/>
        <v>7099</v>
      </c>
      <c r="I30" s="310">
        <f t="shared" ref="I30" si="10">SUM(I27:I29)</f>
        <v>0</v>
      </c>
      <c r="J30" s="321">
        <f>J29</f>
        <v>83607</v>
      </c>
    </row>
    <row r="31" spans="1:13" ht="21.9" customHeight="1" thickTop="1">
      <c r="A31" s="301"/>
      <c r="D31" s="322"/>
      <c r="E31" s="305"/>
      <c r="F31" s="322"/>
      <c r="G31" s="305"/>
      <c r="H31" s="322"/>
      <c r="I31" s="305"/>
      <c r="J31" s="322"/>
    </row>
    <row r="32" spans="1:13" s="286" customFormat="1" ht="21.9" customHeight="1">
      <c r="A32" s="301" t="s">
        <v>83</v>
      </c>
      <c r="B32" s="323"/>
      <c r="C32" s="324"/>
      <c r="D32" s="322"/>
      <c r="E32" s="311"/>
      <c r="F32" s="322"/>
      <c r="G32" s="311"/>
      <c r="H32" s="322"/>
      <c r="I32" s="311"/>
      <c r="J32" s="322"/>
      <c r="L32" s="325"/>
    </row>
    <row r="33" spans="1:10" s="286" customFormat="1" ht="19.8">
      <c r="A33" s="326" t="s">
        <v>189</v>
      </c>
      <c r="B33" s="323"/>
      <c r="C33" s="324"/>
      <c r="D33" s="322"/>
      <c r="E33" s="311"/>
      <c r="F33" s="322"/>
      <c r="G33" s="311"/>
      <c r="H33" s="322"/>
      <c r="I33" s="311"/>
      <c r="J33" s="322"/>
    </row>
    <row r="34" spans="1:10" s="286" customFormat="1" ht="19.8">
      <c r="A34" s="326" t="s">
        <v>215</v>
      </c>
      <c r="B34" s="323"/>
      <c r="C34" s="324"/>
      <c r="D34" s="304">
        <f>ROUND('กำไรขาดทุนเบ็ดเสร็จ 12m'!D34/1000,0)</f>
        <v>0</v>
      </c>
      <c r="E34" s="305"/>
      <c r="F34" s="304">
        <f>ROUND('กำไรขาดทุนเบ็ดเสร็จ 12m'!F34/1000,0)</f>
        <v>0</v>
      </c>
      <c r="G34" s="305"/>
      <c r="H34" s="304">
        <f>ROUND('กำไรขาดทุนเบ็ดเสร็จ 12m'!H34/1000,0)</f>
        <v>0</v>
      </c>
      <c r="I34" s="305"/>
      <c r="J34" s="304">
        <f>ROUND('กำไรขาดทุนเบ็ดเสร็จ 12m'!J34/1000,0)</f>
        <v>0</v>
      </c>
    </row>
    <row r="35" spans="1:10" s="286" customFormat="1" ht="19.8">
      <c r="A35" s="327" t="s">
        <v>190</v>
      </c>
      <c r="B35" s="323">
        <v>19</v>
      </c>
      <c r="C35" s="324"/>
      <c r="D35" s="304">
        <f>ROUND('กำไรขาดทุนเบ็ดเสร็จ 12m'!D35/1000,0)</f>
        <v>-310</v>
      </c>
      <c r="E35" s="305"/>
      <c r="F35" s="304">
        <f>ROUND('กำไรขาดทุนเบ็ดเสร็จ 12m'!F35/1000,0)-1</f>
        <v>451</v>
      </c>
      <c r="G35" s="305"/>
      <c r="H35" s="304">
        <f>ROUND('กำไรขาดทุนเบ็ดเสร็จ 12m'!H35/1000,0)</f>
        <v>0</v>
      </c>
      <c r="I35" s="305"/>
      <c r="J35" s="304">
        <f>ROUND('กำไรขาดทุนเบ็ดเสร็จ 12m'!J35/1000,0)</f>
        <v>0</v>
      </c>
    </row>
    <row r="36" spans="1:10" s="286" customFormat="1" ht="19.8">
      <c r="A36" s="368" t="s">
        <v>230</v>
      </c>
      <c r="B36" s="323"/>
      <c r="C36" s="324"/>
      <c r="D36" s="304">
        <f>ROUND('กำไรขาดทุนเบ็ดเสร็จ 12m'!D36/1000,0)</f>
        <v>10602</v>
      </c>
      <c r="E36" s="305"/>
      <c r="F36" s="304">
        <f>ROUND('กำไรขาดทุนเบ็ดเสร็จ 12m'!F36/1000,0)</f>
        <v>0</v>
      </c>
      <c r="G36" s="305"/>
      <c r="H36" s="304">
        <f>ROUND('กำไรขาดทุนเบ็ดเสร็จ 12m'!H36/1000,0)</f>
        <v>7318</v>
      </c>
      <c r="I36" s="305"/>
      <c r="J36" s="304">
        <f>ROUND('กำไรขาดทุนเบ็ดเสร็จ 12m'!J36/1000,0)</f>
        <v>0</v>
      </c>
    </row>
    <row r="37" spans="1:10" s="286" customFormat="1" ht="19.8">
      <c r="A37" s="327" t="s">
        <v>231</v>
      </c>
      <c r="B37" s="323"/>
      <c r="C37" s="324"/>
      <c r="D37" s="304">
        <f>ROUND('กำไรขาดทุนเบ็ดเสร็จ 12m'!D37/1000,0)</f>
        <v>-2120</v>
      </c>
      <c r="E37" s="305"/>
      <c r="F37" s="318">
        <f>ROUND('กำไรขาดทุนเบ็ดเสร็จ 12m'!F37/1000,0)</f>
        <v>0</v>
      </c>
      <c r="G37" s="305"/>
      <c r="H37" s="304">
        <f>ROUND('กำไรขาดทุนเบ็ดเสร็จ 12m'!H37/1000,0)+1</f>
        <v>-1463</v>
      </c>
      <c r="I37" s="305"/>
      <c r="J37" s="318">
        <f>ROUND('กำไรขาดทุนเบ็ดเสร็จ 12m'!J37/1000,0)</f>
        <v>0</v>
      </c>
    </row>
    <row r="38" spans="1:10" ht="19.8">
      <c r="A38" s="313" t="s">
        <v>84</v>
      </c>
      <c r="D38" s="330">
        <f>SUM(D33:D37)</f>
        <v>8172</v>
      </c>
      <c r="E38" s="311">
        <f t="shared" ref="E38:J38" si="11">SUM(E33:E37)</f>
        <v>0</v>
      </c>
      <c r="F38" s="331">
        <f t="shared" si="11"/>
        <v>451</v>
      </c>
      <c r="G38" s="311">
        <f t="shared" si="11"/>
        <v>0</v>
      </c>
      <c r="H38" s="330">
        <f t="shared" si="11"/>
        <v>5855</v>
      </c>
      <c r="I38" s="311">
        <f t="shared" si="11"/>
        <v>0</v>
      </c>
      <c r="J38" s="331">
        <f t="shared" si="11"/>
        <v>0</v>
      </c>
    </row>
    <row r="39" spans="1:10" s="293" customFormat="1" ht="21.9" customHeight="1" thickBot="1">
      <c r="A39" s="301" t="s">
        <v>183</v>
      </c>
      <c r="B39" s="308"/>
      <c r="C39" s="299"/>
      <c r="D39" s="332">
        <f t="shared" ref="D39:J39" si="12">D30+D38</f>
        <v>63373</v>
      </c>
      <c r="E39" s="310">
        <f t="shared" si="12"/>
        <v>0</v>
      </c>
      <c r="F39" s="332">
        <f t="shared" si="12"/>
        <v>34736</v>
      </c>
      <c r="G39" s="310">
        <f t="shared" si="12"/>
        <v>0</v>
      </c>
      <c r="H39" s="332">
        <f t="shared" si="12"/>
        <v>12954</v>
      </c>
      <c r="I39" s="310">
        <f t="shared" si="12"/>
        <v>0</v>
      </c>
      <c r="J39" s="332">
        <f t="shared" si="12"/>
        <v>83607</v>
      </c>
    </row>
    <row r="40" spans="1:10" ht="6.75" customHeight="1" thickTop="1">
      <c r="A40" s="301"/>
      <c r="D40" s="311"/>
      <c r="E40" s="305"/>
      <c r="F40" s="311"/>
      <c r="G40" s="305"/>
      <c r="H40" s="311"/>
      <c r="I40" s="305"/>
      <c r="J40" s="311"/>
    </row>
    <row r="41" spans="1:10" ht="21.9" customHeight="1">
      <c r="A41" s="284"/>
      <c r="C41" s="299"/>
      <c r="D41" s="304"/>
      <c r="E41" s="311"/>
      <c r="F41" s="304"/>
      <c r="G41" s="311"/>
      <c r="H41" s="311"/>
      <c r="I41" s="311"/>
      <c r="J41" s="311"/>
    </row>
    <row r="42" spans="1:10" ht="21.9" customHeight="1">
      <c r="A42" s="284"/>
      <c r="C42" s="299"/>
      <c r="D42" s="304"/>
      <c r="E42" s="311"/>
      <c r="F42" s="304"/>
      <c r="G42" s="311"/>
      <c r="H42" s="311"/>
      <c r="I42" s="311"/>
      <c r="J42" s="311"/>
    </row>
    <row r="43" spans="1:10" ht="21.9" customHeight="1">
      <c r="A43" s="284"/>
      <c r="C43" s="299"/>
      <c r="D43" s="333"/>
      <c r="E43" s="311"/>
      <c r="F43" s="304"/>
      <c r="G43" s="311"/>
      <c r="H43" s="311"/>
      <c r="I43" s="311"/>
      <c r="J43" s="311"/>
    </row>
    <row r="44" spans="1:10" ht="21.9" customHeight="1">
      <c r="A44" s="284"/>
      <c r="C44" s="299"/>
      <c r="D44" s="333"/>
      <c r="E44" s="311"/>
      <c r="F44" s="304"/>
      <c r="G44" s="311"/>
      <c r="H44" s="311"/>
      <c r="I44" s="311"/>
      <c r="J44" s="311"/>
    </row>
    <row r="45" spans="1:10" ht="21.9" customHeight="1">
      <c r="A45" s="284"/>
      <c r="C45" s="299"/>
      <c r="D45" s="333"/>
      <c r="E45" s="311"/>
      <c r="F45" s="304"/>
      <c r="G45" s="311"/>
      <c r="H45" s="311"/>
      <c r="I45" s="311"/>
      <c r="J45" s="311"/>
    </row>
    <row r="46" spans="1:10" ht="21.9" customHeight="1">
      <c r="A46" s="284"/>
      <c r="C46" s="299"/>
      <c r="D46" s="333"/>
      <c r="E46" s="311"/>
      <c r="F46" s="304"/>
      <c r="G46" s="311"/>
      <c r="H46" s="311"/>
      <c r="I46" s="311"/>
      <c r="J46" s="311"/>
    </row>
    <row r="47" spans="1:10" ht="21.9" customHeight="1">
      <c r="A47" s="284"/>
      <c r="C47" s="299"/>
      <c r="D47" s="333"/>
      <c r="E47" s="311"/>
      <c r="F47" s="304"/>
      <c r="G47" s="311"/>
      <c r="H47" s="311"/>
      <c r="I47" s="311"/>
      <c r="J47" s="311"/>
    </row>
    <row r="48" spans="1:10" ht="21.9" customHeight="1">
      <c r="A48" s="21" t="s">
        <v>29</v>
      </c>
      <c r="D48" s="334"/>
      <c r="E48" s="311"/>
      <c r="F48" s="334"/>
      <c r="G48" s="311"/>
      <c r="H48" s="311"/>
      <c r="I48" s="311"/>
      <c r="J48" s="311"/>
    </row>
    <row r="49" spans="1:10" ht="24" customHeight="1">
      <c r="A49" s="382" t="s">
        <v>1</v>
      </c>
      <c r="B49" s="382"/>
      <c r="C49" s="382"/>
      <c r="D49" s="382"/>
      <c r="E49" s="382"/>
      <c r="F49" s="382"/>
      <c r="G49" s="382"/>
      <c r="H49" s="382"/>
      <c r="I49" s="382"/>
      <c r="J49" s="382"/>
    </row>
    <row r="50" spans="1:10" ht="24" customHeight="1">
      <c r="A50" s="382" t="s">
        <v>61</v>
      </c>
      <c r="B50" s="382"/>
      <c r="C50" s="382"/>
      <c r="D50" s="382"/>
      <c r="E50" s="382"/>
      <c r="F50" s="382"/>
      <c r="G50" s="382"/>
      <c r="H50" s="382"/>
      <c r="I50" s="382"/>
      <c r="J50" s="382"/>
    </row>
    <row r="51" spans="1:10" ht="24" customHeight="1">
      <c r="A51" s="382" t="s">
        <v>214</v>
      </c>
      <c r="B51" s="382"/>
      <c r="C51" s="382"/>
      <c r="D51" s="382"/>
      <c r="E51" s="382"/>
      <c r="F51" s="382"/>
      <c r="G51" s="382"/>
      <c r="H51" s="382"/>
      <c r="I51" s="382"/>
      <c r="J51" s="382"/>
    </row>
    <row r="52" spans="1:10" s="285" customFormat="1" ht="24" customHeight="1">
      <c r="A52" s="383"/>
      <c r="B52" s="383"/>
      <c r="C52" s="383"/>
      <c r="D52" s="383"/>
      <c r="E52" s="383"/>
      <c r="F52" s="383"/>
      <c r="G52" s="383"/>
      <c r="H52" s="383"/>
      <c r="I52" s="383"/>
      <c r="J52" s="383"/>
    </row>
    <row r="53" spans="1:10" ht="24" customHeight="1">
      <c r="A53" s="384" t="s">
        <v>228</v>
      </c>
      <c r="B53" s="384"/>
      <c r="C53" s="384"/>
      <c r="D53" s="384"/>
      <c r="E53" s="384"/>
      <c r="F53" s="384"/>
      <c r="G53" s="384"/>
      <c r="H53" s="384"/>
      <c r="I53" s="384"/>
      <c r="J53" s="384"/>
    </row>
    <row r="54" spans="1:10" s="286" customFormat="1" ht="9" customHeight="1">
      <c r="B54" s="287"/>
      <c r="C54" s="288"/>
      <c r="E54" s="289"/>
      <c r="F54" s="289"/>
      <c r="G54" s="289"/>
      <c r="I54" s="289"/>
      <c r="J54" s="289"/>
    </row>
    <row r="55" spans="1:10" ht="21.9" customHeight="1">
      <c r="A55" s="290" t="s">
        <v>0</v>
      </c>
      <c r="B55" s="291" t="s">
        <v>5</v>
      </c>
      <c r="C55" s="292"/>
      <c r="D55" s="385" t="s">
        <v>6</v>
      </c>
      <c r="E55" s="385"/>
      <c r="F55" s="385"/>
      <c r="G55" s="293"/>
      <c r="H55" s="385" t="s">
        <v>8</v>
      </c>
      <c r="I55" s="385"/>
      <c r="J55" s="385"/>
    </row>
    <row r="56" spans="1:10" ht="21.9" customHeight="1">
      <c r="A56" s="371"/>
      <c r="B56" s="372"/>
      <c r="C56" s="373"/>
      <c r="D56" s="374" t="s">
        <v>63</v>
      </c>
      <c r="E56" s="375"/>
      <c r="F56" s="374" t="s">
        <v>64</v>
      </c>
      <c r="G56" s="296"/>
      <c r="H56" s="374" t="s">
        <v>63</v>
      </c>
      <c r="I56" s="375"/>
      <c r="J56" s="374" t="s">
        <v>64</v>
      </c>
    </row>
    <row r="57" spans="1:10" ht="21.9" customHeight="1">
      <c r="A57" s="297"/>
      <c r="B57" s="298"/>
      <c r="C57" s="299"/>
      <c r="D57" s="296"/>
      <c r="E57" s="300"/>
      <c r="F57" s="300"/>
      <c r="G57" s="300"/>
      <c r="H57" s="296"/>
      <c r="I57" s="300"/>
      <c r="J57" s="300"/>
    </row>
    <row r="58" spans="1:10" ht="21.9" customHeight="1">
      <c r="A58" s="293" t="s">
        <v>85</v>
      </c>
    </row>
    <row r="59" spans="1:10" ht="24" customHeight="1">
      <c r="A59" s="303" t="s">
        <v>86</v>
      </c>
      <c r="D59" s="304">
        <f>ROUND('กำไรขาดทุนเบ็ดเสร็จ 12m'!D59/1000,0)</f>
        <v>55201</v>
      </c>
      <c r="E59" s="305"/>
      <c r="F59" s="304">
        <f>ROUND('กำไรขาดทุนเบ็ดเสร็จ 12m'!F59/1000,0)</f>
        <v>34962</v>
      </c>
      <c r="G59" s="305"/>
      <c r="H59" s="304">
        <f>ROUND('กำไรขาดทุนเบ็ดเสร็จ 12m'!H59/1000,0)</f>
        <v>7099</v>
      </c>
      <c r="I59" s="305"/>
      <c r="J59" s="304">
        <f>ROUND('กำไรขาดทุนเบ็ดเสร็จ 12m'!J59/1000,0)</f>
        <v>83607</v>
      </c>
    </row>
    <row r="60" spans="1:10" ht="24" customHeight="1">
      <c r="A60" s="303" t="s">
        <v>58</v>
      </c>
      <c r="D60" s="304">
        <f>ROUND('กำไรขาดทุนเบ็ดเสร็จ 12m'!D60/1000,0)</f>
        <v>0</v>
      </c>
      <c r="E60" s="305"/>
      <c r="F60" s="304">
        <f>ROUND('กำไรขาดทุนเบ็ดเสร็จ 12m'!F60/1000,0)</f>
        <v>-678</v>
      </c>
      <c r="G60" s="305"/>
      <c r="H60" s="304">
        <f>ROUND('กำไรขาดทุนเบ็ดเสร็จ 12m'!H60/1000,0)</f>
        <v>0</v>
      </c>
      <c r="I60" s="305"/>
      <c r="J60" s="304">
        <f>ROUND('กำไรขาดทุนเบ็ดเสร็จ 12m'!J60/1000,0)</f>
        <v>0</v>
      </c>
    </row>
    <row r="61" spans="1:10" ht="24" customHeight="1" thickBot="1">
      <c r="A61" s="335" t="s">
        <v>156</v>
      </c>
      <c r="D61" s="336">
        <f>SUM(D59:D60)</f>
        <v>55201</v>
      </c>
      <c r="E61" s="310">
        <f t="shared" ref="E61:J61" si="13">SUM(E59:E60)</f>
        <v>0</v>
      </c>
      <c r="F61" s="336">
        <f t="shared" si="13"/>
        <v>34284</v>
      </c>
      <c r="G61" s="310">
        <f t="shared" si="13"/>
        <v>0</v>
      </c>
      <c r="H61" s="336">
        <f t="shared" si="13"/>
        <v>7099</v>
      </c>
      <c r="I61" s="310">
        <f t="shared" si="13"/>
        <v>0</v>
      </c>
      <c r="J61" s="336">
        <f t="shared" si="13"/>
        <v>83607</v>
      </c>
    </row>
    <row r="62" spans="1:10" ht="24" customHeight="1" thickTop="1">
      <c r="A62" s="293" t="s">
        <v>87</v>
      </c>
      <c r="D62" s="333"/>
      <c r="E62" s="312"/>
      <c r="F62" s="333"/>
      <c r="G62" s="312"/>
      <c r="H62" s="333"/>
      <c r="I62" s="312"/>
      <c r="J62" s="333"/>
    </row>
    <row r="63" spans="1:10" ht="24" customHeight="1">
      <c r="A63" s="303" t="s">
        <v>86</v>
      </c>
      <c r="D63" s="304">
        <f>ROUND('กำไรขาดทุนเบ็ดเสร็จ 12m'!D63/1000,0)</f>
        <v>63373</v>
      </c>
      <c r="E63" s="305"/>
      <c r="F63" s="304">
        <f>ROUND('กำไรขาดทุนเบ็ดเสร็จ 12m'!F63/1000,0)</f>
        <v>35414</v>
      </c>
      <c r="G63" s="305"/>
      <c r="H63" s="304">
        <f>ROUND('กำไรขาดทุนเบ็ดเสร็จ 12m'!H63/1000,0)</f>
        <v>12954</v>
      </c>
      <c r="I63" s="305"/>
      <c r="J63" s="304">
        <f>ROUND('กำไรขาดทุนเบ็ดเสร็จ 12m'!J63/1000,0)</f>
        <v>83607</v>
      </c>
    </row>
    <row r="64" spans="1:10" ht="24" customHeight="1">
      <c r="A64" s="303" t="s">
        <v>58</v>
      </c>
      <c r="D64" s="304">
        <f>ROUND('กำไรขาดทุนเบ็ดเสร็จ 12m'!D64/1000,0)</f>
        <v>0</v>
      </c>
      <c r="E64" s="305"/>
      <c r="F64" s="304">
        <f>ROUND('กำไรขาดทุนเบ็ดเสร็จ 12m'!F64/1000,0)</f>
        <v>-678</v>
      </c>
      <c r="G64" s="305"/>
      <c r="H64" s="304">
        <f>ROUND('กำไรขาดทุนเบ็ดเสร็จ 12m'!H64/1000,0)</f>
        <v>0</v>
      </c>
      <c r="I64" s="305"/>
      <c r="J64" s="304">
        <f>ROUND('กำไรขาดทุนเบ็ดเสร็จ 12m'!J64/1000,0)</f>
        <v>0</v>
      </c>
    </row>
    <row r="65" spans="1:10" ht="24" customHeight="1" thickBot="1">
      <c r="A65" s="335" t="s">
        <v>156</v>
      </c>
      <c r="D65" s="336">
        <f>SUM(D63:D64)</f>
        <v>63373</v>
      </c>
      <c r="E65" s="310">
        <f t="shared" ref="E65:J65" si="14">SUM(E63:E64)</f>
        <v>0</v>
      </c>
      <c r="F65" s="336">
        <f t="shared" si="14"/>
        <v>34736</v>
      </c>
      <c r="G65" s="310">
        <f t="shared" si="14"/>
        <v>0</v>
      </c>
      <c r="H65" s="336">
        <f t="shared" si="14"/>
        <v>12954</v>
      </c>
      <c r="I65" s="310">
        <f t="shared" si="14"/>
        <v>0</v>
      </c>
      <c r="J65" s="336">
        <f t="shared" si="14"/>
        <v>83607</v>
      </c>
    </row>
    <row r="66" spans="1:10" ht="24" customHeight="1" thickTop="1">
      <c r="A66" s="284"/>
      <c r="D66" s="27"/>
      <c r="E66" s="27"/>
      <c r="F66" s="27"/>
      <c r="G66" s="27"/>
      <c r="H66" s="27"/>
      <c r="I66" s="27"/>
      <c r="J66" s="27"/>
    </row>
    <row r="67" spans="1:10" ht="24" customHeight="1">
      <c r="A67" s="293" t="s">
        <v>191</v>
      </c>
      <c r="C67" s="337"/>
      <c r="D67" s="338"/>
      <c r="E67" s="339"/>
      <c r="F67" s="338"/>
      <c r="G67" s="340"/>
      <c r="H67" s="338"/>
      <c r="I67" s="340"/>
      <c r="J67" s="338"/>
    </row>
    <row r="68" spans="1:10" ht="24" customHeight="1">
      <c r="A68" s="303" t="s">
        <v>88</v>
      </c>
      <c r="B68" s="298">
        <v>38</v>
      </c>
      <c r="C68" s="292"/>
      <c r="D68" s="341">
        <f>'กำไรขาดทุนเบ็ดเสร็จ 12m'!D68</f>
        <v>0.08</v>
      </c>
      <c r="E68" s="342"/>
      <c r="F68" s="341">
        <f>'กำไรขาดทุนเบ็ดเสร็จ 12m'!F68</f>
        <v>0.05</v>
      </c>
      <c r="G68" s="343"/>
      <c r="H68" s="341">
        <f>'กำไรขาดทุนเบ็ดเสร็จ 12m'!H68</f>
        <v>0.01</v>
      </c>
      <c r="I68" s="343"/>
      <c r="J68" s="341">
        <f>'กำไรขาดทุนเบ็ดเสร็จ 12m'!J68</f>
        <v>0.11</v>
      </c>
    </row>
    <row r="81" spans="1:10" s="35" customFormat="1" ht="21.9" customHeight="1">
      <c r="A81" s="380"/>
      <c r="B81" s="381"/>
      <c r="C81" s="381"/>
      <c r="D81" s="381"/>
      <c r="E81" s="381"/>
      <c r="F81" s="381"/>
      <c r="G81" s="381"/>
      <c r="H81" s="381"/>
      <c r="I81" s="381"/>
      <c r="J81" s="381"/>
    </row>
    <row r="82" spans="1:10" ht="24" customHeight="1">
      <c r="A82" s="284"/>
    </row>
    <row r="84" spans="1:10" ht="24" customHeight="1">
      <c r="A84" s="284"/>
    </row>
    <row r="90" spans="1:10" ht="24" customHeight="1">
      <c r="A90" s="21" t="s">
        <v>29</v>
      </c>
    </row>
  </sheetData>
  <mergeCells count="15">
    <mergeCell ref="D7:F7"/>
    <mergeCell ref="H7:J7"/>
    <mergeCell ref="A1:J1"/>
    <mergeCell ref="A2:J2"/>
    <mergeCell ref="A3:J3"/>
    <mergeCell ref="A4:J4"/>
    <mergeCell ref="A5:J5"/>
    <mergeCell ref="A81:J81"/>
    <mergeCell ref="A49:J49"/>
    <mergeCell ref="A50:J50"/>
    <mergeCell ref="A51:J51"/>
    <mergeCell ref="A52:J52"/>
    <mergeCell ref="A53:J53"/>
    <mergeCell ref="D55:F55"/>
    <mergeCell ref="H55:J55"/>
  </mergeCells>
  <pageMargins left="0.8" right="0.2" top="1" bottom="0.75" header="0.5" footer="0.5"/>
  <pageSetup paperSize="9" scale="69" firstPageNumber="13" orientation="portrait" useFirstPageNumber="1" r:id="rId1"/>
  <headerFooter alignWithMargins="0"/>
  <rowBreaks count="1" manualBreakCount="1">
    <brk id="4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38"/>
  <sheetViews>
    <sheetView view="pageBreakPreview" zoomScaleNormal="115" zoomScaleSheetLayoutView="100" workbookViewId="0">
      <selection activeCell="H15" sqref="H15"/>
    </sheetView>
  </sheetViews>
  <sheetFormatPr defaultColWidth="9" defaultRowHeight="15.6"/>
  <cols>
    <col min="1" max="1" width="33.44140625" style="78" bestFit="1" customWidth="1"/>
    <col min="2" max="2" width="5.109375" style="78" customWidth="1"/>
    <col min="3" max="3" width="0.5546875" style="78" customWidth="1"/>
    <col min="4" max="4" width="11.109375" style="78" bestFit="1" customWidth="1"/>
    <col min="5" max="5" width="0.5546875" style="78" customWidth="1"/>
    <col min="6" max="6" width="12.44140625" style="78" bestFit="1" customWidth="1"/>
    <col min="7" max="7" width="0.5546875" style="78" customWidth="1"/>
    <col min="8" max="8" width="11.109375" style="78" bestFit="1" customWidth="1"/>
    <col min="9" max="9" width="0.5546875" style="78" customWidth="1"/>
    <col min="10" max="10" width="11" style="78" bestFit="1" customWidth="1"/>
    <col min="11" max="11" width="0.5546875" style="78" customWidth="1"/>
    <col min="12" max="12" width="12.88671875" style="78" bestFit="1" customWidth="1"/>
    <col min="13" max="13" width="0.5546875" style="78" customWidth="1"/>
    <col min="14" max="14" width="10.44140625" style="78" bestFit="1" customWidth="1"/>
    <col min="15" max="15" width="0.5546875" style="78" customWidth="1"/>
    <col min="16" max="16" width="12.109375" style="78" bestFit="1" customWidth="1"/>
    <col min="17" max="17" width="0.5546875" style="78" customWidth="1"/>
    <col min="18" max="18" width="12.44140625" style="78" customWidth="1"/>
    <col min="19" max="19" width="0.5546875" style="78" customWidth="1"/>
    <col min="20" max="20" width="13.88671875" style="78" customWidth="1"/>
    <col min="21" max="21" width="0.5546875" style="78" customWidth="1"/>
    <col min="22" max="22" width="12.44140625" style="78" bestFit="1" customWidth="1"/>
    <col min="23" max="23" width="0.5546875" style="78" customWidth="1"/>
    <col min="24" max="24" width="12.44140625" style="78" bestFit="1" customWidth="1"/>
    <col min="25" max="25" width="0.5546875" style="78" customWidth="1"/>
    <col min="26" max="26" width="11" style="78" bestFit="1" customWidth="1"/>
    <col min="27" max="27" width="0.5546875" style="78" customWidth="1"/>
    <col min="28" max="28" width="12.44140625" style="78" bestFit="1" customWidth="1"/>
    <col min="29" max="16384" width="9" style="78"/>
  </cols>
  <sheetData>
    <row r="1" spans="1:28" ht="24">
      <c r="A1" s="388" t="s">
        <v>1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  <c r="AB1" s="388"/>
    </row>
    <row r="2" spans="1:28" ht="24">
      <c r="A2" s="388" t="s">
        <v>206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W2" s="388"/>
      <c r="X2" s="388"/>
      <c r="Y2" s="388"/>
      <c r="Z2" s="388"/>
      <c r="AA2" s="388"/>
      <c r="AB2" s="388"/>
    </row>
    <row r="3" spans="1:28" ht="24">
      <c r="A3" s="388" t="s">
        <v>6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  <c r="V3" s="388"/>
      <c r="W3" s="388"/>
      <c r="X3" s="388"/>
      <c r="Y3" s="388"/>
      <c r="Z3" s="388"/>
      <c r="AA3" s="388"/>
      <c r="AB3" s="388"/>
    </row>
    <row r="4" spans="1:28" ht="24">
      <c r="A4" s="388" t="s">
        <v>218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</row>
    <row r="5" spans="1:28" ht="24">
      <c r="A5" s="388"/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388"/>
      <c r="W5" s="388"/>
      <c r="X5" s="388"/>
      <c r="Y5" s="388"/>
      <c r="Z5" s="388"/>
      <c r="AA5" s="388"/>
      <c r="AB5" s="388"/>
    </row>
    <row r="6" spans="1:28" ht="20.399999999999999">
      <c r="A6" s="387" t="s">
        <v>9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7"/>
      <c r="V6" s="387"/>
      <c r="W6" s="387"/>
      <c r="X6" s="387"/>
      <c r="Y6" s="387"/>
      <c r="Z6" s="387"/>
      <c r="AA6" s="387"/>
      <c r="AB6" s="387"/>
    </row>
    <row r="7" spans="1:28" ht="16.2">
      <c r="A7" s="225"/>
      <c r="B7" s="226"/>
      <c r="C7" s="226"/>
      <c r="D7" s="227"/>
      <c r="E7" s="227"/>
      <c r="F7" s="166"/>
      <c r="G7" s="228"/>
      <c r="H7" s="166"/>
      <c r="I7" s="228"/>
      <c r="K7" s="228"/>
      <c r="M7" s="228"/>
      <c r="N7" s="389" t="s">
        <v>144</v>
      </c>
      <c r="O7" s="389"/>
      <c r="P7" s="389"/>
      <c r="Q7" s="228"/>
      <c r="R7" s="389" t="s">
        <v>196</v>
      </c>
      <c r="S7" s="389"/>
      <c r="T7" s="389"/>
      <c r="U7" s="389"/>
      <c r="V7" s="389"/>
      <c r="W7" s="228"/>
      <c r="X7" s="166" t="s">
        <v>198</v>
      </c>
      <c r="Y7" s="227"/>
      <c r="Z7" s="166"/>
      <c r="AA7" s="227"/>
      <c r="AB7" s="227"/>
    </row>
    <row r="8" spans="1:28" ht="16.2">
      <c r="A8" s="226"/>
      <c r="B8" s="187"/>
      <c r="C8" s="226"/>
      <c r="D8" s="187"/>
      <c r="E8" s="166"/>
      <c r="F8" s="166"/>
      <c r="G8" s="166"/>
      <c r="H8" s="166"/>
      <c r="I8" s="166"/>
      <c r="J8" s="166" t="s">
        <v>151</v>
      </c>
      <c r="K8" s="166"/>
      <c r="L8" s="166" t="s">
        <v>152</v>
      </c>
      <c r="M8" s="166"/>
      <c r="N8" s="166"/>
      <c r="O8" s="166"/>
      <c r="P8" s="166"/>
      <c r="Q8" s="166"/>
      <c r="R8" s="390" t="s">
        <v>171</v>
      </c>
      <c r="S8" s="166"/>
      <c r="T8" s="390" t="s">
        <v>168</v>
      </c>
      <c r="U8" s="166"/>
      <c r="V8" s="393" t="s">
        <v>156</v>
      </c>
      <c r="W8" s="166"/>
      <c r="X8" s="166" t="s">
        <v>197</v>
      </c>
      <c r="Y8" s="166"/>
      <c r="AA8" s="166"/>
      <c r="AB8" s="166"/>
    </row>
    <row r="9" spans="1:28" ht="16.2">
      <c r="A9" s="226"/>
      <c r="B9" s="226"/>
      <c r="C9" s="226"/>
      <c r="D9" s="166" t="s">
        <v>138</v>
      </c>
      <c r="E9" s="166"/>
      <c r="F9" s="166"/>
      <c r="G9" s="166"/>
      <c r="H9" s="166"/>
      <c r="I9" s="166"/>
      <c r="J9" s="166" t="s">
        <v>150</v>
      </c>
      <c r="K9" s="166"/>
      <c r="L9" s="166" t="s">
        <v>153</v>
      </c>
      <c r="M9" s="166"/>
      <c r="N9" s="166"/>
      <c r="O9" s="166"/>
      <c r="P9" s="166"/>
      <c r="Q9" s="166"/>
      <c r="R9" s="391"/>
      <c r="S9" s="166"/>
      <c r="T9" s="391"/>
      <c r="U9" s="166"/>
      <c r="V9" s="394"/>
      <c r="W9" s="166"/>
      <c r="X9" s="166" t="s">
        <v>163</v>
      </c>
      <c r="Y9" s="166"/>
      <c r="Z9" s="168" t="s">
        <v>158</v>
      </c>
      <c r="AA9" s="166"/>
      <c r="AB9" s="166" t="s">
        <v>156</v>
      </c>
    </row>
    <row r="10" spans="1:28" ht="16.2">
      <c r="A10" s="226"/>
      <c r="B10" s="168" t="s">
        <v>5</v>
      </c>
      <c r="C10" s="226"/>
      <c r="D10" s="166" t="s">
        <v>139</v>
      </c>
      <c r="E10" s="166"/>
      <c r="F10" s="166" t="s">
        <v>141</v>
      </c>
      <c r="G10" s="166"/>
      <c r="H10" s="166" t="s">
        <v>146</v>
      </c>
      <c r="I10" s="166"/>
      <c r="J10" s="166" t="s">
        <v>149</v>
      </c>
      <c r="K10" s="166"/>
      <c r="L10" s="166" t="s">
        <v>154</v>
      </c>
      <c r="M10" s="166"/>
      <c r="N10" s="229" t="s">
        <v>53</v>
      </c>
      <c r="O10" s="166"/>
      <c r="P10" s="166" t="s">
        <v>55</v>
      </c>
      <c r="Q10" s="166"/>
      <c r="R10" s="391"/>
      <c r="S10" s="166"/>
      <c r="T10" s="391"/>
      <c r="U10" s="166"/>
      <c r="V10" s="394"/>
      <c r="W10" s="166"/>
      <c r="X10" s="166" t="s">
        <v>161</v>
      </c>
      <c r="Y10" s="166"/>
      <c r="Z10" s="166" t="s">
        <v>159</v>
      </c>
      <c r="AA10" s="166"/>
      <c r="AB10" s="166" t="s">
        <v>195</v>
      </c>
    </row>
    <row r="11" spans="1:28" ht="16.2">
      <c r="A11" s="230"/>
      <c r="B11" s="231"/>
      <c r="C11" s="231"/>
      <c r="D11" s="232" t="s">
        <v>140</v>
      </c>
      <c r="E11" s="232"/>
      <c r="F11" s="232" t="s">
        <v>142</v>
      </c>
      <c r="G11" s="232"/>
      <c r="H11" s="232" t="s">
        <v>147</v>
      </c>
      <c r="I11" s="232"/>
      <c r="J11" s="232" t="s">
        <v>148</v>
      </c>
      <c r="K11" s="232"/>
      <c r="L11" s="233" t="s">
        <v>155</v>
      </c>
      <c r="M11" s="232"/>
      <c r="N11" s="232" t="s">
        <v>145</v>
      </c>
      <c r="O11" s="232"/>
      <c r="P11" s="232"/>
      <c r="Q11" s="232"/>
      <c r="R11" s="392"/>
      <c r="S11" s="232"/>
      <c r="T11" s="392"/>
      <c r="U11" s="232"/>
      <c r="V11" s="395"/>
      <c r="W11" s="232"/>
      <c r="X11" s="232" t="s">
        <v>162</v>
      </c>
      <c r="Y11" s="232"/>
      <c r="Z11" s="232" t="s">
        <v>160</v>
      </c>
      <c r="AA11" s="232"/>
      <c r="AB11" s="232" t="s">
        <v>157</v>
      </c>
    </row>
    <row r="12" spans="1:28" ht="16.2">
      <c r="A12" s="234"/>
      <c r="B12" s="168"/>
      <c r="C12" s="168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</row>
    <row r="13" spans="1:28" ht="16.2">
      <c r="A13" s="234" t="s">
        <v>175</v>
      </c>
      <c r="B13" s="168"/>
      <c r="C13" s="168"/>
      <c r="D13" s="263">
        <v>730344251</v>
      </c>
      <c r="E13" s="264"/>
      <c r="F13" s="263">
        <v>1916040428.6400001</v>
      </c>
      <c r="G13" s="265"/>
      <c r="H13" s="263">
        <v>151947248</v>
      </c>
      <c r="I13" s="265"/>
      <c r="J13" s="263">
        <v>16360538.99</v>
      </c>
      <c r="K13" s="265"/>
      <c r="L13" s="263">
        <v>-4000433.41</v>
      </c>
      <c r="M13" s="266"/>
      <c r="N13" s="263">
        <v>82268357.299999997</v>
      </c>
      <c r="O13" s="264"/>
      <c r="P13" s="181">
        <v>277733337.94000018</v>
      </c>
      <c r="Q13" s="264"/>
      <c r="R13" s="181">
        <v>0</v>
      </c>
      <c r="S13" s="264"/>
      <c r="T13" s="181">
        <v>0</v>
      </c>
      <c r="U13" s="264"/>
      <c r="V13" s="181">
        <v>0</v>
      </c>
      <c r="W13" s="264"/>
      <c r="X13" s="181">
        <v>3170693728.4600005</v>
      </c>
      <c r="Y13" s="267"/>
      <c r="Z13" s="181">
        <v>0</v>
      </c>
      <c r="AA13" s="267"/>
      <c r="AB13" s="181">
        <v>3170693728.4600005</v>
      </c>
    </row>
    <row r="14" spans="1:28" ht="16.2">
      <c r="A14" s="225" t="s">
        <v>173</v>
      </c>
      <c r="B14" s="168"/>
      <c r="C14" s="168"/>
      <c r="D14" s="135"/>
      <c r="E14" s="264"/>
      <c r="F14" s="135"/>
      <c r="G14" s="265"/>
      <c r="H14" s="135"/>
      <c r="I14" s="265"/>
      <c r="J14" s="135"/>
      <c r="K14" s="265"/>
      <c r="L14" s="132"/>
      <c r="M14" s="266"/>
      <c r="N14" s="135"/>
      <c r="O14" s="264"/>
      <c r="P14" s="181"/>
      <c r="Q14" s="264"/>
      <c r="R14" s="264"/>
      <c r="S14" s="264"/>
      <c r="T14" s="264"/>
      <c r="U14" s="264"/>
      <c r="V14" s="264"/>
      <c r="W14" s="264"/>
      <c r="X14" s="181"/>
      <c r="Y14" s="267"/>
      <c r="Z14" s="181"/>
      <c r="AA14" s="267"/>
      <c r="AB14" s="181"/>
    </row>
    <row r="15" spans="1:28" ht="16.2">
      <c r="A15" s="239" t="s">
        <v>172</v>
      </c>
      <c r="B15" s="240">
        <v>5.0999999999999996</v>
      </c>
      <c r="C15" s="168"/>
      <c r="D15" s="268">
        <v>0</v>
      </c>
      <c r="E15" s="264"/>
      <c r="F15" s="268">
        <v>0</v>
      </c>
      <c r="G15" s="265"/>
      <c r="H15" s="268">
        <v>0</v>
      </c>
      <c r="I15" s="265"/>
      <c r="J15" s="268">
        <v>0</v>
      </c>
      <c r="K15" s="265"/>
      <c r="L15" s="268">
        <v>0</v>
      </c>
      <c r="M15" s="266"/>
      <c r="N15" s="268">
        <v>0</v>
      </c>
      <c r="O15" s="264"/>
      <c r="P15" s="268">
        <v>0</v>
      </c>
      <c r="Q15" s="264"/>
      <c r="R15" s="269">
        <v>1416945724.05</v>
      </c>
      <c r="S15" s="264"/>
      <c r="T15" s="269">
        <v>-9604107.8900000006</v>
      </c>
      <c r="U15" s="264"/>
      <c r="V15" s="270">
        <v>1407341616.1600001</v>
      </c>
      <c r="W15" s="264"/>
      <c r="X15" s="268">
        <v>1407341616.1624999</v>
      </c>
      <c r="Y15" s="267"/>
      <c r="Z15" s="268">
        <v>0</v>
      </c>
      <c r="AA15" s="267"/>
      <c r="AB15" s="268">
        <v>1407341616.1624999</v>
      </c>
    </row>
    <row r="16" spans="1:28" ht="16.2">
      <c r="A16" s="242" t="s">
        <v>176</v>
      </c>
      <c r="B16" s="168"/>
      <c r="C16" s="168"/>
      <c r="D16" s="190">
        <f>SUM(D13:D15)</f>
        <v>730344251</v>
      </c>
      <c r="E16" s="271"/>
      <c r="F16" s="190">
        <f>SUM(F13:F15)</f>
        <v>1916040428.6400001</v>
      </c>
      <c r="G16" s="272"/>
      <c r="H16" s="190">
        <f>SUM(H13:H15)</f>
        <v>151947248</v>
      </c>
      <c r="I16" s="272"/>
      <c r="J16" s="190">
        <f>SUM(J13:J15)</f>
        <v>16360538.99</v>
      </c>
      <c r="K16" s="272"/>
      <c r="L16" s="190">
        <f>SUM(L13:L15)</f>
        <v>-4000433.41</v>
      </c>
      <c r="M16" s="273"/>
      <c r="N16" s="190">
        <f>SUM(N13:N15)</f>
        <v>82268357.299999997</v>
      </c>
      <c r="O16" s="271"/>
      <c r="P16" s="190">
        <f>SUM(P13:P15)</f>
        <v>277733337.94000018</v>
      </c>
      <c r="Q16" s="271"/>
      <c r="R16" s="190">
        <f>SUM(R13:R15)</f>
        <v>1416945724.05</v>
      </c>
      <c r="S16" s="271"/>
      <c r="T16" s="190">
        <f>SUM(T13:T15)</f>
        <v>-9604107.8900000006</v>
      </c>
      <c r="U16" s="271"/>
      <c r="V16" s="190">
        <f>SUM(V13:V15)</f>
        <v>1407341616.1600001</v>
      </c>
      <c r="W16" s="271"/>
      <c r="X16" s="190">
        <f>SUM(X13:X15)</f>
        <v>4578035344.6225004</v>
      </c>
      <c r="Y16" s="274"/>
      <c r="Z16" s="181">
        <v>0</v>
      </c>
      <c r="AA16" s="274"/>
      <c r="AB16" s="190">
        <f>SUM(AB13:AB15)</f>
        <v>4578035344.6225004</v>
      </c>
    </row>
    <row r="17" spans="1:28" ht="16.2">
      <c r="A17" s="225" t="s">
        <v>192</v>
      </c>
      <c r="B17" s="168">
        <v>31</v>
      </c>
      <c r="C17" s="168"/>
      <c r="D17" s="181">
        <v>0</v>
      </c>
      <c r="E17" s="181"/>
      <c r="F17" s="181">
        <v>0</v>
      </c>
      <c r="G17" s="272"/>
      <c r="H17" s="181">
        <v>0</v>
      </c>
      <c r="I17" s="272"/>
      <c r="J17" s="181">
        <v>0</v>
      </c>
      <c r="K17" s="272"/>
      <c r="L17" s="181">
        <v>0</v>
      </c>
      <c r="M17" s="273"/>
      <c r="N17" s="181">
        <v>0</v>
      </c>
      <c r="O17" s="271"/>
      <c r="P17" s="132">
        <v>-21909403.469999999</v>
      </c>
      <c r="Q17" s="271"/>
      <c r="R17" s="181">
        <v>0</v>
      </c>
      <c r="S17" s="271"/>
      <c r="T17" s="181">
        <v>0</v>
      </c>
      <c r="U17" s="271"/>
      <c r="V17" s="181">
        <v>0</v>
      </c>
      <c r="W17" s="271"/>
      <c r="X17" s="132">
        <v>-21909403.469999999</v>
      </c>
      <c r="Y17" s="274"/>
      <c r="Z17" s="181">
        <v>0</v>
      </c>
      <c r="AA17" s="274"/>
      <c r="AB17" s="132">
        <f>+X17</f>
        <v>-21909403.469999999</v>
      </c>
    </row>
    <row r="18" spans="1:28" ht="16.2">
      <c r="A18" s="248" t="s">
        <v>82</v>
      </c>
      <c r="B18" s="168"/>
      <c r="C18" s="168"/>
      <c r="D18" s="181">
        <v>0</v>
      </c>
      <c r="E18" s="180"/>
      <c r="F18" s="181">
        <v>0</v>
      </c>
      <c r="G18" s="275"/>
      <c r="H18" s="181">
        <v>0</v>
      </c>
      <c r="I18" s="275"/>
      <c r="J18" s="181">
        <v>0</v>
      </c>
      <c r="K18" s="275"/>
      <c r="L18" s="181">
        <v>0</v>
      </c>
      <c r="M18" s="275"/>
      <c r="N18" s="181">
        <v>0</v>
      </c>
      <c r="O18" s="180"/>
      <c r="P18" s="181">
        <v>55201342.740000002</v>
      </c>
      <c r="Q18" s="180"/>
      <c r="R18" s="181">
        <v>0</v>
      </c>
      <c r="S18" s="180"/>
      <c r="T18" s="181">
        <v>0</v>
      </c>
      <c r="U18" s="271"/>
      <c r="V18" s="181">
        <v>0</v>
      </c>
      <c r="W18" s="180"/>
      <c r="X18" s="132">
        <f>+P18+V18</f>
        <v>55201342.740000002</v>
      </c>
      <c r="Y18" s="182"/>
      <c r="Z18" s="181">
        <v>0</v>
      </c>
      <c r="AA18" s="182"/>
      <c r="AB18" s="132">
        <f>+X18</f>
        <v>55201342.740000002</v>
      </c>
    </row>
    <row r="19" spans="1:28" ht="16.2">
      <c r="A19" s="248" t="s">
        <v>183</v>
      </c>
      <c r="B19" s="168"/>
      <c r="C19" s="168"/>
      <c r="D19" s="268">
        <v>0</v>
      </c>
      <c r="E19" s="264"/>
      <c r="F19" s="268">
        <v>0</v>
      </c>
      <c r="G19" s="275"/>
      <c r="H19" s="268">
        <v>0</v>
      </c>
      <c r="I19" s="275"/>
      <c r="J19" s="268">
        <v>0</v>
      </c>
      <c r="K19" s="275"/>
      <c r="L19" s="268">
        <v>0</v>
      </c>
      <c r="M19" s="275"/>
      <c r="N19" s="268">
        <v>0</v>
      </c>
      <c r="O19" s="180"/>
      <c r="P19" s="181">
        <v>8481674.4000000004</v>
      </c>
      <c r="Q19" s="180"/>
      <c r="R19" s="181">
        <v>0</v>
      </c>
      <c r="S19" s="180"/>
      <c r="T19" s="193">
        <v>-309822.5</v>
      </c>
      <c r="U19" s="180"/>
      <c r="V19" s="276">
        <v>-309822.5</v>
      </c>
      <c r="W19" s="180"/>
      <c r="X19" s="132">
        <f>+P19+V19</f>
        <v>8171851.9000000004</v>
      </c>
      <c r="Y19" s="182"/>
      <c r="Z19" s="181">
        <v>0</v>
      </c>
      <c r="AA19" s="182"/>
      <c r="AB19" s="132">
        <f>+X19</f>
        <v>8171851.9000000004</v>
      </c>
    </row>
    <row r="20" spans="1:28" ht="16.8" thickBot="1">
      <c r="A20" s="234" t="s">
        <v>226</v>
      </c>
      <c r="B20" s="168"/>
      <c r="C20" s="168"/>
      <c r="D20" s="277">
        <f>SUM(D16:D19)</f>
        <v>730344251</v>
      </c>
      <c r="E20" s="197"/>
      <c r="F20" s="277">
        <f>SUM(F16:F19)</f>
        <v>1916040428.6400001</v>
      </c>
      <c r="G20" s="197"/>
      <c r="H20" s="277">
        <f>SUM(H16:H19)</f>
        <v>151947248</v>
      </c>
      <c r="I20" s="197"/>
      <c r="J20" s="277">
        <f>SUM(J16:J19)</f>
        <v>16360538.99</v>
      </c>
      <c r="K20" s="197"/>
      <c r="L20" s="277">
        <f>SUM(L16:L19)</f>
        <v>-4000433.41</v>
      </c>
      <c r="M20" s="197"/>
      <c r="N20" s="277">
        <f>SUM(N16:N19)</f>
        <v>82268357.299999997</v>
      </c>
      <c r="O20" s="197"/>
      <c r="P20" s="277">
        <f>SUM(P16:P19)</f>
        <v>319506951.61000013</v>
      </c>
      <c r="Q20" s="197"/>
      <c r="R20" s="277">
        <f>SUM(R16:R19)</f>
        <v>1416945724.05</v>
      </c>
      <c r="S20" s="197"/>
      <c r="T20" s="277">
        <f>SUM(T16:T19)</f>
        <v>-9913930.3900000006</v>
      </c>
      <c r="U20" s="197"/>
      <c r="V20" s="277">
        <f>SUM(V16:V19)</f>
        <v>1407031793.6600001</v>
      </c>
      <c r="W20" s="197"/>
      <c r="X20" s="277">
        <f>SUM(X16:X19)</f>
        <v>4619499135.7924995</v>
      </c>
      <c r="Y20" s="197"/>
      <c r="Z20" s="277">
        <f>SUM(Z16:Z19)</f>
        <v>0</v>
      </c>
      <c r="AA20" s="197"/>
      <c r="AB20" s="277">
        <f>SUM(AB16:AB19)</f>
        <v>4619499135.7924995</v>
      </c>
    </row>
    <row r="21" spans="1:28" ht="16.8" thickTop="1">
      <c r="A21" s="252"/>
      <c r="B21" s="253"/>
      <c r="C21" s="253"/>
      <c r="D21" s="278"/>
      <c r="E21" s="279"/>
      <c r="F21" s="278"/>
      <c r="G21" s="278"/>
      <c r="H21" s="278"/>
      <c r="I21" s="278"/>
      <c r="J21" s="278"/>
      <c r="K21" s="278"/>
      <c r="L21" s="280"/>
      <c r="M21" s="278"/>
      <c r="N21" s="278"/>
      <c r="O21" s="279"/>
      <c r="P21" s="200"/>
      <c r="Q21" s="279"/>
      <c r="R21" s="279"/>
      <c r="S21" s="279"/>
      <c r="T21" s="279"/>
      <c r="U21" s="279"/>
      <c r="V21" s="279"/>
      <c r="W21" s="279"/>
      <c r="X21" s="281"/>
      <c r="Y21" s="282"/>
      <c r="Z21" s="200"/>
      <c r="AA21" s="282"/>
      <c r="AB21" s="281"/>
    </row>
    <row r="22" spans="1:28" ht="17.399999999999999">
      <c r="A22" s="260" t="s">
        <v>199</v>
      </c>
      <c r="B22" s="168"/>
      <c r="C22" s="168"/>
      <c r="D22" s="263">
        <v>730344251</v>
      </c>
      <c r="E22" s="264"/>
      <c r="F22" s="263">
        <v>1916040428.6400001</v>
      </c>
      <c r="G22" s="266"/>
      <c r="H22" s="263">
        <v>151947248</v>
      </c>
      <c r="I22" s="265"/>
      <c r="J22" s="263">
        <v>16360538.99</v>
      </c>
      <c r="K22" s="266"/>
      <c r="L22" s="263">
        <v>-874411.66000000015</v>
      </c>
      <c r="M22" s="266"/>
      <c r="N22" s="263">
        <v>82268357.299999997</v>
      </c>
      <c r="O22" s="265"/>
      <c r="P22" s="263">
        <v>278834607.67000002</v>
      </c>
      <c r="Q22" s="264"/>
      <c r="R22" s="181">
        <v>0</v>
      </c>
      <c r="S22" s="264"/>
      <c r="T22" s="181">
        <v>0</v>
      </c>
      <c r="U22" s="264"/>
      <c r="V22" s="181">
        <v>0</v>
      </c>
      <c r="W22" s="264"/>
      <c r="X22" s="132">
        <f>SUM(D22:V22)</f>
        <v>3174921019.9400005</v>
      </c>
      <c r="Y22" s="264"/>
      <c r="Z22" s="263">
        <v>15876831.27</v>
      </c>
      <c r="AA22" s="264"/>
      <c r="AB22" s="181">
        <f t="shared" ref="AB22:AB26" si="0">SUM(X22:Z22)</f>
        <v>3190797851.2100005</v>
      </c>
    </row>
    <row r="23" spans="1:28" ht="16.2">
      <c r="A23" s="225" t="s">
        <v>166</v>
      </c>
      <c r="B23" s="168"/>
      <c r="C23" s="168"/>
      <c r="D23" s="263"/>
      <c r="E23" s="264"/>
      <c r="F23" s="263"/>
      <c r="G23" s="265"/>
      <c r="H23" s="263"/>
      <c r="I23" s="265"/>
      <c r="J23" s="263"/>
      <c r="K23" s="265"/>
      <c r="L23" s="263"/>
      <c r="M23" s="266"/>
      <c r="N23" s="263"/>
      <c r="O23" s="264"/>
      <c r="P23" s="181"/>
      <c r="Q23" s="264"/>
      <c r="R23" s="264"/>
      <c r="S23" s="264"/>
      <c r="T23" s="264"/>
      <c r="U23" s="264"/>
      <c r="V23" s="264"/>
      <c r="W23" s="264"/>
      <c r="X23" s="132"/>
      <c r="Y23" s="267"/>
      <c r="Z23" s="181"/>
      <c r="AA23" s="267"/>
      <c r="AB23" s="181"/>
    </row>
    <row r="24" spans="1:28" ht="16.2">
      <c r="A24" s="261" t="s">
        <v>167</v>
      </c>
      <c r="B24" s="168">
        <v>17</v>
      </c>
      <c r="C24" s="168"/>
      <c r="D24" s="181">
        <v>0</v>
      </c>
      <c r="E24" s="181"/>
      <c r="F24" s="181">
        <v>0</v>
      </c>
      <c r="G24" s="181"/>
      <c r="H24" s="181">
        <v>0</v>
      </c>
      <c r="I24" s="265"/>
      <c r="J24" s="181">
        <v>0</v>
      </c>
      <c r="K24" s="265"/>
      <c r="L24" s="132">
        <v>-3126021.75</v>
      </c>
      <c r="M24" s="266"/>
      <c r="N24" s="181">
        <v>0</v>
      </c>
      <c r="O24" s="264"/>
      <c r="P24" s="181">
        <v>0</v>
      </c>
      <c r="Q24" s="264"/>
      <c r="R24" s="181">
        <v>0</v>
      </c>
      <c r="S24" s="264"/>
      <c r="T24" s="181">
        <v>0</v>
      </c>
      <c r="U24" s="264"/>
      <c r="V24" s="181">
        <v>0</v>
      </c>
      <c r="W24" s="264"/>
      <c r="X24" s="132">
        <f>SUM(D24:V24)</f>
        <v>-3126021.75</v>
      </c>
      <c r="Y24" s="267"/>
      <c r="Z24" s="181">
        <v>-15199163.030000001</v>
      </c>
      <c r="AA24" s="267"/>
      <c r="AB24" s="181">
        <f t="shared" si="0"/>
        <v>-18325184.780000001</v>
      </c>
    </row>
    <row r="25" spans="1:28" ht="16.2">
      <c r="A25" s="225" t="s">
        <v>192</v>
      </c>
      <c r="B25" s="168">
        <v>31</v>
      </c>
      <c r="C25" s="168"/>
      <c r="D25" s="181">
        <v>0</v>
      </c>
      <c r="E25" s="264"/>
      <c r="F25" s="181">
        <v>0</v>
      </c>
      <c r="G25" s="265"/>
      <c r="H25" s="181">
        <v>0</v>
      </c>
      <c r="I25" s="265"/>
      <c r="J25" s="181">
        <v>0</v>
      </c>
      <c r="K25" s="265"/>
      <c r="L25" s="181">
        <v>0</v>
      </c>
      <c r="M25" s="266"/>
      <c r="N25" s="181">
        <v>0</v>
      </c>
      <c r="O25" s="264"/>
      <c r="P25" s="181">
        <v>-36515222.450000003</v>
      </c>
      <c r="Q25" s="264"/>
      <c r="R25" s="181">
        <v>0</v>
      </c>
      <c r="S25" s="264"/>
      <c r="T25" s="181">
        <v>0</v>
      </c>
      <c r="U25" s="264"/>
      <c r="V25" s="181">
        <v>0</v>
      </c>
      <c r="W25" s="264"/>
      <c r="X25" s="132">
        <f>SUM(D25:V25)</f>
        <v>-36515222.450000003</v>
      </c>
      <c r="Y25" s="267"/>
      <c r="Z25" s="181">
        <v>0</v>
      </c>
      <c r="AA25" s="267"/>
      <c r="AB25" s="181">
        <f t="shared" si="0"/>
        <v>-36515222.450000003</v>
      </c>
    </row>
    <row r="26" spans="1:28" ht="16.2">
      <c r="A26" s="225" t="s">
        <v>137</v>
      </c>
      <c r="B26" s="168"/>
      <c r="C26" s="168"/>
      <c r="D26" s="268">
        <v>0</v>
      </c>
      <c r="E26" s="264"/>
      <c r="F26" s="268">
        <v>0</v>
      </c>
      <c r="G26" s="275"/>
      <c r="H26" s="268">
        <v>0</v>
      </c>
      <c r="I26" s="275"/>
      <c r="J26" s="268">
        <v>0</v>
      </c>
      <c r="K26" s="275"/>
      <c r="L26" s="268">
        <v>0</v>
      </c>
      <c r="M26" s="275"/>
      <c r="N26" s="268">
        <v>0</v>
      </c>
      <c r="O26" s="265"/>
      <c r="P26" s="263">
        <v>35413952.719999999</v>
      </c>
      <c r="Q26" s="180"/>
      <c r="R26" s="181">
        <v>0</v>
      </c>
      <c r="S26" s="180"/>
      <c r="T26" s="181">
        <v>0</v>
      </c>
      <c r="U26" s="180"/>
      <c r="V26" s="181">
        <v>0</v>
      </c>
      <c r="W26" s="180"/>
      <c r="X26" s="132">
        <f>SUM(D26:V26)</f>
        <v>35413952.719999999</v>
      </c>
      <c r="Y26" s="180"/>
      <c r="Z26" s="263">
        <v>-677668.24</v>
      </c>
      <c r="AA26" s="180"/>
      <c r="AB26" s="181">
        <f t="shared" si="0"/>
        <v>34736284.479999997</v>
      </c>
    </row>
    <row r="27" spans="1:28" ht="16.8" thickBot="1">
      <c r="A27" s="234" t="s">
        <v>227</v>
      </c>
      <c r="B27" s="168"/>
      <c r="C27" s="168"/>
      <c r="D27" s="283">
        <f>SUM(D22:D26)</f>
        <v>730344251</v>
      </c>
      <c r="E27" s="197"/>
      <c r="F27" s="283">
        <f>SUM(F22:F26)</f>
        <v>1916040428.6400001</v>
      </c>
      <c r="G27" s="197"/>
      <c r="H27" s="283">
        <f>SUM(H22:H26)</f>
        <v>151947248</v>
      </c>
      <c r="I27" s="197"/>
      <c r="J27" s="283">
        <f>SUM(J22:J26)</f>
        <v>16360538.99</v>
      </c>
      <c r="K27" s="197"/>
      <c r="L27" s="283">
        <f>SUM(L22:L26)</f>
        <v>-4000433.41</v>
      </c>
      <c r="M27" s="197"/>
      <c r="N27" s="283">
        <f>SUM(N22:N26)</f>
        <v>82268357.299999997</v>
      </c>
      <c r="O27" s="197"/>
      <c r="P27" s="283">
        <f>SUM(P22:P26)</f>
        <v>277733337.94000006</v>
      </c>
      <c r="Q27" s="197"/>
      <c r="R27" s="283">
        <f>SUM(R22:R26)</f>
        <v>0</v>
      </c>
      <c r="S27" s="197"/>
      <c r="T27" s="283">
        <f>SUM(T22:T26)</f>
        <v>0</v>
      </c>
      <c r="U27" s="197"/>
      <c r="V27" s="283">
        <f>SUM(V22:V26)</f>
        <v>0</v>
      </c>
      <c r="W27" s="197"/>
      <c r="X27" s="283">
        <f>SUM(X22:X26)</f>
        <v>3170693728.4600005</v>
      </c>
      <c r="Y27" s="197"/>
      <c r="Z27" s="283">
        <v>0</v>
      </c>
      <c r="AA27" s="197"/>
      <c r="AB27" s="283">
        <f>SUM(AB22:AB26)</f>
        <v>3170693728.4600005</v>
      </c>
    </row>
    <row r="28" spans="1:28" ht="20.399999999999999" thickTop="1">
      <c r="A28" s="160"/>
      <c r="B28" s="161"/>
      <c r="C28" s="161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209"/>
      <c r="Q28" s="169"/>
      <c r="R28" s="169"/>
      <c r="S28" s="169"/>
      <c r="T28" s="169"/>
      <c r="U28" s="169"/>
      <c r="V28" s="169"/>
      <c r="W28" s="169"/>
      <c r="X28" s="210"/>
      <c r="Y28" s="210"/>
      <c r="Z28" s="210"/>
      <c r="AA28" s="210"/>
      <c r="AB28" s="209"/>
    </row>
    <row r="38" spans="1:1">
      <c r="A38" s="78" t="s">
        <v>29</v>
      </c>
    </row>
  </sheetData>
  <mergeCells count="11">
    <mergeCell ref="N7:P7"/>
    <mergeCell ref="R7:V7"/>
    <mergeCell ref="R8:R11"/>
    <mergeCell ref="T8:T11"/>
    <mergeCell ref="V8:V11"/>
    <mergeCell ref="A6:AB6"/>
    <mergeCell ref="A1:AB1"/>
    <mergeCell ref="A2:AB2"/>
    <mergeCell ref="A3:AB3"/>
    <mergeCell ref="A4:AB4"/>
    <mergeCell ref="A5:AB5"/>
  </mergeCells>
  <pageMargins left="0.7" right="0.7" top="0.75" bottom="0.75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AB38"/>
  <sheetViews>
    <sheetView view="pageBreakPreview" topLeftCell="B1" zoomScaleNormal="115" zoomScaleSheetLayoutView="100" workbookViewId="0">
      <selection activeCell="R13" sqref="R13"/>
    </sheetView>
  </sheetViews>
  <sheetFormatPr defaultColWidth="9" defaultRowHeight="15.6"/>
  <cols>
    <col min="1" max="1" width="33.44140625" style="78" bestFit="1" customWidth="1"/>
    <col min="2" max="2" width="5.109375" style="78" customWidth="1"/>
    <col min="3" max="3" width="0.5546875" style="78" customWidth="1"/>
    <col min="4" max="4" width="11.109375" style="78" bestFit="1" customWidth="1"/>
    <col min="5" max="5" width="0.5546875" style="78" customWidth="1"/>
    <col min="6" max="6" width="12.44140625" style="78" bestFit="1" customWidth="1"/>
    <col min="7" max="7" width="0.5546875" style="78" customWidth="1"/>
    <col min="8" max="8" width="11.109375" style="78" bestFit="1" customWidth="1"/>
    <col min="9" max="9" width="0.5546875" style="78" customWidth="1"/>
    <col min="10" max="10" width="11" style="78" bestFit="1" customWidth="1"/>
    <col min="11" max="11" width="0.5546875" style="78" customWidth="1"/>
    <col min="12" max="12" width="12.88671875" style="78" bestFit="1" customWidth="1"/>
    <col min="13" max="13" width="0.5546875" style="78" customWidth="1"/>
    <col min="14" max="14" width="10.44140625" style="78" bestFit="1" customWidth="1"/>
    <col min="15" max="15" width="0.5546875" style="78" customWidth="1"/>
    <col min="16" max="16" width="12.109375" style="78" bestFit="1" customWidth="1"/>
    <col min="17" max="17" width="0.5546875" style="78" customWidth="1"/>
    <col min="18" max="18" width="12.44140625" style="78" customWidth="1"/>
    <col min="19" max="19" width="0.5546875" style="78" customWidth="1"/>
    <col min="20" max="20" width="13.88671875" style="78" customWidth="1"/>
    <col min="21" max="21" width="0.5546875" style="78" customWidth="1"/>
    <col min="22" max="22" width="12.44140625" style="78" bestFit="1" customWidth="1"/>
    <col min="23" max="23" width="0.5546875" style="78" customWidth="1"/>
    <col min="24" max="24" width="12.44140625" style="78" bestFit="1" customWidth="1"/>
    <col min="25" max="25" width="0.5546875" style="78" customWidth="1"/>
    <col min="26" max="26" width="11" style="78" bestFit="1" customWidth="1"/>
    <col min="27" max="27" width="0.5546875" style="78" customWidth="1"/>
    <col min="28" max="28" width="12.44140625" style="78" bestFit="1" customWidth="1"/>
    <col min="29" max="16384" width="9" style="78"/>
  </cols>
  <sheetData>
    <row r="1" spans="1:28" ht="24">
      <c r="A1" s="388" t="s">
        <v>1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  <c r="AB1" s="388"/>
    </row>
    <row r="2" spans="1:28" ht="24">
      <c r="A2" s="388" t="s">
        <v>206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W2" s="388"/>
      <c r="X2" s="388"/>
      <c r="Y2" s="388"/>
      <c r="Z2" s="388"/>
      <c r="AA2" s="388"/>
      <c r="AB2" s="388"/>
    </row>
    <row r="3" spans="1:28" ht="24">
      <c r="A3" s="388" t="s">
        <v>6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  <c r="V3" s="388"/>
      <c r="W3" s="388"/>
      <c r="X3" s="388"/>
      <c r="Y3" s="388"/>
      <c r="Z3" s="388"/>
      <c r="AA3" s="388"/>
      <c r="AB3" s="388"/>
    </row>
    <row r="4" spans="1:28" ht="24">
      <c r="A4" s="388" t="s">
        <v>218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</row>
    <row r="5" spans="1:28" ht="24">
      <c r="A5" s="388"/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388"/>
      <c r="W5" s="388"/>
      <c r="X5" s="388"/>
      <c r="Y5" s="388"/>
      <c r="Z5" s="388"/>
      <c r="AA5" s="388"/>
      <c r="AB5" s="388"/>
    </row>
    <row r="6" spans="1:28" ht="20.399999999999999">
      <c r="A6" s="387" t="s">
        <v>228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7"/>
      <c r="V6" s="387"/>
      <c r="W6" s="387"/>
      <c r="X6" s="387"/>
      <c r="Y6" s="387"/>
      <c r="Z6" s="387"/>
      <c r="AA6" s="387"/>
      <c r="AB6" s="387"/>
    </row>
    <row r="7" spans="1:28" ht="16.2">
      <c r="A7" s="225"/>
      <c r="B7" s="226"/>
      <c r="C7" s="226"/>
      <c r="D7" s="227"/>
      <c r="E7" s="227"/>
      <c r="F7" s="166"/>
      <c r="G7" s="228"/>
      <c r="H7" s="166"/>
      <c r="I7" s="228"/>
      <c r="K7" s="228"/>
      <c r="M7" s="228"/>
      <c r="N7" s="389" t="s">
        <v>144</v>
      </c>
      <c r="O7" s="389"/>
      <c r="P7" s="389"/>
      <c r="Q7" s="228"/>
      <c r="R7" s="389" t="s">
        <v>196</v>
      </c>
      <c r="S7" s="389"/>
      <c r="T7" s="389"/>
      <c r="U7" s="389"/>
      <c r="V7" s="389"/>
      <c r="W7" s="228"/>
      <c r="X7" s="166" t="s">
        <v>198</v>
      </c>
      <c r="Y7" s="227"/>
      <c r="Z7" s="166"/>
      <c r="AA7" s="227"/>
      <c r="AB7" s="227"/>
    </row>
    <row r="8" spans="1:28" ht="16.2">
      <c r="A8" s="226"/>
      <c r="B8" s="187"/>
      <c r="C8" s="226"/>
      <c r="D8" s="187"/>
      <c r="E8" s="166"/>
      <c r="F8" s="166"/>
      <c r="G8" s="166"/>
      <c r="H8" s="166"/>
      <c r="I8" s="166"/>
      <c r="J8" s="166" t="s">
        <v>151</v>
      </c>
      <c r="K8" s="166"/>
      <c r="L8" s="166" t="s">
        <v>152</v>
      </c>
      <c r="M8" s="166"/>
      <c r="N8" s="166"/>
      <c r="O8" s="166"/>
      <c r="P8" s="166"/>
      <c r="Q8" s="166"/>
      <c r="R8" s="390" t="s">
        <v>171</v>
      </c>
      <c r="S8" s="166"/>
      <c r="T8" s="390" t="s">
        <v>168</v>
      </c>
      <c r="U8" s="166"/>
      <c r="V8" s="393" t="s">
        <v>156</v>
      </c>
      <c r="W8" s="166"/>
      <c r="X8" s="166" t="s">
        <v>197</v>
      </c>
      <c r="Y8" s="166"/>
      <c r="AA8" s="166"/>
      <c r="AB8" s="166"/>
    </row>
    <row r="9" spans="1:28" ht="16.2">
      <c r="A9" s="226"/>
      <c r="B9" s="226"/>
      <c r="C9" s="226"/>
      <c r="D9" s="166" t="s">
        <v>138</v>
      </c>
      <c r="E9" s="166"/>
      <c r="F9" s="166"/>
      <c r="G9" s="166"/>
      <c r="H9" s="166"/>
      <c r="I9" s="166"/>
      <c r="J9" s="166" t="s">
        <v>150</v>
      </c>
      <c r="K9" s="166"/>
      <c r="L9" s="166" t="s">
        <v>153</v>
      </c>
      <c r="M9" s="166"/>
      <c r="N9" s="166"/>
      <c r="O9" s="166"/>
      <c r="P9" s="166"/>
      <c r="Q9" s="166"/>
      <c r="R9" s="391"/>
      <c r="S9" s="166"/>
      <c r="T9" s="391"/>
      <c r="U9" s="166"/>
      <c r="V9" s="394"/>
      <c r="W9" s="166"/>
      <c r="X9" s="166" t="s">
        <v>163</v>
      </c>
      <c r="Y9" s="166"/>
      <c r="Z9" s="168" t="s">
        <v>158</v>
      </c>
      <c r="AA9" s="166"/>
      <c r="AB9" s="166" t="s">
        <v>156</v>
      </c>
    </row>
    <row r="10" spans="1:28" ht="16.2">
      <c r="A10" s="226"/>
      <c r="B10" s="168" t="s">
        <v>5</v>
      </c>
      <c r="C10" s="226"/>
      <c r="D10" s="166" t="s">
        <v>139</v>
      </c>
      <c r="E10" s="166"/>
      <c r="F10" s="166" t="s">
        <v>141</v>
      </c>
      <c r="G10" s="166"/>
      <c r="H10" s="166" t="s">
        <v>146</v>
      </c>
      <c r="I10" s="166"/>
      <c r="J10" s="166" t="s">
        <v>149</v>
      </c>
      <c r="K10" s="166"/>
      <c r="L10" s="166" t="s">
        <v>154</v>
      </c>
      <c r="M10" s="166"/>
      <c r="N10" s="229" t="s">
        <v>53</v>
      </c>
      <c r="O10" s="166"/>
      <c r="P10" s="166" t="s">
        <v>55</v>
      </c>
      <c r="Q10" s="166"/>
      <c r="R10" s="391"/>
      <c r="S10" s="166"/>
      <c r="T10" s="391"/>
      <c r="U10" s="166"/>
      <c r="V10" s="394"/>
      <c r="W10" s="166"/>
      <c r="X10" s="166" t="s">
        <v>161</v>
      </c>
      <c r="Y10" s="166"/>
      <c r="Z10" s="166" t="s">
        <v>159</v>
      </c>
      <c r="AA10" s="166"/>
      <c r="AB10" s="166" t="s">
        <v>195</v>
      </c>
    </row>
    <row r="11" spans="1:28" ht="16.2">
      <c r="A11" s="230"/>
      <c r="B11" s="231"/>
      <c r="C11" s="231"/>
      <c r="D11" s="232" t="s">
        <v>140</v>
      </c>
      <c r="E11" s="232"/>
      <c r="F11" s="232" t="s">
        <v>142</v>
      </c>
      <c r="G11" s="232"/>
      <c r="H11" s="232" t="s">
        <v>147</v>
      </c>
      <c r="I11" s="232"/>
      <c r="J11" s="232" t="s">
        <v>148</v>
      </c>
      <c r="K11" s="232"/>
      <c r="L11" s="233" t="s">
        <v>155</v>
      </c>
      <c r="M11" s="232"/>
      <c r="N11" s="232" t="s">
        <v>145</v>
      </c>
      <c r="O11" s="232"/>
      <c r="P11" s="232"/>
      <c r="Q11" s="232"/>
      <c r="R11" s="392"/>
      <c r="S11" s="232"/>
      <c r="T11" s="392"/>
      <c r="U11" s="232"/>
      <c r="V11" s="395"/>
      <c r="W11" s="232"/>
      <c r="X11" s="232" t="s">
        <v>162</v>
      </c>
      <c r="Y11" s="232"/>
      <c r="Z11" s="232" t="s">
        <v>160</v>
      </c>
      <c r="AA11" s="232"/>
      <c r="AB11" s="232" t="s">
        <v>157</v>
      </c>
    </row>
    <row r="12" spans="1:28" ht="16.2">
      <c r="A12" s="234"/>
      <c r="B12" s="168"/>
      <c r="C12" s="168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</row>
    <row r="13" spans="1:28" ht="16.2">
      <c r="A13" s="234" t="s">
        <v>175</v>
      </c>
      <c r="B13" s="168"/>
      <c r="C13" s="168"/>
      <c r="D13" s="235">
        <f>ROUND('SE(งบรวม)'!D13/1000,0)</f>
        <v>730344</v>
      </c>
      <c r="E13" s="236"/>
      <c r="F13" s="235">
        <f>ROUND('SE(งบรวม)'!F13/1000,0)</f>
        <v>1916040</v>
      </c>
      <c r="G13" s="237"/>
      <c r="H13" s="235">
        <f>ROUND('SE(งบรวม)'!H13/1000,0)</f>
        <v>151947</v>
      </c>
      <c r="I13" s="237"/>
      <c r="J13" s="235">
        <f>ROUND('SE(งบรวม)'!J13/1000,0)</f>
        <v>16361</v>
      </c>
      <c r="K13" s="237"/>
      <c r="L13" s="235">
        <f>ROUND('SE(งบรวม)'!L13/1000,0)</f>
        <v>-4000</v>
      </c>
      <c r="M13" s="237"/>
      <c r="N13" s="235">
        <f>ROUND('SE(งบรวม)'!N13/1000,0)</f>
        <v>82268</v>
      </c>
      <c r="O13" s="236"/>
      <c r="P13" s="235">
        <f>ROUND('SE(งบรวม)'!P13/1000,0)</f>
        <v>277733</v>
      </c>
      <c r="Q13" s="236"/>
      <c r="R13" s="235">
        <f>ROUND('SE(งบรวม)'!R13/1000,0)</f>
        <v>0</v>
      </c>
      <c r="S13" s="236"/>
      <c r="T13" s="235">
        <f>ROUND('SE(งบรวม)'!T13/1000,0)</f>
        <v>0</v>
      </c>
      <c r="U13" s="236"/>
      <c r="V13" s="235">
        <f>ROUND('SE(งบรวม)'!V13/1000,0)</f>
        <v>0</v>
      </c>
      <c r="W13" s="236"/>
      <c r="X13" s="235">
        <f>ROUND('SE(งบรวม)'!X13/1000,0)-1</f>
        <v>3170693</v>
      </c>
      <c r="Y13" s="236"/>
      <c r="Z13" s="235">
        <f>ROUND('SE(งบรวม)'!Z13/1000,0)</f>
        <v>0</v>
      </c>
      <c r="AA13" s="236"/>
      <c r="AB13" s="235">
        <f>ROUND('SE(งบรวม)'!AB13/1000,0)-1</f>
        <v>3170693</v>
      </c>
    </row>
    <row r="14" spans="1:28" ht="16.2">
      <c r="A14" s="225" t="s">
        <v>173</v>
      </c>
      <c r="B14" s="168"/>
      <c r="C14" s="168"/>
      <c r="D14" s="238"/>
      <c r="E14" s="236"/>
      <c r="F14" s="238"/>
      <c r="G14" s="237"/>
      <c r="H14" s="238"/>
      <c r="I14" s="237"/>
      <c r="J14" s="238"/>
      <c r="K14" s="237"/>
      <c r="L14" s="238"/>
      <c r="M14" s="237"/>
      <c r="N14" s="238"/>
      <c r="O14" s="236"/>
      <c r="P14" s="238"/>
      <c r="Q14" s="236"/>
      <c r="R14" s="238"/>
      <c r="S14" s="236"/>
      <c r="T14" s="238"/>
      <c r="U14" s="236"/>
      <c r="V14" s="238"/>
      <c r="W14" s="236"/>
      <c r="X14" s="238"/>
      <c r="Y14" s="236"/>
      <c r="Z14" s="238"/>
      <c r="AA14" s="236"/>
      <c r="AB14" s="238"/>
    </row>
    <row r="15" spans="1:28" ht="16.2">
      <c r="A15" s="239" t="s">
        <v>172</v>
      </c>
      <c r="B15" s="240">
        <v>5.0999999999999996</v>
      </c>
      <c r="C15" s="168"/>
      <c r="D15" s="241">
        <f>ROUND('SE(งบรวม)'!D15/1000,0)</f>
        <v>0</v>
      </c>
      <c r="E15" s="236"/>
      <c r="F15" s="241">
        <f>ROUND('SE(งบรวม)'!F15/1000,0)</f>
        <v>0</v>
      </c>
      <c r="G15" s="237"/>
      <c r="H15" s="241">
        <f>ROUND('SE(งบรวม)'!H15/1000,0)</f>
        <v>0</v>
      </c>
      <c r="I15" s="237"/>
      <c r="J15" s="241">
        <f>ROUND('SE(งบรวม)'!J15/1000,0)</f>
        <v>0</v>
      </c>
      <c r="K15" s="237"/>
      <c r="L15" s="241">
        <f>ROUND('SE(งบรวม)'!L15/1000,0)</f>
        <v>0</v>
      </c>
      <c r="M15" s="237"/>
      <c r="N15" s="241">
        <f>ROUND('SE(งบรวม)'!N15/1000,0)</f>
        <v>0</v>
      </c>
      <c r="O15" s="236"/>
      <c r="P15" s="241">
        <f>ROUND('SE(งบรวม)'!P15/1000,0)</f>
        <v>0</v>
      </c>
      <c r="Q15" s="236"/>
      <c r="R15" s="241">
        <f>ROUND('SE(งบรวม)'!R15/1000,0)</f>
        <v>1416946</v>
      </c>
      <c r="S15" s="236"/>
      <c r="T15" s="241">
        <f>ROUND('SE(งบรวม)'!T15/1000,0)</f>
        <v>-9604</v>
      </c>
      <c r="U15" s="236"/>
      <c r="V15" s="241">
        <f>ROUND('SE(งบรวม)'!V15/1000,0)</f>
        <v>1407342</v>
      </c>
      <c r="W15" s="236"/>
      <c r="X15" s="241">
        <f>ROUND('SE(งบรวม)'!X15/1000,0)</f>
        <v>1407342</v>
      </c>
      <c r="Y15" s="236"/>
      <c r="Z15" s="241">
        <f>ROUND('SE(งบรวม)'!Z15/1000,0)</f>
        <v>0</v>
      </c>
      <c r="AA15" s="236"/>
      <c r="AB15" s="241">
        <f>ROUND('SE(งบรวม)'!AB15/1000,0)</f>
        <v>1407342</v>
      </c>
    </row>
    <row r="16" spans="1:28" ht="16.2">
      <c r="A16" s="242" t="s">
        <v>176</v>
      </c>
      <c r="B16" s="168"/>
      <c r="C16" s="168"/>
      <c r="D16" s="243">
        <f>SUM(D13:D15)</f>
        <v>730344</v>
      </c>
      <c r="E16" s="244"/>
      <c r="F16" s="243">
        <f>SUM(F13:F15)</f>
        <v>1916040</v>
      </c>
      <c r="G16" s="245"/>
      <c r="H16" s="243">
        <f>SUM(H13:H15)</f>
        <v>151947</v>
      </c>
      <c r="I16" s="245"/>
      <c r="J16" s="243">
        <f>SUM(J13:J15)</f>
        <v>16361</v>
      </c>
      <c r="K16" s="245"/>
      <c r="L16" s="243">
        <f>SUM(L13:L15)</f>
        <v>-4000</v>
      </c>
      <c r="M16" s="245"/>
      <c r="N16" s="243">
        <f>SUM(N13:N15)</f>
        <v>82268</v>
      </c>
      <c r="O16" s="244"/>
      <c r="P16" s="243">
        <f>SUM(P13:P15)</f>
        <v>277733</v>
      </c>
      <c r="Q16" s="244"/>
      <c r="R16" s="243">
        <f>SUM(R13:R15)</f>
        <v>1416946</v>
      </c>
      <c r="S16" s="244"/>
      <c r="T16" s="243">
        <f>SUM(T13:T15)</f>
        <v>-9604</v>
      </c>
      <c r="U16" s="244"/>
      <c r="V16" s="243">
        <f>SUM(V13:V15)</f>
        <v>1407342</v>
      </c>
      <c r="W16" s="244"/>
      <c r="X16" s="243">
        <f>SUM(X13:X15)</f>
        <v>4578035</v>
      </c>
      <c r="Y16" s="244"/>
      <c r="Z16" s="243">
        <f>SUM(Z13:Z15)</f>
        <v>0</v>
      </c>
      <c r="AA16" s="244"/>
      <c r="AB16" s="243">
        <f>SUM(AB13:AB15)</f>
        <v>4578035</v>
      </c>
    </row>
    <row r="17" spans="1:28" ht="16.2">
      <c r="A17" s="225" t="s">
        <v>192</v>
      </c>
      <c r="B17" s="168">
        <v>31</v>
      </c>
      <c r="C17" s="168"/>
      <c r="D17" s="235">
        <f>ROUND('SE(งบรวม)'!D17/1000,0)</f>
        <v>0</v>
      </c>
      <c r="E17" s="246"/>
      <c r="F17" s="235">
        <f>ROUND('SE(งบรวม)'!F17/1000,0)</f>
        <v>0</v>
      </c>
      <c r="G17" s="245"/>
      <c r="H17" s="235">
        <f>ROUND('SE(งบรวม)'!H17/1000,0)</f>
        <v>0</v>
      </c>
      <c r="I17" s="245"/>
      <c r="J17" s="235">
        <f>ROUND('SE(งบรวม)'!J17/1000,0)</f>
        <v>0</v>
      </c>
      <c r="K17" s="245"/>
      <c r="L17" s="235">
        <f>ROUND('SE(งบรวม)'!L17/1000,0)</f>
        <v>0</v>
      </c>
      <c r="M17" s="245"/>
      <c r="N17" s="235">
        <f>ROUND('SE(งบรวม)'!N17/1000,0)</f>
        <v>0</v>
      </c>
      <c r="O17" s="244"/>
      <c r="P17" s="235">
        <f>ROUND('SE(งบรวม)'!P17/1000,0)</f>
        <v>-21909</v>
      </c>
      <c r="Q17" s="244"/>
      <c r="R17" s="235">
        <f>ROUND('SE(งบรวม)'!R17/1000,0)</f>
        <v>0</v>
      </c>
      <c r="S17" s="244"/>
      <c r="T17" s="235">
        <f>ROUND('SE(งบรวม)'!T17/1000,0)</f>
        <v>0</v>
      </c>
      <c r="U17" s="244"/>
      <c r="V17" s="235">
        <f>ROUND('SE(งบรวม)'!V17/1000,0)</f>
        <v>0</v>
      </c>
      <c r="W17" s="244"/>
      <c r="X17" s="235">
        <f>ROUND('SE(งบรวม)'!X17/1000,0)</f>
        <v>-21909</v>
      </c>
      <c r="Y17" s="244"/>
      <c r="Z17" s="235">
        <f>ROUND('SE(งบรวม)'!Z17/1000,0)</f>
        <v>0</v>
      </c>
      <c r="AA17" s="244"/>
      <c r="AB17" s="247">
        <f>+X17</f>
        <v>-21909</v>
      </c>
    </row>
    <row r="18" spans="1:28" ht="16.2">
      <c r="A18" s="225" t="s">
        <v>82</v>
      </c>
      <c r="B18" s="168"/>
      <c r="C18" s="168"/>
      <c r="D18" s="235">
        <f>ROUND('SE(งบรวม)'!D18/1000,0)</f>
        <v>0</v>
      </c>
      <c r="E18" s="249"/>
      <c r="F18" s="235">
        <f>ROUND('SE(งบรวม)'!F18/1000,0)</f>
        <v>0</v>
      </c>
      <c r="G18" s="238"/>
      <c r="H18" s="235">
        <f>ROUND('SE(งบรวม)'!H18/1000,0)</f>
        <v>0</v>
      </c>
      <c r="I18" s="238"/>
      <c r="J18" s="235">
        <f>ROUND('SE(งบรวม)'!J18/1000,0)</f>
        <v>0</v>
      </c>
      <c r="K18" s="238"/>
      <c r="L18" s="235">
        <f>ROUND('SE(งบรวม)'!L18/1000,0)</f>
        <v>0</v>
      </c>
      <c r="M18" s="238"/>
      <c r="N18" s="235">
        <f>ROUND('SE(งบรวม)'!N18/1000,0)</f>
        <v>0</v>
      </c>
      <c r="O18" s="249"/>
      <c r="P18" s="235">
        <f>ROUND('SE(งบรวม)'!P18/1000,0)</f>
        <v>55201</v>
      </c>
      <c r="Q18" s="249"/>
      <c r="R18" s="235">
        <f>ROUND('SE(งบรวม)'!R18/1000,0)</f>
        <v>0</v>
      </c>
      <c r="S18" s="249"/>
      <c r="T18" s="235">
        <f>ROUND('SE(งบรวม)'!T18/1000,0)</f>
        <v>0</v>
      </c>
      <c r="U18" s="244"/>
      <c r="V18" s="235">
        <f>ROUND('SE(งบรวม)'!V18/1000,0)</f>
        <v>0</v>
      </c>
      <c r="W18" s="249"/>
      <c r="X18" s="235">
        <f>ROUND('SE(งบรวม)'!X18/1000,0)</f>
        <v>55201</v>
      </c>
      <c r="Y18" s="249"/>
      <c r="Z18" s="235">
        <f>ROUND('SE(งบรวม)'!Z18/1000,0)</f>
        <v>0</v>
      </c>
      <c r="AA18" s="249"/>
      <c r="AB18" s="247">
        <f>+X18</f>
        <v>55201</v>
      </c>
    </row>
    <row r="19" spans="1:28" ht="16.2">
      <c r="A19" s="225" t="s">
        <v>183</v>
      </c>
      <c r="B19" s="168"/>
      <c r="C19" s="168"/>
      <c r="D19" s="235">
        <f>ROUND('SE(งบรวม)'!D19/1000,0)</f>
        <v>0</v>
      </c>
      <c r="E19" s="236"/>
      <c r="F19" s="235">
        <f>ROUND('SE(งบรวม)'!F19/1000,0)</f>
        <v>0</v>
      </c>
      <c r="G19" s="238"/>
      <c r="H19" s="235">
        <f>ROUND('SE(งบรวม)'!H19/1000,0)</f>
        <v>0</v>
      </c>
      <c r="I19" s="238"/>
      <c r="J19" s="235">
        <f>ROUND('SE(งบรวม)'!J19/1000,0)</f>
        <v>0</v>
      </c>
      <c r="K19" s="238"/>
      <c r="L19" s="235">
        <f>ROUND('SE(งบรวม)'!L19/1000,0)</f>
        <v>0</v>
      </c>
      <c r="M19" s="238"/>
      <c r="N19" s="235">
        <f>ROUND('SE(งบรวม)'!N19/1000,0)</f>
        <v>0</v>
      </c>
      <c r="O19" s="249"/>
      <c r="P19" s="235">
        <f>ROUND('SE(งบรวม)'!P19/1000,0)</f>
        <v>8482</v>
      </c>
      <c r="Q19" s="249"/>
      <c r="R19" s="235">
        <f>ROUND('SE(งบรวม)'!R19/1000,0)</f>
        <v>0</v>
      </c>
      <c r="S19" s="249"/>
      <c r="T19" s="235">
        <f>ROUND('SE(งบรวม)'!T19/1000,0)</f>
        <v>-310</v>
      </c>
      <c r="U19" s="249"/>
      <c r="V19" s="235">
        <f>ROUND('SE(งบรวม)'!V19/1000,0)</f>
        <v>-310</v>
      </c>
      <c r="W19" s="249"/>
      <c r="X19" s="235">
        <f>ROUND('SE(งบรวม)'!X19/1000,0)</f>
        <v>8172</v>
      </c>
      <c r="Y19" s="249"/>
      <c r="Z19" s="235">
        <f>ROUND('SE(งบรวม)'!Z19/1000,0)</f>
        <v>0</v>
      </c>
      <c r="AA19" s="249"/>
      <c r="AB19" s="247">
        <f>+X19</f>
        <v>8172</v>
      </c>
    </row>
    <row r="20" spans="1:28" ht="16.8" thickBot="1">
      <c r="A20" s="234" t="s">
        <v>226</v>
      </c>
      <c r="B20" s="168"/>
      <c r="C20" s="168"/>
      <c r="D20" s="250">
        <f>SUM(D16:D19)</f>
        <v>730344</v>
      </c>
      <c r="E20" s="251"/>
      <c r="F20" s="250">
        <f>SUM(F16:F19)</f>
        <v>1916040</v>
      </c>
      <c r="G20" s="251"/>
      <c r="H20" s="250">
        <f>SUM(H16:H19)</f>
        <v>151947</v>
      </c>
      <c r="I20" s="251"/>
      <c r="J20" s="250">
        <f>SUM(J16:J19)</f>
        <v>16361</v>
      </c>
      <c r="K20" s="251"/>
      <c r="L20" s="250">
        <f>SUM(L16:L19)</f>
        <v>-4000</v>
      </c>
      <c r="M20" s="251"/>
      <c r="N20" s="250">
        <f>SUM(N16:N19)</f>
        <v>82268</v>
      </c>
      <c r="O20" s="251"/>
      <c r="P20" s="250">
        <f>SUM(P16:P19)</f>
        <v>319507</v>
      </c>
      <c r="Q20" s="251"/>
      <c r="R20" s="250">
        <f>SUM(R16:R19)</f>
        <v>1416946</v>
      </c>
      <c r="S20" s="251"/>
      <c r="T20" s="250">
        <f>SUM(T16:T19)</f>
        <v>-9914</v>
      </c>
      <c r="U20" s="251"/>
      <c r="V20" s="250">
        <f>SUM(V16:V19)</f>
        <v>1407032</v>
      </c>
      <c r="W20" s="251"/>
      <c r="X20" s="250">
        <f>SUM(X16:X19)</f>
        <v>4619499</v>
      </c>
      <c r="Y20" s="251"/>
      <c r="Z20" s="250">
        <f>SUM(Z16:Z19)</f>
        <v>0</v>
      </c>
      <c r="AA20" s="251"/>
      <c r="AB20" s="250">
        <f>SUM(AB16:AB19)</f>
        <v>4619499</v>
      </c>
    </row>
    <row r="21" spans="1:28" ht="16.8" thickTop="1">
      <c r="A21" s="252"/>
      <c r="B21" s="253"/>
      <c r="C21" s="253"/>
      <c r="D21" s="254"/>
      <c r="E21" s="255"/>
      <c r="F21" s="254"/>
      <c r="G21" s="254"/>
      <c r="H21" s="254"/>
      <c r="I21" s="254"/>
      <c r="J21" s="254"/>
      <c r="K21" s="254"/>
      <c r="L21" s="256"/>
      <c r="M21" s="254"/>
      <c r="N21" s="254"/>
      <c r="O21" s="255"/>
      <c r="P21" s="257"/>
      <c r="Q21" s="255"/>
      <c r="R21" s="255"/>
      <c r="S21" s="255"/>
      <c r="T21" s="255"/>
      <c r="U21" s="255"/>
      <c r="V21" s="255"/>
      <c r="W21" s="255"/>
      <c r="X21" s="258"/>
      <c r="Y21" s="259"/>
      <c r="Z21" s="257"/>
      <c r="AA21" s="259"/>
      <c r="AB21" s="258"/>
    </row>
    <row r="22" spans="1:28" ht="17.399999999999999">
      <c r="A22" s="260" t="s">
        <v>199</v>
      </c>
      <c r="B22" s="168"/>
      <c r="C22" s="168"/>
      <c r="D22" s="235">
        <f>ROUND('SE(งบรวม)'!D22/1000,0)</f>
        <v>730344</v>
      </c>
      <c r="E22" s="236"/>
      <c r="F22" s="235">
        <f>ROUND('SE(งบรวม)'!F22/1000,0)</f>
        <v>1916040</v>
      </c>
      <c r="G22" s="237"/>
      <c r="H22" s="235">
        <f>ROUND('SE(งบรวม)'!H22/1000,0)</f>
        <v>151947</v>
      </c>
      <c r="I22" s="237"/>
      <c r="J22" s="235">
        <f>ROUND('SE(งบรวม)'!J22/1000,0)</f>
        <v>16361</v>
      </c>
      <c r="K22" s="237"/>
      <c r="L22" s="235">
        <f>ROUND('SE(งบรวม)'!L22/1000,0)</f>
        <v>-874</v>
      </c>
      <c r="M22" s="237"/>
      <c r="N22" s="235">
        <f>ROUND('SE(งบรวม)'!N22/1000,0)</f>
        <v>82268</v>
      </c>
      <c r="O22" s="237"/>
      <c r="P22" s="235">
        <f>ROUND('SE(งบรวม)'!P22/1000,0)-1</f>
        <v>278834</v>
      </c>
      <c r="Q22" s="236"/>
      <c r="R22" s="235">
        <f>ROUND('SE(งบรวม)'!R22/1000,0)</f>
        <v>0</v>
      </c>
      <c r="S22" s="236"/>
      <c r="T22" s="235">
        <f>ROUND('SE(งบรวม)'!T22/1000,0)</f>
        <v>0</v>
      </c>
      <c r="U22" s="236"/>
      <c r="V22" s="235">
        <f>ROUND('SE(งบรวม)'!V22/1000,0)</f>
        <v>0</v>
      </c>
      <c r="W22" s="236"/>
      <c r="X22" s="247">
        <f>SUM(D22:V22)</f>
        <v>3174920</v>
      </c>
      <c r="Y22" s="236"/>
      <c r="Z22" s="235">
        <f>ROUND('SE(งบรวม)'!Z22/1000,0)</f>
        <v>15877</v>
      </c>
      <c r="AA22" s="236"/>
      <c r="AB22" s="246">
        <f t="shared" ref="AB22:AB26" si="0">SUM(X22:Z22)</f>
        <v>3190797</v>
      </c>
    </row>
    <row r="23" spans="1:28" ht="16.2">
      <c r="A23" s="225" t="s">
        <v>166</v>
      </c>
      <c r="B23" s="168"/>
      <c r="C23" s="168"/>
      <c r="D23" s="235"/>
      <c r="E23" s="236"/>
      <c r="F23" s="235"/>
      <c r="G23" s="237"/>
      <c r="H23" s="235"/>
      <c r="I23" s="237"/>
      <c r="J23" s="235"/>
      <c r="K23" s="237"/>
      <c r="L23" s="235"/>
      <c r="M23" s="237"/>
      <c r="N23" s="235"/>
      <c r="O23" s="236"/>
      <c r="P23" s="235"/>
      <c r="Q23" s="236"/>
      <c r="R23" s="235"/>
      <c r="S23" s="236"/>
      <c r="T23" s="235"/>
      <c r="U23" s="236"/>
      <c r="V23" s="235"/>
      <c r="W23" s="236"/>
      <c r="X23" s="247"/>
      <c r="Y23" s="236"/>
      <c r="Z23" s="235"/>
      <c r="AA23" s="236"/>
      <c r="AB23" s="246"/>
    </row>
    <row r="24" spans="1:28" ht="16.2">
      <c r="A24" s="261" t="s">
        <v>167</v>
      </c>
      <c r="B24" s="168">
        <v>17</v>
      </c>
      <c r="C24" s="168"/>
      <c r="D24" s="235">
        <f>ROUND('SE(งบรวม)'!D24/1000,0)</f>
        <v>0</v>
      </c>
      <c r="E24" s="246"/>
      <c r="F24" s="235">
        <f>ROUND('SE(งบรวม)'!F24/1000,0)</f>
        <v>0</v>
      </c>
      <c r="G24" s="246"/>
      <c r="H24" s="235">
        <f>ROUND('SE(งบรวม)'!H24/1000,0)</f>
        <v>0</v>
      </c>
      <c r="I24" s="237"/>
      <c r="J24" s="235">
        <f>ROUND('SE(งบรวม)'!J24/1000,0)</f>
        <v>0</v>
      </c>
      <c r="K24" s="237"/>
      <c r="L24" s="235">
        <f>ROUND('SE(งบรวม)'!L24/1000,0)</f>
        <v>-3126</v>
      </c>
      <c r="M24" s="237"/>
      <c r="N24" s="235">
        <f>ROUND('SE(งบรวม)'!N24/1000,0)</f>
        <v>0</v>
      </c>
      <c r="O24" s="236"/>
      <c r="P24" s="235">
        <f>ROUND('SE(งบรวม)'!P24/1000,0)</f>
        <v>0</v>
      </c>
      <c r="Q24" s="236"/>
      <c r="R24" s="235">
        <f>ROUND('SE(งบรวม)'!R24/1000,0)</f>
        <v>0</v>
      </c>
      <c r="S24" s="236"/>
      <c r="T24" s="235">
        <f>ROUND('SE(งบรวม)'!T24/1000,0)</f>
        <v>0</v>
      </c>
      <c r="U24" s="236"/>
      <c r="V24" s="235">
        <f>ROUND('SE(งบรวม)'!V24/1000,0)</f>
        <v>0</v>
      </c>
      <c r="W24" s="236"/>
      <c r="X24" s="247">
        <f>SUM(D24:V24)</f>
        <v>-3126</v>
      </c>
      <c r="Y24" s="236"/>
      <c r="Z24" s="235">
        <f>ROUND('SE(งบรวม)'!Z24/1000,0)</f>
        <v>-15199</v>
      </c>
      <c r="AA24" s="236"/>
      <c r="AB24" s="246">
        <f t="shared" si="0"/>
        <v>-18325</v>
      </c>
    </row>
    <row r="25" spans="1:28" ht="16.2">
      <c r="A25" s="225" t="s">
        <v>192</v>
      </c>
      <c r="B25" s="168">
        <v>31</v>
      </c>
      <c r="C25" s="168"/>
      <c r="D25" s="235">
        <f>ROUND('SE(งบรวม)'!D25/1000,0)</f>
        <v>0</v>
      </c>
      <c r="E25" s="236"/>
      <c r="F25" s="235">
        <f>ROUND('SE(งบรวม)'!F25/1000,0)</f>
        <v>0</v>
      </c>
      <c r="G25" s="237"/>
      <c r="H25" s="235">
        <f>ROUND('SE(งบรวม)'!H25/1000,0)</f>
        <v>0</v>
      </c>
      <c r="I25" s="237"/>
      <c r="J25" s="235">
        <f>ROUND('SE(งบรวม)'!J25/1000,0)</f>
        <v>0</v>
      </c>
      <c r="K25" s="237"/>
      <c r="L25" s="235">
        <f>ROUND('SE(งบรวม)'!L25/1000,0)</f>
        <v>0</v>
      </c>
      <c r="M25" s="237"/>
      <c r="N25" s="235">
        <f>ROUND('SE(งบรวม)'!N25/1000,0)</f>
        <v>0</v>
      </c>
      <c r="O25" s="236"/>
      <c r="P25" s="235">
        <f>ROUND('SE(งบรวม)'!P25/1000,0)</f>
        <v>-36515</v>
      </c>
      <c r="Q25" s="236"/>
      <c r="R25" s="235">
        <f>ROUND('SE(งบรวม)'!R25/1000,0)</f>
        <v>0</v>
      </c>
      <c r="S25" s="236"/>
      <c r="T25" s="235">
        <f>ROUND('SE(งบรวม)'!T25/1000,0)</f>
        <v>0</v>
      </c>
      <c r="U25" s="236"/>
      <c r="V25" s="235">
        <f>ROUND('SE(งบรวม)'!V25/1000,0)</f>
        <v>0</v>
      </c>
      <c r="W25" s="236"/>
      <c r="X25" s="247">
        <f>SUM(D25:V25)</f>
        <v>-36515</v>
      </c>
      <c r="Y25" s="236"/>
      <c r="Z25" s="235">
        <f>ROUND('SE(งบรวม)'!Z25/1000,0)</f>
        <v>0</v>
      </c>
      <c r="AA25" s="236"/>
      <c r="AB25" s="246">
        <f t="shared" si="0"/>
        <v>-36515</v>
      </c>
    </row>
    <row r="26" spans="1:28" ht="16.2">
      <c r="A26" s="225" t="s">
        <v>137</v>
      </c>
      <c r="B26" s="168"/>
      <c r="C26" s="168"/>
      <c r="D26" s="235">
        <f>ROUND('SE(งบรวม)'!D26/1000,0)</f>
        <v>0</v>
      </c>
      <c r="E26" s="236"/>
      <c r="F26" s="235">
        <f>ROUND('SE(งบรวม)'!F26/1000,0)</f>
        <v>0</v>
      </c>
      <c r="G26" s="238"/>
      <c r="H26" s="235">
        <f>ROUND('SE(งบรวม)'!H26/1000,0)</f>
        <v>0</v>
      </c>
      <c r="I26" s="238"/>
      <c r="J26" s="235">
        <f>ROUND('SE(งบรวม)'!J26/1000,0)</f>
        <v>0</v>
      </c>
      <c r="K26" s="238"/>
      <c r="L26" s="235">
        <f>ROUND('SE(งบรวม)'!L26/1000,0)</f>
        <v>0</v>
      </c>
      <c r="M26" s="238"/>
      <c r="N26" s="235">
        <f>ROUND('SE(งบรวม)'!N26/1000,0)</f>
        <v>0</v>
      </c>
      <c r="O26" s="237"/>
      <c r="P26" s="235">
        <f>ROUND('SE(งบรวม)'!P26/1000,0)</f>
        <v>35414</v>
      </c>
      <c r="Q26" s="249"/>
      <c r="R26" s="235">
        <f>ROUND('SE(งบรวม)'!R26/1000,0)</f>
        <v>0</v>
      </c>
      <c r="S26" s="249"/>
      <c r="T26" s="235">
        <f>ROUND('SE(งบรวม)'!T26/1000,0)</f>
        <v>0</v>
      </c>
      <c r="U26" s="249"/>
      <c r="V26" s="235">
        <f>ROUND('SE(งบรวม)'!V26/1000,0)</f>
        <v>0</v>
      </c>
      <c r="W26" s="249"/>
      <c r="X26" s="247">
        <f>SUM(D26:V26)</f>
        <v>35414</v>
      </c>
      <c r="Y26" s="249"/>
      <c r="Z26" s="235">
        <f>ROUND('SE(งบรวม)'!Z26/1000,0)</f>
        <v>-678</v>
      </c>
      <c r="AA26" s="249"/>
      <c r="AB26" s="246">
        <f t="shared" si="0"/>
        <v>34736</v>
      </c>
    </row>
    <row r="27" spans="1:28" ht="16.8" thickBot="1">
      <c r="A27" s="234" t="s">
        <v>227</v>
      </c>
      <c r="B27" s="168"/>
      <c r="C27" s="168"/>
      <c r="D27" s="262">
        <f>SUM(D22:D26)</f>
        <v>730344</v>
      </c>
      <c r="E27" s="251"/>
      <c r="F27" s="262">
        <f>SUM(F22:F26)</f>
        <v>1916040</v>
      </c>
      <c r="G27" s="251"/>
      <c r="H27" s="262">
        <f>SUM(H22:H26)</f>
        <v>151947</v>
      </c>
      <c r="I27" s="251"/>
      <c r="J27" s="262">
        <f>SUM(J22:J26)</f>
        <v>16361</v>
      </c>
      <c r="K27" s="251"/>
      <c r="L27" s="262">
        <f>SUM(L22:L26)</f>
        <v>-4000</v>
      </c>
      <c r="M27" s="251"/>
      <c r="N27" s="262">
        <f>SUM(N22:N26)</f>
        <v>82268</v>
      </c>
      <c r="O27" s="251"/>
      <c r="P27" s="262">
        <f>SUM(P22:P26)</f>
        <v>277733</v>
      </c>
      <c r="Q27" s="251"/>
      <c r="R27" s="262">
        <f>SUM(R22:R26)</f>
        <v>0</v>
      </c>
      <c r="S27" s="251"/>
      <c r="T27" s="262">
        <f>SUM(T22:T26)</f>
        <v>0</v>
      </c>
      <c r="U27" s="251"/>
      <c r="V27" s="262">
        <f>SUM(V22:V26)</f>
        <v>0</v>
      </c>
      <c r="W27" s="251"/>
      <c r="X27" s="262">
        <f>SUM(X22:X26)</f>
        <v>3170693</v>
      </c>
      <c r="Y27" s="251"/>
      <c r="Z27" s="262">
        <v>0</v>
      </c>
      <c r="AA27" s="251"/>
      <c r="AB27" s="262">
        <f>SUM(AB22:AB26)</f>
        <v>3170693</v>
      </c>
    </row>
    <row r="28" spans="1:28" ht="20.399999999999999" thickTop="1">
      <c r="A28" s="160"/>
      <c r="B28" s="161"/>
      <c r="C28" s="161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209"/>
      <c r="Q28" s="169"/>
      <c r="R28" s="169"/>
      <c r="S28" s="169"/>
      <c r="T28" s="169"/>
      <c r="U28" s="169"/>
      <c r="V28" s="169"/>
      <c r="W28" s="169"/>
      <c r="X28" s="210"/>
      <c r="Y28" s="210"/>
      <c r="Z28" s="210"/>
      <c r="AA28" s="210"/>
      <c r="AB28" s="209"/>
    </row>
    <row r="38" spans="1:1">
      <c r="A38" s="78" t="s">
        <v>29</v>
      </c>
    </row>
  </sheetData>
  <mergeCells count="11">
    <mergeCell ref="A6:AB6"/>
    <mergeCell ref="A1:AB1"/>
    <mergeCell ref="A2:AB2"/>
    <mergeCell ref="A3:AB3"/>
    <mergeCell ref="A4:AB4"/>
    <mergeCell ref="A5:AB5"/>
    <mergeCell ref="N7:P7"/>
    <mergeCell ref="R7:V7"/>
    <mergeCell ref="R8:R11"/>
    <mergeCell ref="T8:T11"/>
    <mergeCell ref="V8:V11"/>
  </mergeCells>
  <printOptions horizontalCentered="1"/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35"/>
  <sheetViews>
    <sheetView view="pageBreakPreview" zoomScaleNormal="115" zoomScaleSheetLayoutView="100" workbookViewId="0">
      <selection activeCell="H14" sqref="H14"/>
    </sheetView>
  </sheetViews>
  <sheetFormatPr defaultColWidth="9" defaultRowHeight="15.6"/>
  <cols>
    <col min="1" max="1" width="36.5546875" style="78" customWidth="1"/>
    <col min="2" max="2" width="4.44140625" style="78" bestFit="1" customWidth="1"/>
    <col min="3" max="3" width="0.5546875" style="78" customWidth="1"/>
    <col min="4" max="4" width="13.44140625" style="78" bestFit="1" customWidth="1"/>
    <col min="5" max="5" width="0.5546875" style="78" customWidth="1"/>
    <col min="6" max="6" width="14.5546875" style="78" bestFit="1" customWidth="1"/>
    <col min="7" max="7" width="0.5546875" style="78" customWidth="1"/>
    <col min="8" max="8" width="14.44140625" style="78" bestFit="1" customWidth="1"/>
    <col min="9" max="9" width="0.5546875" style="78" customWidth="1"/>
    <col min="10" max="10" width="14.109375" style="78" bestFit="1" customWidth="1"/>
    <col min="11" max="11" width="0.5546875" style="78" customWidth="1"/>
    <col min="12" max="12" width="12.5546875" style="78" bestFit="1" customWidth="1"/>
    <col min="13" max="13" width="0.5546875" style="78" customWidth="1"/>
    <col min="14" max="14" width="13.44140625" style="78" bestFit="1" customWidth="1"/>
    <col min="15" max="15" width="0.5546875" style="78" customWidth="1"/>
    <col min="16" max="16" width="17.109375" style="78" customWidth="1"/>
    <col min="17" max="17" width="0.5546875" style="78" customWidth="1"/>
    <col min="18" max="18" width="15.44140625" style="78" customWidth="1"/>
    <col min="19" max="19" width="0.5546875" style="78" customWidth="1"/>
    <col min="20" max="20" width="11.44140625" style="78" bestFit="1" customWidth="1"/>
    <col min="21" max="21" width="0.5546875" style="78" customWidth="1"/>
    <col min="22" max="22" width="11.44140625" style="78" bestFit="1" customWidth="1"/>
    <col min="23" max="23" width="0.5546875" style="78" customWidth="1"/>
    <col min="24" max="24" width="9" style="78"/>
    <col min="25" max="25" width="0.5546875" style="78" customWidth="1"/>
    <col min="26" max="26" width="11.44140625" style="78" bestFit="1" customWidth="1"/>
    <col min="27" max="16384" width="9" style="78"/>
  </cols>
  <sheetData>
    <row r="1" spans="1:27" ht="24">
      <c r="A1" s="388" t="s">
        <v>1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158"/>
      <c r="U1" s="158"/>
      <c r="V1" s="158"/>
      <c r="W1" s="158"/>
      <c r="X1" s="158"/>
      <c r="Y1" s="158"/>
      <c r="Z1" s="158"/>
    </row>
    <row r="2" spans="1:27" ht="24">
      <c r="A2" s="388" t="s">
        <v>206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158"/>
      <c r="U2" s="158"/>
      <c r="V2" s="158"/>
      <c r="W2" s="158"/>
      <c r="X2" s="158"/>
      <c r="Y2" s="158"/>
      <c r="Z2" s="158"/>
    </row>
    <row r="3" spans="1:27" ht="24">
      <c r="A3" s="388" t="s">
        <v>8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158"/>
      <c r="U3" s="158"/>
      <c r="V3" s="158"/>
      <c r="W3" s="158"/>
      <c r="X3" s="158"/>
      <c r="Y3" s="158"/>
      <c r="Z3" s="158"/>
    </row>
    <row r="4" spans="1:27" ht="24">
      <c r="A4" s="388" t="s">
        <v>218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158"/>
      <c r="U4" s="158"/>
      <c r="V4" s="158"/>
      <c r="W4" s="158"/>
      <c r="X4" s="158"/>
      <c r="Y4" s="158"/>
      <c r="Z4" s="158"/>
    </row>
    <row r="5" spans="1:27" ht="24">
      <c r="A5" s="388"/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158"/>
      <c r="U5" s="158"/>
      <c r="V5" s="158"/>
      <c r="W5" s="158"/>
      <c r="X5" s="158"/>
      <c r="Y5" s="158"/>
      <c r="Z5" s="158"/>
    </row>
    <row r="6" spans="1:27" ht="20.399999999999999">
      <c r="A6" s="387" t="s">
        <v>9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159"/>
      <c r="U6" s="159"/>
      <c r="V6" s="159"/>
      <c r="W6" s="159"/>
      <c r="X6" s="159"/>
      <c r="Y6" s="159"/>
      <c r="Z6" s="159"/>
    </row>
    <row r="7" spans="1:27" ht="39" customHeight="1">
      <c r="A7" s="160"/>
      <c r="B7" s="161"/>
      <c r="C7" s="161"/>
      <c r="D7" s="162"/>
      <c r="E7" s="162"/>
      <c r="F7" s="163"/>
      <c r="G7" s="164"/>
      <c r="H7" s="163"/>
      <c r="I7" s="164"/>
      <c r="J7" s="163" t="s">
        <v>151</v>
      </c>
      <c r="K7" s="164"/>
      <c r="L7" s="399" t="s">
        <v>144</v>
      </c>
      <c r="M7" s="399"/>
      <c r="N7" s="399"/>
      <c r="O7" s="164"/>
      <c r="P7" s="165" t="s">
        <v>196</v>
      </c>
      <c r="Q7" s="164"/>
      <c r="R7" s="162"/>
      <c r="S7" s="166"/>
      <c r="T7" s="167"/>
      <c r="U7" s="166"/>
      <c r="V7" s="166"/>
      <c r="W7" s="166"/>
      <c r="X7" s="168"/>
      <c r="Y7" s="166"/>
      <c r="Z7" s="166"/>
    </row>
    <row r="8" spans="1:27" ht="20.399999999999999">
      <c r="A8" s="161"/>
      <c r="B8" s="161"/>
      <c r="C8" s="161"/>
      <c r="D8" s="163" t="s">
        <v>138</v>
      </c>
      <c r="E8" s="163"/>
      <c r="G8" s="163"/>
      <c r="I8" s="163"/>
      <c r="J8" s="163" t="s">
        <v>150</v>
      </c>
      <c r="K8" s="163"/>
      <c r="L8" s="163"/>
      <c r="M8" s="169"/>
      <c r="N8" s="170"/>
      <c r="O8" s="163"/>
      <c r="P8" s="396" t="s">
        <v>171</v>
      </c>
      <c r="Q8" s="163"/>
      <c r="R8" s="163" t="s">
        <v>156</v>
      </c>
      <c r="S8" s="166"/>
      <c r="T8" s="167"/>
      <c r="U8" s="166"/>
      <c r="V8" s="166"/>
      <c r="W8" s="166"/>
      <c r="X8" s="168"/>
      <c r="Y8" s="166"/>
      <c r="Z8" s="166"/>
    </row>
    <row r="9" spans="1:27" ht="20.399999999999999">
      <c r="A9" s="161"/>
      <c r="B9" s="161"/>
      <c r="C9" s="161"/>
      <c r="D9" s="163" t="s">
        <v>139</v>
      </c>
      <c r="E9" s="163"/>
      <c r="F9" s="163" t="s">
        <v>141</v>
      </c>
      <c r="G9" s="163"/>
      <c r="H9" s="163" t="s">
        <v>141</v>
      </c>
      <c r="I9" s="163"/>
      <c r="J9" s="163" t="s">
        <v>164</v>
      </c>
      <c r="K9" s="163"/>
      <c r="L9" s="163" t="s">
        <v>53</v>
      </c>
      <c r="M9" s="163"/>
      <c r="N9" s="163"/>
      <c r="O9" s="163"/>
      <c r="P9" s="397"/>
      <c r="Q9" s="163"/>
      <c r="R9" s="163" t="s">
        <v>195</v>
      </c>
      <c r="S9" s="166"/>
      <c r="T9" s="167"/>
      <c r="U9" s="166"/>
      <c r="V9" s="166"/>
      <c r="W9" s="166"/>
      <c r="X9" s="166"/>
      <c r="Y9" s="166"/>
      <c r="Z9" s="166"/>
    </row>
    <row r="10" spans="1:27" ht="20.399999999999999">
      <c r="A10" s="161"/>
      <c r="B10" s="15" t="s">
        <v>5</v>
      </c>
      <c r="C10" s="15"/>
      <c r="D10" s="171" t="s">
        <v>140</v>
      </c>
      <c r="E10" s="163"/>
      <c r="F10" s="171" t="s">
        <v>142</v>
      </c>
      <c r="G10" s="163"/>
      <c r="H10" s="171" t="s">
        <v>147</v>
      </c>
      <c r="I10" s="163"/>
      <c r="J10" s="171" t="s">
        <v>148</v>
      </c>
      <c r="K10" s="163"/>
      <c r="L10" s="171" t="s">
        <v>145</v>
      </c>
      <c r="M10" s="163"/>
      <c r="N10" s="171" t="s">
        <v>55</v>
      </c>
      <c r="O10" s="163"/>
      <c r="P10" s="398"/>
      <c r="Q10" s="163"/>
      <c r="R10" s="171" t="s">
        <v>157</v>
      </c>
      <c r="S10" s="166"/>
      <c r="T10" s="167"/>
      <c r="U10" s="166"/>
      <c r="V10" s="166"/>
      <c r="W10" s="166"/>
      <c r="X10" s="166"/>
      <c r="Y10" s="166"/>
      <c r="Z10" s="166"/>
    </row>
    <row r="11" spans="1:27" ht="20.399999999999999">
      <c r="A11" s="172"/>
      <c r="B11" s="173"/>
      <c r="C11" s="173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5"/>
      <c r="T11" s="175"/>
      <c r="U11" s="175"/>
      <c r="V11" s="175"/>
      <c r="W11" s="175"/>
      <c r="X11" s="175"/>
      <c r="Y11" s="175"/>
      <c r="Z11" s="175"/>
    </row>
    <row r="12" spans="1:27" ht="20.399999999999999">
      <c r="A12" s="172" t="s">
        <v>169</v>
      </c>
      <c r="B12" s="173"/>
      <c r="C12" s="173"/>
      <c r="D12" s="212">
        <v>730344251</v>
      </c>
      <c r="E12" s="213"/>
      <c r="F12" s="212">
        <v>1916040428.6400001</v>
      </c>
      <c r="G12" s="214"/>
      <c r="H12" s="212">
        <v>151947248</v>
      </c>
      <c r="I12" s="214"/>
      <c r="J12" s="212">
        <v>16360538.99</v>
      </c>
      <c r="K12" s="214"/>
      <c r="L12" s="215">
        <v>82268357.299999997</v>
      </c>
      <c r="M12" s="213"/>
      <c r="N12" s="212">
        <v>114961099.58000018</v>
      </c>
      <c r="O12" s="216"/>
      <c r="P12" s="216">
        <v>0</v>
      </c>
      <c r="Q12" s="216"/>
      <c r="R12" s="212">
        <v>3011921923.5100007</v>
      </c>
      <c r="S12" s="180"/>
      <c r="T12" s="180"/>
      <c r="U12" s="180"/>
      <c r="V12" s="181"/>
      <c r="W12" s="182"/>
      <c r="X12" s="181"/>
      <c r="Y12" s="182"/>
      <c r="Z12" s="181"/>
    </row>
    <row r="13" spans="1:27" ht="20.399999999999999">
      <c r="A13" s="160" t="s">
        <v>194</v>
      </c>
      <c r="B13" s="183">
        <v>5.0999999999999996</v>
      </c>
      <c r="C13" s="173"/>
      <c r="D13" s="217">
        <v>0</v>
      </c>
      <c r="E13" s="218"/>
      <c r="F13" s="217">
        <v>0</v>
      </c>
      <c r="G13" s="219"/>
      <c r="H13" s="217">
        <v>0</v>
      </c>
      <c r="I13" s="219"/>
      <c r="J13" s="217">
        <v>0</v>
      </c>
      <c r="K13" s="219"/>
      <c r="L13" s="217">
        <v>0</v>
      </c>
      <c r="M13" s="213"/>
      <c r="N13" s="220">
        <v>10375958.73</v>
      </c>
      <c r="O13" s="216"/>
      <c r="P13" s="220">
        <v>1416945724.05</v>
      </c>
      <c r="Q13" s="216"/>
      <c r="R13" s="220">
        <f>1416945724.05+10375958.73</f>
        <v>1427321682.78</v>
      </c>
      <c r="S13" s="180"/>
      <c r="T13" s="182"/>
      <c r="U13" s="180"/>
      <c r="V13" s="181"/>
      <c r="W13" s="182"/>
      <c r="X13" s="181"/>
      <c r="Y13" s="182"/>
      <c r="Z13" s="181"/>
      <c r="AA13" s="187"/>
    </row>
    <row r="14" spans="1:27" ht="20.399999999999999">
      <c r="A14" s="188" t="s">
        <v>170</v>
      </c>
      <c r="B14" s="173"/>
      <c r="C14" s="173"/>
      <c r="D14" s="221">
        <v>730344251</v>
      </c>
      <c r="E14" s="218"/>
      <c r="F14" s="221">
        <v>1916040428.6400001</v>
      </c>
      <c r="G14" s="219"/>
      <c r="H14" s="221">
        <v>151947248</v>
      </c>
      <c r="I14" s="219"/>
      <c r="J14" s="221">
        <v>16360538.99</v>
      </c>
      <c r="K14" s="219"/>
      <c r="L14" s="221">
        <v>82268357.299999997</v>
      </c>
      <c r="M14" s="213"/>
      <c r="N14" s="221">
        <v>125337058.31000018</v>
      </c>
      <c r="O14" s="216"/>
      <c r="P14" s="221">
        <v>1416945724.05</v>
      </c>
      <c r="Q14" s="216"/>
      <c r="R14" s="221">
        <v>4439243606.2900009</v>
      </c>
      <c r="S14" s="189"/>
      <c r="T14" s="190"/>
      <c r="U14" s="189"/>
      <c r="V14" s="190"/>
      <c r="W14" s="191"/>
      <c r="X14" s="190"/>
      <c r="Y14" s="191"/>
      <c r="Z14" s="190"/>
      <c r="AA14" s="187"/>
    </row>
    <row r="15" spans="1:27" ht="20.399999999999999">
      <c r="A15" s="160" t="s">
        <v>192</v>
      </c>
      <c r="B15" s="173">
        <v>31</v>
      </c>
      <c r="C15" s="173"/>
      <c r="D15" s="221">
        <v>0</v>
      </c>
      <c r="E15" s="218"/>
      <c r="F15" s="221">
        <v>0</v>
      </c>
      <c r="G15" s="219"/>
      <c r="H15" s="221">
        <v>0</v>
      </c>
      <c r="I15" s="219"/>
      <c r="J15" s="221">
        <v>0</v>
      </c>
      <c r="K15" s="219"/>
      <c r="L15" s="221">
        <v>0</v>
      </c>
      <c r="M15" s="213"/>
      <c r="N15" s="221">
        <v>-21909403.469999999</v>
      </c>
      <c r="O15" s="216"/>
      <c r="P15" s="215">
        <v>0</v>
      </c>
      <c r="Q15" s="216"/>
      <c r="R15" s="221">
        <f t="shared" ref="R15:R17" si="0">SUM(D15:P15)</f>
        <v>-21909403.469999999</v>
      </c>
      <c r="S15" s="189"/>
      <c r="T15" s="190"/>
      <c r="U15" s="189"/>
      <c r="V15" s="190"/>
      <c r="W15" s="191"/>
      <c r="X15" s="190"/>
      <c r="Y15" s="191"/>
      <c r="Z15" s="190"/>
      <c r="AA15" s="187"/>
    </row>
    <row r="16" spans="1:27" ht="20.399999999999999">
      <c r="A16" s="192" t="s">
        <v>82</v>
      </c>
      <c r="B16" s="173"/>
      <c r="C16" s="173"/>
      <c r="D16" s="216">
        <v>0</v>
      </c>
      <c r="E16" s="218"/>
      <c r="F16" s="216">
        <v>0</v>
      </c>
      <c r="G16" s="219"/>
      <c r="H16" s="216">
        <v>0</v>
      </c>
      <c r="I16" s="219"/>
      <c r="J16" s="216">
        <v>0</v>
      </c>
      <c r="K16" s="219"/>
      <c r="L16" s="216">
        <v>0</v>
      </c>
      <c r="M16" s="218"/>
      <c r="N16" s="215">
        <v>7099376</v>
      </c>
      <c r="O16" s="218"/>
      <c r="P16" s="216">
        <v>0</v>
      </c>
      <c r="Q16" s="218"/>
      <c r="R16" s="221">
        <f t="shared" ref="R16" si="1">SUM(D16:P16)</f>
        <v>7099376</v>
      </c>
      <c r="S16" s="180"/>
      <c r="T16" s="193"/>
      <c r="U16" s="180"/>
      <c r="V16" s="181"/>
      <c r="W16" s="182"/>
      <c r="X16" s="194"/>
      <c r="Y16" s="182"/>
      <c r="Z16" s="181"/>
      <c r="AA16" s="187"/>
    </row>
    <row r="17" spans="1:27" ht="20.399999999999999">
      <c r="A17" s="192" t="s">
        <v>183</v>
      </c>
      <c r="B17" s="173"/>
      <c r="C17" s="173"/>
      <c r="D17" s="216">
        <v>0</v>
      </c>
      <c r="E17" s="218"/>
      <c r="F17" s="216">
        <v>0</v>
      </c>
      <c r="G17" s="219"/>
      <c r="H17" s="216">
        <v>0</v>
      </c>
      <c r="I17" s="219"/>
      <c r="J17" s="216">
        <v>0</v>
      </c>
      <c r="K17" s="219"/>
      <c r="L17" s="216">
        <v>0</v>
      </c>
      <c r="M17" s="218"/>
      <c r="N17" s="215">
        <v>5854688</v>
      </c>
      <c r="O17" s="218"/>
      <c r="P17" s="216">
        <v>0</v>
      </c>
      <c r="Q17" s="218"/>
      <c r="R17" s="221">
        <f t="shared" si="0"/>
        <v>5854688</v>
      </c>
      <c r="S17" s="180"/>
      <c r="T17" s="193"/>
      <c r="U17" s="180"/>
      <c r="V17" s="181"/>
      <c r="W17" s="182"/>
      <c r="X17" s="194"/>
      <c r="Y17" s="182"/>
      <c r="Z17" s="181"/>
      <c r="AA17" s="187"/>
    </row>
    <row r="18" spans="1:27" ht="21" thickBot="1">
      <c r="A18" s="172" t="s">
        <v>226</v>
      </c>
      <c r="B18" s="173"/>
      <c r="C18" s="173"/>
      <c r="D18" s="222">
        <v>730344251</v>
      </c>
      <c r="E18" s="223"/>
      <c r="F18" s="222">
        <v>1916040428.6400001</v>
      </c>
      <c r="G18" s="223"/>
      <c r="H18" s="222">
        <v>151947248</v>
      </c>
      <c r="I18" s="223"/>
      <c r="J18" s="222">
        <v>16360538.99</v>
      </c>
      <c r="K18" s="223"/>
      <c r="L18" s="222">
        <v>82268357.299999997</v>
      </c>
      <c r="M18" s="223"/>
      <c r="N18" s="222">
        <f>SUM(N14:N17)</f>
        <v>116381718.84000018</v>
      </c>
      <c r="O18" s="223"/>
      <c r="P18" s="222">
        <f>SUM(P14:P17)</f>
        <v>1416945724.05</v>
      </c>
      <c r="Q18" s="223"/>
      <c r="R18" s="222">
        <f>SUM(R14:R17)</f>
        <v>4430288266.8200006</v>
      </c>
      <c r="S18" s="197"/>
      <c r="T18" s="190"/>
      <c r="U18" s="197"/>
      <c r="V18" s="190"/>
      <c r="W18" s="197"/>
      <c r="X18" s="190"/>
      <c r="Y18" s="197"/>
      <c r="Z18" s="190"/>
      <c r="AA18" s="187"/>
    </row>
    <row r="19" spans="1:27" ht="21" thickTop="1">
      <c r="A19" s="172"/>
      <c r="B19" s="173"/>
      <c r="C19" s="173"/>
      <c r="D19" s="214"/>
      <c r="E19" s="213"/>
      <c r="F19" s="214"/>
      <c r="G19" s="214"/>
      <c r="H19" s="214"/>
      <c r="I19" s="214"/>
      <c r="J19" s="214"/>
      <c r="K19" s="214"/>
      <c r="L19" s="212"/>
      <c r="M19" s="213"/>
      <c r="N19" s="215"/>
      <c r="O19" s="213"/>
      <c r="P19" s="213"/>
      <c r="Q19" s="213"/>
      <c r="R19" s="214"/>
      <c r="S19" s="199"/>
      <c r="T19" s="199"/>
      <c r="U19" s="199"/>
      <c r="V19" s="200"/>
      <c r="W19" s="201"/>
      <c r="X19" s="200"/>
      <c r="Y19" s="201"/>
      <c r="Z19" s="200"/>
      <c r="AA19" s="187"/>
    </row>
    <row r="20" spans="1:27" ht="20.399999999999999">
      <c r="A20" s="172" t="s">
        <v>193</v>
      </c>
      <c r="B20" s="173"/>
      <c r="C20" s="173"/>
      <c r="D20" s="212">
        <v>730344251</v>
      </c>
      <c r="E20" s="213"/>
      <c r="F20" s="212">
        <v>1916040428.6400001</v>
      </c>
      <c r="G20" s="214"/>
      <c r="H20" s="212">
        <v>151947248</v>
      </c>
      <c r="I20" s="214"/>
      <c r="J20" s="212">
        <v>16360538.99</v>
      </c>
      <c r="K20" s="214"/>
      <c r="L20" s="212">
        <v>82268357.299999997</v>
      </c>
      <c r="M20" s="213"/>
      <c r="N20" s="215">
        <v>67868859.810000002</v>
      </c>
      <c r="O20" s="213"/>
      <c r="P20" s="215">
        <v>0</v>
      </c>
      <c r="Q20" s="213"/>
      <c r="R20" s="212">
        <f>SUM(D20:P20)</f>
        <v>2964829683.7400002</v>
      </c>
      <c r="S20" s="180"/>
      <c r="T20" s="180"/>
      <c r="U20" s="180"/>
      <c r="V20" s="181"/>
      <c r="W20" s="180"/>
      <c r="X20" s="181"/>
      <c r="Y20" s="180"/>
      <c r="Z20" s="181"/>
      <c r="AA20" s="187"/>
    </row>
    <row r="21" spans="1:27" ht="20.399999999999999">
      <c r="A21" s="160" t="s">
        <v>192</v>
      </c>
      <c r="B21" s="173">
        <v>31</v>
      </c>
      <c r="C21" s="173"/>
      <c r="D21" s="221">
        <v>0</v>
      </c>
      <c r="E21" s="213"/>
      <c r="F21" s="221">
        <v>0</v>
      </c>
      <c r="G21" s="214"/>
      <c r="H21" s="221">
        <v>0</v>
      </c>
      <c r="I21" s="214"/>
      <c r="J21" s="221">
        <v>0</v>
      </c>
      <c r="K21" s="214"/>
      <c r="L21" s="221">
        <v>0</v>
      </c>
      <c r="M21" s="213"/>
      <c r="N21" s="215">
        <v>-36515222.450000003</v>
      </c>
      <c r="O21" s="213"/>
      <c r="P21" s="215">
        <v>0</v>
      </c>
      <c r="Q21" s="213"/>
      <c r="R21" s="212">
        <f t="shared" ref="R21" si="2">SUM(D21:P21)</f>
        <v>-36515222.450000003</v>
      </c>
      <c r="S21" s="180"/>
      <c r="T21" s="180"/>
      <c r="U21" s="180"/>
      <c r="V21" s="181"/>
      <c r="W21" s="180"/>
      <c r="X21" s="181"/>
      <c r="Y21" s="180"/>
      <c r="Z21" s="181"/>
      <c r="AA21" s="187"/>
    </row>
    <row r="22" spans="1:27" ht="20.399999999999999">
      <c r="A22" s="160" t="s">
        <v>165</v>
      </c>
      <c r="B22" s="173"/>
      <c r="C22" s="173"/>
      <c r="D22" s="216">
        <v>0</v>
      </c>
      <c r="E22" s="218"/>
      <c r="F22" s="216">
        <v>0</v>
      </c>
      <c r="G22" s="219"/>
      <c r="H22" s="216">
        <v>0</v>
      </c>
      <c r="I22" s="219"/>
      <c r="J22" s="216">
        <v>0</v>
      </c>
      <c r="K22" s="219"/>
      <c r="L22" s="216">
        <v>0</v>
      </c>
      <c r="M22" s="218"/>
      <c r="N22" s="220">
        <v>83607462.219999999</v>
      </c>
      <c r="O22" s="218"/>
      <c r="P22" s="220">
        <v>0</v>
      </c>
      <c r="Q22" s="218"/>
      <c r="R22" s="212">
        <f>SUM(D22:P22)</f>
        <v>83607462.219999999</v>
      </c>
      <c r="S22" s="180"/>
      <c r="T22" s="180"/>
      <c r="U22" s="180"/>
      <c r="V22" s="181"/>
      <c r="W22" s="182"/>
      <c r="X22" s="181"/>
      <c r="Y22" s="182"/>
      <c r="Z22" s="181"/>
      <c r="AA22" s="187"/>
    </row>
    <row r="23" spans="1:27" ht="21" thickBot="1">
      <c r="A23" s="172" t="s">
        <v>227</v>
      </c>
      <c r="B23" s="173"/>
      <c r="C23" s="173"/>
      <c r="D23" s="224">
        <v>730344251</v>
      </c>
      <c r="E23" s="223"/>
      <c r="F23" s="224">
        <v>1916040428.6400001</v>
      </c>
      <c r="G23" s="223"/>
      <c r="H23" s="224">
        <v>151947248</v>
      </c>
      <c r="I23" s="223"/>
      <c r="J23" s="224">
        <v>16360538.99</v>
      </c>
      <c r="K23" s="223"/>
      <c r="L23" s="224">
        <v>82268357.299999997</v>
      </c>
      <c r="M23" s="223"/>
      <c r="N23" s="224">
        <f>SUM(N20:N22)</f>
        <v>114961099.58</v>
      </c>
      <c r="O23" s="223"/>
      <c r="P23" s="224">
        <v>0</v>
      </c>
      <c r="Q23" s="223"/>
      <c r="R23" s="224">
        <f>SUM(R20:R22)</f>
        <v>3011921923.5100002</v>
      </c>
      <c r="S23" s="180"/>
      <c r="T23" s="180"/>
      <c r="U23" s="180"/>
      <c r="V23" s="181"/>
      <c r="W23" s="180"/>
      <c r="X23" s="181"/>
      <c r="Y23" s="180"/>
      <c r="Z23" s="181"/>
      <c r="AA23" s="187"/>
    </row>
    <row r="24" spans="1:27" ht="18" thickTop="1">
      <c r="A24" s="203"/>
      <c r="B24" s="204"/>
      <c r="C24" s="204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6"/>
      <c r="O24" s="207"/>
      <c r="P24" s="207"/>
      <c r="Q24" s="207"/>
      <c r="R24" s="206"/>
      <c r="S24" s="197"/>
      <c r="T24" s="208"/>
      <c r="U24" s="197"/>
      <c r="V24" s="208"/>
      <c r="W24" s="197"/>
      <c r="X24" s="190"/>
      <c r="Y24" s="197"/>
      <c r="Z24" s="208"/>
      <c r="AA24" s="187"/>
    </row>
    <row r="25" spans="1:27" ht="19.8">
      <c r="A25" s="160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209"/>
      <c r="O25" s="169"/>
      <c r="P25" s="169"/>
      <c r="Q25" s="169"/>
      <c r="R25" s="169"/>
      <c r="S25" s="169"/>
      <c r="T25" s="169"/>
      <c r="U25" s="169"/>
      <c r="V25" s="210"/>
      <c r="W25" s="210"/>
      <c r="X25" s="210"/>
      <c r="Y25" s="210"/>
      <c r="Z25" s="209"/>
      <c r="AA25" s="187"/>
    </row>
    <row r="26" spans="1:27"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</row>
    <row r="27" spans="1:27" ht="19.8">
      <c r="A27" s="211" t="s">
        <v>29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</row>
    <row r="28" spans="1:27"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</row>
    <row r="29" spans="1:27"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</row>
    <row r="30" spans="1:27"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</row>
    <row r="31" spans="1:27"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</row>
    <row r="32" spans="1:27"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</row>
    <row r="33" spans="2:27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</row>
    <row r="34" spans="2:27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</row>
    <row r="35" spans="2:27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</row>
  </sheetData>
  <mergeCells count="8">
    <mergeCell ref="P8:P10"/>
    <mergeCell ref="A1:S1"/>
    <mergeCell ref="A2:S2"/>
    <mergeCell ref="A6:S6"/>
    <mergeCell ref="A5:S5"/>
    <mergeCell ref="A4:S4"/>
    <mergeCell ref="A3:S3"/>
    <mergeCell ref="L7:N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AA35"/>
  <sheetViews>
    <sheetView view="pageBreakPreview" topLeftCell="B5" zoomScale="115" zoomScaleNormal="115" zoomScaleSheetLayoutView="115" workbookViewId="0">
      <selection activeCell="H16" sqref="H16"/>
    </sheetView>
  </sheetViews>
  <sheetFormatPr defaultColWidth="9" defaultRowHeight="15.6"/>
  <cols>
    <col min="1" max="1" width="44.33203125" style="78" customWidth="1"/>
    <col min="2" max="2" width="4.44140625" style="78" bestFit="1" customWidth="1"/>
    <col min="3" max="3" width="0.5546875" style="78" customWidth="1"/>
    <col min="4" max="4" width="13.44140625" style="78" bestFit="1" customWidth="1"/>
    <col min="5" max="5" width="0.5546875" style="78" customWidth="1"/>
    <col min="6" max="6" width="14.5546875" style="78" bestFit="1" customWidth="1"/>
    <col min="7" max="7" width="0.5546875" style="78" customWidth="1"/>
    <col min="8" max="8" width="14.44140625" style="78" bestFit="1" customWidth="1"/>
    <col min="9" max="9" width="0.5546875" style="78" customWidth="1"/>
    <col min="10" max="10" width="14.109375" style="78" bestFit="1" customWidth="1"/>
    <col min="11" max="11" width="0.5546875" style="78" customWidth="1"/>
    <col min="12" max="12" width="12.5546875" style="78" bestFit="1" customWidth="1"/>
    <col min="13" max="13" width="0.5546875" style="78" customWidth="1"/>
    <col min="14" max="14" width="13.44140625" style="78" bestFit="1" customWidth="1"/>
    <col min="15" max="15" width="0.5546875" style="78" customWidth="1"/>
    <col min="16" max="16" width="17.109375" style="78" customWidth="1"/>
    <col min="17" max="17" width="0.5546875" style="78" customWidth="1"/>
    <col min="18" max="18" width="15.44140625" style="78" customWidth="1"/>
    <col min="19" max="19" width="0.5546875" style="78" customWidth="1"/>
    <col min="20" max="20" width="11.44140625" style="78" bestFit="1" customWidth="1"/>
    <col min="21" max="21" width="0.5546875" style="78" customWidth="1"/>
    <col min="22" max="22" width="11.44140625" style="78" bestFit="1" customWidth="1"/>
    <col min="23" max="23" width="0.5546875" style="78" customWidth="1"/>
    <col min="24" max="24" width="9" style="78"/>
    <col min="25" max="25" width="0.5546875" style="78" customWidth="1"/>
    <col min="26" max="26" width="11.44140625" style="78" bestFit="1" customWidth="1"/>
    <col min="27" max="16384" width="9" style="78"/>
  </cols>
  <sheetData>
    <row r="1" spans="1:27" ht="24">
      <c r="A1" s="388" t="s">
        <v>1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158"/>
      <c r="U1" s="158"/>
      <c r="V1" s="158"/>
      <c r="W1" s="158"/>
      <c r="X1" s="158"/>
      <c r="Y1" s="158"/>
      <c r="Z1" s="158"/>
    </row>
    <row r="2" spans="1:27" ht="24">
      <c r="A2" s="388" t="s">
        <v>206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158"/>
      <c r="U2" s="158"/>
      <c r="V2" s="158"/>
      <c r="W2" s="158"/>
      <c r="X2" s="158"/>
      <c r="Y2" s="158"/>
      <c r="Z2" s="158"/>
    </row>
    <row r="3" spans="1:27" ht="24">
      <c r="A3" s="388" t="s">
        <v>8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158"/>
      <c r="U3" s="158"/>
      <c r="V3" s="158"/>
      <c r="W3" s="158"/>
      <c r="X3" s="158"/>
      <c r="Y3" s="158"/>
      <c r="Z3" s="158"/>
    </row>
    <row r="4" spans="1:27" ht="24">
      <c r="A4" s="388" t="s">
        <v>218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158"/>
      <c r="U4" s="158"/>
      <c r="V4" s="158"/>
      <c r="W4" s="158"/>
      <c r="X4" s="158"/>
      <c r="Y4" s="158"/>
      <c r="Z4" s="158"/>
    </row>
    <row r="5" spans="1:27" ht="24">
      <c r="A5" s="388"/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158"/>
      <c r="U5" s="158"/>
      <c r="V5" s="158"/>
      <c r="W5" s="158"/>
      <c r="X5" s="158"/>
      <c r="Y5" s="158"/>
      <c r="Z5" s="158"/>
    </row>
    <row r="6" spans="1:27" ht="20.399999999999999">
      <c r="A6" s="387" t="s">
        <v>228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159"/>
      <c r="U6" s="159"/>
      <c r="V6" s="159"/>
      <c r="W6" s="159"/>
      <c r="X6" s="159"/>
      <c r="Y6" s="159"/>
      <c r="Z6" s="159"/>
    </row>
    <row r="7" spans="1:27" ht="39" customHeight="1">
      <c r="A7" s="160"/>
      <c r="B7" s="161"/>
      <c r="C7" s="161"/>
      <c r="D7" s="162"/>
      <c r="E7" s="162"/>
      <c r="F7" s="163"/>
      <c r="G7" s="164"/>
      <c r="H7" s="163"/>
      <c r="I7" s="164"/>
      <c r="J7" s="163" t="s">
        <v>151</v>
      </c>
      <c r="K7" s="164"/>
      <c r="L7" s="399" t="s">
        <v>144</v>
      </c>
      <c r="M7" s="399"/>
      <c r="N7" s="399"/>
      <c r="O7" s="164"/>
      <c r="P7" s="165" t="s">
        <v>196</v>
      </c>
      <c r="Q7" s="164"/>
      <c r="R7" s="162"/>
      <c r="S7" s="166"/>
      <c r="T7" s="167"/>
      <c r="U7" s="166"/>
      <c r="V7" s="166"/>
      <c r="W7" s="166"/>
      <c r="X7" s="168"/>
      <c r="Y7" s="166"/>
      <c r="Z7" s="166"/>
    </row>
    <row r="8" spans="1:27" ht="20.399999999999999">
      <c r="A8" s="161"/>
      <c r="B8" s="161"/>
      <c r="C8" s="161"/>
      <c r="D8" s="163" t="s">
        <v>138</v>
      </c>
      <c r="E8" s="163"/>
      <c r="G8" s="163"/>
      <c r="I8" s="163"/>
      <c r="J8" s="163" t="s">
        <v>150</v>
      </c>
      <c r="K8" s="163"/>
      <c r="L8" s="163"/>
      <c r="M8" s="169"/>
      <c r="N8" s="170"/>
      <c r="O8" s="163"/>
      <c r="P8" s="396" t="s">
        <v>171</v>
      </c>
      <c r="Q8" s="163"/>
      <c r="R8" s="163" t="s">
        <v>156</v>
      </c>
      <c r="S8" s="166"/>
      <c r="T8" s="167"/>
      <c r="U8" s="166"/>
      <c r="V8" s="166"/>
      <c r="W8" s="166"/>
      <c r="X8" s="168"/>
      <c r="Y8" s="166"/>
      <c r="Z8" s="166"/>
    </row>
    <row r="9" spans="1:27" ht="20.399999999999999">
      <c r="A9" s="161"/>
      <c r="B9" s="161"/>
      <c r="C9" s="161"/>
      <c r="D9" s="163" t="s">
        <v>139</v>
      </c>
      <c r="E9" s="163"/>
      <c r="F9" s="163" t="s">
        <v>141</v>
      </c>
      <c r="G9" s="163"/>
      <c r="H9" s="163" t="s">
        <v>141</v>
      </c>
      <c r="I9" s="163"/>
      <c r="J9" s="163" t="s">
        <v>164</v>
      </c>
      <c r="K9" s="163"/>
      <c r="L9" s="163" t="s">
        <v>53</v>
      </c>
      <c r="M9" s="163"/>
      <c r="N9" s="163"/>
      <c r="O9" s="163"/>
      <c r="P9" s="397"/>
      <c r="Q9" s="163"/>
      <c r="R9" s="163" t="s">
        <v>195</v>
      </c>
      <c r="S9" s="166"/>
      <c r="T9" s="167"/>
      <c r="U9" s="166"/>
      <c r="V9" s="166"/>
      <c r="W9" s="166"/>
      <c r="X9" s="166"/>
      <c r="Y9" s="166"/>
      <c r="Z9" s="166"/>
    </row>
    <row r="10" spans="1:27" ht="20.399999999999999">
      <c r="A10" s="161"/>
      <c r="B10" s="15" t="s">
        <v>5</v>
      </c>
      <c r="C10" s="15"/>
      <c r="D10" s="171" t="s">
        <v>140</v>
      </c>
      <c r="E10" s="163"/>
      <c r="F10" s="171" t="s">
        <v>142</v>
      </c>
      <c r="G10" s="163"/>
      <c r="H10" s="171" t="s">
        <v>147</v>
      </c>
      <c r="I10" s="163"/>
      <c r="J10" s="171" t="s">
        <v>148</v>
      </c>
      <c r="K10" s="163"/>
      <c r="L10" s="171" t="s">
        <v>145</v>
      </c>
      <c r="M10" s="163"/>
      <c r="N10" s="171" t="s">
        <v>55</v>
      </c>
      <c r="O10" s="163"/>
      <c r="P10" s="398"/>
      <c r="Q10" s="163"/>
      <c r="R10" s="171" t="s">
        <v>157</v>
      </c>
      <c r="S10" s="166"/>
      <c r="T10" s="167"/>
      <c r="U10" s="166"/>
      <c r="V10" s="166"/>
      <c r="W10" s="166"/>
      <c r="X10" s="166"/>
      <c r="Y10" s="166"/>
      <c r="Z10" s="166"/>
    </row>
    <row r="11" spans="1:27" ht="20.399999999999999">
      <c r="A11" s="172"/>
      <c r="B11" s="173"/>
      <c r="C11" s="173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5"/>
      <c r="T11" s="175"/>
      <c r="U11" s="175"/>
      <c r="V11" s="175"/>
      <c r="W11" s="175"/>
      <c r="X11" s="175"/>
      <c r="Y11" s="175"/>
      <c r="Z11" s="175"/>
    </row>
    <row r="12" spans="1:27" ht="20.399999999999999">
      <c r="A12" s="172" t="s">
        <v>169</v>
      </c>
      <c r="B12" s="173"/>
      <c r="C12" s="173"/>
      <c r="D12" s="176">
        <f>ROUND('SE(งบเฉพาะกิจการ) '!D12/1000,0)</f>
        <v>730344</v>
      </c>
      <c r="E12" s="177"/>
      <c r="F12" s="176">
        <f>ROUND('SE(งบเฉพาะกิจการ) '!F12/1000,0)</f>
        <v>1916040</v>
      </c>
      <c r="G12" s="178"/>
      <c r="H12" s="176">
        <f>ROUND('SE(งบเฉพาะกิจการ) '!H12/1000,0)</f>
        <v>151947</v>
      </c>
      <c r="I12" s="178"/>
      <c r="J12" s="176">
        <f>ROUND('SE(งบเฉพาะกิจการ) '!J12/1000,0)</f>
        <v>16361</v>
      </c>
      <c r="K12" s="178"/>
      <c r="L12" s="176">
        <f>ROUND('SE(งบเฉพาะกิจการ) '!L12/1000,0)</f>
        <v>82268</v>
      </c>
      <c r="M12" s="177"/>
      <c r="N12" s="176">
        <f>ROUND('SE(งบเฉพาะกิจการ) '!N12/1000,0)</f>
        <v>114961</v>
      </c>
      <c r="O12" s="179"/>
      <c r="P12" s="176">
        <f>ROUND('SE(งบเฉพาะกิจการ) '!P12/1000,0)</f>
        <v>0</v>
      </c>
      <c r="Q12" s="179"/>
      <c r="R12" s="176">
        <f>ROUND('SE(งบเฉพาะกิจการ) '!R12/1000,0)-1</f>
        <v>3011921</v>
      </c>
      <c r="S12" s="180"/>
      <c r="T12" s="180"/>
      <c r="U12" s="180"/>
      <c r="V12" s="181"/>
      <c r="W12" s="182"/>
      <c r="X12" s="181"/>
      <c r="Y12" s="182"/>
      <c r="Z12" s="181"/>
    </row>
    <row r="13" spans="1:27" ht="20.399999999999999">
      <c r="A13" s="160" t="s">
        <v>194</v>
      </c>
      <c r="B13" s="183">
        <v>5.0999999999999996</v>
      </c>
      <c r="C13" s="173"/>
      <c r="D13" s="184">
        <f>ROUND('SE(งบเฉพาะกิจการ) '!D13/1000,0)</f>
        <v>0</v>
      </c>
      <c r="E13" s="185"/>
      <c r="F13" s="184">
        <f>ROUND('SE(งบเฉพาะกิจการ) '!F13/1000,0)</f>
        <v>0</v>
      </c>
      <c r="G13" s="186"/>
      <c r="H13" s="184">
        <f>ROUND('SE(งบเฉพาะกิจการ) '!H13/1000,0)</f>
        <v>0</v>
      </c>
      <c r="I13" s="186"/>
      <c r="J13" s="184">
        <f>ROUND('SE(งบเฉพาะกิจการ) '!J13/1000,0)</f>
        <v>0</v>
      </c>
      <c r="K13" s="186"/>
      <c r="L13" s="184">
        <f>ROUND('SE(งบเฉพาะกิจการ) '!L13/1000,0)</f>
        <v>0</v>
      </c>
      <c r="M13" s="177"/>
      <c r="N13" s="184">
        <f>ROUND('SE(งบเฉพาะกิจการ) '!N13/1000,0)</f>
        <v>10376</v>
      </c>
      <c r="O13" s="179"/>
      <c r="P13" s="184">
        <f>ROUND('SE(งบเฉพาะกิจการ) '!P13/1000,0)</f>
        <v>1416946</v>
      </c>
      <c r="Q13" s="179"/>
      <c r="R13" s="184">
        <f>ROUND('SE(งบเฉพาะกิจการ) '!R13/1000,0)</f>
        <v>1427322</v>
      </c>
      <c r="S13" s="180"/>
      <c r="T13" s="182"/>
      <c r="U13" s="180"/>
      <c r="V13" s="181"/>
      <c r="W13" s="182"/>
      <c r="X13" s="181"/>
      <c r="Y13" s="182"/>
      <c r="Z13" s="181"/>
      <c r="AA13" s="187"/>
    </row>
    <row r="14" spans="1:27" ht="20.399999999999999">
      <c r="A14" s="188" t="s">
        <v>170</v>
      </c>
      <c r="B14" s="173"/>
      <c r="C14" s="173"/>
      <c r="D14" s="176">
        <f>SUM(D12:D13)</f>
        <v>730344</v>
      </c>
      <c r="E14" s="177"/>
      <c r="F14" s="176">
        <f>SUM(F12:F13)</f>
        <v>1916040</v>
      </c>
      <c r="G14" s="178"/>
      <c r="H14" s="176">
        <f>SUM(H12:H13)</f>
        <v>151947</v>
      </c>
      <c r="I14" s="178"/>
      <c r="J14" s="176">
        <f>SUM(J12:J13)</f>
        <v>16361</v>
      </c>
      <c r="K14" s="178"/>
      <c r="L14" s="176">
        <f>SUM(L12:L13)</f>
        <v>82268</v>
      </c>
      <c r="M14" s="177"/>
      <c r="N14" s="176">
        <f>SUM(N12:N13)</f>
        <v>125337</v>
      </c>
      <c r="O14" s="179"/>
      <c r="P14" s="176">
        <f>SUM(P12:P13)</f>
        <v>1416946</v>
      </c>
      <c r="Q14" s="179"/>
      <c r="R14" s="176">
        <f>SUM(R12:R13)</f>
        <v>4439243</v>
      </c>
      <c r="S14" s="189"/>
      <c r="T14" s="190"/>
      <c r="U14" s="189"/>
      <c r="V14" s="190"/>
      <c r="W14" s="191"/>
      <c r="X14" s="190"/>
      <c r="Y14" s="191"/>
      <c r="Z14" s="190"/>
      <c r="AA14" s="187"/>
    </row>
    <row r="15" spans="1:27" ht="20.399999999999999">
      <c r="A15" s="160" t="s">
        <v>192</v>
      </c>
      <c r="B15" s="173">
        <v>31</v>
      </c>
      <c r="C15" s="173"/>
      <c r="D15" s="176">
        <f>ROUND('SE(งบเฉพาะกิจการ) '!D15/1000,0)</f>
        <v>0</v>
      </c>
      <c r="E15" s="177"/>
      <c r="F15" s="176">
        <f>ROUND('SE(งบเฉพาะกิจการ) '!F15/1000,0)</f>
        <v>0</v>
      </c>
      <c r="G15" s="178"/>
      <c r="H15" s="176">
        <f>ROUND('SE(งบเฉพาะกิจการ) '!H15/1000,0)</f>
        <v>0</v>
      </c>
      <c r="I15" s="178"/>
      <c r="J15" s="176">
        <f>ROUND('SE(งบเฉพาะกิจการ) '!J15/1000,0)</f>
        <v>0</v>
      </c>
      <c r="K15" s="178"/>
      <c r="L15" s="176">
        <f>ROUND('SE(งบเฉพาะกิจการ) '!L15/1000,0)</f>
        <v>0</v>
      </c>
      <c r="M15" s="177"/>
      <c r="N15" s="176">
        <f>ROUND('SE(งบเฉพาะกิจการ) '!N15/1000,0)</f>
        <v>-21909</v>
      </c>
      <c r="O15" s="179"/>
      <c r="P15" s="176">
        <f>ROUND('SE(งบเฉพาะกิจการ) '!P15/1000,0)</f>
        <v>0</v>
      </c>
      <c r="Q15" s="179"/>
      <c r="R15" s="176">
        <f t="shared" ref="R15:R17" si="0">SUM(D15:P15)</f>
        <v>-21909</v>
      </c>
      <c r="S15" s="189"/>
      <c r="T15" s="190"/>
      <c r="U15" s="189"/>
      <c r="V15" s="190"/>
      <c r="W15" s="191"/>
      <c r="X15" s="190"/>
      <c r="Y15" s="191"/>
      <c r="Z15" s="190"/>
      <c r="AA15" s="187"/>
    </row>
    <row r="16" spans="1:27" ht="20.399999999999999">
      <c r="A16" s="160" t="s">
        <v>82</v>
      </c>
      <c r="B16" s="173"/>
      <c r="C16" s="173"/>
      <c r="D16" s="176">
        <f>ROUND('SE(งบเฉพาะกิจการ) '!D16/1000,0)</f>
        <v>0</v>
      </c>
      <c r="E16" s="177"/>
      <c r="F16" s="176">
        <f>ROUND('SE(งบเฉพาะกิจการ) '!F16/1000,0)</f>
        <v>0</v>
      </c>
      <c r="G16" s="178"/>
      <c r="H16" s="176">
        <f>ROUND('SE(งบเฉพาะกิจการ) '!H16/1000,0)</f>
        <v>0</v>
      </c>
      <c r="I16" s="178"/>
      <c r="J16" s="176">
        <f>ROUND('SE(งบเฉพาะกิจการ) '!J16/1000,0)</f>
        <v>0</v>
      </c>
      <c r="K16" s="178"/>
      <c r="L16" s="176">
        <f>ROUND('SE(งบเฉพาะกิจการ) '!L16/1000,0)</f>
        <v>0</v>
      </c>
      <c r="M16" s="177"/>
      <c r="N16" s="176">
        <f>ROUND('SE(งบเฉพาะกิจการ) '!N16/1000,0)</f>
        <v>7099</v>
      </c>
      <c r="O16" s="179"/>
      <c r="P16" s="176">
        <f>ROUND('SE(งบเฉพาะกิจการ) '!P16/1000,0)</f>
        <v>0</v>
      </c>
      <c r="Q16" s="179"/>
      <c r="R16" s="176">
        <f t="shared" si="0"/>
        <v>7099</v>
      </c>
      <c r="S16" s="180"/>
      <c r="T16" s="193"/>
      <c r="U16" s="180"/>
      <c r="V16" s="181"/>
      <c r="W16" s="182"/>
      <c r="X16" s="194"/>
      <c r="Y16" s="182"/>
      <c r="Z16" s="181"/>
      <c r="AA16" s="187"/>
    </row>
    <row r="17" spans="1:27" ht="20.399999999999999">
      <c r="A17" s="160" t="s">
        <v>183</v>
      </c>
      <c r="B17" s="173"/>
      <c r="C17" s="173"/>
      <c r="D17" s="176">
        <f>ROUND('SE(งบเฉพาะกิจการ) '!D17/1000,0)</f>
        <v>0</v>
      </c>
      <c r="E17" s="177"/>
      <c r="F17" s="176">
        <f>ROUND('SE(งบเฉพาะกิจการ) '!F17/1000,0)</f>
        <v>0</v>
      </c>
      <c r="G17" s="178"/>
      <c r="H17" s="176">
        <f>ROUND('SE(งบเฉพาะกิจการ) '!H17/1000,0)</f>
        <v>0</v>
      </c>
      <c r="I17" s="178"/>
      <c r="J17" s="176">
        <f>ROUND('SE(งบเฉพาะกิจการ) '!J17/1000,0)</f>
        <v>0</v>
      </c>
      <c r="K17" s="178"/>
      <c r="L17" s="176">
        <f>ROUND('SE(งบเฉพาะกิจการ) '!L17/1000,0)</f>
        <v>0</v>
      </c>
      <c r="M17" s="177"/>
      <c r="N17" s="176">
        <f>ROUND('SE(งบเฉพาะกิจการ) '!N17/1000,0)</f>
        <v>5855</v>
      </c>
      <c r="O17" s="179"/>
      <c r="P17" s="176">
        <f>ROUND('SE(งบเฉพาะกิจการ) '!P17/1000,0)</f>
        <v>0</v>
      </c>
      <c r="Q17" s="179"/>
      <c r="R17" s="176">
        <f t="shared" si="0"/>
        <v>5855</v>
      </c>
      <c r="S17" s="180"/>
      <c r="T17" s="193"/>
      <c r="U17" s="180"/>
      <c r="V17" s="181"/>
      <c r="W17" s="182"/>
      <c r="X17" s="194"/>
      <c r="Y17" s="182"/>
      <c r="Z17" s="181"/>
      <c r="AA17" s="187"/>
    </row>
    <row r="18" spans="1:27" ht="21" thickBot="1">
      <c r="A18" s="172" t="s">
        <v>226</v>
      </c>
      <c r="B18" s="173"/>
      <c r="C18" s="173"/>
      <c r="D18" s="195">
        <f>SUM(D14:D17)</f>
        <v>730344</v>
      </c>
      <c r="E18" s="196"/>
      <c r="F18" s="195">
        <f>SUM(F14:F17)</f>
        <v>1916040</v>
      </c>
      <c r="G18" s="196"/>
      <c r="H18" s="195">
        <f>SUM(H14:H17)</f>
        <v>151947</v>
      </c>
      <c r="I18" s="196"/>
      <c r="J18" s="195">
        <f>SUM(J14:J17)</f>
        <v>16361</v>
      </c>
      <c r="K18" s="196"/>
      <c r="L18" s="195">
        <f>SUM(L14:L17)</f>
        <v>82268</v>
      </c>
      <c r="M18" s="196"/>
      <c r="N18" s="195">
        <f>SUM(N14:N17)</f>
        <v>116382</v>
      </c>
      <c r="O18" s="196"/>
      <c r="P18" s="195">
        <f>SUM(P14:P17)</f>
        <v>1416946</v>
      </c>
      <c r="Q18" s="196"/>
      <c r="R18" s="195">
        <f>SUM(R14:R17)</f>
        <v>4430288</v>
      </c>
      <c r="S18" s="197"/>
      <c r="T18" s="190"/>
      <c r="U18" s="197"/>
      <c r="V18" s="190"/>
      <c r="W18" s="197"/>
      <c r="X18" s="190"/>
      <c r="Y18" s="197"/>
      <c r="Z18" s="190"/>
      <c r="AA18" s="187"/>
    </row>
    <row r="19" spans="1:27" ht="21" thickTop="1">
      <c r="A19" s="172"/>
      <c r="B19" s="173"/>
      <c r="C19" s="173"/>
      <c r="D19" s="178"/>
      <c r="E19" s="177"/>
      <c r="F19" s="178"/>
      <c r="G19" s="178"/>
      <c r="H19" s="178"/>
      <c r="I19" s="178"/>
      <c r="J19" s="178"/>
      <c r="K19" s="178"/>
      <c r="L19" s="176"/>
      <c r="M19" s="177"/>
      <c r="N19" s="198"/>
      <c r="O19" s="177"/>
      <c r="P19" s="177"/>
      <c r="Q19" s="177"/>
      <c r="R19" s="178"/>
      <c r="S19" s="199"/>
      <c r="T19" s="199"/>
      <c r="U19" s="199"/>
      <c r="V19" s="200"/>
      <c r="W19" s="201"/>
      <c r="X19" s="200"/>
      <c r="Y19" s="201"/>
      <c r="Z19" s="200"/>
      <c r="AA19" s="187"/>
    </row>
    <row r="20" spans="1:27" ht="20.399999999999999">
      <c r="A20" s="172" t="s">
        <v>193</v>
      </c>
      <c r="B20" s="173"/>
      <c r="C20" s="173"/>
      <c r="D20" s="176">
        <f>ROUND('SE(งบเฉพาะกิจการ) '!D20/1000,0)</f>
        <v>730344</v>
      </c>
      <c r="E20" s="177"/>
      <c r="F20" s="176">
        <f>ROUND('SE(งบเฉพาะกิจการ) '!F20/1000,0)</f>
        <v>1916040</v>
      </c>
      <c r="G20" s="178"/>
      <c r="H20" s="176">
        <f>ROUND('SE(งบเฉพาะกิจการ) '!H20/1000,0)</f>
        <v>151947</v>
      </c>
      <c r="I20" s="178"/>
      <c r="J20" s="176">
        <f>ROUND('SE(งบเฉพาะกิจการ) '!J20/1000,0)</f>
        <v>16361</v>
      </c>
      <c r="K20" s="178"/>
      <c r="L20" s="176">
        <f>ROUND('SE(งบเฉพาะกิจการ) '!L20/1000,0)</f>
        <v>82268</v>
      </c>
      <c r="M20" s="177"/>
      <c r="N20" s="176">
        <f>ROUND('SE(งบเฉพาะกิจการ) '!N20/1000,0)</f>
        <v>67869</v>
      </c>
      <c r="O20" s="179"/>
      <c r="P20" s="176">
        <f>ROUND('SE(งบเฉพาะกิจการ) '!P20/1000,0)</f>
        <v>0</v>
      </c>
      <c r="Q20" s="179"/>
      <c r="R20" s="176">
        <f t="shared" ref="R20:R22" si="1">SUM(D20:P20)</f>
        <v>2964829</v>
      </c>
      <c r="S20" s="180"/>
      <c r="T20" s="180"/>
      <c r="U20" s="180"/>
      <c r="V20" s="181"/>
      <c r="W20" s="180"/>
      <c r="X20" s="181"/>
      <c r="Y20" s="180"/>
      <c r="Z20" s="181"/>
      <c r="AA20" s="187"/>
    </row>
    <row r="21" spans="1:27" ht="20.399999999999999">
      <c r="A21" s="160" t="s">
        <v>192</v>
      </c>
      <c r="B21" s="173">
        <v>31</v>
      </c>
      <c r="C21" s="173"/>
      <c r="D21" s="176">
        <f>ROUND('SE(งบเฉพาะกิจการ) '!D21/1000,0)</f>
        <v>0</v>
      </c>
      <c r="E21" s="177"/>
      <c r="F21" s="176">
        <f>ROUND('SE(งบเฉพาะกิจการ) '!F21/1000,0)</f>
        <v>0</v>
      </c>
      <c r="G21" s="178"/>
      <c r="H21" s="176">
        <f>ROUND('SE(งบเฉพาะกิจการ) '!H21/1000,0)</f>
        <v>0</v>
      </c>
      <c r="I21" s="178"/>
      <c r="J21" s="176">
        <f>ROUND('SE(งบเฉพาะกิจการ) '!J21/1000,0)</f>
        <v>0</v>
      </c>
      <c r="K21" s="178"/>
      <c r="L21" s="176">
        <f>ROUND('SE(งบเฉพาะกิจการ) '!L21/1000,0)</f>
        <v>0</v>
      </c>
      <c r="M21" s="177"/>
      <c r="N21" s="176">
        <f>ROUND('SE(งบเฉพาะกิจการ) '!N21/1000,0)</f>
        <v>-36515</v>
      </c>
      <c r="O21" s="179"/>
      <c r="P21" s="176">
        <f>ROUND('SE(งบเฉพาะกิจการ) '!P21/1000,0)</f>
        <v>0</v>
      </c>
      <c r="Q21" s="179"/>
      <c r="R21" s="176">
        <f t="shared" si="1"/>
        <v>-36515</v>
      </c>
      <c r="S21" s="180"/>
      <c r="T21" s="180"/>
      <c r="U21" s="180"/>
      <c r="V21" s="181"/>
      <c r="W21" s="180"/>
      <c r="X21" s="181"/>
      <c r="Y21" s="180"/>
      <c r="Z21" s="181"/>
      <c r="AA21" s="187"/>
    </row>
    <row r="22" spans="1:27" ht="20.399999999999999">
      <c r="A22" s="160" t="s">
        <v>165</v>
      </c>
      <c r="B22" s="173"/>
      <c r="C22" s="173"/>
      <c r="D22" s="176">
        <f>ROUND('SE(งบเฉพาะกิจการ) '!D22/1000,0)</f>
        <v>0</v>
      </c>
      <c r="E22" s="177"/>
      <c r="F22" s="176">
        <f>ROUND('SE(งบเฉพาะกิจการ) '!F22/1000,0)</f>
        <v>0</v>
      </c>
      <c r="G22" s="178"/>
      <c r="H22" s="176">
        <f>ROUND('SE(งบเฉพาะกิจการ) '!H22/1000,0)</f>
        <v>0</v>
      </c>
      <c r="I22" s="178"/>
      <c r="J22" s="176">
        <f>ROUND('SE(งบเฉพาะกิจการ) '!J22/1000,0)</f>
        <v>0</v>
      </c>
      <c r="K22" s="178"/>
      <c r="L22" s="176">
        <f>ROUND('SE(งบเฉพาะกิจการ) '!L22/1000,0)</f>
        <v>0</v>
      </c>
      <c r="M22" s="177"/>
      <c r="N22" s="176">
        <f>ROUND('SE(งบเฉพาะกิจการ) '!N22/1000,0)</f>
        <v>83607</v>
      </c>
      <c r="O22" s="179"/>
      <c r="P22" s="176">
        <f>ROUND('SE(งบเฉพาะกิจการ) '!P22/1000,0)</f>
        <v>0</v>
      </c>
      <c r="Q22" s="179"/>
      <c r="R22" s="176">
        <f t="shared" si="1"/>
        <v>83607</v>
      </c>
      <c r="S22" s="180"/>
      <c r="T22" s="180"/>
      <c r="U22" s="180"/>
      <c r="V22" s="181"/>
      <c r="W22" s="182"/>
      <c r="X22" s="181"/>
      <c r="Y22" s="182"/>
      <c r="Z22" s="181"/>
      <c r="AA22" s="187"/>
    </row>
    <row r="23" spans="1:27" ht="21" thickBot="1">
      <c r="A23" s="172" t="s">
        <v>227</v>
      </c>
      <c r="B23" s="173"/>
      <c r="C23" s="173"/>
      <c r="D23" s="202">
        <f>SUM(D20:D22)</f>
        <v>730344</v>
      </c>
      <c r="E23" s="196"/>
      <c r="F23" s="202">
        <f>SUM(F20:F22)</f>
        <v>1916040</v>
      </c>
      <c r="G23" s="196"/>
      <c r="H23" s="202">
        <f>SUM(H20:H22)</f>
        <v>151947</v>
      </c>
      <c r="I23" s="196"/>
      <c r="J23" s="202">
        <f>SUM(J20:J22)</f>
        <v>16361</v>
      </c>
      <c r="K23" s="196"/>
      <c r="L23" s="202">
        <f>SUM(L20:L22)</f>
        <v>82268</v>
      </c>
      <c r="M23" s="196"/>
      <c r="N23" s="202">
        <f>SUM(N20:N22)</f>
        <v>114961</v>
      </c>
      <c r="O23" s="196"/>
      <c r="P23" s="202">
        <f>SUM(P20:P22)</f>
        <v>0</v>
      </c>
      <c r="Q23" s="196"/>
      <c r="R23" s="202">
        <f>SUM(R20:R22)</f>
        <v>3011921</v>
      </c>
      <c r="S23" s="180"/>
      <c r="T23" s="180"/>
      <c r="U23" s="180"/>
      <c r="V23" s="181"/>
      <c r="W23" s="180"/>
      <c r="X23" s="181"/>
      <c r="Y23" s="180"/>
      <c r="Z23" s="181"/>
      <c r="AA23" s="187"/>
    </row>
    <row r="24" spans="1:27" ht="18" thickTop="1">
      <c r="A24" s="203"/>
      <c r="B24" s="204"/>
      <c r="C24" s="204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6"/>
      <c r="O24" s="207"/>
      <c r="P24" s="207"/>
      <c r="Q24" s="207"/>
      <c r="R24" s="206"/>
      <c r="S24" s="197"/>
      <c r="T24" s="208"/>
      <c r="U24" s="197"/>
      <c r="V24" s="208"/>
      <c r="W24" s="197"/>
      <c r="X24" s="190"/>
      <c r="Y24" s="197"/>
      <c r="Z24" s="208"/>
      <c r="AA24" s="187"/>
    </row>
    <row r="25" spans="1:27" ht="19.8">
      <c r="A25" s="160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209"/>
      <c r="O25" s="169"/>
      <c r="P25" s="169"/>
      <c r="Q25" s="169"/>
      <c r="R25" s="169"/>
      <c r="S25" s="169"/>
      <c r="T25" s="169"/>
      <c r="U25" s="169"/>
      <c r="V25" s="210"/>
      <c r="W25" s="210"/>
      <c r="X25" s="210"/>
      <c r="Y25" s="210"/>
      <c r="Z25" s="209"/>
      <c r="AA25" s="187"/>
    </row>
    <row r="26" spans="1:27"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</row>
    <row r="27" spans="1:27" ht="19.8">
      <c r="A27" s="211" t="s">
        <v>29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</row>
    <row r="28" spans="1:27"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</row>
    <row r="29" spans="1:27"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</row>
    <row r="30" spans="1:27"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</row>
    <row r="31" spans="1:27"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</row>
    <row r="32" spans="1:27"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</row>
    <row r="33" spans="2:27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</row>
    <row r="34" spans="2:27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</row>
    <row r="35" spans="2:27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</row>
  </sheetData>
  <mergeCells count="8">
    <mergeCell ref="L7:N7"/>
    <mergeCell ref="P8:P10"/>
    <mergeCell ref="A1:S1"/>
    <mergeCell ref="A2:S2"/>
    <mergeCell ref="A3:S3"/>
    <mergeCell ref="A4:S4"/>
    <mergeCell ref="A5:S5"/>
    <mergeCell ref="A6:S6"/>
  </mergeCells>
  <printOptions horizontalCentered="1"/>
  <pageMargins left="0.5" right="0.5" top="0.75" bottom="0.25" header="0.31496062992126" footer="0.25"/>
  <pageSetup paperSize="9" scale="7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98"/>
  <sheetViews>
    <sheetView view="pageBreakPreview" topLeftCell="A16" zoomScaleNormal="115" zoomScaleSheetLayoutView="100" workbookViewId="0">
      <selection activeCell="A23" sqref="A23:XFD23"/>
    </sheetView>
  </sheetViews>
  <sheetFormatPr defaultColWidth="9" defaultRowHeight="15.6"/>
  <cols>
    <col min="1" max="1" width="44.44140625" style="78" customWidth="1"/>
    <col min="2" max="2" width="4.44140625" style="78" bestFit="1" customWidth="1"/>
    <col min="3" max="3" width="0.44140625" style="78" customWidth="1"/>
    <col min="4" max="4" width="12.5546875" style="78" customWidth="1"/>
    <col min="5" max="5" width="1.109375" style="78" customWidth="1"/>
    <col min="6" max="6" width="12.5546875" style="88" customWidth="1"/>
    <col min="7" max="7" width="1.109375" style="78" customWidth="1"/>
    <col min="8" max="8" width="12.5546875" style="78" customWidth="1"/>
    <col min="9" max="9" width="1.109375" style="78" customWidth="1"/>
    <col min="10" max="10" width="12.5546875" style="78" customWidth="1"/>
    <col min="11" max="16384" width="9" style="78"/>
  </cols>
  <sheetData>
    <row r="1" spans="1:13" ht="24">
      <c r="A1" s="400" t="s">
        <v>1</v>
      </c>
      <c r="B1" s="400"/>
      <c r="C1" s="400"/>
      <c r="D1" s="400"/>
      <c r="E1" s="400"/>
      <c r="F1" s="400"/>
      <c r="G1" s="400"/>
      <c r="H1" s="400"/>
      <c r="I1" s="400"/>
      <c r="J1" s="400"/>
    </row>
    <row r="2" spans="1:13" ht="24">
      <c r="A2" s="401" t="s">
        <v>143</v>
      </c>
      <c r="B2" s="401"/>
      <c r="C2" s="401"/>
      <c r="D2" s="401"/>
      <c r="E2" s="401"/>
      <c r="F2" s="401"/>
      <c r="G2" s="401"/>
      <c r="H2" s="401"/>
      <c r="I2" s="401"/>
      <c r="J2" s="401"/>
      <c r="K2" s="79"/>
      <c r="L2" s="79"/>
      <c r="M2" s="79"/>
    </row>
    <row r="3" spans="1:13" ht="24">
      <c r="A3" s="400" t="s">
        <v>218</v>
      </c>
      <c r="B3" s="400"/>
      <c r="C3" s="400"/>
      <c r="D3" s="400"/>
      <c r="E3" s="400"/>
      <c r="F3" s="400"/>
      <c r="G3" s="400"/>
      <c r="H3" s="400"/>
      <c r="I3" s="400"/>
      <c r="J3" s="400"/>
    </row>
    <row r="4" spans="1:13" ht="24">
      <c r="A4" s="402"/>
      <c r="B4" s="402"/>
      <c r="C4" s="402"/>
      <c r="D4" s="402"/>
      <c r="E4" s="402"/>
      <c r="F4" s="402"/>
      <c r="G4" s="402"/>
      <c r="H4" s="402"/>
      <c r="I4" s="402"/>
      <c r="J4" s="402"/>
    </row>
    <row r="5" spans="1:13" ht="20.399999999999999">
      <c r="A5" s="377" t="s">
        <v>9</v>
      </c>
      <c r="B5" s="377"/>
      <c r="C5" s="377"/>
      <c r="D5" s="377"/>
      <c r="E5" s="377"/>
      <c r="F5" s="377"/>
      <c r="G5" s="377"/>
      <c r="H5" s="377"/>
      <c r="I5" s="377"/>
      <c r="J5" s="377"/>
    </row>
    <row r="6" spans="1:13" ht="20.399999999999999">
      <c r="A6" s="80" t="s">
        <v>0</v>
      </c>
      <c r="B6" s="15"/>
      <c r="C6" s="68"/>
      <c r="D6" s="403" t="s">
        <v>6</v>
      </c>
      <c r="E6" s="403"/>
      <c r="F6" s="403"/>
      <c r="G6" s="17"/>
      <c r="H6" s="403" t="s">
        <v>8</v>
      </c>
      <c r="I6" s="403"/>
      <c r="J6" s="403"/>
    </row>
    <row r="7" spans="1:13" ht="20.399999999999999">
      <c r="A7" s="81"/>
      <c r="B7" s="82"/>
      <c r="C7" s="83"/>
      <c r="D7" s="84" t="s">
        <v>63</v>
      </c>
      <c r="E7" s="85"/>
      <c r="F7" s="86" t="s">
        <v>64</v>
      </c>
      <c r="G7" s="85"/>
      <c r="H7" s="86" t="s">
        <v>63</v>
      </c>
      <c r="I7" s="85"/>
      <c r="J7" s="86" t="s">
        <v>64</v>
      </c>
    </row>
    <row r="8" spans="1:13" ht="24">
      <c r="A8" s="87" t="s">
        <v>89</v>
      </c>
    </row>
    <row r="9" spans="1:13" ht="19.8">
      <c r="A9" s="89" t="s">
        <v>79</v>
      </c>
      <c r="D9" s="126">
        <v>126986967.26500088</v>
      </c>
      <c r="E9" s="91"/>
      <c r="F9" s="127">
        <v>49869950.390000001</v>
      </c>
      <c r="G9" s="91"/>
      <c r="H9" s="127">
        <v>75607115.599999994</v>
      </c>
      <c r="I9" s="91"/>
      <c r="J9" s="127">
        <v>91980428.570000172</v>
      </c>
    </row>
    <row r="10" spans="1:13" ht="19.8">
      <c r="A10" s="92" t="s">
        <v>90</v>
      </c>
    </row>
    <row r="11" spans="1:13" ht="19.8">
      <c r="A11" s="92" t="s">
        <v>91</v>
      </c>
    </row>
    <row r="12" spans="1:13" ht="19.8">
      <c r="A12" s="95" t="s">
        <v>92</v>
      </c>
      <c r="D12" s="128">
        <v>42394765.159999996</v>
      </c>
      <c r="E12" s="91"/>
      <c r="F12" s="127">
        <v>41571209.600000001</v>
      </c>
      <c r="G12" s="91"/>
      <c r="H12" s="127">
        <v>27067576.940000001</v>
      </c>
      <c r="I12" s="91"/>
      <c r="J12" s="127">
        <v>26221308.129999999</v>
      </c>
    </row>
    <row r="13" spans="1:13" ht="19.8">
      <c r="A13" s="95" t="s">
        <v>119</v>
      </c>
      <c r="D13" s="128">
        <v>18379702.989999998</v>
      </c>
      <c r="E13" s="91"/>
      <c r="F13" s="127">
        <v>24286972.109999999</v>
      </c>
      <c r="G13" s="91"/>
      <c r="H13" s="127">
        <v>1700920.42</v>
      </c>
      <c r="I13" s="91"/>
      <c r="J13" s="127">
        <v>2024446.0899999999</v>
      </c>
    </row>
    <row r="14" spans="1:13" ht="19.8">
      <c r="A14" s="95" t="s">
        <v>200</v>
      </c>
      <c r="D14" s="129">
        <v>0</v>
      </c>
      <c r="E14" s="91"/>
      <c r="F14" s="127">
        <v>2900913.3</v>
      </c>
      <c r="G14" s="91"/>
      <c r="H14" s="130">
        <v>0</v>
      </c>
      <c r="I14" s="91"/>
      <c r="J14" s="127">
        <v>2900913.299999997</v>
      </c>
    </row>
    <row r="15" spans="1:13" ht="19.8">
      <c r="A15" s="95" t="s">
        <v>180</v>
      </c>
      <c r="D15" s="129">
        <v>0</v>
      </c>
      <c r="E15" s="91"/>
      <c r="F15" s="127">
        <v>1543306.2599999998</v>
      </c>
      <c r="G15" s="91"/>
      <c r="H15" s="130">
        <v>0</v>
      </c>
      <c r="I15" s="91"/>
      <c r="J15" s="130">
        <v>0</v>
      </c>
    </row>
    <row r="16" spans="1:13" ht="19.8">
      <c r="A16" s="95" t="s">
        <v>174</v>
      </c>
      <c r="D16" s="128">
        <v>-800000</v>
      </c>
      <c r="E16" s="91"/>
      <c r="F16" s="130">
        <v>0</v>
      </c>
      <c r="G16" s="91"/>
      <c r="H16" s="127">
        <v>-800000</v>
      </c>
      <c r="I16" s="91"/>
      <c r="J16" s="130">
        <v>0</v>
      </c>
    </row>
    <row r="17" spans="1:10" ht="19.8">
      <c r="A17" s="95" t="s">
        <v>184</v>
      </c>
      <c r="D17" s="129">
        <v>0</v>
      </c>
      <c r="E17" s="91"/>
      <c r="F17" s="130">
        <v>-1336383.52</v>
      </c>
      <c r="G17" s="91"/>
      <c r="H17" s="127">
        <v>-229977.06</v>
      </c>
      <c r="I17" s="91"/>
      <c r="J17" s="130">
        <v>1201116.5100000007</v>
      </c>
    </row>
    <row r="18" spans="1:10" ht="19.8">
      <c r="A18" s="95" t="s">
        <v>120</v>
      </c>
      <c r="D18" s="128">
        <v>938198.61</v>
      </c>
      <c r="E18" s="91"/>
      <c r="F18" s="131">
        <v>600266.69999999995</v>
      </c>
      <c r="G18" s="103"/>
      <c r="H18" s="127">
        <v>453905.52</v>
      </c>
      <c r="I18" s="103"/>
      <c r="J18" s="131">
        <v>596628.89999999991</v>
      </c>
    </row>
    <row r="19" spans="1:10" ht="19.8">
      <c r="A19" s="95" t="s">
        <v>201</v>
      </c>
      <c r="D19" s="128">
        <v>101676.08</v>
      </c>
      <c r="E19" s="91"/>
      <c r="F19" s="130">
        <v>0</v>
      </c>
      <c r="G19" s="103"/>
      <c r="H19" s="127">
        <v>101676.08</v>
      </c>
      <c r="I19" s="103"/>
      <c r="J19" s="132">
        <v>0</v>
      </c>
    </row>
    <row r="20" spans="1:10" ht="19.8">
      <c r="A20" s="95" t="s">
        <v>121</v>
      </c>
      <c r="D20" s="128">
        <v>-8431.4500000000007</v>
      </c>
      <c r="E20" s="91"/>
      <c r="F20" s="132">
        <v>-19109.77</v>
      </c>
      <c r="G20" s="103"/>
      <c r="H20" s="127">
        <v>-8431.4500000000007</v>
      </c>
      <c r="I20" s="103"/>
      <c r="J20" s="132">
        <v>-19109.77</v>
      </c>
    </row>
    <row r="21" spans="1:10" ht="19.8">
      <c r="A21" s="95" t="s">
        <v>105</v>
      </c>
      <c r="D21" s="128">
        <v>-756332.24</v>
      </c>
      <c r="E21" s="91"/>
      <c r="F21" s="131">
        <v>-10693985.91</v>
      </c>
      <c r="G21" s="103"/>
      <c r="H21" s="127">
        <v>-2668702.94</v>
      </c>
      <c r="I21" s="103"/>
      <c r="J21" s="131">
        <v>-10549679.199999999</v>
      </c>
    </row>
    <row r="22" spans="1:10" ht="19.8">
      <c r="A22" s="95" t="s">
        <v>104</v>
      </c>
      <c r="D22" s="133">
        <v>-223616.09</v>
      </c>
      <c r="E22" s="91"/>
      <c r="F22" s="131">
        <v>10447.44</v>
      </c>
      <c r="G22" s="103"/>
      <c r="H22" s="127">
        <v>-223616.09</v>
      </c>
      <c r="I22" s="103"/>
      <c r="J22" s="131">
        <v>10447.439999999733</v>
      </c>
    </row>
    <row r="23" spans="1:10" ht="19.8">
      <c r="A23" s="95" t="s">
        <v>177</v>
      </c>
      <c r="D23" s="128">
        <v>0</v>
      </c>
      <c r="E23" s="91"/>
      <c r="F23" s="131">
        <v>-1601751</v>
      </c>
      <c r="G23" s="103"/>
      <c r="H23" s="127">
        <v>0</v>
      </c>
      <c r="I23" s="103"/>
      <c r="J23" s="134">
        <v>-1496140</v>
      </c>
    </row>
    <row r="24" spans="1:10" ht="19.8">
      <c r="A24" s="95" t="s">
        <v>122</v>
      </c>
      <c r="D24" s="128"/>
      <c r="E24" s="91"/>
      <c r="F24" s="131"/>
      <c r="G24" s="103"/>
      <c r="H24" s="127"/>
      <c r="I24" s="103"/>
      <c r="J24" s="135"/>
    </row>
    <row r="25" spans="1:10" ht="19.8">
      <c r="A25" s="96" t="s">
        <v>123</v>
      </c>
      <c r="D25" s="128">
        <v>-138892779.16999999</v>
      </c>
      <c r="E25" s="91"/>
      <c r="F25" s="131">
        <v>-211499583.25999999</v>
      </c>
      <c r="G25" s="103"/>
      <c r="H25" s="130">
        <v>0</v>
      </c>
      <c r="I25" s="103"/>
      <c r="J25" s="130">
        <v>0</v>
      </c>
    </row>
    <row r="26" spans="1:10" ht="19.8">
      <c r="A26" s="95" t="s">
        <v>103</v>
      </c>
      <c r="D26" s="128">
        <v>12284048.15</v>
      </c>
      <c r="E26" s="91"/>
      <c r="F26" s="127">
        <v>11512575.720000001</v>
      </c>
      <c r="G26" s="91"/>
      <c r="H26" s="127">
        <v>9047403</v>
      </c>
      <c r="I26" s="91"/>
      <c r="J26" s="127">
        <v>8560747</v>
      </c>
    </row>
    <row r="27" spans="1:10" ht="19.8">
      <c r="A27" s="95" t="s">
        <v>179</v>
      </c>
      <c r="D27" s="129">
        <v>-47999996.399999999</v>
      </c>
      <c r="E27" s="91"/>
      <c r="F27" s="130">
        <v>0</v>
      </c>
      <c r="G27" s="91"/>
      <c r="H27" s="127">
        <v>-115149621.90000001</v>
      </c>
      <c r="I27" s="91"/>
      <c r="J27" s="127">
        <v>-230943956.38</v>
      </c>
    </row>
    <row r="28" spans="1:10" ht="19.8">
      <c r="A28" s="95" t="s">
        <v>93</v>
      </c>
      <c r="D28" s="128">
        <v>-1244204.95</v>
      </c>
      <c r="E28" s="91"/>
      <c r="F28" s="127">
        <v>-769939.88</v>
      </c>
      <c r="G28" s="91"/>
      <c r="H28" s="127">
        <v>-19651667.640000001</v>
      </c>
      <c r="I28" s="91"/>
      <c r="J28" s="127">
        <v>-8945285.4899999984</v>
      </c>
    </row>
    <row r="29" spans="1:10" ht="19.8">
      <c r="A29" s="95" t="s">
        <v>78</v>
      </c>
      <c r="D29" s="136">
        <v>68821510.620000005</v>
      </c>
      <c r="E29" s="91"/>
      <c r="F29" s="137">
        <v>73158122.549999997</v>
      </c>
      <c r="G29" s="91"/>
      <c r="H29" s="138">
        <v>64153263.039999999</v>
      </c>
      <c r="I29" s="91"/>
      <c r="J29" s="138">
        <v>63847302.469999999</v>
      </c>
    </row>
    <row r="30" spans="1:10" ht="20.399999999999999">
      <c r="A30" s="98" t="s">
        <v>124</v>
      </c>
      <c r="D30" s="139"/>
      <c r="E30" s="140"/>
      <c r="F30" s="140"/>
      <c r="G30" s="140"/>
      <c r="H30" s="140"/>
      <c r="I30" s="140"/>
      <c r="J30" s="140"/>
    </row>
    <row r="31" spans="1:10" ht="20.399999999999999">
      <c r="A31" s="101" t="s">
        <v>125</v>
      </c>
      <c r="D31" s="129">
        <f>SUM(D9:D29)</f>
        <v>79981508.575000927</v>
      </c>
      <c r="E31" s="130"/>
      <c r="F31" s="130">
        <f>SUM(F9:F29)</f>
        <v>-20466989.269999966</v>
      </c>
      <c r="G31" s="130"/>
      <c r="H31" s="130">
        <f>SUM(H9:H29)</f>
        <v>39399843.519999973</v>
      </c>
      <c r="I31" s="130"/>
      <c r="J31" s="130">
        <f>SUM(J9:J29)</f>
        <v>-54610832.429999813</v>
      </c>
    </row>
    <row r="32" spans="1:10" ht="19.8">
      <c r="A32" s="104" t="s">
        <v>136</v>
      </c>
      <c r="D32" s="102"/>
      <c r="E32" s="103"/>
      <c r="F32" s="103"/>
      <c r="G32" s="103"/>
      <c r="H32" s="103"/>
      <c r="I32" s="103"/>
      <c r="J32" s="103"/>
    </row>
    <row r="33" spans="1:10" ht="19.8">
      <c r="A33" s="95" t="s">
        <v>102</v>
      </c>
      <c r="D33" s="128">
        <v>18917908.09</v>
      </c>
      <c r="E33" s="131"/>
      <c r="F33" s="131">
        <v>-33444756.059999995</v>
      </c>
      <c r="G33" s="131"/>
      <c r="H33" s="131">
        <v>19197008.620000001</v>
      </c>
      <c r="I33" s="131"/>
      <c r="J33" s="131">
        <v>21287343.469999909</v>
      </c>
    </row>
    <row r="34" spans="1:10" ht="19.8">
      <c r="A34" s="95" t="s">
        <v>133</v>
      </c>
      <c r="D34" s="128">
        <v>136676053.66</v>
      </c>
      <c r="E34" s="131"/>
      <c r="F34" s="131">
        <v>-39897621.659999996</v>
      </c>
      <c r="G34" s="131"/>
      <c r="H34" s="131">
        <v>136429745.86000001</v>
      </c>
      <c r="I34" s="131"/>
      <c r="J34" s="131">
        <v>-39651313.860000014</v>
      </c>
    </row>
    <row r="35" spans="1:10" ht="19.8">
      <c r="A35" s="95" t="s">
        <v>94</v>
      </c>
      <c r="D35" s="128">
        <v>9801857.3499999996</v>
      </c>
      <c r="E35" s="131"/>
      <c r="F35" s="131">
        <v>5213936.92</v>
      </c>
      <c r="G35" s="131"/>
      <c r="H35" s="131">
        <v>-41858551.100000001</v>
      </c>
      <c r="I35" s="131"/>
      <c r="J35" s="131">
        <v>-31007642.780000001</v>
      </c>
    </row>
    <row r="36" spans="1:10" ht="19.8">
      <c r="A36" s="95" t="s">
        <v>95</v>
      </c>
      <c r="D36" s="128">
        <v>2295671.92</v>
      </c>
      <c r="E36" s="131"/>
      <c r="F36" s="131">
        <v>133133.49</v>
      </c>
      <c r="G36" s="131"/>
      <c r="H36" s="131">
        <v>2306567.4500000002</v>
      </c>
      <c r="I36" s="131"/>
      <c r="J36" s="131">
        <v>-779679</v>
      </c>
    </row>
    <row r="37" spans="1:10" ht="19.8">
      <c r="A37" s="95" t="s">
        <v>134</v>
      </c>
      <c r="D37" s="128">
        <v>22615944.420000002</v>
      </c>
      <c r="E37" s="131"/>
      <c r="F37" s="130">
        <v>0</v>
      </c>
      <c r="G37" s="131"/>
      <c r="H37" s="131">
        <v>10405800</v>
      </c>
      <c r="I37" s="131"/>
      <c r="J37" s="130">
        <v>0</v>
      </c>
    </row>
    <row r="38" spans="1:10" ht="19.8">
      <c r="A38" s="95" t="s">
        <v>96</v>
      </c>
      <c r="D38" s="128">
        <v>-163085.76000000001</v>
      </c>
      <c r="E38" s="131"/>
      <c r="F38" s="131">
        <v>-55079595.490000002</v>
      </c>
      <c r="G38" s="131"/>
      <c r="H38" s="131">
        <v>-116584.32000000001</v>
      </c>
      <c r="I38" s="131"/>
      <c r="J38" s="131">
        <v>-52246319.5</v>
      </c>
    </row>
    <row r="39" spans="1:10" ht="19.8">
      <c r="A39" s="95" t="s">
        <v>202</v>
      </c>
      <c r="D39" s="128">
        <v>-11428548.210000001</v>
      </c>
      <c r="E39" s="131"/>
      <c r="F39" s="131">
        <v>-8499142.8699999992</v>
      </c>
      <c r="G39" s="131"/>
      <c r="H39" s="131">
        <v>-4110579.92</v>
      </c>
      <c r="I39" s="131"/>
      <c r="J39" s="131">
        <v>6012821.7999999821</v>
      </c>
    </row>
    <row r="40" spans="1:10" ht="19.8">
      <c r="A40" s="95" t="s">
        <v>135</v>
      </c>
      <c r="D40" s="128">
        <v>75561048.829999998</v>
      </c>
      <c r="E40" s="131"/>
      <c r="F40" s="130">
        <v>0</v>
      </c>
      <c r="G40" s="131"/>
      <c r="H40" s="131">
        <v>72604804.379999995</v>
      </c>
      <c r="I40" s="131"/>
      <c r="J40" s="130">
        <v>0</v>
      </c>
    </row>
    <row r="41" spans="1:10" ht="19.8">
      <c r="A41" s="95" t="s">
        <v>101</v>
      </c>
      <c r="D41" s="129">
        <v>5965800.9699999997</v>
      </c>
      <c r="E41" s="131"/>
      <c r="F41" s="131">
        <v>-184156032</v>
      </c>
      <c r="G41" s="131"/>
      <c r="H41" s="130">
        <v>5965800.9699999997</v>
      </c>
      <c r="I41" s="131"/>
      <c r="J41" s="131">
        <v>-184156032</v>
      </c>
    </row>
    <row r="42" spans="1:10" ht="19.8">
      <c r="A42" s="95" t="s">
        <v>100</v>
      </c>
      <c r="D42" s="136">
        <v>-6204524.3499999996</v>
      </c>
      <c r="E42" s="131"/>
      <c r="F42" s="138">
        <v>5300719.07</v>
      </c>
      <c r="G42" s="131"/>
      <c r="H42" s="138">
        <v>-3196537.7</v>
      </c>
      <c r="I42" s="131"/>
      <c r="J42" s="138">
        <v>3423948.5700000003</v>
      </c>
    </row>
    <row r="43" spans="1:10" ht="20.399999999999999">
      <c r="A43" s="98" t="s">
        <v>99</v>
      </c>
      <c r="D43" s="141">
        <f>SUM(D31:D42)</f>
        <v>334019635.49500096</v>
      </c>
      <c r="E43" s="142"/>
      <c r="F43" s="142">
        <f>SUM(F31:F42)</f>
        <v>-330896347.86999995</v>
      </c>
      <c r="G43" s="142"/>
      <c r="H43" s="142">
        <f>SUM(H31:H42)</f>
        <v>237027317.76000002</v>
      </c>
      <c r="I43" s="142"/>
      <c r="J43" s="142">
        <f>SUM(J31:J42)</f>
        <v>-331727705.72999996</v>
      </c>
    </row>
    <row r="49" spans="1:10" ht="19.8">
      <c r="A49" s="21" t="s">
        <v>29</v>
      </c>
    </row>
    <row r="50" spans="1:10" ht="24">
      <c r="A50" s="400" t="s">
        <v>1</v>
      </c>
      <c r="B50" s="400"/>
      <c r="C50" s="400"/>
      <c r="D50" s="400"/>
      <c r="E50" s="400"/>
      <c r="F50" s="400"/>
      <c r="G50" s="400"/>
      <c r="H50" s="400"/>
      <c r="I50" s="400"/>
      <c r="J50" s="400"/>
    </row>
    <row r="51" spans="1:10" ht="24">
      <c r="A51" s="401" t="s">
        <v>143</v>
      </c>
      <c r="B51" s="401"/>
      <c r="C51" s="401"/>
      <c r="D51" s="401"/>
      <c r="E51" s="401"/>
      <c r="F51" s="401"/>
      <c r="G51" s="401"/>
      <c r="H51" s="401"/>
      <c r="I51" s="401"/>
      <c r="J51" s="401"/>
    </row>
    <row r="52" spans="1:10" ht="24">
      <c r="A52" s="400" t="s">
        <v>218</v>
      </c>
      <c r="B52" s="400"/>
      <c r="C52" s="400"/>
      <c r="D52" s="400"/>
      <c r="E52" s="400"/>
      <c r="F52" s="400"/>
      <c r="G52" s="400"/>
      <c r="H52" s="400"/>
      <c r="I52" s="400"/>
      <c r="J52" s="400"/>
    </row>
    <row r="53" spans="1:10" ht="24">
      <c r="A53" s="402" t="s">
        <v>62</v>
      </c>
      <c r="B53" s="402"/>
      <c r="C53" s="402"/>
      <c r="D53" s="402"/>
      <c r="E53" s="402"/>
      <c r="F53" s="402"/>
      <c r="G53" s="402"/>
      <c r="H53" s="402"/>
      <c r="I53" s="402"/>
      <c r="J53" s="402"/>
    </row>
    <row r="54" spans="1:10" ht="20.399999999999999">
      <c r="A54" s="377" t="s">
        <v>9</v>
      </c>
      <c r="B54" s="377"/>
      <c r="C54" s="377"/>
      <c r="D54" s="377"/>
      <c r="E54" s="377"/>
      <c r="F54" s="377"/>
      <c r="G54" s="377"/>
      <c r="H54" s="377"/>
      <c r="I54" s="377"/>
      <c r="J54" s="377"/>
    </row>
    <row r="55" spans="1:10" ht="20.399999999999999">
      <c r="A55" s="80" t="s">
        <v>0</v>
      </c>
      <c r="B55" s="15"/>
      <c r="C55" s="68"/>
      <c r="D55" s="403" t="s">
        <v>6</v>
      </c>
      <c r="E55" s="403"/>
      <c r="F55" s="403"/>
      <c r="G55" s="17"/>
      <c r="H55" s="403" t="s">
        <v>8</v>
      </c>
      <c r="I55" s="403"/>
      <c r="J55" s="403"/>
    </row>
    <row r="56" spans="1:10" ht="20.399999999999999">
      <c r="A56" s="81"/>
      <c r="B56" s="82"/>
      <c r="C56" s="83"/>
      <c r="D56" s="84" t="s">
        <v>63</v>
      </c>
      <c r="E56" s="85"/>
      <c r="F56" s="86" t="s">
        <v>64</v>
      </c>
      <c r="G56" s="85"/>
      <c r="H56" s="86" t="s">
        <v>63</v>
      </c>
      <c r="I56" s="85"/>
      <c r="J56" s="86" t="s">
        <v>64</v>
      </c>
    </row>
    <row r="58" spans="1:10" ht="19.8">
      <c r="A58" s="108"/>
    </row>
    <row r="59" spans="1:10" ht="16.2">
      <c r="D59" s="109"/>
      <c r="E59" s="110"/>
      <c r="F59" s="110"/>
      <c r="G59" s="110"/>
      <c r="H59" s="110"/>
      <c r="I59" s="110"/>
      <c r="J59" s="111"/>
    </row>
    <row r="60" spans="1:10" ht="20.399999999999999">
      <c r="A60" s="112" t="s">
        <v>118</v>
      </c>
      <c r="D60" s="113"/>
      <c r="E60" s="114"/>
      <c r="F60" s="114"/>
      <c r="G60" s="114"/>
      <c r="H60" s="114"/>
      <c r="I60" s="114"/>
      <c r="J60" s="114"/>
    </row>
    <row r="61" spans="1:10" ht="19.8">
      <c r="A61" s="95" t="s">
        <v>112</v>
      </c>
      <c r="D61" s="128">
        <v>1340584.02</v>
      </c>
      <c r="E61" s="143"/>
      <c r="F61" s="131">
        <v>887861.94000000018</v>
      </c>
      <c r="G61" s="143"/>
      <c r="H61" s="131">
        <v>1013157.37</v>
      </c>
      <c r="I61" s="117"/>
      <c r="J61" s="131">
        <v>40151786.579999998</v>
      </c>
    </row>
    <row r="62" spans="1:10" ht="19.8">
      <c r="A62" s="95" t="s">
        <v>182</v>
      </c>
      <c r="D62" s="129">
        <v>0</v>
      </c>
      <c r="E62" s="143"/>
      <c r="F62" s="131">
        <v>6241990.96</v>
      </c>
      <c r="G62" s="143"/>
      <c r="H62" s="130">
        <v>0</v>
      </c>
      <c r="I62" s="117"/>
      <c r="J62" s="144">
        <v>0</v>
      </c>
    </row>
    <row r="63" spans="1:10" ht="19.8">
      <c r="A63" s="95" t="s">
        <v>113</v>
      </c>
      <c r="D63" s="128">
        <v>-5232989.0599999996</v>
      </c>
      <c r="E63" s="143"/>
      <c r="F63" s="131">
        <v>-8904754</v>
      </c>
      <c r="G63" s="143"/>
      <c r="H63" s="131">
        <v>-1372372</v>
      </c>
      <c r="I63" s="117"/>
      <c r="J63" s="131">
        <v>-8310470</v>
      </c>
    </row>
    <row r="64" spans="1:10" ht="19.8">
      <c r="A64" s="95" t="s">
        <v>114</v>
      </c>
      <c r="D64" s="128">
        <v>-68016818.25</v>
      </c>
      <c r="E64" s="143"/>
      <c r="F64" s="131">
        <v>-68684904.099999994</v>
      </c>
      <c r="G64" s="103"/>
      <c r="H64" s="131">
        <v>-64555190.350000001</v>
      </c>
      <c r="I64" s="103"/>
      <c r="J64" s="131">
        <v>-60239798.419999994</v>
      </c>
    </row>
    <row r="65" spans="1:10" ht="19.8">
      <c r="A65" s="95" t="s">
        <v>115</v>
      </c>
      <c r="D65" s="128">
        <v>-36420670.82</v>
      </c>
      <c r="E65" s="143"/>
      <c r="F65" s="131">
        <v>-51367449.299999997</v>
      </c>
      <c r="G65" s="103"/>
      <c r="H65" s="131">
        <v>-32072004.050000001</v>
      </c>
      <c r="I65" s="103"/>
      <c r="J65" s="131">
        <v>-46365462.859999999</v>
      </c>
    </row>
    <row r="66" spans="1:10" ht="20.399999999999999">
      <c r="A66" s="98" t="s">
        <v>116</v>
      </c>
      <c r="D66" s="145">
        <f>D43+D61+D62+D63+D64+D65</f>
        <v>225689741.38500094</v>
      </c>
      <c r="E66" s="107"/>
      <c r="F66" s="146">
        <f>F43+F61+F62+F63+F64+F65</f>
        <v>-452723602.36999995</v>
      </c>
      <c r="G66" s="147"/>
      <c r="H66" s="146">
        <f>H43+H61+H62+H63+H64+H65</f>
        <v>140040908.73000002</v>
      </c>
      <c r="I66" s="142"/>
      <c r="J66" s="146">
        <f>J43+J61+J62+J63+J64+J65</f>
        <v>-406491650.43000001</v>
      </c>
    </row>
    <row r="67" spans="1:10" ht="20.399999999999999">
      <c r="A67" s="118" t="s">
        <v>117</v>
      </c>
      <c r="D67" s="148"/>
      <c r="E67" s="91"/>
      <c r="F67" s="91"/>
      <c r="G67" s="91"/>
      <c r="H67" s="91"/>
      <c r="I67" s="91"/>
      <c r="J67" s="91"/>
    </row>
    <row r="68" spans="1:10" ht="19.8">
      <c r="A68" s="95" t="s">
        <v>130</v>
      </c>
      <c r="D68" s="128">
        <v>-5500000</v>
      </c>
      <c r="E68" s="91"/>
      <c r="F68" s="149">
        <v>-3700000</v>
      </c>
      <c r="G68" s="91"/>
      <c r="H68" s="131">
        <v>-2500000</v>
      </c>
      <c r="I68" s="91"/>
      <c r="J68" s="149">
        <v>-3700000</v>
      </c>
    </row>
    <row r="69" spans="1:10" ht="19.8">
      <c r="A69" s="95" t="s">
        <v>203</v>
      </c>
      <c r="D69" s="128">
        <v>1033000</v>
      </c>
      <c r="E69" s="91"/>
      <c r="F69" s="131">
        <v>1388000</v>
      </c>
      <c r="G69" s="143"/>
      <c r="H69" s="131">
        <v>1033000</v>
      </c>
      <c r="I69" s="117"/>
      <c r="J69" s="131">
        <v>1388000</v>
      </c>
    </row>
    <row r="70" spans="1:10" ht="19.8">
      <c r="A70" s="95" t="s">
        <v>108</v>
      </c>
      <c r="D70" s="129">
        <v>0</v>
      </c>
      <c r="E70" s="91"/>
      <c r="F70" s="130">
        <v>0</v>
      </c>
      <c r="G70" s="130"/>
      <c r="H70" s="130">
        <v>0</v>
      </c>
      <c r="I70" s="117"/>
      <c r="J70" s="131">
        <v>-39560697.399999999</v>
      </c>
    </row>
    <row r="71" spans="1:10" ht="19.8">
      <c r="A71" s="95" t="s">
        <v>127</v>
      </c>
      <c r="D71" s="129">
        <v>0</v>
      </c>
      <c r="E71" s="91"/>
      <c r="F71" s="130">
        <v>0</v>
      </c>
      <c r="G71" s="130"/>
      <c r="H71" s="130">
        <v>0</v>
      </c>
      <c r="I71" s="117"/>
      <c r="J71" s="131">
        <v>-32628977.279999997</v>
      </c>
    </row>
    <row r="72" spans="1:10" ht="19.8">
      <c r="A72" s="95" t="s">
        <v>126</v>
      </c>
      <c r="D72" s="128">
        <v>2206049.9900000002</v>
      </c>
      <c r="E72" s="91"/>
      <c r="F72" s="131">
        <v>1304532.93</v>
      </c>
      <c r="G72" s="143"/>
      <c r="H72" s="131">
        <v>1578049.99</v>
      </c>
      <c r="I72" s="117"/>
      <c r="J72" s="131">
        <v>1304532.93</v>
      </c>
    </row>
    <row r="73" spans="1:10" ht="19.8">
      <c r="A73" s="95" t="s">
        <v>97</v>
      </c>
      <c r="D73" s="128">
        <v>-15774072.199999999</v>
      </c>
      <c r="E73" s="91"/>
      <c r="F73" s="131">
        <v>-12686831.99</v>
      </c>
      <c r="G73" s="143"/>
      <c r="H73" s="131">
        <v>-15820058.18</v>
      </c>
      <c r="I73" s="117"/>
      <c r="J73" s="131">
        <v>-10648212.5</v>
      </c>
    </row>
    <row r="74" spans="1:10" ht="19.8">
      <c r="A74" s="95" t="s">
        <v>111</v>
      </c>
      <c r="D74" s="128">
        <v>8782.58</v>
      </c>
      <c r="E74" s="91"/>
      <c r="F74" s="132">
        <v>19184.77</v>
      </c>
      <c r="G74" s="143"/>
      <c r="H74" s="131">
        <v>8782.58</v>
      </c>
      <c r="I74" s="117"/>
      <c r="J74" s="132">
        <v>19184.77</v>
      </c>
    </row>
    <row r="75" spans="1:10" ht="19.8">
      <c r="A75" s="95" t="s">
        <v>98</v>
      </c>
      <c r="D75" s="128">
        <v>-10881832.289999999</v>
      </c>
      <c r="E75" s="91"/>
      <c r="F75" s="131">
        <v>-10825673.57</v>
      </c>
      <c r="G75" s="143"/>
      <c r="H75" s="131">
        <v>-6817698.5899999999</v>
      </c>
      <c r="I75" s="117"/>
      <c r="J75" s="131">
        <v>-7052006.0099999998</v>
      </c>
    </row>
    <row r="76" spans="1:10" ht="19.8">
      <c r="A76" s="95" t="s">
        <v>110</v>
      </c>
      <c r="D76" s="128">
        <v>111949621.90000001</v>
      </c>
      <c r="E76" s="91"/>
      <c r="F76" s="131">
        <v>219092105.22</v>
      </c>
      <c r="G76" s="143"/>
      <c r="H76" s="131">
        <v>111949621.90000001</v>
      </c>
      <c r="I76" s="117"/>
      <c r="J76" s="131">
        <v>279092105.22000003</v>
      </c>
    </row>
    <row r="77" spans="1:10" ht="20.399999999999999">
      <c r="A77" s="98" t="s">
        <v>116</v>
      </c>
      <c r="D77" s="145">
        <f>SUM(D68:D76)</f>
        <v>83041549.980000004</v>
      </c>
      <c r="E77" s="91"/>
      <c r="F77" s="146">
        <f>SUM(F68:F76)</f>
        <v>194591317.36000001</v>
      </c>
      <c r="G77" s="147"/>
      <c r="H77" s="146">
        <f>SUM(H68:H76)</f>
        <v>89431697.700000003</v>
      </c>
      <c r="I77" s="142"/>
      <c r="J77" s="146">
        <f>SUM(J68:J76)</f>
        <v>188213929.73000002</v>
      </c>
    </row>
    <row r="78" spans="1:10" ht="20.399999999999999">
      <c r="A78" s="118" t="s">
        <v>117</v>
      </c>
      <c r="D78" s="90"/>
      <c r="E78" s="91"/>
      <c r="F78" s="91"/>
      <c r="G78" s="91"/>
      <c r="H78" s="91"/>
      <c r="I78" s="91"/>
      <c r="J78" s="91"/>
    </row>
    <row r="79" spans="1:10" ht="19.8">
      <c r="A79" s="95" t="s">
        <v>207</v>
      </c>
      <c r="D79" s="90"/>
      <c r="E79" s="91"/>
      <c r="F79" s="91"/>
      <c r="G79" s="91"/>
      <c r="H79" s="91"/>
      <c r="I79" s="91"/>
      <c r="J79" s="91"/>
    </row>
    <row r="80" spans="1:10" ht="19.8">
      <c r="A80" s="119" t="s">
        <v>131</v>
      </c>
      <c r="D80" s="128">
        <v>-244107268.91999999</v>
      </c>
      <c r="E80" s="150"/>
      <c r="F80" s="125">
        <v>190363873.30000001</v>
      </c>
      <c r="G80" s="150"/>
      <c r="H80" s="131">
        <v>-160107268.91999999</v>
      </c>
      <c r="I80" s="150"/>
      <c r="J80" s="151">
        <v>170363873.29999983</v>
      </c>
    </row>
    <row r="81" spans="1:10" ht="19.8">
      <c r="A81" s="95" t="s">
        <v>132</v>
      </c>
      <c r="D81" s="128">
        <v>0</v>
      </c>
      <c r="E81" s="150"/>
      <c r="F81" s="125">
        <v>-1300000</v>
      </c>
      <c r="G81" s="150"/>
      <c r="H81" s="125">
        <v>0</v>
      </c>
      <c r="I81" s="150"/>
      <c r="J81" s="151">
        <v>-1300000</v>
      </c>
    </row>
    <row r="82" spans="1:10" ht="19.8">
      <c r="A82" s="95" t="s">
        <v>109</v>
      </c>
      <c r="D82" s="128">
        <v>35000000</v>
      </c>
      <c r="E82" s="150"/>
      <c r="F82" s="125">
        <v>235000000</v>
      </c>
      <c r="G82" s="150"/>
      <c r="H82" s="131">
        <v>20000000</v>
      </c>
      <c r="I82" s="150"/>
      <c r="J82" s="151">
        <v>235000000</v>
      </c>
    </row>
    <row r="83" spans="1:10" ht="19.8">
      <c r="A83" s="95" t="s">
        <v>108</v>
      </c>
      <c r="D83" s="128">
        <v>-171962500</v>
      </c>
      <c r="E83" s="150"/>
      <c r="F83" s="125">
        <v>-149137500</v>
      </c>
      <c r="G83" s="150"/>
      <c r="H83" s="131">
        <v>-167522500</v>
      </c>
      <c r="I83" s="150"/>
      <c r="J83" s="151">
        <v>-144697500</v>
      </c>
    </row>
    <row r="84" spans="1:10" ht="19.8">
      <c r="A84" s="95" t="s">
        <v>208</v>
      </c>
      <c r="D84" s="129">
        <v>-8154918.8300000001</v>
      </c>
      <c r="E84" s="150"/>
      <c r="F84" s="152">
        <v>-7586718.9400000004</v>
      </c>
      <c r="G84" s="150"/>
      <c r="H84" s="131">
        <v>-7715272.5800000001</v>
      </c>
      <c r="I84" s="150"/>
      <c r="J84" s="151">
        <v>-6581293.75</v>
      </c>
    </row>
    <row r="85" spans="1:10" ht="19.8">
      <c r="A85" s="95" t="s">
        <v>181</v>
      </c>
      <c r="D85" s="128">
        <v>-21897075.219999999</v>
      </c>
      <c r="E85" s="150"/>
      <c r="F85" s="152">
        <v>-36481246.019999996</v>
      </c>
      <c r="G85" s="150"/>
      <c r="H85" s="131">
        <v>-21897075.219999999</v>
      </c>
      <c r="I85" s="150"/>
      <c r="J85" s="151">
        <v>-36481966.019999996</v>
      </c>
    </row>
    <row r="86" spans="1:10" ht="20.399999999999999">
      <c r="A86" s="98" t="s">
        <v>107</v>
      </c>
      <c r="D86" s="153">
        <f>SUM(D80:D85)</f>
        <v>-411121762.96999991</v>
      </c>
      <c r="E86" s="150"/>
      <c r="F86" s="154">
        <f>SUM(F80:F85)</f>
        <v>230858408.34000003</v>
      </c>
      <c r="G86" s="150"/>
      <c r="H86" s="154">
        <f>SUM(H80:H85)</f>
        <v>-337242116.71999991</v>
      </c>
      <c r="I86" s="150"/>
      <c r="J86" s="154">
        <f>SUM(J80:J85)</f>
        <v>216303113.52999985</v>
      </c>
    </row>
    <row r="87" spans="1:10" ht="20.399999999999999">
      <c r="A87" s="118" t="s">
        <v>106</v>
      </c>
      <c r="D87" s="128">
        <v>-102390471.59999999</v>
      </c>
      <c r="E87" s="91"/>
      <c r="F87" s="131">
        <v>-27273876.670000002</v>
      </c>
      <c r="G87" s="91"/>
      <c r="H87" s="130">
        <v>-107769510.29000001</v>
      </c>
      <c r="I87" s="91"/>
      <c r="J87" s="130">
        <v>-1974607.1700001359</v>
      </c>
    </row>
    <row r="88" spans="1:10" ht="19.8">
      <c r="A88" s="108" t="s">
        <v>128</v>
      </c>
      <c r="D88" s="155">
        <v>192534397.80000013</v>
      </c>
      <c r="E88" s="117"/>
      <c r="F88" s="152">
        <v>219808274.47</v>
      </c>
      <c r="G88" s="117"/>
      <c r="H88" s="125">
        <v>171086626.50000006</v>
      </c>
      <c r="I88" s="117"/>
      <c r="J88" s="125">
        <v>173061233.67000002</v>
      </c>
    </row>
    <row r="89" spans="1:10" ht="21" thickBot="1">
      <c r="A89" s="118" t="s">
        <v>129</v>
      </c>
      <c r="D89" s="156">
        <f>SUM(D87:D88)</f>
        <v>90143926.200000137</v>
      </c>
      <c r="E89" s="91"/>
      <c r="F89" s="157">
        <f>SUM(F87:F88)</f>
        <v>192534397.80000001</v>
      </c>
      <c r="G89" s="91"/>
      <c r="H89" s="157">
        <f>SUM(H87:H88)</f>
        <v>63317116.210000053</v>
      </c>
      <c r="I89" s="91"/>
      <c r="J89" s="157">
        <f>SUM(J87:J88)</f>
        <v>171086626.49999988</v>
      </c>
    </row>
    <row r="90" spans="1:10" ht="16.2" thickTop="1"/>
    <row r="95" spans="1:10" ht="19.8">
      <c r="A95" s="21" t="s">
        <v>29</v>
      </c>
    </row>
    <row r="97" spans="4:10">
      <c r="D97" s="124">
        <f>D66+D77+D86</f>
        <v>-102390471.60499895</v>
      </c>
      <c r="E97" s="125"/>
      <c r="F97" s="125">
        <f>F66+F77+F86</f>
        <v>-27273876.669999897</v>
      </c>
      <c r="H97" s="125">
        <f>H66+H77+H86</f>
        <v>-107769510.2899999</v>
      </c>
      <c r="J97" s="125">
        <f>J66+J77+J86</f>
        <v>-1974607.1700001359</v>
      </c>
    </row>
    <row r="98" spans="4:10">
      <c r="D98" s="124">
        <f>D97+D88-D89</f>
        <v>-4.9989521503448486E-3</v>
      </c>
      <c r="F98" s="125">
        <f>F97+F88-F89</f>
        <v>0</v>
      </c>
      <c r="H98" s="125">
        <f>H97+H88-H89</f>
        <v>1.0430812835693359E-7</v>
      </c>
      <c r="J98" s="125">
        <f>J97+J88-J89</f>
        <v>0</v>
      </c>
    </row>
  </sheetData>
  <mergeCells count="14">
    <mergeCell ref="A53:J53"/>
    <mergeCell ref="A54:J54"/>
    <mergeCell ref="D55:F55"/>
    <mergeCell ref="H55:J55"/>
    <mergeCell ref="D6:F6"/>
    <mergeCell ref="H6:J6"/>
    <mergeCell ref="A50:J50"/>
    <mergeCell ref="A51:J51"/>
    <mergeCell ref="A52:J52"/>
    <mergeCell ref="A1:J1"/>
    <mergeCell ref="A2:J2"/>
    <mergeCell ref="A3:J3"/>
    <mergeCell ref="A4:J4"/>
    <mergeCell ref="A5:J5"/>
  </mergeCells>
  <printOptions horizontalCentered="1"/>
  <pageMargins left="0.19685039370078741" right="0.19685039370078741" top="0.98425196850393704" bottom="0.74803149606299213" header="0.51181102362204722" footer="0.51181102362204722"/>
  <pageSetup paperSize="9" scale="69" fitToHeight="2" orientation="portrait" r:id="rId1"/>
  <rowBreaks count="1" manualBreakCount="1">
    <brk id="49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M96"/>
  <sheetViews>
    <sheetView tabSelected="1" view="pageBreakPreview" topLeftCell="A79" zoomScaleNormal="115" zoomScaleSheetLayoutView="100" workbookViewId="0">
      <selection activeCell="K95" sqref="K95"/>
    </sheetView>
  </sheetViews>
  <sheetFormatPr defaultColWidth="9" defaultRowHeight="15.6"/>
  <cols>
    <col min="1" max="1" width="44.44140625" style="78" customWidth="1"/>
    <col min="2" max="2" width="4.44140625" style="78" bestFit="1" customWidth="1"/>
    <col min="3" max="3" width="0.44140625" style="78" customWidth="1"/>
    <col min="4" max="4" width="12.5546875" style="78" customWidth="1"/>
    <col min="5" max="5" width="1.109375" style="78" customWidth="1"/>
    <col min="6" max="6" width="12.5546875" style="88" customWidth="1"/>
    <col min="7" max="7" width="1.109375" style="78" customWidth="1"/>
    <col min="8" max="8" width="12.5546875" style="78" customWidth="1"/>
    <col min="9" max="9" width="1.109375" style="78" customWidth="1"/>
    <col min="10" max="10" width="12.5546875" style="78" customWidth="1"/>
    <col min="11" max="16384" width="9" style="78"/>
  </cols>
  <sheetData>
    <row r="1" spans="1:13" ht="24">
      <c r="A1" s="400" t="s">
        <v>1</v>
      </c>
      <c r="B1" s="400"/>
      <c r="C1" s="400"/>
      <c r="D1" s="400"/>
      <c r="E1" s="400"/>
      <c r="F1" s="400"/>
      <c r="G1" s="400"/>
      <c r="H1" s="400"/>
      <c r="I1" s="400"/>
      <c r="J1" s="400"/>
    </row>
    <row r="2" spans="1:13" ht="24">
      <c r="A2" s="401" t="s">
        <v>143</v>
      </c>
      <c r="B2" s="401"/>
      <c r="C2" s="401"/>
      <c r="D2" s="401"/>
      <c r="E2" s="401"/>
      <c r="F2" s="401"/>
      <c r="G2" s="401"/>
      <c r="H2" s="401"/>
      <c r="I2" s="401"/>
      <c r="J2" s="401"/>
      <c r="K2" s="79"/>
      <c r="L2" s="79"/>
      <c r="M2" s="79"/>
    </row>
    <row r="3" spans="1:13" ht="24">
      <c r="A3" s="400" t="s">
        <v>218</v>
      </c>
      <c r="B3" s="400"/>
      <c r="C3" s="400"/>
      <c r="D3" s="400"/>
      <c r="E3" s="400"/>
      <c r="F3" s="400"/>
      <c r="G3" s="400"/>
      <c r="H3" s="400"/>
      <c r="I3" s="400"/>
      <c r="J3" s="400"/>
    </row>
    <row r="4" spans="1:13" ht="24">
      <c r="A4" s="402"/>
      <c r="B4" s="402"/>
      <c r="C4" s="402"/>
      <c r="D4" s="402"/>
      <c r="E4" s="402"/>
      <c r="F4" s="402"/>
      <c r="G4" s="402"/>
      <c r="H4" s="402"/>
      <c r="I4" s="402"/>
      <c r="J4" s="402"/>
    </row>
    <row r="5" spans="1:13" ht="20.399999999999999">
      <c r="A5" s="377" t="s">
        <v>228</v>
      </c>
      <c r="B5" s="377"/>
      <c r="C5" s="377"/>
      <c r="D5" s="377"/>
      <c r="E5" s="377"/>
      <c r="F5" s="377"/>
      <c r="G5" s="377"/>
      <c r="H5" s="377"/>
      <c r="I5" s="377"/>
      <c r="J5" s="377"/>
    </row>
    <row r="6" spans="1:13" ht="20.399999999999999">
      <c r="A6" s="80" t="s">
        <v>0</v>
      </c>
      <c r="B6" s="15"/>
      <c r="C6" s="68"/>
      <c r="D6" s="403" t="s">
        <v>6</v>
      </c>
      <c r="E6" s="403"/>
      <c r="F6" s="403"/>
      <c r="G6" s="17"/>
      <c r="H6" s="403" t="s">
        <v>8</v>
      </c>
      <c r="I6" s="403"/>
      <c r="J6" s="403"/>
    </row>
    <row r="7" spans="1:13" ht="20.399999999999999">
      <c r="A7" s="81"/>
      <c r="B7" s="82"/>
      <c r="C7" s="83"/>
      <c r="D7" s="84" t="s">
        <v>63</v>
      </c>
      <c r="E7" s="85"/>
      <c r="F7" s="86" t="s">
        <v>64</v>
      </c>
      <c r="G7" s="85"/>
      <c r="H7" s="86" t="s">
        <v>63</v>
      </c>
      <c r="I7" s="85"/>
      <c r="J7" s="86" t="s">
        <v>64</v>
      </c>
    </row>
    <row r="8" spans="1:13" ht="24">
      <c r="A8" s="87" t="s">
        <v>89</v>
      </c>
    </row>
    <row r="9" spans="1:13" ht="19.8">
      <c r="A9" s="89" t="s">
        <v>79</v>
      </c>
      <c r="D9" s="90">
        <f>ROUND(SCF!D9/1000,0)-1</f>
        <v>126986</v>
      </c>
      <c r="E9" s="91"/>
      <c r="F9" s="90">
        <f>ROUND(SCF!F9/1000,0)</f>
        <v>49870</v>
      </c>
      <c r="G9" s="91"/>
      <c r="H9" s="90">
        <f>ROUND(SCF!H9/1000,0)</f>
        <v>75607</v>
      </c>
      <c r="I9" s="91"/>
      <c r="J9" s="90">
        <f>ROUND(SCF!J9/1000,0)</f>
        <v>91980</v>
      </c>
    </row>
    <row r="10" spans="1:13" ht="19.8">
      <c r="A10" s="92" t="s">
        <v>232</v>
      </c>
      <c r="D10" s="93"/>
      <c r="E10" s="93"/>
      <c r="F10" s="94"/>
      <c r="G10" s="93"/>
      <c r="H10" s="93"/>
      <c r="I10" s="93"/>
      <c r="J10" s="93"/>
    </row>
    <row r="11" spans="1:13" ht="19.8">
      <c r="A11" s="95" t="s">
        <v>92</v>
      </c>
      <c r="D11" s="90">
        <f>ROUND(SCF!D12/1000,0)</f>
        <v>42395</v>
      </c>
      <c r="E11" s="91"/>
      <c r="F11" s="90">
        <f>ROUND(SCF!F12/1000,0)</f>
        <v>41571</v>
      </c>
      <c r="G11" s="91"/>
      <c r="H11" s="90">
        <f>ROUND(SCF!H12/1000,0)-1</f>
        <v>27067</v>
      </c>
      <c r="I11" s="91"/>
      <c r="J11" s="90">
        <f>ROUND(SCF!J12/1000,0)</f>
        <v>26221</v>
      </c>
    </row>
    <row r="12" spans="1:13" ht="19.8">
      <c r="A12" s="95" t="s">
        <v>119</v>
      </c>
      <c r="D12" s="90">
        <f>ROUND(SCF!D13/1000,0)</f>
        <v>18380</v>
      </c>
      <c r="E12" s="91"/>
      <c r="F12" s="90">
        <f>ROUND(SCF!F13/1000,0)</f>
        <v>24287</v>
      </c>
      <c r="G12" s="91"/>
      <c r="H12" s="90">
        <f>ROUND(SCF!H13/1000,0)</f>
        <v>1701</v>
      </c>
      <c r="I12" s="91"/>
      <c r="J12" s="90">
        <f>ROUND(SCF!J13/1000,0)</f>
        <v>2024</v>
      </c>
    </row>
    <row r="13" spans="1:13" ht="19.8">
      <c r="A13" s="95" t="s">
        <v>200</v>
      </c>
      <c r="D13" s="90">
        <f>ROUND(SCF!D14/1000,0)</f>
        <v>0</v>
      </c>
      <c r="E13" s="91"/>
      <c r="F13" s="90">
        <f>ROUND(SCF!F14/1000,0)</f>
        <v>2901</v>
      </c>
      <c r="G13" s="91"/>
      <c r="H13" s="90">
        <f>ROUND(SCF!H14/1000,0)</f>
        <v>0</v>
      </c>
      <c r="I13" s="91"/>
      <c r="J13" s="90">
        <f>ROUND(SCF!J14/1000,0)</f>
        <v>2901</v>
      </c>
    </row>
    <row r="14" spans="1:13" ht="19.8">
      <c r="A14" s="95" t="s">
        <v>180</v>
      </c>
      <c r="D14" s="90">
        <f>ROUND(SCF!D15/1000,0)</f>
        <v>0</v>
      </c>
      <c r="E14" s="91"/>
      <c r="F14" s="90">
        <f>ROUND(SCF!F15/1000,0)</f>
        <v>1543</v>
      </c>
      <c r="G14" s="91"/>
      <c r="H14" s="90">
        <f>ROUND(SCF!H15/1000,0)</f>
        <v>0</v>
      </c>
      <c r="I14" s="91"/>
      <c r="J14" s="90">
        <f>ROUND(SCF!J15/1000,0)</f>
        <v>0</v>
      </c>
    </row>
    <row r="15" spans="1:13" ht="19.8">
      <c r="A15" s="95" t="s">
        <v>174</v>
      </c>
      <c r="D15" s="90">
        <f>ROUND(SCF!D16/1000,0)</f>
        <v>-800</v>
      </c>
      <c r="E15" s="91"/>
      <c r="F15" s="90">
        <f>ROUND(SCF!F16/1000,0)</f>
        <v>0</v>
      </c>
      <c r="G15" s="91"/>
      <c r="H15" s="90">
        <f>ROUND(SCF!H16/1000,0)</f>
        <v>-800</v>
      </c>
      <c r="I15" s="91"/>
      <c r="J15" s="90">
        <f>ROUND(SCF!J16/1000,0)</f>
        <v>0</v>
      </c>
    </row>
    <row r="16" spans="1:13" ht="19.8">
      <c r="A16" s="95" t="s">
        <v>184</v>
      </c>
      <c r="D16" s="90">
        <f>ROUND(SCF!D17/1000,0)</f>
        <v>0</v>
      </c>
      <c r="E16" s="91"/>
      <c r="F16" s="90">
        <f>ROUND(SCF!F17/1000,0)</f>
        <v>-1336</v>
      </c>
      <c r="G16" s="91"/>
      <c r="H16" s="90">
        <f>ROUND(SCF!H17/1000,0)</f>
        <v>-230</v>
      </c>
      <c r="I16" s="91"/>
      <c r="J16" s="90">
        <f>ROUND(SCF!J17/1000,0)</f>
        <v>1201</v>
      </c>
    </row>
    <row r="17" spans="1:10" ht="19.8">
      <c r="A17" s="95" t="s">
        <v>120</v>
      </c>
      <c r="D17" s="90">
        <f>ROUND(SCF!D18/1000,0)</f>
        <v>938</v>
      </c>
      <c r="E17" s="91"/>
      <c r="F17" s="90">
        <f>ROUND(SCF!F18/1000,0)</f>
        <v>600</v>
      </c>
      <c r="G17" s="91"/>
      <c r="H17" s="90">
        <f>ROUND(SCF!H18/1000,0)</f>
        <v>454</v>
      </c>
      <c r="I17" s="91"/>
      <c r="J17" s="90">
        <f>ROUND(SCF!J18/1000,0)</f>
        <v>597</v>
      </c>
    </row>
    <row r="18" spans="1:10" ht="19.8">
      <c r="A18" s="95" t="s">
        <v>201</v>
      </c>
      <c r="D18" s="90">
        <f>ROUND(SCF!D19/1000,0)-1</f>
        <v>101</v>
      </c>
      <c r="E18" s="91"/>
      <c r="F18" s="90">
        <f>ROUND(SCF!F19/1000,0)</f>
        <v>0</v>
      </c>
      <c r="G18" s="91"/>
      <c r="H18" s="90">
        <f>ROUND(SCF!H19/1000,0)-1</f>
        <v>101</v>
      </c>
      <c r="I18" s="91"/>
      <c r="J18" s="90">
        <f>ROUND(SCF!J19/1000,0)</f>
        <v>0</v>
      </c>
    </row>
    <row r="19" spans="1:10" ht="19.8">
      <c r="A19" s="95" t="s">
        <v>121</v>
      </c>
      <c r="D19" s="90">
        <f>ROUND(SCF!D20/1000,0)</f>
        <v>-8</v>
      </c>
      <c r="E19" s="91"/>
      <c r="F19" s="90">
        <f>ROUND(SCF!F20/1000,0)</f>
        <v>-19</v>
      </c>
      <c r="G19" s="91"/>
      <c r="H19" s="90">
        <f>ROUND(SCF!H20/1000,0)</f>
        <v>-8</v>
      </c>
      <c r="I19" s="91"/>
      <c r="J19" s="90">
        <f>ROUND(SCF!J20/1000,0)</f>
        <v>-19</v>
      </c>
    </row>
    <row r="20" spans="1:10" ht="19.8">
      <c r="A20" s="95" t="s">
        <v>233</v>
      </c>
      <c r="D20" s="90">
        <f>ROUND(SCF!D21/1000,0)</f>
        <v>-756</v>
      </c>
      <c r="E20" s="91"/>
      <c r="F20" s="90">
        <f>ROUND(SCF!F21/1000,0)</f>
        <v>-10694</v>
      </c>
      <c r="G20" s="91"/>
      <c r="H20" s="90">
        <f>ROUND(SCF!H21/1000,0)+1</f>
        <v>-2668</v>
      </c>
      <c r="I20" s="91"/>
      <c r="J20" s="90">
        <f>ROUND(SCF!J21/1000,0)+1</f>
        <v>-10549</v>
      </c>
    </row>
    <row r="21" spans="1:10" ht="19.8">
      <c r="A21" s="95" t="s">
        <v>234</v>
      </c>
      <c r="D21" s="90">
        <f>ROUND(SCF!D22/1000,0)+1</f>
        <v>-223</v>
      </c>
      <c r="E21" s="91"/>
      <c r="F21" s="90">
        <f>ROUND(SCF!F22/1000,0)</f>
        <v>10</v>
      </c>
      <c r="G21" s="91"/>
      <c r="H21" s="90">
        <f>ROUND(SCF!H22/1000,0)+1</f>
        <v>-223</v>
      </c>
      <c r="I21" s="91"/>
      <c r="J21" s="90">
        <f>ROUND(SCF!J22/1000,0)</f>
        <v>10</v>
      </c>
    </row>
    <row r="22" spans="1:10" ht="19.8">
      <c r="A22" s="95" t="s">
        <v>177</v>
      </c>
      <c r="D22" s="90">
        <f>ROUND(SCF!D23/1000,0)</f>
        <v>0</v>
      </c>
      <c r="E22" s="91"/>
      <c r="F22" s="90">
        <f>ROUND(SCF!F23/1000,0)</f>
        <v>-1602</v>
      </c>
      <c r="G22" s="91"/>
      <c r="H22" s="90">
        <f>ROUND(SCF!H23/1000,0)</f>
        <v>0</v>
      </c>
      <c r="I22" s="91"/>
      <c r="J22" s="90">
        <f>ROUND(SCF!J23/1000,0)</f>
        <v>-1496</v>
      </c>
    </row>
    <row r="23" spans="1:10" ht="19.8">
      <c r="A23" s="96" t="s">
        <v>211</v>
      </c>
      <c r="D23" s="90">
        <f>ROUND(SCF!D25/1000,0)+1</f>
        <v>-138892</v>
      </c>
      <c r="E23" s="91"/>
      <c r="F23" s="90">
        <f>ROUND(SCF!F25/1000,0)</f>
        <v>-211500</v>
      </c>
      <c r="G23" s="91"/>
      <c r="H23" s="90">
        <f>ROUND(SCF!H25/1000,0)</f>
        <v>0</v>
      </c>
      <c r="I23" s="91"/>
      <c r="J23" s="90">
        <f>ROUND(SCF!J25/1000,0)</f>
        <v>0</v>
      </c>
    </row>
    <row r="24" spans="1:10" ht="19.8">
      <c r="A24" s="95" t="s">
        <v>103</v>
      </c>
      <c r="D24" s="90">
        <f>ROUND(SCF!D26/1000,0)</f>
        <v>12284</v>
      </c>
      <c r="E24" s="91"/>
      <c r="F24" s="90">
        <f>ROUND(SCF!F26/1000,0)</f>
        <v>11513</v>
      </c>
      <c r="G24" s="91"/>
      <c r="H24" s="90">
        <f>ROUND(SCF!H26/1000,0)</f>
        <v>9047</v>
      </c>
      <c r="I24" s="91"/>
      <c r="J24" s="90">
        <f>ROUND(SCF!J26/1000,0)</f>
        <v>8561</v>
      </c>
    </row>
    <row r="25" spans="1:10" ht="19.8">
      <c r="A25" s="95" t="s">
        <v>179</v>
      </c>
      <c r="D25" s="90">
        <f>ROUND(SCF!D27/1000,0)</f>
        <v>-48000</v>
      </c>
      <c r="E25" s="91"/>
      <c r="F25" s="90">
        <f>ROUND(SCF!F27/1000,0)</f>
        <v>0</v>
      </c>
      <c r="G25" s="91"/>
      <c r="H25" s="90">
        <f>ROUND(SCF!H27/1000,0)</f>
        <v>-115150</v>
      </c>
      <c r="I25" s="91"/>
      <c r="J25" s="90">
        <f>ROUND(SCF!J27/1000,0)</f>
        <v>-230944</v>
      </c>
    </row>
    <row r="26" spans="1:10" ht="19.8">
      <c r="A26" s="95" t="s">
        <v>235</v>
      </c>
      <c r="D26" s="90">
        <f>ROUND(SCF!D28/1000,0)</f>
        <v>-1244</v>
      </c>
      <c r="E26" s="91"/>
      <c r="F26" s="90">
        <f>ROUND(SCF!F28/1000,0)</f>
        <v>-770</v>
      </c>
      <c r="G26" s="91"/>
      <c r="H26" s="90">
        <f>ROUND(SCF!H28/1000,0)</f>
        <v>-19652</v>
      </c>
      <c r="I26" s="91"/>
      <c r="J26" s="90">
        <f>ROUND(SCF!J28/1000,0)</f>
        <v>-8945</v>
      </c>
    </row>
    <row r="27" spans="1:10" ht="19.8">
      <c r="A27" s="95" t="s">
        <v>78</v>
      </c>
      <c r="D27" s="97">
        <f>ROUND(SCF!D29/1000,0)-1</f>
        <v>68821</v>
      </c>
      <c r="E27" s="91"/>
      <c r="F27" s="97">
        <f>ROUND(SCF!F29/1000,0)+1</f>
        <v>73159</v>
      </c>
      <c r="G27" s="91"/>
      <c r="H27" s="97">
        <f>ROUND(SCF!H29/1000,0)+1</f>
        <v>64154</v>
      </c>
      <c r="I27" s="91"/>
      <c r="J27" s="97">
        <f>ROUND(SCF!J29/1000,0)</f>
        <v>63847</v>
      </c>
    </row>
    <row r="28" spans="1:10" ht="20.399999999999999">
      <c r="A28" s="98" t="s">
        <v>124</v>
      </c>
      <c r="D28" s="99"/>
      <c r="E28" s="100"/>
      <c r="F28" s="100"/>
      <c r="G28" s="100"/>
      <c r="H28" s="100"/>
      <c r="I28" s="100"/>
      <c r="J28" s="100"/>
    </row>
    <row r="29" spans="1:10" ht="20.399999999999999">
      <c r="A29" s="101" t="s">
        <v>125</v>
      </c>
      <c r="D29" s="102">
        <f>SUM(D9:D27)</f>
        <v>79982</v>
      </c>
      <c r="E29" s="103"/>
      <c r="F29" s="103">
        <f>SUM(F9:F27)</f>
        <v>-20467</v>
      </c>
      <c r="G29" s="103"/>
      <c r="H29" s="103">
        <f>SUM(H9:H27)</f>
        <v>39400</v>
      </c>
      <c r="I29" s="103"/>
      <c r="J29" s="103">
        <f>SUM(J9:J27)</f>
        <v>-54611</v>
      </c>
    </row>
    <row r="30" spans="1:10" ht="19.8">
      <c r="A30" s="104" t="s">
        <v>136</v>
      </c>
      <c r="D30" s="102"/>
      <c r="E30" s="103"/>
      <c r="F30" s="103"/>
      <c r="G30" s="103"/>
      <c r="H30" s="103"/>
      <c r="I30" s="103"/>
      <c r="J30" s="103"/>
    </row>
    <row r="31" spans="1:10" ht="19.8">
      <c r="A31" s="95" t="s">
        <v>236</v>
      </c>
      <c r="D31" s="90">
        <f>ROUND(SCF!D33/1000,0)</f>
        <v>18918</v>
      </c>
      <c r="E31" s="91"/>
      <c r="F31" s="90">
        <f>ROUND(SCF!F33/1000,0)</f>
        <v>-33445</v>
      </c>
      <c r="G31" s="91"/>
      <c r="H31" s="90">
        <f>ROUND(SCF!H33/1000,0)</f>
        <v>19197</v>
      </c>
      <c r="I31" s="91"/>
      <c r="J31" s="90">
        <f>ROUND(SCF!J33/1000,0)</f>
        <v>21287</v>
      </c>
    </row>
    <row r="32" spans="1:10" ht="19.8">
      <c r="A32" s="95" t="s">
        <v>237</v>
      </c>
      <c r="D32" s="90">
        <f>ROUND(SCF!D34/1000,0)</f>
        <v>136676</v>
      </c>
      <c r="E32" s="91"/>
      <c r="F32" s="90">
        <f>ROUND(SCF!F34/1000,0)</f>
        <v>-39898</v>
      </c>
      <c r="G32" s="91"/>
      <c r="H32" s="90">
        <f>ROUND(SCF!H34/1000,0)</f>
        <v>136430</v>
      </c>
      <c r="I32" s="91"/>
      <c r="J32" s="90">
        <f>ROUND(SCF!J34/1000,0)</f>
        <v>-39651</v>
      </c>
    </row>
    <row r="33" spans="1:10" ht="19.8">
      <c r="A33" s="95" t="s">
        <v>238</v>
      </c>
      <c r="D33" s="90">
        <f>ROUND(SCF!D35/1000,0)</f>
        <v>9802</v>
      </c>
      <c r="E33" s="91"/>
      <c r="F33" s="90">
        <f>ROUND(SCF!F35/1000,0)</f>
        <v>5214</v>
      </c>
      <c r="G33" s="91"/>
      <c r="H33" s="90">
        <f>ROUND(SCF!H35/1000,0)</f>
        <v>-41859</v>
      </c>
      <c r="I33" s="91"/>
      <c r="J33" s="90">
        <f>ROUND(SCF!J35/1000,0)</f>
        <v>-31008</v>
      </c>
    </row>
    <row r="34" spans="1:10" ht="19.8">
      <c r="A34" s="95" t="s">
        <v>239</v>
      </c>
      <c r="D34" s="90">
        <f>ROUND(SCF!D36/1000,0)</f>
        <v>2296</v>
      </c>
      <c r="E34" s="91"/>
      <c r="F34" s="90">
        <f>ROUND(SCF!F36/1000,0)</f>
        <v>133</v>
      </c>
      <c r="G34" s="91"/>
      <c r="H34" s="90">
        <f>ROUND(SCF!H36/1000,0)</f>
        <v>2307</v>
      </c>
      <c r="I34" s="91"/>
      <c r="J34" s="90">
        <f>ROUND(SCF!J36/1000,0)</f>
        <v>-780</v>
      </c>
    </row>
    <row r="35" spans="1:10" ht="19.8">
      <c r="A35" s="95" t="s">
        <v>240</v>
      </c>
      <c r="D35" s="90">
        <f>ROUND(SCF!D37/1000,0)</f>
        <v>22616</v>
      </c>
      <c r="E35" s="91"/>
      <c r="F35" s="90">
        <f>ROUND(SCF!F37/1000,0)</f>
        <v>0</v>
      </c>
      <c r="G35" s="91"/>
      <c r="H35" s="90">
        <f>ROUND(SCF!H37/1000,0)</f>
        <v>10406</v>
      </c>
      <c r="I35" s="91"/>
      <c r="J35" s="90">
        <f>ROUND(SCF!J37/1000,0)</f>
        <v>0</v>
      </c>
    </row>
    <row r="36" spans="1:10" ht="19.8">
      <c r="A36" s="95" t="s">
        <v>241</v>
      </c>
      <c r="D36" s="90">
        <f>ROUND(SCF!D38/1000,0)</f>
        <v>-163</v>
      </c>
      <c r="E36" s="91"/>
      <c r="F36" s="90">
        <f>ROUND(SCF!F38/1000,0)+1</f>
        <v>-55079</v>
      </c>
      <c r="G36" s="91"/>
      <c r="H36" s="90">
        <f>ROUND(SCF!H38/1000,0)</f>
        <v>-117</v>
      </c>
      <c r="I36" s="91"/>
      <c r="J36" s="90">
        <f>ROUND(SCF!J38/1000,0)</f>
        <v>-52246</v>
      </c>
    </row>
    <row r="37" spans="1:10" ht="19.8">
      <c r="A37" s="95" t="s">
        <v>202</v>
      </c>
      <c r="D37" s="90">
        <f>ROUND(SCF!D39/1000,0)</f>
        <v>-11429</v>
      </c>
      <c r="E37" s="91"/>
      <c r="F37" s="90">
        <f>ROUND(SCF!F39/1000,0)</f>
        <v>-8499</v>
      </c>
      <c r="G37" s="91"/>
      <c r="H37" s="105">
        <f>ROUND(SCF!H39/1000,0)</f>
        <v>-4111</v>
      </c>
      <c r="I37" s="91"/>
      <c r="J37" s="90">
        <f>ROUND(SCF!J39/1000,0)</f>
        <v>6013</v>
      </c>
    </row>
    <row r="38" spans="1:10" ht="19.8">
      <c r="A38" s="95" t="s">
        <v>242</v>
      </c>
      <c r="D38" s="90">
        <f>ROUND(SCF!D40/1000,0)</f>
        <v>75561</v>
      </c>
      <c r="E38" s="91"/>
      <c r="F38" s="90">
        <f>ROUND(SCF!F40/1000,0)</f>
        <v>0</v>
      </c>
      <c r="G38" s="91"/>
      <c r="H38" s="90">
        <f>ROUND(SCF!H40/1000,0)</f>
        <v>72605</v>
      </c>
      <c r="I38" s="91"/>
      <c r="J38" s="90">
        <f>ROUND(SCF!J40/1000,0)</f>
        <v>0</v>
      </c>
    </row>
    <row r="39" spans="1:10" ht="19.8">
      <c r="A39" s="95" t="s">
        <v>101</v>
      </c>
      <c r="D39" s="90">
        <f>ROUND(SCF!D41/1000,0)</f>
        <v>5966</v>
      </c>
      <c r="E39" s="91"/>
      <c r="F39" s="90">
        <f>ROUND(SCF!F41/1000,0)</f>
        <v>-184156</v>
      </c>
      <c r="G39" s="91"/>
      <c r="H39" s="90">
        <f>ROUND(SCF!H41/1000,0)</f>
        <v>5966</v>
      </c>
      <c r="I39" s="91"/>
      <c r="J39" s="90">
        <f>ROUND(SCF!J41/1000,0)</f>
        <v>-184156</v>
      </c>
    </row>
    <row r="40" spans="1:10" ht="19.8">
      <c r="A40" s="95" t="s">
        <v>243</v>
      </c>
      <c r="D40" s="97">
        <f>ROUND(SCF!D42/1000,0)</f>
        <v>-6205</v>
      </c>
      <c r="E40" s="91"/>
      <c r="F40" s="97">
        <f>ROUND(SCF!F42/1000,0)</f>
        <v>5301</v>
      </c>
      <c r="G40" s="91"/>
      <c r="H40" s="97">
        <f>ROUND(SCF!H42/1000,0)</f>
        <v>-3197</v>
      </c>
      <c r="I40" s="91"/>
      <c r="J40" s="97">
        <f>ROUND(SCF!J42/1000,0)</f>
        <v>3424</v>
      </c>
    </row>
    <row r="41" spans="1:10" ht="20.399999999999999">
      <c r="A41" s="98" t="s">
        <v>99</v>
      </c>
      <c r="D41" s="106">
        <f>SUM(D29:D40)</f>
        <v>334020</v>
      </c>
      <c r="E41" s="107"/>
      <c r="F41" s="107">
        <f>SUM(F29:F40)</f>
        <v>-330896</v>
      </c>
      <c r="G41" s="107"/>
      <c r="H41" s="107">
        <f>SUM(H29:H40)</f>
        <v>237027</v>
      </c>
      <c r="I41" s="107"/>
      <c r="J41" s="107">
        <f>SUM(J29:J40)</f>
        <v>-331728</v>
      </c>
    </row>
    <row r="47" spans="1:10" ht="19.8">
      <c r="A47" s="21" t="s">
        <v>29</v>
      </c>
    </row>
    <row r="48" spans="1:10" ht="24">
      <c r="A48" s="400" t="s">
        <v>1</v>
      </c>
      <c r="B48" s="400"/>
      <c r="C48" s="400"/>
      <c r="D48" s="400"/>
      <c r="E48" s="400"/>
      <c r="F48" s="400"/>
      <c r="G48" s="400"/>
      <c r="H48" s="400"/>
      <c r="I48" s="400"/>
      <c r="J48" s="400"/>
    </row>
    <row r="49" spans="1:10" ht="24">
      <c r="A49" s="401" t="s">
        <v>143</v>
      </c>
      <c r="B49" s="401"/>
      <c r="C49" s="401"/>
      <c r="D49" s="401"/>
      <c r="E49" s="401"/>
      <c r="F49" s="401"/>
      <c r="G49" s="401"/>
      <c r="H49" s="401"/>
      <c r="I49" s="401"/>
      <c r="J49" s="401"/>
    </row>
    <row r="50" spans="1:10" ht="24">
      <c r="A50" s="400" t="s">
        <v>218</v>
      </c>
      <c r="B50" s="400"/>
      <c r="C50" s="400"/>
      <c r="D50" s="400"/>
      <c r="E50" s="400"/>
      <c r="F50" s="400"/>
      <c r="G50" s="400"/>
      <c r="H50" s="400"/>
      <c r="I50" s="400"/>
      <c r="J50" s="400"/>
    </row>
    <row r="51" spans="1:10" ht="24">
      <c r="A51" s="402"/>
      <c r="B51" s="402"/>
      <c r="C51" s="402"/>
      <c r="D51" s="402"/>
      <c r="E51" s="402"/>
      <c r="F51" s="402"/>
      <c r="G51" s="402"/>
      <c r="H51" s="402"/>
      <c r="I51" s="402"/>
      <c r="J51" s="402"/>
    </row>
    <row r="52" spans="1:10" ht="20.399999999999999">
      <c r="A52" s="377" t="s">
        <v>228</v>
      </c>
      <c r="B52" s="377"/>
      <c r="C52" s="377"/>
      <c r="D52" s="377"/>
      <c r="E52" s="377"/>
      <c r="F52" s="377"/>
      <c r="G52" s="377"/>
      <c r="H52" s="377"/>
      <c r="I52" s="377"/>
      <c r="J52" s="377"/>
    </row>
    <row r="53" spans="1:10" ht="20.399999999999999">
      <c r="A53" s="80" t="s">
        <v>0</v>
      </c>
      <c r="B53" s="15"/>
      <c r="C53" s="68"/>
      <c r="D53" s="403" t="s">
        <v>6</v>
      </c>
      <c r="E53" s="403"/>
      <c r="F53" s="403"/>
      <c r="G53" s="17"/>
      <c r="H53" s="403" t="s">
        <v>8</v>
      </c>
      <c r="I53" s="403"/>
      <c r="J53" s="403"/>
    </row>
    <row r="54" spans="1:10" ht="20.399999999999999">
      <c r="A54" s="81"/>
      <c r="B54" s="82"/>
      <c r="C54" s="83"/>
      <c r="D54" s="84" t="s">
        <v>63</v>
      </c>
      <c r="E54" s="85"/>
      <c r="F54" s="86" t="s">
        <v>64</v>
      </c>
      <c r="G54" s="85"/>
      <c r="H54" s="86" t="s">
        <v>63</v>
      </c>
      <c r="I54" s="85"/>
      <c r="J54" s="86" t="s">
        <v>64</v>
      </c>
    </row>
    <row r="56" spans="1:10" ht="19.8">
      <c r="A56" s="108"/>
    </row>
    <row r="57" spans="1:10" ht="16.2">
      <c r="D57" s="109"/>
      <c r="E57" s="110"/>
      <c r="F57" s="110"/>
      <c r="G57" s="110"/>
      <c r="H57" s="110"/>
      <c r="I57" s="110"/>
      <c r="J57" s="111"/>
    </row>
    <row r="58" spans="1:10" ht="20.399999999999999">
      <c r="A58" s="112" t="s">
        <v>118</v>
      </c>
      <c r="D58" s="113"/>
      <c r="E58" s="114"/>
      <c r="F58" s="114"/>
      <c r="G58" s="114"/>
      <c r="H58" s="114"/>
      <c r="I58" s="114"/>
      <c r="J58" s="114"/>
    </row>
    <row r="59" spans="1:10" ht="19.8">
      <c r="A59" s="95" t="s">
        <v>112</v>
      </c>
      <c r="D59" s="90">
        <f>ROUND(SCF!D61/1000,0)</f>
        <v>1341</v>
      </c>
      <c r="E59" s="91"/>
      <c r="F59" s="90">
        <f>ROUND(SCF!F61/1000,0)</f>
        <v>888</v>
      </c>
      <c r="G59" s="91"/>
      <c r="H59" s="90">
        <f>ROUND(SCF!H61/1000,0)</f>
        <v>1013</v>
      </c>
      <c r="I59" s="91"/>
      <c r="J59" s="90">
        <f>ROUND(SCF!J61/1000,0)</f>
        <v>40152</v>
      </c>
    </row>
    <row r="60" spans="1:10" ht="19.8">
      <c r="A60" s="95" t="s">
        <v>182</v>
      </c>
      <c r="D60" s="90">
        <f>ROUND(SCF!D62/1000,0)</f>
        <v>0</v>
      </c>
      <c r="E60" s="91"/>
      <c r="F60" s="90">
        <f>ROUND(SCF!F62/1000,0)</f>
        <v>6242</v>
      </c>
      <c r="G60" s="91"/>
      <c r="H60" s="90">
        <f>ROUND(SCF!H62/1000,0)</f>
        <v>0</v>
      </c>
      <c r="I60" s="91"/>
      <c r="J60" s="90">
        <f>ROUND(SCF!J62/1000,0)</f>
        <v>0</v>
      </c>
    </row>
    <row r="61" spans="1:10" ht="19.8">
      <c r="A61" s="95" t="s">
        <v>113</v>
      </c>
      <c r="D61" s="90">
        <f>ROUND(SCF!D63/1000,0)</f>
        <v>-5233</v>
      </c>
      <c r="E61" s="91"/>
      <c r="F61" s="90">
        <f>ROUND(SCF!F63/1000,0)</f>
        <v>-8905</v>
      </c>
      <c r="G61" s="91"/>
      <c r="H61" s="90">
        <f>ROUND(SCF!H63/1000,0)</f>
        <v>-1372</v>
      </c>
      <c r="I61" s="91"/>
      <c r="J61" s="90">
        <f>ROUND(SCF!J63/1000,0)</f>
        <v>-8310</v>
      </c>
    </row>
    <row r="62" spans="1:10" ht="19.8">
      <c r="A62" s="95" t="s">
        <v>114</v>
      </c>
      <c r="D62" s="90">
        <f>ROUND(SCF!D64/1000,0)</f>
        <v>-68017</v>
      </c>
      <c r="E62" s="91"/>
      <c r="F62" s="90">
        <f>ROUND(SCF!F64/1000,0)</f>
        <v>-68685</v>
      </c>
      <c r="G62" s="91"/>
      <c r="H62" s="90">
        <f>ROUND(SCF!H64/1000,0)</f>
        <v>-64555</v>
      </c>
      <c r="I62" s="91"/>
      <c r="J62" s="90">
        <f>ROUND(SCF!J64/1000,0)</f>
        <v>-60240</v>
      </c>
    </row>
    <row r="63" spans="1:10" ht="19.8">
      <c r="A63" s="95" t="s">
        <v>115</v>
      </c>
      <c r="D63" s="90">
        <f>ROUND(SCF!D65/1000,0)</f>
        <v>-36421</v>
      </c>
      <c r="E63" s="91"/>
      <c r="F63" s="90">
        <f>ROUND(SCF!F65/1000,0)</f>
        <v>-51367</v>
      </c>
      <c r="G63" s="91"/>
      <c r="H63" s="90">
        <f>ROUND(SCF!H65/1000,0)</f>
        <v>-32072</v>
      </c>
      <c r="I63" s="91"/>
      <c r="J63" s="90">
        <f>ROUND(SCF!J65/1000,0)</f>
        <v>-46365</v>
      </c>
    </row>
    <row r="64" spans="1:10" ht="20.399999999999999">
      <c r="A64" s="98" t="s">
        <v>116</v>
      </c>
      <c r="D64" s="115">
        <f>D41+D59+D60+D61+D62+D63</f>
        <v>225690</v>
      </c>
      <c r="E64" s="107"/>
      <c r="F64" s="116">
        <f>F41+F59+F60+F61+F62+F63</f>
        <v>-452723</v>
      </c>
      <c r="G64" s="117"/>
      <c r="H64" s="116">
        <f>H41+H59+H60+H61+H62+H63</f>
        <v>140041</v>
      </c>
      <c r="I64" s="107"/>
      <c r="J64" s="116">
        <f>J41+J59+J60+J61+J62+J63</f>
        <v>-406491</v>
      </c>
    </row>
    <row r="65" spans="1:10" ht="20.399999999999999">
      <c r="A65" s="118" t="s">
        <v>117</v>
      </c>
      <c r="D65" s="90"/>
      <c r="E65" s="91"/>
      <c r="F65" s="91"/>
      <c r="G65" s="91"/>
      <c r="H65" s="91"/>
      <c r="I65" s="91"/>
      <c r="J65" s="91"/>
    </row>
    <row r="66" spans="1:10" ht="19.8">
      <c r="A66" s="95" t="s">
        <v>244</v>
      </c>
      <c r="D66" s="90">
        <f>ROUND(SCF!D68/1000,0)</f>
        <v>-5500</v>
      </c>
      <c r="E66" s="91"/>
      <c r="F66" s="90">
        <f>ROUND(SCF!F68/1000,0)</f>
        <v>-3700</v>
      </c>
      <c r="G66" s="91"/>
      <c r="H66" s="90">
        <f>ROUND(SCF!H68/1000,0)</f>
        <v>-2500</v>
      </c>
      <c r="I66" s="91"/>
      <c r="J66" s="90">
        <f>ROUND(SCF!J68/1000,0)</f>
        <v>-3700</v>
      </c>
    </row>
    <row r="67" spans="1:10" ht="19.8">
      <c r="A67" s="95" t="s">
        <v>245</v>
      </c>
      <c r="D67" s="90">
        <f>ROUND(SCF!D69/1000,0)</f>
        <v>1033</v>
      </c>
      <c r="E67" s="91"/>
      <c r="F67" s="90">
        <f>ROUND(SCF!F69/1000,0)</f>
        <v>1388</v>
      </c>
      <c r="G67" s="91"/>
      <c r="H67" s="90">
        <f>ROUND(SCF!H69/1000,0)</f>
        <v>1033</v>
      </c>
      <c r="I67" s="91"/>
      <c r="J67" s="90">
        <f>ROUND(SCF!J69/1000,0)</f>
        <v>1388</v>
      </c>
    </row>
    <row r="68" spans="1:10" ht="19.8">
      <c r="A68" s="95" t="s">
        <v>108</v>
      </c>
      <c r="D68" s="90">
        <f>ROUND(SCF!D70/1000,0)</f>
        <v>0</v>
      </c>
      <c r="E68" s="91"/>
      <c r="F68" s="90">
        <f>ROUND(SCF!F70/1000,0)</f>
        <v>0</v>
      </c>
      <c r="G68" s="91"/>
      <c r="H68" s="90">
        <f>ROUND(SCF!H70/1000,0)</f>
        <v>0</v>
      </c>
      <c r="I68" s="91"/>
      <c r="J68" s="90">
        <f>ROUND(SCF!J70/1000,0)</f>
        <v>-39561</v>
      </c>
    </row>
    <row r="69" spans="1:10" ht="19.8">
      <c r="A69" s="95" t="s">
        <v>127</v>
      </c>
      <c r="D69" s="90">
        <f>ROUND(SCF!D71/1000,0)</f>
        <v>0</v>
      </c>
      <c r="E69" s="91"/>
      <c r="F69" s="90">
        <f>ROUND(SCF!F71/1000,0)</f>
        <v>0</v>
      </c>
      <c r="G69" s="91"/>
      <c r="H69" s="90">
        <f>ROUND(SCF!H71/1000,0)</f>
        <v>0</v>
      </c>
      <c r="I69" s="91"/>
      <c r="J69" s="90">
        <f>ROUND(SCF!J71/1000,0)</f>
        <v>-32629</v>
      </c>
    </row>
    <row r="70" spans="1:10" ht="19.8">
      <c r="A70" s="95" t="s">
        <v>126</v>
      </c>
      <c r="D70" s="90">
        <f>ROUND(SCF!D72/1000,0)</f>
        <v>2206</v>
      </c>
      <c r="E70" s="91"/>
      <c r="F70" s="90">
        <f>ROUND(SCF!F72/1000,0)</f>
        <v>1305</v>
      </c>
      <c r="G70" s="91"/>
      <c r="H70" s="90">
        <f>ROUND(SCF!H72/1000,0)</f>
        <v>1578</v>
      </c>
      <c r="I70" s="91"/>
      <c r="J70" s="90">
        <f>ROUND(SCF!J72/1000,0)</f>
        <v>1305</v>
      </c>
    </row>
    <row r="71" spans="1:10" ht="19.8">
      <c r="A71" s="95" t="s">
        <v>246</v>
      </c>
      <c r="D71" s="90">
        <f>ROUND(SCF!D73/1000,0)</f>
        <v>-15774</v>
      </c>
      <c r="E71" s="91"/>
      <c r="F71" s="90">
        <f>ROUND(SCF!F73/1000,0)</f>
        <v>-12687</v>
      </c>
      <c r="G71" s="91"/>
      <c r="H71" s="90">
        <f>ROUND(SCF!H73/1000,0)</f>
        <v>-15820</v>
      </c>
      <c r="I71" s="91"/>
      <c r="J71" s="90">
        <f>ROUND(SCF!J73/1000,0)</f>
        <v>-10648</v>
      </c>
    </row>
    <row r="72" spans="1:10" ht="19.8">
      <c r="A72" s="95" t="s">
        <v>247</v>
      </c>
      <c r="D72" s="90">
        <f>ROUND(SCF!D74/1000,0)</f>
        <v>9</v>
      </c>
      <c r="E72" s="91"/>
      <c r="F72" s="90">
        <f>ROUND(SCF!F74/1000,0)</f>
        <v>19</v>
      </c>
      <c r="G72" s="91"/>
      <c r="H72" s="90">
        <f>ROUND(SCF!H74/1000,0)</f>
        <v>9</v>
      </c>
      <c r="I72" s="91"/>
      <c r="J72" s="90">
        <f>ROUND(SCF!J74/1000,0)</f>
        <v>19</v>
      </c>
    </row>
    <row r="73" spans="1:10" ht="19.8">
      <c r="A73" s="95" t="s">
        <v>248</v>
      </c>
      <c r="D73" s="90">
        <f>ROUND(SCF!D75/1000,0)+1</f>
        <v>-10881</v>
      </c>
      <c r="E73" s="91"/>
      <c r="F73" s="90">
        <f>ROUND(SCF!F75/1000,0)</f>
        <v>-10826</v>
      </c>
      <c r="G73" s="91"/>
      <c r="H73" s="90">
        <f>ROUND(SCF!H75/1000,0)</f>
        <v>-6818</v>
      </c>
      <c r="I73" s="91"/>
      <c r="J73" s="90">
        <f>ROUND(SCF!J75/1000,0)</f>
        <v>-7052</v>
      </c>
    </row>
    <row r="74" spans="1:10" ht="19.8">
      <c r="A74" s="95" t="s">
        <v>110</v>
      </c>
      <c r="D74" s="90">
        <f>ROUND(SCF!D76/1000,0)-1</f>
        <v>111949</v>
      </c>
      <c r="E74" s="91"/>
      <c r="F74" s="90">
        <f>ROUND(SCF!F76/1000,0)</f>
        <v>219092</v>
      </c>
      <c r="G74" s="91"/>
      <c r="H74" s="90">
        <f>ROUND(SCF!H76/1000,0)-1</f>
        <v>111949</v>
      </c>
      <c r="I74" s="91"/>
      <c r="J74" s="90">
        <f>ROUND(SCF!J76/1000,0)</f>
        <v>279092</v>
      </c>
    </row>
    <row r="75" spans="1:10" ht="20.399999999999999">
      <c r="A75" s="98" t="s">
        <v>249</v>
      </c>
      <c r="D75" s="115">
        <f>SUM(D66:D74)</f>
        <v>83042</v>
      </c>
      <c r="E75" s="91"/>
      <c r="F75" s="116">
        <f>SUM(F66:F74)</f>
        <v>194591</v>
      </c>
      <c r="G75" s="117"/>
      <c r="H75" s="116">
        <f>SUM(H66:H74)</f>
        <v>89431</v>
      </c>
      <c r="I75" s="107"/>
      <c r="J75" s="116">
        <f>SUM(J66:J74)</f>
        <v>188214</v>
      </c>
    </row>
    <row r="76" spans="1:10" ht="20.399999999999999">
      <c r="A76" s="118" t="s">
        <v>250</v>
      </c>
      <c r="D76" s="90"/>
      <c r="E76" s="91"/>
      <c r="F76" s="91"/>
      <c r="G76" s="91"/>
      <c r="H76" s="91"/>
      <c r="I76" s="91"/>
      <c r="J76" s="91"/>
    </row>
    <row r="77" spans="1:10" ht="19.8">
      <c r="A77" s="95" t="s">
        <v>207</v>
      </c>
      <c r="D77" s="90"/>
      <c r="E77" s="91"/>
      <c r="F77" s="91"/>
      <c r="G77" s="91"/>
      <c r="H77" s="91"/>
      <c r="I77" s="91"/>
      <c r="J77" s="91"/>
    </row>
    <row r="78" spans="1:10" ht="19.8">
      <c r="A78" s="119" t="s">
        <v>131</v>
      </c>
      <c r="D78" s="90">
        <f>ROUND(SCF!D80/1000,0)</f>
        <v>-244107</v>
      </c>
      <c r="E78" s="91"/>
      <c r="F78" s="90">
        <f>ROUND(SCF!F80/1000,0)</f>
        <v>190364</v>
      </c>
      <c r="G78" s="91"/>
      <c r="H78" s="90">
        <f>ROUND(SCF!H80/1000,0)</f>
        <v>-160107</v>
      </c>
      <c r="I78" s="91"/>
      <c r="J78" s="90">
        <f>ROUND(SCF!J80/1000,0)</f>
        <v>170364</v>
      </c>
    </row>
    <row r="79" spans="1:10" ht="19.8">
      <c r="A79" s="95" t="s">
        <v>132</v>
      </c>
      <c r="D79" s="90">
        <f>ROUND(SCF!D81/1000,0)</f>
        <v>0</v>
      </c>
      <c r="E79" s="91"/>
      <c r="F79" s="90">
        <f>ROUND(SCF!F81/1000,0)</f>
        <v>-1300</v>
      </c>
      <c r="G79" s="91"/>
      <c r="H79" s="90">
        <f>ROUND(SCF!H81/1000,0)</f>
        <v>0</v>
      </c>
      <c r="I79" s="91"/>
      <c r="J79" s="90">
        <f>ROUND(SCF!J81/1000,0)</f>
        <v>-1300</v>
      </c>
    </row>
    <row r="80" spans="1:10" ht="19.8">
      <c r="A80" s="95" t="s">
        <v>109</v>
      </c>
      <c r="D80" s="90">
        <f>ROUND(SCF!D82/1000,0)</f>
        <v>35000</v>
      </c>
      <c r="E80" s="91"/>
      <c r="F80" s="90">
        <f>ROUND(SCF!F82/1000,0)</f>
        <v>235000</v>
      </c>
      <c r="G80" s="91"/>
      <c r="H80" s="90">
        <f>ROUND(SCF!H82/1000,0)</f>
        <v>20000</v>
      </c>
      <c r="I80" s="91"/>
      <c r="J80" s="90">
        <f>ROUND(SCF!J82/1000,0)</f>
        <v>235000</v>
      </c>
    </row>
    <row r="81" spans="1:10" ht="19.8">
      <c r="A81" s="95" t="s">
        <v>108</v>
      </c>
      <c r="D81" s="90">
        <f>ROUND(SCF!D83/1000,0)</f>
        <v>-171963</v>
      </c>
      <c r="E81" s="91"/>
      <c r="F81" s="90">
        <f>ROUND(SCF!F83/1000,0)</f>
        <v>-149138</v>
      </c>
      <c r="G81" s="91"/>
      <c r="H81" s="90">
        <f>ROUND(SCF!H83/1000,0)</f>
        <v>-167523</v>
      </c>
      <c r="I81" s="91"/>
      <c r="J81" s="90">
        <f>ROUND(SCF!J83/1000,0)</f>
        <v>-144698</v>
      </c>
    </row>
    <row r="82" spans="1:10" ht="19.8">
      <c r="A82" s="95" t="s">
        <v>208</v>
      </c>
      <c r="D82" s="90">
        <f>ROUND(SCF!D84/1000,0)</f>
        <v>-8155</v>
      </c>
      <c r="E82" s="91"/>
      <c r="F82" s="90">
        <f>ROUND(SCF!F84/1000,0)</f>
        <v>-7587</v>
      </c>
      <c r="G82" s="91"/>
      <c r="H82" s="90">
        <f>ROUND(SCF!H84/1000,0)</f>
        <v>-7715</v>
      </c>
      <c r="I82" s="91"/>
      <c r="J82" s="90">
        <f>ROUND(SCF!J84/1000,0)</f>
        <v>-6581</v>
      </c>
    </row>
    <row r="83" spans="1:10" ht="19.8">
      <c r="A83" s="95" t="s">
        <v>181</v>
      </c>
      <c r="D83" s="90">
        <f>ROUND(SCF!D85/1000,0)</f>
        <v>-21897</v>
      </c>
      <c r="E83" s="91"/>
      <c r="F83" s="90">
        <f>ROUND(SCF!F85/1000,0)</f>
        <v>-36481</v>
      </c>
      <c r="G83" s="91"/>
      <c r="H83" s="90">
        <f>ROUND(SCF!H85/1000,0)</f>
        <v>-21897</v>
      </c>
      <c r="I83" s="91"/>
      <c r="J83" s="90">
        <f>ROUND(SCF!J85/1000,0)</f>
        <v>-36482</v>
      </c>
    </row>
    <row r="84" spans="1:10" ht="20.399999999999999">
      <c r="A84" s="98" t="s">
        <v>107</v>
      </c>
      <c r="D84" s="120">
        <f>SUM(D78:D83)</f>
        <v>-411122</v>
      </c>
      <c r="E84" s="91"/>
      <c r="F84" s="121">
        <f>SUM(F78:F83)</f>
        <v>230858</v>
      </c>
      <c r="G84" s="91"/>
      <c r="H84" s="121">
        <f>SUM(H78:H83)</f>
        <v>-337242</v>
      </c>
      <c r="I84" s="91"/>
      <c r="J84" s="121">
        <f>SUM(J78:J83)</f>
        <v>216303</v>
      </c>
    </row>
    <row r="85" spans="1:10" ht="20.399999999999999">
      <c r="A85" s="118" t="s">
        <v>106</v>
      </c>
      <c r="D85" s="90">
        <f>ROUND(SCF!D87/1000,0)</f>
        <v>-102390</v>
      </c>
      <c r="E85" s="91"/>
      <c r="F85" s="90">
        <f>ROUND(SCF!F87/1000,0)</f>
        <v>-27274</v>
      </c>
      <c r="G85" s="91"/>
      <c r="H85" s="90">
        <f>ROUND(SCF!H87/1000,0)</f>
        <v>-107770</v>
      </c>
      <c r="I85" s="91"/>
      <c r="J85" s="90">
        <f>ROUND(SCF!J87/1000,0)+1</f>
        <v>-1974</v>
      </c>
    </row>
    <row r="86" spans="1:10" ht="19.8">
      <c r="A86" s="108" t="s">
        <v>128</v>
      </c>
      <c r="D86" s="90">
        <f>ROUND(SCF!D88/1000,0)</f>
        <v>192534</v>
      </c>
      <c r="E86" s="91"/>
      <c r="F86" s="90">
        <f>ROUND(SCF!F88/1000,0)</f>
        <v>219808</v>
      </c>
      <c r="G86" s="91"/>
      <c r="H86" s="90">
        <f>ROUND(SCF!H88/1000,0)</f>
        <v>171087</v>
      </c>
      <c r="I86" s="91"/>
      <c r="J86" s="90">
        <f>ROUND(SCF!J88/1000,0)</f>
        <v>173061</v>
      </c>
    </row>
    <row r="87" spans="1:10" ht="21" thickBot="1">
      <c r="A87" s="118" t="s">
        <v>129</v>
      </c>
      <c r="D87" s="122">
        <f>SUM(D85:D86)</f>
        <v>90144</v>
      </c>
      <c r="E87" s="91"/>
      <c r="F87" s="123">
        <f>SUM(F85:F86)</f>
        <v>192534</v>
      </c>
      <c r="G87" s="91"/>
      <c r="H87" s="123">
        <f>SUM(H85:H86)</f>
        <v>63317</v>
      </c>
      <c r="I87" s="91"/>
      <c r="J87" s="123">
        <f>SUM(J85:J86)</f>
        <v>171087</v>
      </c>
    </row>
    <row r="88" spans="1:10" ht="16.2" thickTop="1"/>
    <row r="93" spans="1:10" ht="19.8">
      <c r="A93" s="21" t="s">
        <v>29</v>
      </c>
    </row>
    <row r="95" spans="1:10">
      <c r="D95" s="124">
        <f>D64+D75+D84</f>
        <v>-102390</v>
      </c>
      <c r="E95" s="125"/>
      <c r="F95" s="125">
        <f>F64+F75+F84</f>
        <v>-27274</v>
      </c>
      <c r="H95" s="125">
        <f>H64+H75+H84</f>
        <v>-107770</v>
      </c>
      <c r="J95" s="125">
        <f>J64+J75+J84</f>
        <v>-1974</v>
      </c>
    </row>
    <row r="96" spans="1:10">
      <c r="D96" s="124">
        <f>D95+D86-D87</f>
        <v>0</v>
      </c>
      <c r="F96" s="125">
        <f>F95+F86-F87</f>
        <v>0</v>
      </c>
      <c r="H96" s="125">
        <f>H95+H86-H87</f>
        <v>0</v>
      </c>
      <c r="J96" s="125">
        <f>J95+J86-J87</f>
        <v>0</v>
      </c>
    </row>
  </sheetData>
  <mergeCells count="14">
    <mergeCell ref="D53:F53"/>
    <mergeCell ref="H53:J53"/>
    <mergeCell ref="A1:J1"/>
    <mergeCell ref="A2:J2"/>
    <mergeCell ref="A3:J3"/>
    <mergeCell ref="A4:J4"/>
    <mergeCell ref="A5:J5"/>
    <mergeCell ref="D6:F6"/>
    <mergeCell ref="H6:J6"/>
    <mergeCell ref="A48:J48"/>
    <mergeCell ref="A49:J49"/>
    <mergeCell ref="A50:J50"/>
    <mergeCell ref="A51:J51"/>
    <mergeCell ref="A52:J52"/>
  </mergeCells>
  <printOptions horizontalCentered="1"/>
  <pageMargins left="0.25" right="0.25" top="0.75" bottom="0.25" header="0.511811023622047" footer="0.25"/>
  <pageSetup paperSize="9" scale="81" fitToHeight="2" orientation="portrait" r:id="rId1"/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งบแสดงฐานะการเงิน</vt:lpstr>
      <vt:lpstr>งบแสดงฐานะการเงิน_พันบาท</vt:lpstr>
      <vt:lpstr>กำไรขาดทุนเบ็ดเสร็จ 12m</vt:lpstr>
      <vt:lpstr>กำไรขาดทุนเบ็ดเสร็จ 12m_พันบาท</vt:lpstr>
      <vt:lpstr>SE(งบรวม)</vt:lpstr>
      <vt:lpstr>SE(งบรวม)_พันบาท</vt:lpstr>
      <vt:lpstr>SE(งบเฉพาะกิจการ) </vt:lpstr>
      <vt:lpstr>SE(งบเฉพาะกิจการ)_พันบาท</vt:lpstr>
      <vt:lpstr>SCF</vt:lpstr>
      <vt:lpstr>SCF_พันบาท</vt:lpstr>
      <vt:lpstr>SCF!Print_Area</vt:lpstr>
      <vt:lpstr>SCF_พันบาท!Print_Area</vt:lpstr>
      <vt:lpstr>'SE(งบเฉพาะกิจการ) '!Print_Area</vt:lpstr>
      <vt:lpstr>'SE(งบเฉพาะกิจการ)_พันบาท'!Print_Area</vt:lpstr>
      <vt:lpstr>'SE(งบรวม)'!Print_Area</vt:lpstr>
      <vt:lpstr>'SE(งบรวม)_พันบาท'!Print_Area</vt:lpstr>
      <vt:lpstr>'กำไรขาดทุนเบ็ดเสร็จ 12m'!Print_Area</vt:lpstr>
      <vt:lpstr>'กำไรขาดทุนเบ็ดเสร็จ 12m_พันบาท'!Print_Area</vt:lpstr>
      <vt:lpstr>งบแสดงฐานะการเงิน!Print_Area</vt:lpstr>
      <vt:lpstr>งบแสดงฐานะการเงิน_พันบาท!Print_Area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Kantima_Suw</cp:lastModifiedBy>
  <cp:lastPrinted>2021-02-24T16:53:10Z</cp:lastPrinted>
  <dcterms:created xsi:type="dcterms:W3CDTF">2020-05-13T08:11:45Z</dcterms:created>
  <dcterms:modified xsi:type="dcterms:W3CDTF">2021-02-24T16:53:20Z</dcterms:modified>
</cp:coreProperties>
</file>