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ออดิทปี2563\"/>
    </mc:Choice>
  </mc:AlternateContent>
  <xr:revisionPtr revIDLastSave="0" documentId="13_ncr:1_{1E15C5BB-531F-4207-95A0-54D4593AFAEC}" xr6:coauthVersionLast="46" xr6:coauthVersionMax="46" xr10:uidLastSave="{00000000-0000-0000-0000-000000000000}"/>
  <bookViews>
    <workbookView xWindow="-120" yWindow="-120" windowWidth="21840" windowHeight="13140" activeTab="2" xr2:uid="{00000000-000D-0000-FFFF-FFFF00000000}"/>
  </bookViews>
  <sheets>
    <sheet name="งบดุล, งบกำไรขาดทุน" sheetId="1" r:id="rId1"/>
    <sheet name="งบเปลี่ยนแปลง" sheetId="2" r:id="rId2"/>
    <sheet name="งบกระแสเงินสด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1" l="1"/>
  <c r="D99" i="1"/>
  <c r="F16" i="5" l="1"/>
  <c r="F28" i="5" l="1"/>
  <c r="H28" i="5" l="1"/>
  <c r="D18" i="1" l="1"/>
  <c r="F12" i="1"/>
  <c r="D83" i="1" l="1"/>
  <c r="D21" i="1" l="1"/>
  <c r="F64" i="5" l="1"/>
  <c r="H64" i="5"/>
  <c r="F54" i="1"/>
  <c r="D54" i="1"/>
  <c r="D48" i="1"/>
  <c r="D55" i="1" s="1"/>
  <c r="F48" i="1"/>
  <c r="D22" i="1"/>
  <c r="D12" i="1"/>
  <c r="F22" i="1"/>
  <c r="D23" i="1" l="1"/>
  <c r="G13" i="2"/>
  <c r="E13" i="2"/>
  <c r="C13" i="2"/>
  <c r="I12" i="2"/>
  <c r="K12" i="2" s="1"/>
  <c r="K9" i="2"/>
  <c r="H58" i="5" l="1"/>
  <c r="F58" i="5"/>
  <c r="C17" i="2" l="1"/>
  <c r="D61" i="1" s="1"/>
  <c r="E17" i="2"/>
  <c r="D62" i="1" s="1"/>
  <c r="G17" i="2"/>
  <c r="D65" i="1" s="1"/>
  <c r="D82" i="1" l="1"/>
  <c r="F82" i="1"/>
  <c r="A3" i="2"/>
  <c r="F90" i="1" l="1"/>
  <c r="F92" i="1" s="1"/>
  <c r="H8" i="5" s="1"/>
  <c r="D90" i="1"/>
  <c r="D92" i="1" s="1"/>
  <c r="F8" i="5" s="1"/>
  <c r="F26" i="5" l="1"/>
  <c r="F46" i="5" s="1"/>
  <c r="H26" i="5"/>
  <c r="F94" i="1"/>
  <c r="F100" i="1" s="1"/>
  <c r="D94" i="1"/>
  <c r="K15" i="2" l="1"/>
  <c r="D100" i="1"/>
  <c r="H46" i="5"/>
  <c r="H49" i="5" s="1"/>
  <c r="F49" i="5"/>
  <c r="I11" i="2"/>
  <c r="I16" i="2"/>
  <c r="K16" i="2" s="1"/>
  <c r="D102" i="1"/>
  <c r="F102" i="1"/>
  <c r="I13" i="2" l="1"/>
  <c r="I17" i="2" s="1"/>
  <c r="D66" i="1" s="1"/>
  <c r="K11" i="2"/>
  <c r="K13" i="2" s="1"/>
  <c r="D67" i="1" l="1"/>
  <c r="F66" i="1"/>
  <c r="A40" i="1" l="1"/>
  <c r="F67" i="1" l="1"/>
  <c r="A3" i="5" l="1"/>
  <c r="A42" i="5" s="1"/>
  <c r="K17" i="2"/>
  <c r="F65" i="5" l="1"/>
  <c r="H65" i="5"/>
  <c r="H67" i="5" s="1"/>
  <c r="F66" i="5" l="1"/>
  <c r="F67" i="5"/>
  <c r="D68" i="1" l="1"/>
  <c r="F55" i="1"/>
  <c r="F68" i="1" s="1"/>
  <c r="F23" i="1" l="1"/>
</calcChain>
</file>

<file path=xl/sharedStrings.xml><?xml version="1.0" encoding="utf-8"?>
<sst xmlns="http://schemas.openxmlformats.org/spreadsheetml/2006/main" count="208" uniqueCount="173">
  <si>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</si>
  <si>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</si>
  <si>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</si>
  <si>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</si>
  <si>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</si>
  <si>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</si>
  <si>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</si>
  <si>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</si>
  <si>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</si>
  <si>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</si>
  <si>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</si>
  <si>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</si>
  <si>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</si>
  <si>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</si>
  <si>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</si>
  <si>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</si>
  <si>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</si>
  <si>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</si>
  <si>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</si>
  <si>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</si>
  <si>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</si>
  <si>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</si>
  <si>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</si>
  <si>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</si>
  <si>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</si>
  <si>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</si>
  <si>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</si>
  <si>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</si>
  <si>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</si>
  <si>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</si>
  <si>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</si>
  <si>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</si>
  <si>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</si>
  <si>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</si>
  <si>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</si>
  <si>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</si>
  <si>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</si>
  <si>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</si>
  <si>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</si>
  <si>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</si>
  <si>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</si>
  <si>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</si>
  <si>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</si>
  <si>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</si>
  <si>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</si>
  <si>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</si>
  <si>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</si>
  <si>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</si>
  <si>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</si>
  <si>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</si>
  <si>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</si>
  <si>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</si>
  <si>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</si>
  <si>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</si>
  <si>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</si>
  <si>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</si>
  <si>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</si>
  <si>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</si>
  <si>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</si>
  <si>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</si>
  <si>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</si>
  <si>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</si>
  <si>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</si>
  <si>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</si>
  <si>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</si>
  <si>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</si>
  <si>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</si>
  <si>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</si>
  <si>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</si>
  <si>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</si>
  <si>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</si>
  <si>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</si>
  <si>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</si>
  <si>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</si>
  <si>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</si>
  <si>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</si>
  <si>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</si>
  <si>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</si>
  <si>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</si>
  <si>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</si>
  <si>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</si>
  <si>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</si>
  <si>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</si>
  <si>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</si>
  <si>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</si>
  <si>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</si>
  <si>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</si>
  <si>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</si>
  <si>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</si>
  <si>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 xml:space="preserve">               จ่ายดอกเบี้ย</t>
  </si>
  <si>
    <t xml:space="preserve">               ค่าใช้จ่ายดอกเบี้ย</t>
  </si>
  <si>
    <t>5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</si>
  <si>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</si>
  <si>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</si>
  <si>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</si>
  <si>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</si>
  <si>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</si>
  <si>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</si>
  <si>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</si>
  <si>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</si>
  <si>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</si>
  <si>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</si>
  <si>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</si>
  <si>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</si>
  <si>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</si>
  <si>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</si>
  <si>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</si>
  <si>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</si>
  <si>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</si>
  <si>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</si>
  <si>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>12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</si>
  <si>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</si>
  <si>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</si>
  <si>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</si>
  <si>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                          ( นายวีระศักดิ์  ศิริวงศ์รังสรร ,   นางสุวรรณา  พุทธประสาท ) </t>
  </si>
  <si>
    <t xml:space="preserve">                                                                              ( นายวีระศักดิ์  ศิริวงศ์รังสรร ,   นางสุวรรณา  พุทธประสาท ) </t>
  </si>
  <si>
    <t xml:space="preserve">                                                 ( นายวีระศักดิ์  ศิริวงศ์รังสรร ,   นางสุวรรณา  พุทธประสาท )   </t>
  </si>
  <si>
    <t>ส่วนเกินมูลค่า</t>
  </si>
  <si>
    <t>หุ้นสามัญ</t>
  </si>
  <si>
    <t xml:space="preserve">          สินทรัพย์ไม่มีตัวตนอื่น</t>
  </si>
  <si>
    <t>2562</t>
  </si>
  <si>
    <t>การเปลี่ยนแปลงส่วนของผู้ถือหุ้นสำหรับปี 2562 :-</t>
  </si>
  <si>
    <t>ยอดคงเหลือ ณ วันที่ 31 ธันวาคม 2562</t>
  </si>
  <si>
    <t>รายการที่ไม่ถูกจัดประเภทใหม่ไว้ในกำไรหรือขาดทุนภายหลัง</t>
  </si>
  <si>
    <t xml:space="preserve">       ผลกำไร(ขาดทุน)จากการวัดมูลค่าใหม่ของผลประโยชน์พนักงานที่กำหนดไว้</t>
  </si>
  <si>
    <t xml:space="preserve">       ภาษีเงินได้ของรายการที่จะไม่ถูกจัดประเภทไว้ในกำไรหรือขาดทุนภายหลัง</t>
  </si>
  <si>
    <t>ต้นทุนในการจัดจำหน่าย</t>
  </si>
  <si>
    <t xml:space="preserve">               เงินสดจ่ายเพื่อซื้อโปรแกรมคอมพิวเตอร์</t>
  </si>
  <si>
    <t xml:space="preserve">     กำไรสำหรับปี</t>
  </si>
  <si>
    <t xml:space="preserve">     กำไรเบ็ดเสร็จอื่น</t>
  </si>
  <si>
    <t xml:space="preserve">               ขาดทุนจากการด้อยค่าของสินทรัพย์</t>
  </si>
  <si>
    <t>17</t>
  </si>
  <si>
    <t>ณ วันที่ 31 ธันวาคม 2563</t>
  </si>
  <si>
    <t>2563</t>
  </si>
  <si>
    <t>สำหรับปี สิ้นสุดวันที่ 31 ธันวาคม 2563</t>
  </si>
  <si>
    <t>ยอดคงเหลือ ณ วันที่ 1 มกราคม  2562</t>
  </si>
  <si>
    <t>การเปลี่ยนแปลงส่วนของผู้ถือหุ้นสำหรับปี 2563 :-</t>
  </si>
  <si>
    <t>ยอดคงเหลือ ณ วันที่ 31 ธันวาคม 2563</t>
  </si>
  <si>
    <t xml:space="preserve">          สินทรัพย์สิทธิการใช้ </t>
  </si>
  <si>
    <t xml:space="preserve">          ส่วนของหนี้สินตามสัญญาเช่าที่ถึงกำหนดชำระภายในหนึ่งปี</t>
  </si>
  <si>
    <t xml:space="preserve">          หนี้สินตามสัญญาเช่า</t>
  </si>
  <si>
    <t>กำไร(ขาดทุน)จากการวัดมูลค่าเงินลงทุนที่วัดมูลค่า</t>
  </si>
  <si>
    <t xml:space="preserve">        ยุติธรรมผ่านกำไรหรือขาดทุน</t>
  </si>
  <si>
    <t xml:space="preserve">     เงินปันผลจ่าย</t>
  </si>
  <si>
    <t xml:space="preserve">     กำไร(ขาดทุน)เบ็ดเสร็จรวมสำหรับปี</t>
  </si>
  <si>
    <t xml:space="preserve">               จ่ายผลประโยชน์พนักงาน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</si>
  <si>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</si>
  <si>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</si>
  <si>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 xml:space="preserve">               เงินปันผลจ่าย</t>
  </si>
  <si>
    <t>11</t>
  </si>
  <si>
    <t>13</t>
  </si>
  <si>
    <t>16</t>
  </si>
  <si>
    <t>18</t>
  </si>
  <si>
    <t xml:space="preserve">               ตัดจำหน่ายสินทรัพย์สิทธิการใช้</t>
  </si>
  <si>
    <t xml:space="preserve">               กำไรจากการขายทรัพย์สิน</t>
  </si>
  <si>
    <t xml:space="preserve">               หนี้สินไม่หมุนเวียนอื่น</t>
  </si>
  <si>
    <t xml:space="preserve">               เงินสดรับจากการขายทรัพย์สิน</t>
  </si>
  <si>
    <t xml:space="preserve">               (กำไร)ขาดทุนสุทธิจากการวัดเงินลงทุนที่วัดมูลค่ายุติธรรม</t>
  </si>
  <si>
    <t xml:space="preserve">                       ผ่านกำไรหรือขาดทุน</t>
  </si>
  <si>
    <t>15</t>
  </si>
  <si>
    <t>20</t>
  </si>
  <si>
    <t xml:space="preserve">               ผลขาดทุนด้านเครดิตที่คาดว่าจะเกิดขึ้น</t>
  </si>
  <si>
    <t xml:space="preserve">               (กำไร)ขาดทุนจากการขายเงินลงทุน</t>
  </si>
  <si>
    <t xml:space="preserve">          สินทรัพย์ทางการเงินหมุนเวียนอื่น (2562 : เงินลงทุนชั่วคราว)</t>
  </si>
  <si>
    <t>กำไร(ขาดทุน)ขั้นต้น</t>
  </si>
  <si>
    <t>กำไร(ขาดทุน)ก่อนภาษีเงินได้</t>
  </si>
  <si>
    <t>กำไร(ขาดทุน)สำหรับปี</t>
  </si>
  <si>
    <t>กำไร(ขาดทุน)เบ็ดเสร็จรวมสำหรับปี</t>
  </si>
  <si>
    <t xml:space="preserve">    กำไร(ขาดทุน)ต่อหุ้นขั้นพื้นฐาน</t>
  </si>
  <si>
    <t>กำไร(ขาดทุน)เบ็ดเสร็จอื่น :</t>
  </si>
  <si>
    <t xml:space="preserve">     กำไร(ขาดทุน)ก่อนภาษีเงินได้</t>
  </si>
  <si>
    <t>กำไร(ขาดทุน)ก่อนต้นทุนทางการเงินและภาษีเงินได้</t>
  </si>
  <si>
    <t xml:space="preserve">       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</si>
</sst>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\ ;\(#,##0.00\)"/>
    <numFmt numFmtId="189" formatCode="#,##0.00_)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79">
    <xf numFmtId="0" fontId="0" fillId="0" borderId="0" xfId="0"/>
    <xf numFmtId="39" fontId="5" fillId="0" borderId="0" xfId="0" applyNumberFormat="1" applyFont="1"/>
    <xf numFmtId="39" fontId="4" fillId="0" borderId="0" xfId="4" applyNumberFormat="1" applyFont="1"/>
    <xf numFmtId="39" fontId="5" fillId="0" borderId="0" xfId="0" applyNumberFormat="1" applyFont="1" applyAlignment="1">
      <alignment horizontal="center"/>
    </xf>
    <xf numFmtId="39" fontId="5" fillId="0" borderId="0" xfId="4" applyNumberFormat="1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NumberFormat="1" applyFont="1" applyAlignment="1">
      <alignment horizontal="center"/>
    </xf>
    <xf numFmtId="39" fontId="4" fillId="0" borderId="5" xfId="4" applyNumberFormat="1" applyFont="1" applyBorder="1" applyAlignment="1">
      <alignment horizontal="center"/>
    </xf>
    <xf numFmtId="39" fontId="4" fillId="0" borderId="5" xfId="4" applyNumberFormat="1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5" fillId="0" borderId="0" xfId="0" applyNumberFormat="1" applyFont="1" applyFill="1"/>
    <xf numFmtId="39" fontId="9" fillId="0" borderId="0" xfId="3" applyNumberFormat="1" applyFont="1" applyFill="1" applyAlignment="1">
      <alignment horizontal="center"/>
    </xf>
    <xf numFmtId="39" fontId="8" fillId="0" borderId="0" xfId="0" applyNumberFormat="1" applyFont="1" applyFill="1"/>
    <xf numFmtId="39" fontId="4" fillId="0" borderId="0" xfId="4" applyNumberFormat="1" applyFont="1" applyFill="1"/>
    <xf numFmtId="39" fontId="5" fillId="0" borderId="0" xfId="4" applyNumberFormat="1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5" fillId="0" borderId="0" xfId="1" applyNumberFormat="1" applyFont="1" applyFill="1"/>
    <xf numFmtId="39" fontId="8" fillId="0" borderId="0" xfId="4" applyNumberFormat="1" applyFont="1" applyFill="1"/>
    <xf numFmtId="39" fontId="8" fillId="0" borderId="0" xfId="4" applyNumberFormat="1" applyFont="1" applyFill="1" applyAlignment="1">
      <alignment horizontal="left"/>
    </xf>
    <xf numFmtId="39" fontId="8" fillId="0" borderId="0" xfId="0" applyNumberFormat="1" applyFont="1" applyFill="1" applyAlignment="1">
      <alignment horizontal="left"/>
    </xf>
    <xf numFmtId="39" fontId="8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right"/>
    </xf>
    <xf numFmtId="39" fontId="5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10" fillId="0" borderId="0" xfId="4" applyNumberFormat="1" applyFont="1" applyFill="1"/>
    <xf numFmtId="39" fontId="11" fillId="0" borderId="0" xfId="4" applyNumberFormat="1" applyFont="1" applyFill="1"/>
    <xf numFmtId="187" fontId="5" fillId="0" borderId="0" xfId="1" applyNumberFormat="1" applyFont="1" applyFill="1"/>
    <xf numFmtId="39" fontId="7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/>
    <xf numFmtId="188" fontId="5" fillId="0" borderId="0" xfId="1" applyNumberFormat="1" applyFont="1" applyFill="1"/>
    <xf numFmtId="188" fontId="5" fillId="0" borderId="0" xfId="0" applyNumberFormat="1" applyFont="1" applyFill="1"/>
    <xf numFmtId="188" fontId="5" fillId="0" borderId="0" xfId="4" applyNumberFormat="1" applyFont="1" applyFill="1"/>
    <xf numFmtId="188" fontId="5" fillId="0" borderId="0" xfId="0" applyNumberFormat="1" applyFont="1"/>
    <xf numFmtId="188" fontId="5" fillId="0" borderId="5" xfId="0" applyNumberFormat="1" applyFont="1" applyBorder="1"/>
    <xf numFmtId="188" fontId="5" fillId="0" borderId="1" xfId="0" applyNumberFormat="1" applyFont="1" applyBorder="1"/>
    <xf numFmtId="43" fontId="4" fillId="0" borderId="0" xfId="1" applyFont="1" applyFill="1"/>
    <xf numFmtId="188" fontId="5" fillId="0" borderId="0" xfId="4" applyNumberFormat="1" applyFont="1"/>
    <xf numFmtId="43" fontId="5" fillId="0" borderId="0" xfId="1" applyFont="1" applyFill="1"/>
    <xf numFmtId="43" fontId="8" fillId="0" borderId="0" xfId="1" applyFont="1" applyFill="1"/>
    <xf numFmtId="39" fontId="4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5" fillId="0" borderId="0" xfId="0" quotePrefix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0" applyNumberFormat="1" applyFont="1" applyFill="1"/>
    <xf numFmtId="189" fontId="5" fillId="0" borderId="4" xfId="1" applyNumberFormat="1" applyFont="1" applyFill="1" applyBorder="1"/>
    <xf numFmtId="189" fontId="5" fillId="0" borderId="2" xfId="1" applyNumberFormat="1" applyFont="1" applyFill="1" applyBorder="1"/>
    <xf numFmtId="189" fontId="5" fillId="0" borderId="2" xfId="0" applyNumberFormat="1" applyFont="1" applyFill="1" applyBorder="1"/>
    <xf numFmtId="189" fontId="5" fillId="0" borderId="0" xfId="4" applyNumberFormat="1" applyFont="1" applyFill="1"/>
    <xf numFmtId="189" fontId="5" fillId="0" borderId="3" xfId="0" applyNumberFormat="1" applyFont="1" applyFill="1" applyBorder="1"/>
    <xf numFmtId="189" fontId="5" fillId="0" borderId="1" xfId="1" applyNumberFormat="1" applyFont="1" applyFill="1" applyBorder="1"/>
    <xf numFmtId="189" fontId="5" fillId="0" borderId="2" xfId="4" applyNumberFormat="1" applyFont="1" applyFill="1" applyBorder="1"/>
    <xf numFmtId="189" fontId="5" fillId="0" borderId="3" xfId="1" applyNumberFormat="1" applyFont="1" applyFill="1" applyBorder="1"/>
    <xf numFmtId="189" fontId="5" fillId="0" borderId="1" xfId="0" applyNumberFormat="1" applyFont="1" applyFill="1" applyBorder="1"/>
    <xf numFmtId="189" fontId="5" fillId="0" borderId="5" xfId="4" applyNumberFormat="1" applyFont="1" applyFill="1" applyBorder="1"/>
    <xf numFmtId="189" fontId="5" fillId="0" borderId="4" xfId="4" applyNumberFormat="1" applyFont="1" applyFill="1" applyBorder="1"/>
    <xf numFmtId="189" fontId="5" fillId="0" borderId="1" xfId="4" applyNumberFormat="1" applyFont="1" applyFill="1" applyBorder="1"/>
    <xf numFmtId="189" fontId="5" fillId="0" borderId="0" xfId="4" applyNumberFormat="1" applyFont="1"/>
    <xf numFmtId="189" fontId="5" fillId="0" borderId="0" xfId="4" applyNumberFormat="1" applyFont="1" applyFill="1" applyBorder="1"/>
    <xf numFmtId="189" fontId="5" fillId="0" borderId="0" xfId="0" applyNumberFormat="1" applyFont="1" applyFill="1" applyBorder="1"/>
    <xf numFmtId="189" fontId="5" fillId="0" borderId="5" xfId="0" applyNumberFormat="1" applyFont="1" applyFill="1" applyBorder="1"/>
    <xf numFmtId="39" fontId="7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"/>
  <sheetViews>
    <sheetView view="pageBreakPreview" zoomScaleNormal="100" zoomScaleSheetLayoutView="100" workbookViewId="0">
      <selection sqref="A1:F1"/>
    </sheetView>
  </sheetViews>
  <sheetFormatPr defaultColWidth="9.140625" defaultRowHeight="25.5" customHeight="1" x14ac:dyDescent="0.45"/>
  <cols>
    <col min="1" max="1" width="57.5703125" style="15" customWidth="1"/>
    <col min="2" max="2" width="8.7109375" style="15" bestFit="1" customWidth="1"/>
    <col min="3" max="3" width="2.28515625" style="15" customWidth="1"/>
    <col min="4" max="4" width="15.42578125" style="15" customWidth="1"/>
    <col min="5" max="5" width="1.5703125" style="15" customWidth="1"/>
    <col min="6" max="6" width="15.42578125" style="15" customWidth="1"/>
    <col min="7" max="7" width="1.7109375" style="15" customWidth="1"/>
    <col min="8" max="8" width="10" style="15" bestFit="1" customWidth="1"/>
    <col min="9" max="9" width="9.140625" style="48"/>
    <col min="10" max="16384" width="9.140625" style="15"/>
  </cols>
  <sheetData>
    <row r="1" spans="1:9" ht="24" customHeight="1" x14ac:dyDescent="0.45">
      <c r="A1" s="74" t="s">
        <v>38</v>
      </c>
      <c r="B1" s="74"/>
      <c r="C1" s="74"/>
      <c r="D1" s="74"/>
      <c r="E1" s="74"/>
      <c r="F1" s="74"/>
    </row>
    <row r="2" spans="1:9" ht="24" customHeight="1" x14ac:dyDescent="0.45">
      <c r="A2" s="74" t="s">
        <v>51</v>
      </c>
      <c r="B2" s="74"/>
      <c r="C2" s="74"/>
      <c r="D2" s="74"/>
      <c r="E2" s="74"/>
      <c r="F2" s="74"/>
    </row>
    <row r="3" spans="1:9" ht="24" customHeight="1" x14ac:dyDescent="0.45">
      <c r="A3" s="74" t="s">
        <v>132</v>
      </c>
      <c r="B3" s="74"/>
      <c r="C3" s="74"/>
      <c r="D3" s="74"/>
      <c r="E3" s="74"/>
      <c r="F3" s="74"/>
    </row>
    <row r="4" spans="1:9" s="17" customFormat="1" ht="24" customHeight="1" x14ac:dyDescent="0.45">
      <c r="A4" s="16"/>
      <c r="B4" s="16"/>
      <c r="C4" s="16"/>
      <c r="D4" s="16"/>
      <c r="I4" s="49"/>
    </row>
    <row r="5" spans="1:9" ht="24" customHeight="1" x14ac:dyDescent="0.45">
      <c r="A5" s="18"/>
      <c r="B5" s="19"/>
      <c r="C5" s="19"/>
      <c r="F5" s="20" t="s">
        <v>8</v>
      </c>
    </row>
    <row r="6" spans="1:9" ht="24" customHeight="1" x14ac:dyDescent="0.45">
      <c r="A6" s="50" t="s">
        <v>1</v>
      </c>
      <c r="B6" s="50" t="s">
        <v>2</v>
      </c>
      <c r="C6" s="50"/>
      <c r="D6" s="22" t="s">
        <v>133</v>
      </c>
      <c r="F6" s="22" t="s">
        <v>120</v>
      </c>
    </row>
    <row r="7" spans="1:9" ht="24" customHeight="1" x14ac:dyDescent="0.45">
      <c r="A7" s="18" t="s">
        <v>18</v>
      </c>
    </row>
    <row r="8" spans="1:9" ht="24" customHeight="1" x14ac:dyDescent="0.45">
      <c r="A8" s="19" t="s">
        <v>19</v>
      </c>
      <c r="B8" s="51" t="s">
        <v>91</v>
      </c>
      <c r="C8" s="51"/>
      <c r="D8" s="55">
        <v>24654728.260000002</v>
      </c>
      <c r="E8" s="56"/>
      <c r="F8" s="56">
        <v>19954744.039999999</v>
      </c>
    </row>
    <row r="9" spans="1:9" ht="24" customHeight="1" x14ac:dyDescent="0.45">
      <c r="A9" s="15" t="s">
        <v>163</v>
      </c>
      <c r="B9" s="51" t="s">
        <v>26</v>
      </c>
      <c r="D9" s="56">
        <v>28805798.98</v>
      </c>
      <c r="E9" s="56"/>
      <c r="F9" s="56">
        <v>35449380.049999997</v>
      </c>
    </row>
    <row r="10" spans="1:9" ht="24" customHeight="1" x14ac:dyDescent="0.45">
      <c r="A10" s="19" t="s">
        <v>101</v>
      </c>
      <c r="B10" s="51" t="s">
        <v>7</v>
      </c>
      <c r="C10" s="51"/>
      <c r="D10" s="55">
        <v>3025195.66</v>
      </c>
      <c r="E10" s="56"/>
      <c r="F10" s="56">
        <v>12445558.16</v>
      </c>
    </row>
    <row r="11" spans="1:9" ht="24" customHeight="1" x14ac:dyDescent="0.45">
      <c r="A11" s="19" t="s">
        <v>20</v>
      </c>
      <c r="B11" s="51" t="s">
        <v>5</v>
      </c>
      <c r="C11" s="51"/>
      <c r="D11" s="55">
        <v>1394285.47</v>
      </c>
      <c r="E11" s="56"/>
      <c r="F11" s="56">
        <v>1736783.08</v>
      </c>
    </row>
    <row r="12" spans="1:9" ht="24" customHeight="1" x14ac:dyDescent="0.45">
      <c r="A12" s="18" t="s">
        <v>21</v>
      </c>
      <c r="D12" s="63">
        <f>SUM(D8:D11)</f>
        <v>57880008.370000005</v>
      </c>
      <c r="E12" s="56"/>
      <c r="F12" s="59">
        <f>SUM(F8:F11)</f>
        <v>69586465.329999998</v>
      </c>
    </row>
    <row r="13" spans="1:9" ht="24" customHeight="1" x14ac:dyDescent="0.45">
      <c r="A13" s="18" t="s">
        <v>24</v>
      </c>
      <c r="D13" s="56"/>
      <c r="E13" s="56"/>
      <c r="F13" s="56"/>
    </row>
    <row r="14" spans="1:9" ht="24" customHeight="1" x14ac:dyDescent="0.45">
      <c r="A14" s="19" t="s">
        <v>65</v>
      </c>
      <c r="B14" s="51" t="s">
        <v>27</v>
      </c>
      <c r="C14" s="51"/>
      <c r="D14" s="55">
        <v>301293535.07999998</v>
      </c>
      <c r="E14" s="56"/>
      <c r="F14" s="56">
        <v>224897069.19999999</v>
      </c>
    </row>
    <row r="15" spans="1:9" ht="24" customHeight="1" x14ac:dyDescent="0.45">
      <c r="A15" s="19" t="s">
        <v>66</v>
      </c>
      <c r="B15" s="51" t="s">
        <v>39</v>
      </c>
      <c r="C15" s="51"/>
      <c r="D15" s="55">
        <v>311119774.51999998</v>
      </c>
      <c r="E15" s="56"/>
      <c r="F15" s="56">
        <v>424135045.22000003</v>
      </c>
    </row>
    <row r="16" spans="1:9" ht="24" customHeight="1" x14ac:dyDescent="0.45">
      <c r="A16" s="19" t="s">
        <v>40</v>
      </c>
      <c r="B16" s="51" t="s">
        <v>149</v>
      </c>
      <c r="C16" s="51"/>
      <c r="D16" s="55">
        <v>3722647.09</v>
      </c>
      <c r="E16" s="56"/>
      <c r="F16" s="56">
        <v>3709243.16</v>
      </c>
    </row>
    <row r="17" spans="1:9" ht="24" customHeight="1" x14ac:dyDescent="0.45">
      <c r="A17" s="15" t="s">
        <v>67</v>
      </c>
      <c r="B17" s="51"/>
      <c r="C17" s="51"/>
      <c r="D17" s="55">
        <v>0</v>
      </c>
      <c r="E17" s="56"/>
      <c r="F17" s="56">
        <v>60997907.380000003</v>
      </c>
    </row>
    <row r="18" spans="1:9" ht="24" customHeight="1" x14ac:dyDescent="0.45">
      <c r="A18" s="15" t="s">
        <v>138</v>
      </c>
      <c r="B18" s="51" t="s">
        <v>110</v>
      </c>
      <c r="D18" s="56">
        <f>92895251.55+64944132.52</f>
        <v>157839384.06999999</v>
      </c>
      <c r="E18" s="56"/>
      <c r="F18" s="56">
        <v>0</v>
      </c>
    </row>
    <row r="19" spans="1:9" ht="24" customHeight="1" x14ac:dyDescent="0.45">
      <c r="A19" s="19" t="s">
        <v>119</v>
      </c>
      <c r="B19" s="51" t="s">
        <v>150</v>
      </c>
      <c r="C19" s="51"/>
      <c r="D19" s="55">
        <v>143387.26999999999</v>
      </c>
      <c r="E19" s="56"/>
      <c r="F19" s="56">
        <v>216888.11</v>
      </c>
    </row>
    <row r="20" spans="1:9" ht="24" customHeight="1" x14ac:dyDescent="0.45">
      <c r="A20" s="19" t="s">
        <v>102</v>
      </c>
      <c r="B20" s="51" t="s">
        <v>152</v>
      </c>
      <c r="C20" s="51"/>
      <c r="D20" s="55">
        <v>15634392.82</v>
      </c>
      <c r="E20" s="56"/>
      <c r="F20" s="56">
        <v>428877.91</v>
      </c>
    </row>
    <row r="21" spans="1:9" ht="24" customHeight="1" x14ac:dyDescent="0.45">
      <c r="A21" s="19" t="s">
        <v>25</v>
      </c>
      <c r="D21" s="55">
        <f>18253.74+1185546.8</f>
        <v>1203800.54</v>
      </c>
      <c r="E21" s="56"/>
      <c r="F21" s="56">
        <v>1441374.12</v>
      </c>
    </row>
    <row r="22" spans="1:9" ht="24" customHeight="1" x14ac:dyDescent="0.45">
      <c r="A22" s="18" t="s">
        <v>13</v>
      </c>
      <c r="B22" s="19"/>
      <c r="C22" s="19"/>
      <c r="D22" s="58">
        <f>SUM(D14:D21)</f>
        <v>790956921.38999999</v>
      </c>
      <c r="E22" s="56"/>
      <c r="F22" s="59">
        <f>SUM(F14:F21)</f>
        <v>715826405.10000002</v>
      </c>
    </row>
    <row r="23" spans="1:9" ht="24" customHeight="1" thickBot="1" x14ac:dyDescent="0.5">
      <c r="A23" s="18" t="s">
        <v>23</v>
      </c>
      <c r="B23" s="19"/>
      <c r="C23" s="19"/>
      <c r="D23" s="64">
        <f>+D22+D12</f>
        <v>848836929.75999999</v>
      </c>
      <c r="E23" s="56"/>
      <c r="F23" s="65">
        <f>+F12+F22</f>
        <v>785412870.43000007</v>
      </c>
    </row>
    <row r="24" spans="1:9" s="17" customFormat="1" ht="24" customHeight="1" thickTop="1" x14ac:dyDescent="0.45">
      <c r="B24" s="24"/>
      <c r="C24" s="24"/>
      <c r="D24" s="1"/>
      <c r="E24" s="1"/>
      <c r="F24" s="1"/>
      <c r="I24" s="49"/>
    </row>
    <row r="25" spans="1:9" s="17" customFormat="1" ht="24" customHeight="1" x14ac:dyDescent="0.45">
      <c r="A25" s="24" t="s">
        <v>22</v>
      </c>
      <c r="B25" s="24"/>
      <c r="C25" s="24"/>
      <c r="D25" s="24"/>
      <c r="E25" s="24"/>
      <c r="F25" s="24"/>
      <c r="I25" s="49"/>
    </row>
    <row r="26" spans="1:9" s="17" customFormat="1" ht="24" customHeight="1" x14ac:dyDescent="0.45">
      <c r="I26" s="49"/>
    </row>
    <row r="27" spans="1:9" s="17" customFormat="1" ht="24" customHeight="1" x14ac:dyDescent="0.45">
      <c r="C27" s="24"/>
      <c r="D27" s="24"/>
      <c r="E27" s="24"/>
      <c r="I27" s="49"/>
    </row>
    <row r="28" spans="1:9" s="17" customFormat="1" ht="24" customHeight="1" x14ac:dyDescent="0.45">
      <c r="A28" s="25" t="s">
        <v>87</v>
      </c>
      <c r="B28" s="24"/>
      <c r="C28" s="24"/>
      <c r="D28" s="24"/>
      <c r="E28" s="24"/>
      <c r="I28" s="49"/>
    </row>
    <row r="29" spans="1:9" s="17" customFormat="1" ht="24" customHeight="1" x14ac:dyDescent="0.45">
      <c r="C29" s="24"/>
      <c r="D29" s="24"/>
      <c r="E29" s="24"/>
      <c r="I29" s="49"/>
    </row>
    <row r="30" spans="1:9" s="17" customFormat="1" ht="24" customHeight="1" x14ac:dyDescent="0.45">
      <c r="A30" s="25" t="s">
        <v>88</v>
      </c>
      <c r="B30" s="24"/>
      <c r="C30" s="24"/>
      <c r="D30" s="24"/>
      <c r="E30" s="24"/>
      <c r="I30" s="49"/>
    </row>
    <row r="31" spans="1:9" s="17" customFormat="1" ht="24" customHeight="1" x14ac:dyDescent="0.45">
      <c r="A31" s="24"/>
      <c r="B31" s="24"/>
      <c r="C31" s="24"/>
      <c r="D31" s="24"/>
      <c r="E31" s="24"/>
      <c r="I31" s="49"/>
    </row>
    <row r="32" spans="1:9" s="17" customFormat="1" ht="24" customHeight="1" x14ac:dyDescent="0.45">
      <c r="I32" s="49"/>
    </row>
    <row r="33" spans="1:9" s="17" customFormat="1" ht="24" customHeight="1" x14ac:dyDescent="0.45">
      <c r="I33" s="49"/>
    </row>
    <row r="34" spans="1:9" s="17" customFormat="1" ht="24" customHeight="1" x14ac:dyDescent="0.45">
      <c r="A34" s="26" t="s">
        <v>95</v>
      </c>
      <c r="B34" s="27"/>
      <c r="C34" s="27"/>
      <c r="D34" s="27"/>
      <c r="E34" s="27"/>
      <c r="F34" s="27"/>
      <c r="I34" s="49"/>
    </row>
    <row r="35" spans="1:9" s="17" customFormat="1" ht="24" customHeight="1" x14ac:dyDescent="0.45">
      <c r="A35" s="28" t="s">
        <v>114</v>
      </c>
      <c r="B35" s="29"/>
      <c r="C35" s="29"/>
      <c r="D35" s="29"/>
      <c r="E35" s="29"/>
      <c r="F35" s="29"/>
      <c r="I35" s="49"/>
    </row>
    <row r="36" spans="1:9" s="17" customFormat="1" ht="24" customHeight="1" x14ac:dyDescent="0.45">
      <c r="A36" s="28"/>
      <c r="B36" s="29"/>
      <c r="C36" s="29"/>
      <c r="D36" s="29"/>
      <c r="E36" s="29"/>
      <c r="F36" s="29"/>
      <c r="I36" s="49"/>
    </row>
    <row r="37" spans="1:9" ht="23.25" customHeight="1" x14ac:dyDescent="0.45">
      <c r="A37" s="75" t="s">
        <v>3</v>
      </c>
      <c r="B37" s="75"/>
      <c r="C37" s="75"/>
      <c r="D37" s="75"/>
      <c r="E37" s="75"/>
      <c r="F37" s="75"/>
    </row>
    <row r="38" spans="1:9" ht="23.25" customHeight="1" x14ac:dyDescent="0.45">
      <c r="A38" s="74" t="s">
        <v>38</v>
      </c>
      <c r="B38" s="74"/>
      <c r="C38" s="74"/>
      <c r="D38" s="74"/>
      <c r="E38" s="74"/>
      <c r="F38" s="74"/>
    </row>
    <row r="39" spans="1:9" ht="23.25" customHeight="1" x14ac:dyDescent="0.45">
      <c r="A39" s="74" t="s">
        <v>52</v>
      </c>
      <c r="B39" s="74"/>
      <c r="C39" s="74"/>
      <c r="D39" s="74"/>
      <c r="E39" s="74"/>
      <c r="F39" s="74"/>
    </row>
    <row r="40" spans="1:9" ht="23.25" customHeight="1" x14ac:dyDescent="0.45">
      <c r="A40" s="74" t="str">
        <f>+A3</f>
        <v>ณ วันที่ 31 ธันวาคม 2563</v>
      </c>
      <c r="B40" s="74"/>
      <c r="C40" s="74"/>
      <c r="D40" s="74"/>
      <c r="E40" s="74"/>
      <c r="F40" s="74"/>
    </row>
    <row r="41" spans="1:9" ht="23.25" customHeight="1" x14ac:dyDescent="0.45">
      <c r="A41" s="50"/>
      <c r="B41" s="50"/>
      <c r="C41" s="50"/>
      <c r="D41" s="50"/>
    </row>
    <row r="42" spans="1:9" ht="23.25" customHeight="1" x14ac:dyDescent="0.45">
      <c r="A42" s="50"/>
      <c r="B42" s="50"/>
      <c r="C42" s="50"/>
      <c r="F42" s="30" t="s">
        <v>8</v>
      </c>
    </row>
    <row r="43" spans="1:9" ht="23.25" customHeight="1" x14ac:dyDescent="0.45">
      <c r="A43" s="50" t="s">
        <v>6</v>
      </c>
      <c r="B43" s="50" t="s">
        <v>2</v>
      </c>
      <c r="C43" s="50"/>
      <c r="D43" s="22" t="s">
        <v>133</v>
      </c>
      <c r="F43" s="22" t="s">
        <v>120</v>
      </c>
    </row>
    <row r="44" spans="1:9" ht="23.25" customHeight="1" x14ac:dyDescent="0.45">
      <c r="A44" s="18" t="s">
        <v>28</v>
      </c>
      <c r="B44" s="19"/>
      <c r="C44" s="19"/>
    </row>
    <row r="45" spans="1:9" ht="23.25" customHeight="1" x14ac:dyDescent="0.45">
      <c r="A45" s="19" t="s">
        <v>103</v>
      </c>
      <c r="B45" s="53" t="s">
        <v>159</v>
      </c>
      <c r="C45" s="19"/>
      <c r="D45" s="55">
        <v>13797607.02</v>
      </c>
      <c r="E45" s="56"/>
      <c r="F45" s="56">
        <v>24373997.399999999</v>
      </c>
    </row>
    <row r="46" spans="1:9" ht="23.25" customHeight="1" x14ac:dyDescent="0.45">
      <c r="A46" s="19" t="s">
        <v>104</v>
      </c>
      <c r="B46" s="53" t="s">
        <v>151</v>
      </c>
      <c r="C46" s="19"/>
      <c r="D46" s="55">
        <v>80000000</v>
      </c>
      <c r="E46" s="56"/>
      <c r="F46" s="56">
        <v>58000000</v>
      </c>
    </row>
    <row r="47" spans="1:9" ht="23.25" customHeight="1" x14ac:dyDescent="0.45">
      <c r="A47" s="15" t="s">
        <v>139</v>
      </c>
      <c r="B47" s="54" t="s">
        <v>131</v>
      </c>
      <c r="D47" s="56">
        <v>4445134.83</v>
      </c>
      <c r="E47" s="56"/>
      <c r="F47" s="56">
        <v>0</v>
      </c>
    </row>
    <row r="48" spans="1:9" ht="23.25" customHeight="1" x14ac:dyDescent="0.45">
      <c r="A48" s="18" t="s">
        <v>29</v>
      </c>
      <c r="B48" s="31"/>
      <c r="C48" s="19"/>
      <c r="D48" s="57">
        <f>SUM(D45:D47)</f>
        <v>98242741.849999994</v>
      </c>
      <c r="E48" s="56"/>
      <c r="F48" s="58">
        <f>SUM(F45:F47)</f>
        <v>82373997.400000006</v>
      </c>
    </row>
    <row r="49" spans="1:6" ht="23.25" customHeight="1" x14ac:dyDescent="0.45">
      <c r="A49" s="18" t="s">
        <v>63</v>
      </c>
      <c r="B49" s="31"/>
      <c r="C49" s="19"/>
      <c r="D49" s="57"/>
      <c r="E49" s="56"/>
      <c r="F49" s="56"/>
    </row>
    <row r="50" spans="1:6" ht="23.25" customHeight="1" x14ac:dyDescent="0.45">
      <c r="A50" s="19" t="s">
        <v>72</v>
      </c>
      <c r="B50" s="53" t="s">
        <v>151</v>
      </c>
      <c r="C50" s="19"/>
      <c r="D50" s="55">
        <v>204000000</v>
      </c>
      <c r="E50" s="56"/>
      <c r="F50" s="56">
        <v>166000000</v>
      </c>
    </row>
    <row r="51" spans="1:6" ht="23.25" customHeight="1" x14ac:dyDescent="0.45">
      <c r="A51" s="15" t="s">
        <v>140</v>
      </c>
      <c r="B51" s="54" t="s">
        <v>131</v>
      </c>
      <c r="D51" s="56">
        <v>98235174.590000004</v>
      </c>
      <c r="E51" s="56"/>
      <c r="F51" s="56">
        <v>0</v>
      </c>
    </row>
    <row r="52" spans="1:6" ht="23.25" customHeight="1" x14ac:dyDescent="0.45">
      <c r="A52" s="19" t="s">
        <v>105</v>
      </c>
      <c r="B52" s="53" t="s">
        <v>160</v>
      </c>
      <c r="C52" s="19"/>
      <c r="D52" s="55">
        <v>6976551.6299999999</v>
      </c>
      <c r="E52" s="56"/>
      <c r="F52" s="56">
        <v>9099331.9000000004</v>
      </c>
    </row>
    <row r="53" spans="1:6" ht="23.25" customHeight="1" x14ac:dyDescent="0.45">
      <c r="A53" s="19" t="s">
        <v>100</v>
      </c>
      <c r="B53" s="51"/>
      <c r="C53" s="19"/>
      <c r="D53" s="55">
        <v>2323200</v>
      </c>
      <c r="E53" s="56"/>
      <c r="F53" s="56">
        <v>2112000</v>
      </c>
    </row>
    <row r="54" spans="1:6" ht="23.25" customHeight="1" x14ac:dyDescent="0.45">
      <c r="A54" s="18" t="s">
        <v>64</v>
      </c>
      <c r="B54" s="19"/>
      <c r="C54" s="19"/>
      <c r="D54" s="57">
        <f>SUM(D50:D53)</f>
        <v>311534926.22000003</v>
      </c>
      <c r="E54" s="56"/>
      <c r="F54" s="59">
        <f>SUM(F50:F53)</f>
        <v>177211331.90000001</v>
      </c>
    </row>
    <row r="55" spans="1:6" ht="23.25" customHeight="1" x14ac:dyDescent="0.45">
      <c r="A55" s="18" t="s">
        <v>30</v>
      </c>
      <c r="B55" s="19"/>
      <c r="C55" s="19"/>
      <c r="D55" s="58">
        <f>+D48+D54</f>
        <v>409777668.07000005</v>
      </c>
      <c r="E55" s="56"/>
      <c r="F55" s="58">
        <f>+F48+F54</f>
        <v>259585329.30000001</v>
      </c>
    </row>
    <row r="56" spans="1:6" ht="23.25" customHeight="1" x14ac:dyDescent="0.45">
      <c r="A56" s="18" t="s">
        <v>31</v>
      </c>
      <c r="B56" s="19"/>
      <c r="C56" s="19"/>
      <c r="D56" s="60"/>
      <c r="E56" s="56"/>
      <c r="F56" s="56"/>
    </row>
    <row r="57" spans="1:6" ht="23.25" customHeight="1" x14ac:dyDescent="0.45">
      <c r="A57" s="19" t="s">
        <v>32</v>
      </c>
      <c r="B57" s="19"/>
      <c r="C57" s="19"/>
      <c r="D57" s="60" t="s">
        <v>0</v>
      </c>
      <c r="E57" s="56"/>
      <c r="F57" s="56"/>
    </row>
    <row r="58" spans="1:6" ht="23.25" customHeight="1" x14ac:dyDescent="0.45">
      <c r="A58" s="19" t="s">
        <v>76</v>
      </c>
      <c r="B58" s="19"/>
      <c r="C58" s="19"/>
      <c r="D58" s="56"/>
      <c r="E58" s="56"/>
      <c r="F58" s="56"/>
    </row>
    <row r="59" spans="1:6" ht="23.25" customHeight="1" thickBot="1" x14ac:dyDescent="0.5">
      <c r="A59" s="19" t="s">
        <v>78</v>
      </c>
      <c r="B59" s="19"/>
      <c r="C59" s="19"/>
      <c r="D59" s="61">
        <v>330000000</v>
      </c>
      <c r="E59" s="56"/>
      <c r="F59" s="61">
        <v>330000000</v>
      </c>
    </row>
    <row r="60" spans="1:6" ht="23.25" customHeight="1" thickTop="1" x14ac:dyDescent="0.45">
      <c r="A60" s="19" t="s">
        <v>77</v>
      </c>
      <c r="B60" s="19"/>
      <c r="C60" s="19"/>
      <c r="D60" s="55"/>
      <c r="E60" s="56"/>
      <c r="F60" s="56"/>
    </row>
    <row r="61" spans="1:6" ht="23.25" customHeight="1" x14ac:dyDescent="0.45">
      <c r="A61" s="19" t="s">
        <v>97</v>
      </c>
      <c r="B61" s="19"/>
      <c r="C61" s="19"/>
      <c r="D61" s="55">
        <f>+งบเปลี่ยนแปลง!C17</f>
        <v>269055800</v>
      </c>
      <c r="E61" s="56"/>
      <c r="F61" s="56">
        <v>269055800</v>
      </c>
    </row>
    <row r="62" spans="1:6" ht="23.25" customHeight="1" x14ac:dyDescent="0.45">
      <c r="A62" s="19" t="s">
        <v>54</v>
      </c>
      <c r="B62" s="19"/>
      <c r="C62" s="19"/>
      <c r="D62" s="55">
        <f>+งบเปลี่ยนแปลง!E17</f>
        <v>204200000</v>
      </c>
      <c r="E62" s="56"/>
      <c r="F62" s="56">
        <v>204200000</v>
      </c>
    </row>
    <row r="63" spans="1:6" ht="23.25" customHeight="1" x14ac:dyDescent="0.45">
      <c r="A63" s="19" t="s">
        <v>92</v>
      </c>
      <c r="B63" s="19"/>
      <c r="C63" s="19"/>
      <c r="D63" s="60" t="s">
        <v>0</v>
      </c>
      <c r="E63" s="56"/>
      <c r="F63" s="56"/>
    </row>
    <row r="64" spans="1:6" ht="23.25" customHeight="1" x14ac:dyDescent="0.45">
      <c r="A64" s="19" t="s">
        <v>79</v>
      </c>
      <c r="B64" s="19"/>
      <c r="C64" s="19"/>
      <c r="D64" s="60"/>
      <c r="E64" s="56"/>
      <c r="F64" s="56"/>
    </row>
    <row r="65" spans="1:7" ht="23.25" customHeight="1" x14ac:dyDescent="0.45">
      <c r="A65" s="19" t="s">
        <v>62</v>
      </c>
      <c r="B65" s="51"/>
      <c r="C65" s="19"/>
      <c r="D65" s="55">
        <f>+งบเปลี่ยนแปลง!G17</f>
        <v>26905580</v>
      </c>
      <c r="E65" s="56"/>
      <c r="F65" s="56">
        <v>26905580</v>
      </c>
    </row>
    <row r="66" spans="1:7" ht="23.25" customHeight="1" x14ac:dyDescent="0.45">
      <c r="A66" s="19" t="s">
        <v>80</v>
      </c>
      <c r="B66" s="19"/>
      <c r="C66" s="19"/>
      <c r="D66" s="55">
        <f>+งบเปลี่ยนแปลง!I17</f>
        <v>-61102118.31000001</v>
      </c>
      <c r="E66" s="56"/>
      <c r="F66" s="56">
        <f>+งบเปลี่ยนแปลง!I13</f>
        <v>25666161.129999995</v>
      </c>
    </row>
    <row r="67" spans="1:7" ht="23.25" customHeight="1" x14ac:dyDescent="0.45">
      <c r="A67" s="18" t="s">
        <v>33</v>
      </c>
      <c r="B67" s="19"/>
      <c r="C67" s="19"/>
      <c r="D67" s="58">
        <f>SUM(D61:D66)</f>
        <v>439059261.69</v>
      </c>
      <c r="E67" s="56"/>
      <c r="F67" s="58">
        <f>SUM(F61:F66)</f>
        <v>525827541.13</v>
      </c>
    </row>
    <row r="68" spans="1:7" ht="23.25" customHeight="1" thickBot="1" x14ac:dyDescent="0.5">
      <c r="A68" s="19" t="s">
        <v>34</v>
      </c>
      <c r="B68" s="19"/>
      <c r="C68" s="19"/>
      <c r="D68" s="62">
        <f>+D55+D67</f>
        <v>848836929.75999999</v>
      </c>
      <c r="E68" s="56"/>
      <c r="F68" s="62">
        <f>+F55+F67</f>
        <v>785412870.43000007</v>
      </c>
    </row>
    <row r="69" spans="1:7" ht="23.25" customHeight="1" thickTop="1" x14ac:dyDescent="0.45"/>
    <row r="70" spans="1:7" ht="23.25" customHeight="1" x14ac:dyDescent="0.45">
      <c r="A70" s="19" t="s">
        <v>35</v>
      </c>
    </row>
    <row r="71" spans="1:7" ht="23.25" customHeight="1" x14ac:dyDescent="0.45">
      <c r="A71" s="26" t="s">
        <v>95</v>
      </c>
      <c r="B71" s="27"/>
      <c r="C71" s="27"/>
      <c r="D71" s="27"/>
      <c r="E71" s="27"/>
      <c r="F71" s="27"/>
      <c r="G71" s="17"/>
    </row>
    <row r="72" spans="1:7" ht="23.25" customHeight="1" x14ac:dyDescent="0.45">
      <c r="A72" s="28" t="s">
        <v>114</v>
      </c>
      <c r="B72" s="29"/>
      <c r="C72" s="29"/>
      <c r="D72" s="29"/>
      <c r="E72" s="29"/>
      <c r="F72" s="29"/>
      <c r="G72" s="17"/>
    </row>
    <row r="73" spans="1:7" ht="23.25" customHeight="1" x14ac:dyDescent="0.45">
      <c r="G73" s="17"/>
    </row>
    <row r="74" spans="1:7" ht="24.75" customHeight="1" x14ac:dyDescent="0.45">
      <c r="A74" s="74" t="s">
        <v>38</v>
      </c>
      <c r="B74" s="74"/>
      <c r="C74" s="74"/>
      <c r="D74" s="74"/>
      <c r="E74" s="74"/>
      <c r="F74" s="74"/>
    </row>
    <row r="75" spans="1:7" ht="24.75" customHeight="1" x14ac:dyDescent="0.45">
      <c r="A75" s="74" t="s">
        <v>53</v>
      </c>
      <c r="B75" s="74"/>
      <c r="C75" s="74"/>
      <c r="D75" s="74"/>
      <c r="E75" s="74"/>
      <c r="F75" s="74"/>
    </row>
    <row r="76" spans="1:7" ht="24.75" customHeight="1" x14ac:dyDescent="0.45">
      <c r="A76" s="73" t="s">
        <v>134</v>
      </c>
      <c r="B76" s="73"/>
      <c r="C76" s="73"/>
      <c r="D76" s="73"/>
      <c r="E76" s="73"/>
      <c r="F76" s="73"/>
    </row>
    <row r="77" spans="1:7" ht="24.75" customHeight="1" x14ac:dyDescent="0.45"/>
    <row r="78" spans="1:7" ht="24.75" customHeight="1" x14ac:dyDescent="0.45">
      <c r="F78" s="30" t="s">
        <v>8</v>
      </c>
    </row>
    <row r="79" spans="1:7" ht="24.75" customHeight="1" x14ac:dyDescent="0.45">
      <c r="B79" s="50"/>
      <c r="C79" s="32"/>
      <c r="D79" s="33" t="s">
        <v>133</v>
      </c>
      <c r="E79" s="50"/>
      <c r="F79" s="33" t="s">
        <v>120</v>
      </c>
    </row>
    <row r="80" spans="1:7" ht="24.75" customHeight="1" x14ac:dyDescent="0.45">
      <c r="A80" s="19" t="s">
        <v>57</v>
      </c>
      <c r="D80" s="55">
        <v>105813856.34999999</v>
      </c>
      <c r="E80" s="60"/>
      <c r="F80" s="55">
        <v>333738181.06999999</v>
      </c>
    </row>
    <row r="81" spans="1:9" ht="24.75" customHeight="1" x14ac:dyDescent="0.45">
      <c r="A81" s="19" t="s">
        <v>58</v>
      </c>
      <c r="D81" s="66">
        <v>-129603693.06</v>
      </c>
      <c r="E81" s="60"/>
      <c r="F81" s="66">
        <v>-229111661.93000001</v>
      </c>
    </row>
    <row r="82" spans="1:9" s="34" customFormat="1" ht="24.75" customHeight="1" x14ac:dyDescent="0.45">
      <c r="A82" s="18" t="s">
        <v>164</v>
      </c>
      <c r="D82" s="60">
        <f>SUM(D80:D81)</f>
        <v>-23789836.710000008</v>
      </c>
      <c r="E82" s="60"/>
      <c r="F82" s="60">
        <f>SUM(F80:F81)</f>
        <v>104626519.13999999</v>
      </c>
      <c r="I82" s="48"/>
    </row>
    <row r="83" spans="1:9" ht="24.75" customHeight="1" x14ac:dyDescent="0.45">
      <c r="A83" s="19" t="s">
        <v>42</v>
      </c>
      <c r="D83" s="60">
        <f>924897.88+41090.8+2078520</f>
        <v>3044508.68</v>
      </c>
      <c r="E83" s="60"/>
      <c r="F83" s="60">
        <v>4812281.54</v>
      </c>
    </row>
    <row r="84" spans="1:9" ht="24.75" customHeight="1" x14ac:dyDescent="0.45">
      <c r="A84" s="19" t="s">
        <v>98</v>
      </c>
      <c r="D84" s="60">
        <v>46567.8</v>
      </c>
      <c r="E84" s="60"/>
      <c r="F84" s="60">
        <v>2340763.64</v>
      </c>
    </row>
    <row r="85" spans="1:9" ht="24.75" customHeight="1" x14ac:dyDescent="0.45">
      <c r="A85" s="19" t="s">
        <v>141</v>
      </c>
      <c r="D85" s="60"/>
      <c r="E85" s="60"/>
      <c r="F85" s="56"/>
    </row>
    <row r="86" spans="1:9" ht="24.75" customHeight="1" x14ac:dyDescent="0.45">
      <c r="A86" s="15" t="s">
        <v>142</v>
      </c>
      <c r="D86" s="56">
        <v>-6625092.0700000003</v>
      </c>
      <c r="E86" s="56"/>
      <c r="F86" s="60">
        <v>-1088489.67</v>
      </c>
    </row>
    <row r="87" spans="1:9" ht="24.75" customHeight="1" x14ac:dyDescent="0.45">
      <c r="A87" s="19" t="s">
        <v>126</v>
      </c>
      <c r="D87" s="60">
        <v>-12607131.460000001</v>
      </c>
      <c r="E87" s="60"/>
      <c r="F87" s="60">
        <v>-20715732.16</v>
      </c>
    </row>
    <row r="88" spans="1:9" ht="24.75" customHeight="1" x14ac:dyDescent="0.45">
      <c r="A88" s="19" t="s">
        <v>43</v>
      </c>
      <c r="D88" s="60">
        <v>-33766947.170000002</v>
      </c>
      <c r="E88" s="60"/>
      <c r="F88" s="60">
        <v>-44058356.579999998</v>
      </c>
    </row>
    <row r="89" spans="1:9" s="34" customFormat="1" ht="24.75" customHeight="1" x14ac:dyDescent="0.45">
      <c r="A89" s="19" t="s">
        <v>44</v>
      </c>
      <c r="B89" s="15"/>
      <c r="C89" s="15"/>
      <c r="D89" s="60">
        <v>-1822000</v>
      </c>
      <c r="E89" s="60"/>
      <c r="F89" s="60">
        <v>-1792000</v>
      </c>
      <c r="I89" s="48"/>
    </row>
    <row r="90" spans="1:9" s="34" customFormat="1" ht="24.75" customHeight="1" x14ac:dyDescent="0.45">
      <c r="A90" s="18" t="s">
        <v>171</v>
      </c>
      <c r="D90" s="67">
        <f>SUM(D82:D89)</f>
        <v>-75519930.930000007</v>
      </c>
      <c r="E90" s="60"/>
      <c r="F90" s="67">
        <f>SUM(F82:F89)</f>
        <v>44124985.909999996</v>
      </c>
      <c r="I90" s="48"/>
    </row>
    <row r="91" spans="1:9" s="34" customFormat="1" ht="24.75" customHeight="1" x14ac:dyDescent="0.45">
      <c r="A91" s="19" t="s">
        <v>84</v>
      </c>
      <c r="D91" s="66">
        <v>-13808240.82</v>
      </c>
      <c r="E91" s="60"/>
      <c r="F91" s="66">
        <v>-12076171.25</v>
      </c>
      <c r="I91" s="48"/>
    </row>
    <row r="92" spans="1:9" s="34" customFormat="1" ht="24.75" customHeight="1" x14ac:dyDescent="0.45">
      <c r="A92" s="18" t="s">
        <v>165</v>
      </c>
      <c r="D92" s="60">
        <f>SUM(D90:D91)</f>
        <v>-89328171.75</v>
      </c>
      <c r="E92" s="60"/>
      <c r="F92" s="60">
        <f>SUM(F90:F91)</f>
        <v>32048814.659999996</v>
      </c>
      <c r="I92" s="48"/>
    </row>
    <row r="93" spans="1:9" s="34" customFormat="1" ht="24.75" customHeight="1" x14ac:dyDescent="0.45">
      <c r="A93" s="19" t="s">
        <v>86</v>
      </c>
      <c r="D93" s="66">
        <v>15205514.91</v>
      </c>
      <c r="E93" s="60"/>
      <c r="F93" s="66">
        <v>-6731046.1399999997</v>
      </c>
      <c r="I93" s="48"/>
    </row>
    <row r="94" spans="1:9" s="34" customFormat="1" ht="24.75" customHeight="1" x14ac:dyDescent="0.45">
      <c r="A94" s="18" t="s">
        <v>166</v>
      </c>
      <c r="D94" s="67">
        <f>SUM(D92:D93)</f>
        <v>-74122656.840000004</v>
      </c>
      <c r="E94" s="60"/>
      <c r="F94" s="67">
        <f>SUM(F92:F93)</f>
        <v>25317768.519999996</v>
      </c>
      <c r="I94" s="48"/>
    </row>
    <row r="95" spans="1:9" s="34" customFormat="1" ht="24.75" customHeight="1" x14ac:dyDescent="0.45">
      <c r="A95" s="36" t="s">
        <v>169</v>
      </c>
      <c r="D95" s="60"/>
      <c r="E95" s="60"/>
      <c r="F95" s="60"/>
      <c r="I95" s="46"/>
    </row>
    <row r="96" spans="1:9" s="34" customFormat="1" ht="24.75" customHeight="1" x14ac:dyDescent="0.45">
      <c r="A96" s="36" t="s">
        <v>123</v>
      </c>
      <c r="D96" s="60"/>
      <c r="E96" s="60"/>
      <c r="F96" s="60"/>
      <c r="H96" s="46"/>
      <c r="I96" s="46"/>
    </row>
    <row r="97" spans="1:9" s="34" customFormat="1" ht="24.75" customHeight="1" x14ac:dyDescent="0.45">
      <c r="A97" s="35" t="s">
        <v>124</v>
      </c>
      <c r="D97" s="60">
        <v>0</v>
      </c>
      <c r="E97" s="60"/>
      <c r="F97" s="60">
        <v>451255.85</v>
      </c>
      <c r="I97" s="46"/>
    </row>
    <row r="98" spans="1:9" s="34" customFormat="1" ht="24.75" customHeight="1" x14ac:dyDescent="0.45">
      <c r="A98" s="35" t="s">
        <v>125</v>
      </c>
      <c r="D98" s="66">
        <v>0</v>
      </c>
      <c r="E98" s="60"/>
      <c r="F98" s="66">
        <v>-90251.17</v>
      </c>
      <c r="I98" s="46"/>
    </row>
    <row r="99" spans="1:9" s="34" customFormat="1" ht="24.75" customHeight="1" x14ac:dyDescent="0.45">
      <c r="A99" s="35" t="s">
        <v>172</v>
      </c>
      <c r="D99" s="60">
        <f>SUM(D97:D98)</f>
        <v>0</v>
      </c>
      <c r="E99" s="60"/>
      <c r="F99" s="60">
        <f>SUM(F97:F98)</f>
        <v>361004.68</v>
      </c>
      <c r="I99" s="46"/>
    </row>
    <row r="100" spans="1:9" ht="24.75" customHeight="1" thickBot="1" x14ac:dyDescent="0.5">
      <c r="A100" s="18" t="s">
        <v>167</v>
      </c>
      <c r="B100" s="34"/>
      <c r="C100" s="34"/>
      <c r="D100" s="68">
        <f>+D94+D99</f>
        <v>-74122656.840000004</v>
      </c>
      <c r="E100" s="60"/>
      <c r="F100" s="68">
        <f>+F94+F99</f>
        <v>25678773.199999996</v>
      </c>
    </row>
    <row r="101" spans="1:9" ht="24.75" customHeight="1" thickTop="1" x14ac:dyDescent="0.45">
      <c r="A101" s="19" t="s">
        <v>112</v>
      </c>
      <c r="D101" s="41"/>
      <c r="E101" s="41"/>
      <c r="F101" s="41"/>
    </row>
    <row r="102" spans="1:9" ht="24.75" customHeight="1" x14ac:dyDescent="0.45">
      <c r="A102" s="19" t="s">
        <v>168</v>
      </c>
      <c r="D102" s="40">
        <f>D94/D103</f>
        <v>-2.7549176356726002</v>
      </c>
      <c r="E102" s="41"/>
      <c r="F102" s="40">
        <f>F94/F103</f>
        <v>0.94098579253820192</v>
      </c>
    </row>
    <row r="103" spans="1:9" ht="24.75" customHeight="1" x14ac:dyDescent="0.45">
      <c r="A103" s="19" t="s">
        <v>55</v>
      </c>
      <c r="D103" s="37">
        <v>26905580</v>
      </c>
      <c r="E103" s="23"/>
      <c r="F103" s="37">
        <v>26905580</v>
      </c>
    </row>
    <row r="104" spans="1:9" ht="24.75" customHeight="1" x14ac:dyDescent="0.45"/>
    <row r="105" spans="1:9" ht="24.75" customHeight="1" x14ac:dyDescent="0.45">
      <c r="A105" s="19" t="s">
        <v>35</v>
      </c>
    </row>
    <row r="106" spans="1:9" ht="24.75" customHeight="1" x14ac:dyDescent="0.45">
      <c r="A106" s="19"/>
    </row>
    <row r="107" spans="1:9" ht="24.75" customHeight="1" x14ac:dyDescent="0.45">
      <c r="A107" s="26" t="s">
        <v>95</v>
      </c>
      <c r="B107" s="27"/>
      <c r="C107" s="27"/>
      <c r="D107" s="27"/>
      <c r="E107" s="27"/>
      <c r="F107" s="27"/>
      <c r="G107" s="17"/>
    </row>
    <row r="108" spans="1:9" ht="24.75" customHeight="1" x14ac:dyDescent="0.45">
      <c r="A108" s="28" t="s">
        <v>114</v>
      </c>
      <c r="B108" s="29"/>
      <c r="C108" s="29"/>
      <c r="D108" s="29"/>
      <c r="E108" s="29"/>
      <c r="F108" s="29"/>
      <c r="G108" s="17"/>
    </row>
    <row r="109" spans="1:9" ht="24.75" customHeight="1" x14ac:dyDescent="0.45"/>
    <row r="110" spans="1:9" ht="26.25" customHeight="1" x14ac:dyDescent="0.45"/>
    <row r="111" spans="1:9" ht="26.25" customHeight="1" x14ac:dyDescent="0.45"/>
    <row r="112" spans="1:9" ht="26.25" customHeight="1" x14ac:dyDescent="0.45"/>
    <row r="113" ht="26.25" customHeight="1" x14ac:dyDescent="0.45"/>
    <row r="114" ht="26.25" customHeight="1" x14ac:dyDescent="0.45"/>
    <row r="115" ht="26.25" customHeight="1" x14ac:dyDescent="0.45"/>
  </sheetData>
  <mergeCells count="10">
    <mergeCell ref="A76:F76"/>
    <mergeCell ref="A75:F75"/>
    <mergeCell ref="A74:F74"/>
    <mergeCell ref="A40:F40"/>
    <mergeCell ref="A1:F1"/>
    <mergeCell ref="A2:F2"/>
    <mergeCell ref="A3:F3"/>
    <mergeCell ref="A38:F38"/>
    <mergeCell ref="A39:F39"/>
    <mergeCell ref="A37:F37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2"/>
  <sheetViews>
    <sheetView view="pageBreakPreview" topLeftCell="A3" zoomScaleNormal="91" zoomScaleSheetLayoutView="100" workbookViewId="0">
      <selection activeCell="E21" sqref="E21"/>
    </sheetView>
  </sheetViews>
  <sheetFormatPr defaultColWidth="9.140625" defaultRowHeight="26.25" customHeight="1" x14ac:dyDescent="0.45"/>
  <cols>
    <col min="1" max="1" width="39" style="1" customWidth="1"/>
    <col min="2" max="2" width="2.5703125" style="1" customWidth="1"/>
    <col min="3" max="3" width="14" style="1" bestFit="1" customWidth="1"/>
    <col min="4" max="4" width="1.7109375" style="1" customWidth="1"/>
    <col min="5" max="5" width="14" style="1" bestFit="1" customWidth="1"/>
    <col min="6" max="6" width="1.7109375" style="1" customWidth="1"/>
    <col min="7" max="7" width="15.28515625" style="1" customWidth="1"/>
    <col min="8" max="8" width="1.7109375" style="1" customWidth="1"/>
    <col min="9" max="9" width="13.5703125" style="1" bestFit="1" customWidth="1"/>
    <col min="10" max="10" width="1.7109375" style="1" customWidth="1"/>
    <col min="11" max="11" width="14.140625" style="1" bestFit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76" t="s">
        <v>38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76" t="s">
        <v>56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76" t="str">
        <f>+'งบดุล, งบกำไรขาดทุน'!A76</f>
        <v>สำหรับปี สิ้นสุดวันที่ 31 ธันวาคม 2563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81</v>
      </c>
      <c r="D6" s="7"/>
      <c r="E6" s="5" t="s">
        <v>117</v>
      </c>
      <c r="F6" s="7"/>
      <c r="G6" s="77" t="s">
        <v>48</v>
      </c>
      <c r="H6" s="77"/>
      <c r="I6" s="77"/>
      <c r="J6" s="7"/>
      <c r="K6" s="5" t="s">
        <v>11</v>
      </c>
    </row>
    <row r="7" spans="1:27" ht="26.25" customHeight="1" x14ac:dyDescent="0.45">
      <c r="B7" s="3"/>
      <c r="C7" s="5" t="s">
        <v>82</v>
      </c>
      <c r="D7" s="7"/>
      <c r="E7" s="5" t="s">
        <v>118</v>
      </c>
      <c r="F7" s="7"/>
      <c r="G7" s="11" t="s">
        <v>9</v>
      </c>
      <c r="H7" s="7"/>
      <c r="I7" s="11" t="s">
        <v>10</v>
      </c>
      <c r="J7" s="7"/>
      <c r="K7" s="5" t="s">
        <v>31</v>
      </c>
    </row>
    <row r="8" spans="1:27" ht="26.25" customHeight="1" x14ac:dyDescent="0.45">
      <c r="B8" s="8"/>
      <c r="C8" s="12"/>
      <c r="D8" s="13"/>
      <c r="E8" s="13"/>
      <c r="F8" s="13"/>
      <c r="G8" s="14" t="s">
        <v>61</v>
      </c>
      <c r="H8" s="13"/>
      <c r="I8" s="14"/>
      <c r="J8" s="13"/>
      <c r="K8" s="13"/>
    </row>
    <row r="9" spans="1:27" ht="26.25" customHeight="1" x14ac:dyDescent="0.45">
      <c r="A9" s="7" t="s">
        <v>135</v>
      </c>
      <c r="B9" s="3"/>
      <c r="C9" s="43">
        <v>269055800</v>
      </c>
      <c r="D9" s="43"/>
      <c r="E9" s="43">
        <v>204200000</v>
      </c>
      <c r="F9" s="43"/>
      <c r="G9" s="43">
        <v>26905580</v>
      </c>
      <c r="H9" s="43"/>
      <c r="I9" s="43">
        <v>-12612.07</v>
      </c>
      <c r="J9" s="43"/>
      <c r="K9" s="43">
        <f>SUM(C9:J9)</f>
        <v>500148767.93000001</v>
      </c>
    </row>
    <row r="10" spans="1:27" ht="26.25" customHeight="1" x14ac:dyDescent="0.45">
      <c r="A10" s="1" t="s">
        <v>121</v>
      </c>
      <c r="C10" s="43"/>
      <c r="D10" s="43"/>
      <c r="E10" s="43"/>
      <c r="F10" s="43"/>
      <c r="G10" s="43"/>
      <c r="H10" s="43"/>
      <c r="I10" s="43"/>
      <c r="J10" s="43"/>
      <c r="K10" s="43"/>
    </row>
    <row r="11" spans="1:27" ht="26.25" customHeight="1" x14ac:dyDescent="0.45">
      <c r="A11" s="1" t="s">
        <v>128</v>
      </c>
      <c r="C11" s="43">
        <v>0</v>
      </c>
      <c r="D11" s="43"/>
      <c r="E11" s="43">
        <v>0</v>
      </c>
      <c r="F11" s="43"/>
      <c r="G11" s="43">
        <v>0</v>
      </c>
      <c r="H11" s="43"/>
      <c r="I11" s="43">
        <f>+'งบดุล, งบกำไรขาดทุน'!F94</f>
        <v>25317768.519999996</v>
      </c>
      <c r="J11" s="43"/>
      <c r="K11" s="43">
        <f>SUM(C11:I11)</f>
        <v>25317768.519999996</v>
      </c>
    </row>
    <row r="12" spans="1:27" ht="26.25" customHeight="1" x14ac:dyDescent="0.45">
      <c r="A12" s="1" t="s">
        <v>129</v>
      </c>
      <c r="C12" s="44">
        <v>0</v>
      </c>
      <c r="D12" s="43"/>
      <c r="E12" s="44">
        <v>0</v>
      </c>
      <c r="F12" s="43"/>
      <c r="G12" s="44">
        <v>0</v>
      </c>
      <c r="H12" s="43"/>
      <c r="I12" s="44">
        <f>+'งบดุล, งบกำไรขาดทุน'!F97+'งบดุล, งบกำไรขาดทุน'!F98</f>
        <v>361004.68</v>
      </c>
      <c r="J12" s="43"/>
      <c r="K12" s="44">
        <f>SUM(C12:I12)</f>
        <v>361004.68</v>
      </c>
    </row>
    <row r="13" spans="1:27" ht="26.25" customHeight="1" x14ac:dyDescent="0.45">
      <c r="A13" s="2" t="s">
        <v>122</v>
      </c>
      <c r="B13" s="3"/>
      <c r="C13" s="43">
        <f>SUM(C9:C12)</f>
        <v>269055800</v>
      </c>
      <c r="D13" s="43"/>
      <c r="E13" s="43">
        <f>SUM(E9:E12)</f>
        <v>204200000</v>
      </c>
      <c r="F13" s="43"/>
      <c r="G13" s="43">
        <f>SUM(G9:G12)</f>
        <v>26905580</v>
      </c>
      <c r="H13" s="43"/>
      <c r="I13" s="43">
        <f>SUM(I9:I12)</f>
        <v>25666161.129999995</v>
      </c>
      <c r="J13" s="43"/>
      <c r="K13" s="43">
        <f>SUM(K9:K12)</f>
        <v>525827541.13</v>
      </c>
    </row>
    <row r="14" spans="1:27" ht="26.25" customHeight="1" x14ac:dyDescent="0.45">
      <c r="A14" s="1" t="s">
        <v>136</v>
      </c>
      <c r="C14" s="43"/>
      <c r="D14" s="43"/>
      <c r="E14" s="43"/>
      <c r="F14" s="43"/>
      <c r="G14" s="43"/>
      <c r="H14" s="43"/>
      <c r="I14" s="43"/>
      <c r="J14" s="43"/>
      <c r="K14" s="43"/>
    </row>
    <row r="15" spans="1:27" ht="26.25" customHeight="1" x14ac:dyDescent="0.45">
      <c r="A15" s="1" t="s">
        <v>143</v>
      </c>
      <c r="C15" s="43">
        <v>0</v>
      </c>
      <c r="D15" s="43"/>
      <c r="E15" s="43">
        <v>0</v>
      </c>
      <c r="F15" s="43"/>
      <c r="G15" s="43">
        <v>0</v>
      </c>
      <c r="H15" s="43"/>
      <c r="I15" s="43">
        <v>-12645622.6</v>
      </c>
      <c r="J15" s="43"/>
      <c r="K15" s="43">
        <f>SUM(C15:I15)</f>
        <v>-12645622.6</v>
      </c>
    </row>
    <row r="16" spans="1:27" ht="26.25" customHeight="1" x14ac:dyDescent="0.45">
      <c r="A16" s="1" t="s">
        <v>144</v>
      </c>
      <c r="C16" s="43">
        <v>0</v>
      </c>
      <c r="D16" s="43"/>
      <c r="E16" s="43">
        <v>0</v>
      </c>
      <c r="F16" s="43"/>
      <c r="G16" s="43">
        <v>0</v>
      </c>
      <c r="H16" s="43"/>
      <c r="I16" s="43">
        <f>'งบดุล, งบกำไรขาดทุน'!D100</f>
        <v>-74122656.840000004</v>
      </c>
      <c r="J16" s="43"/>
      <c r="K16" s="43">
        <f>SUM(C16:I16)</f>
        <v>-74122656.840000004</v>
      </c>
    </row>
    <row r="17" spans="1:11" ht="26.25" customHeight="1" thickBot="1" x14ac:dyDescent="0.5">
      <c r="A17" s="7" t="s">
        <v>137</v>
      </c>
      <c r="C17" s="45">
        <f>SUM(C13:C15)</f>
        <v>269055800</v>
      </c>
      <c r="D17" s="43"/>
      <c r="E17" s="45">
        <f>SUM(E13:E15)</f>
        <v>204200000</v>
      </c>
      <c r="F17" s="43"/>
      <c r="G17" s="45">
        <f>SUM(G13:G15)</f>
        <v>26905580</v>
      </c>
      <c r="H17" s="43"/>
      <c r="I17" s="45">
        <f>SUM(I13:I16)</f>
        <v>-61102118.31000001</v>
      </c>
      <c r="J17" s="43"/>
      <c r="K17" s="45">
        <f>SUM(K13:K16)</f>
        <v>439059261.68999994</v>
      </c>
    </row>
    <row r="18" spans="1:11" ht="26.25" customHeight="1" thickTop="1" x14ac:dyDescent="0.45">
      <c r="B18" s="4"/>
    </row>
    <row r="19" spans="1:11" ht="26.25" customHeight="1" x14ac:dyDescent="0.45">
      <c r="B19" s="4"/>
    </row>
    <row r="20" spans="1:11" ht="26.25" customHeight="1" x14ac:dyDescent="0.45">
      <c r="B20" s="4"/>
    </row>
    <row r="22" spans="1:11" ht="26.25" customHeight="1" x14ac:dyDescent="0.45">
      <c r="A22" s="4" t="s">
        <v>12</v>
      </c>
    </row>
    <row r="23" spans="1:11" ht="26.25" customHeight="1" x14ac:dyDescent="0.45">
      <c r="A23" s="4"/>
    </row>
    <row r="24" spans="1:11" ht="26.25" customHeight="1" x14ac:dyDescent="0.45">
      <c r="A24" s="4"/>
    </row>
    <row r="25" spans="1:11" ht="26.25" customHeight="1" x14ac:dyDescent="0.45">
      <c r="A25" s="4"/>
    </row>
    <row r="26" spans="1:11" ht="26.25" customHeight="1" x14ac:dyDescent="0.45">
      <c r="A26" s="4"/>
    </row>
    <row r="27" spans="1:11" ht="26.25" customHeight="1" x14ac:dyDescent="0.45">
      <c r="A27" s="4"/>
    </row>
    <row r="28" spans="1:11" ht="26.25" customHeight="1" x14ac:dyDescent="0.45">
      <c r="A28" s="4"/>
    </row>
    <row r="31" spans="1:11" ht="26.25" customHeight="1" x14ac:dyDescent="0.45">
      <c r="A31" s="6" t="s">
        <v>96</v>
      </c>
    </row>
    <row r="32" spans="1:11" ht="26.25" customHeight="1" x14ac:dyDescent="0.45">
      <c r="A32" s="6" t="s">
        <v>115</v>
      </c>
    </row>
  </sheetData>
  <mergeCells count="4">
    <mergeCell ref="A1:K1"/>
    <mergeCell ref="A2:K2"/>
    <mergeCell ref="A3:K3"/>
    <mergeCell ref="G6:I6"/>
  </mergeCells>
  <phoneticPr fontId="3" type="noConversion"/>
  <pageMargins left="0.78740157480314998" right="0.196850393700787" top="0.78740157480314998" bottom="0.39370078740157499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5"/>
  <sheetViews>
    <sheetView tabSelected="1" view="pageBreakPreview" zoomScaleNormal="92" zoomScaleSheetLayoutView="100" workbookViewId="0">
      <selection activeCell="F70" sqref="F70"/>
    </sheetView>
  </sheetViews>
  <sheetFormatPr defaultColWidth="9.140625" defaultRowHeight="24" customHeight="1" x14ac:dyDescent="0.45"/>
  <cols>
    <col min="1" max="1" width="26.5703125" style="15" customWidth="1"/>
    <col min="2" max="2" width="9.85546875" style="15" customWidth="1"/>
    <col min="3" max="3" width="12.85546875" style="15" customWidth="1"/>
    <col min="4" max="4" width="1" style="15" customWidth="1"/>
    <col min="5" max="5" width="12.85546875" style="15" customWidth="1"/>
    <col min="6" max="6" width="16.7109375" style="15" customWidth="1"/>
    <col min="7" max="7" width="1.5703125" style="15" customWidth="1"/>
    <col min="8" max="8" width="16.7109375" style="15" customWidth="1"/>
    <col min="9" max="9" width="2.140625" style="15" customWidth="1"/>
    <col min="10" max="12" width="9.140625" style="15"/>
    <col min="13" max="13" width="12.85546875" style="15" bestFit="1" customWidth="1"/>
    <col min="14" max="16384" width="9.140625" style="15"/>
  </cols>
  <sheetData>
    <row r="1" spans="1:9" ht="23.25" customHeight="1" x14ac:dyDescent="0.45">
      <c r="A1" s="74" t="s">
        <v>38</v>
      </c>
      <c r="B1" s="74"/>
      <c r="C1" s="74"/>
      <c r="D1" s="74"/>
      <c r="E1" s="74"/>
      <c r="F1" s="74"/>
      <c r="G1" s="74"/>
      <c r="H1" s="74"/>
      <c r="I1" s="19"/>
    </row>
    <row r="2" spans="1:9" ht="23.25" customHeight="1" x14ac:dyDescent="0.45">
      <c r="A2" s="74" t="s">
        <v>4</v>
      </c>
      <c r="B2" s="74"/>
      <c r="C2" s="74"/>
      <c r="D2" s="74"/>
      <c r="E2" s="74"/>
      <c r="F2" s="74"/>
      <c r="G2" s="74"/>
      <c r="H2" s="74"/>
    </row>
    <row r="3" spans="1:9" ht="23.25" customHeight="1" x14ac:dyDescent="0.45">
      <c r="A3" s="73" t="str">
        <f>+'งบดุล, งบกำไรขาดทุน'!A76</f>
        <v>สำหรับปี สิ้นสุดวันที่ 31 ธันวาคม 2563</v>
      </c>
      <c r="B3" s="73"/>
      <c r="C3" s="73"/>
      <c r="D3" s="73"/>
      <c r="E3" s="73"/>
      <c r="F3" s="73"/>
      <c r="G3" s="73"/>
      <c r="H3" s="73"/>
      <c r="I3" s="21"/>
    </row>
    <row r="4" spans="1:9" ht="10.5" customHeight="1" x14ac:dyDescent="0.45">
      <c r="A4" s="38"/>
      <c r="B4" s="38"/>
      <c r="C4" s="38"/>
      <c r="D4" s="38"/>
      <c r="E4" s="38"/>
      <c r="F4" s="52"/>
      <c r="G4" s="38"/>
      <c r="H4" s="38"/>
      <c r="I4" s="21"/>
    </row>
    <row r="5" spans="1:9" ht="23.25" customHeight="1" x14ac:dyDescent="0.45">
      <c r="F5" s="34"/>
      <c r="G5" s="34"/>
      <c r="H5" s="30" t="s">
        <v>8</v>
      </c>
    </row>
    <row r="6" spans="1:9" ht="23.25" customHeight="1" x14ac:dyDescent="0.45">
      <c r="E6" s="32"/>
      <c r="F6" s="33" t="s">
        <v>133</v>
      </c>
      <c r="G6" s="21"/>
      <c r="H6" s="33" t="s">
        <v>120</v>
      </c>
    </row>
    <row r="7" spans="1:9" ht="23.25" customHeight="1" x14ac:dyDescent="0.45">
      <c r="A7" s="18" t="s">
        <v>14</v>
      </c>
      <c r="B7" s="19"/>
    </row>
    <row r="8" spans="1:9" ht="23.25" customHeight="1" x14ac:dyDescent="0.45">
      <c r="A8" s="19" t="s">
        <v>170</v>
      </c>
      <c r="B8" s="19"/>
      <c r="C8" s="19"/>
      <c r="F8" s="42">
        <f>+'งบดุล, งบกำไรขาดทุน'!D92</f>
        <v>-89328171.75</v>
      </c>
      <c r="G8" s="42"/>
      <c r="H8" s="42">
        <f>'งบดุล, งบกำไรขาดทุน'!F92</f>
        <v>32048814.659999996</v>
      </c>
    </row>
    <row r="9" spans="1:9" ht="23.25" customHeight="1" x14ac:dyDescent="0.45">
      <c r="A9" s="18" t="s">
        <v>69</v>
      </c>
      <c r="B9" s="19"/>
      <c r="C9" s="19"/>
      <c r="F9" s="42"/>
      <c r="G9" s="42"/>
      <c r="H9" s="42"/>
    </row>
    <row r="10" spans="1:9" ht="23.25" customHeight="1" x14ac:dyDescent="0.45">
      <c r="A10" s="18" t="s">
        <v>45</v>
      </c>
      <c r="B10" s="19"/>
      <c r="C10" s="19"/>
      <c r="F10" s="42"/>
      <c r="G10" s="42"/>
      <c r="H10" s="42"/>
    </row>
    <row r="11" spans="1:9" ht="23.25" customHeight="1" x14ac:dyDescent="0.45">
      <c r="A11" s="19" t="s">
        <v>111</v>
      </c>
      <c r="B11" s="19"/>
      <c r="C11" s="19"/>
      <c r="F11" s="60">
        <v>37066009.579999998</v>
      </c>
      <c r="G11" s="60"/>
      <c r="H11" s="60">
        <v>38253142.57</v>
      </c>
    </row>
    <row r="12" spans="1:9" ht="23.25" customHeight="1" x14ac:dyDescent="0.45">
      <c r="A12" s="47" t="s">
        <v>157</v>
      </c>
      <c r="B12" s="19"/>
      <c r="C12" s="19"/>
      <c r="F12" s="60"/>
      <c r="G12" s="60"/>
      <c r="H12" s="60"/>
    </row>
    <row r="13" spans="1:9" ht="23.25" customHeight="1" x14ac:dyDescent="0.45">
      <c r="A13" s="47" t="s">
        <v>158</v>
      </c>
      <c r="B13" s="19"/>
      <c r="C13" s="19"/>
      <c r="F13" s="60">
        <v>6625092.0700000003</v>
      </c>
      <c r="G13" s="60"/>
      <c r="H13" s="60">
        <v>1088489.67</v>
      </c>
    </row>
    <row r="14" spans="1:9" ht="23.25" customHeight="1" x14ac:dyDescent="0.45">
      <c r="A14" s="19" t="s">
        <v>162</v>
      </c>
      <c r="B14" s="19"/>
      <c r="C14" s="19"/>
      <c r="F14" s="60">
        <v>-46567.8</v>
      </c>
      <c r="G14" s="60"/>
      <c r="H14" s="60">
        <v>-2340763.64</v>
      </c>
    </row>
    <row r="15" spans="1:9" ht="23.25" customHeight="1" x14ac:dyDescent="0.45">
      <c r="A15" s="19" t="s">
        <v>161</v>
      </c>
      <c r="F15" s="56">
        <v>167300</v>
      </c>
      <c r="G15" s="56"/>
      <c r="H15" s="56">
        <v>0</v>
      </c>
    </row>
    <row r="16" spans="1:9" ht="23.25" customHeight="1" x14ac:dyDescent="0.45">
      <c r="A16" s="19" t="s">
        <v>154</v>
      </c>
      <c r="F16" s="60">
        <f>-71030.91+18</f>
        <v>-71012.91</v>
      </c>
      <c r="G16" s="56"/>
      <c r="H16" s="56">
        <v>0</v>
      </c>
    </row>
    <row r="17" spans="1:8" ht="23.25" customHeight="1" x14ac:dyDescent="0.45">
      <c r="A17" s="19" t="s">
        <v>50</v>
      </c>
      <c r="B17" s="19"/>
      <c r="C17" s="19"/>
      <c r="F17" s="60">
        <v>0</v>
      </c>
      <c r="G17" s="60"/>
      <c r="H17" s="60">
        <v>4282804.99</v>
      </c>
    </row>
    <row r="18" spans="1:8" ht="23.25" customHeight="1" x14ac:dyDescent="0.45">
      <c r="A18" s="19" t="s">
        <v>130</v>
      </c>
      <c r="B18" s="19"/>
      <c r="C18" s="19"/>
      <c r="F18" s="60">
        <v>0</v>
      </c>
      <c r="G18" s="60"/>
      <c r="H18" s="60">
        <v>3443365.73</v>
      </c>
    </row>
    <row r="19" spans="1:8" ht="23.25" customHeight="1" x14ac:dyDescent="0.45">
      <c r="A19" s="19" t="s">
        <v>75</v>
      </c>
      <c r="B19" s="19"/>
      <c r="C19" s="19"/>
      <c r="F19" s="60">
        <v>494271.01</v>
      </c>
      <c r="G19" s="60"/>
      <c r="H19" s="60">
        <v>896362.77</v>
      </c>
    </row>
    <row r="20" spans="1:8" s="43" customFormat="1" ht="22.5" customHeight="1" x14ac:dyDescent="0.45">
      <c r="A20" s="47" t="s">
        <v>153</v>
      </c>
      <c r="B20" s="47"/>
      <c r="C20" s="47"/>
      <c r="F20" s="60">
        <v>9906513.1400000006</v>
      </c>
      <c r="G20" s="69"/>
      <c r="H20" s="69">
        <v>0</v>
      </c>
    </row>
    <row r="21" spans="1:8" ht="23.25" customHeight="1" x14ac:dyDescent="0.45">
      <c r="A21" s="19" t="s">
        <v>68</v>
      </c>
      <c r="B21" s="19"/>
      <c r="C21" s="19"/>
      <c r="F21" s="60">
        <v>1598834.46</v>
      </c>
      <c r="G21" s="60"/>
      <c r="H21" s="60">
        <v>2656206.56</v>
      </c>
    </row>
    <row r="22" spans="1:8" ht="23.25" customHeight="1" x14ac:dyDescent="0.45">
      <c r="A22" s="19" t="s">
        <v>90</v>
      </c>
      <c r="B22" s="19"/>
      <c r="C22" s="19"/>
      <c r="F22" s="60">
        <v>13808240.82</v>
      </c>
      <c r="G22" s="60"/>
      <c r="H22" s="60">
        <v>12076171.25</v>
      </c>
    </row>
    <row r="23" spans="1:8" ht="23.25" customHeight="1" x14ac:dyDescent="0.45">
      <c r="A23" s="19" t="s">
        <v>47</v>
      </c>
      <c r="B23" s="19"/>
      <c r="C23" s="19"/>
      <c r="F23" s="60">
        <v>-39705.93</v>
      </c>
      <c r="G23" s="60"/>
      <c r="H23" s="60">
        <v>-47233.21</v>
      </c>
    </row>
    <row r="24" spans="1:8" ht="23.25" customHeight="1" x14ac:dyDescent="0.45">
      <c r="A24" s="19" t="s">
        <v>83</v>
      </c>
      <c r="B24" s="19"/>
      <c r="C24" s="19"/>
      <c r="F24" s="66">
        <v>-2078520</v>
      </c>
      <c r="G24" s="60"/>
      <c r="H24" s="66">
        <v>-2251730</v>
      </c>
    </row>
    <row r="25" spans="1:8" ht="23.25" customHeight="1" x14ac:dyDescent="0.45">
      <c r="A25" s="18" t="s">
        <v>113</v>
      </c>
      <c r="B25" s="19"/>
      <c r="C25" s="19"/>
      <c r="F25" s="60"/>
      <c r="G25" s="60"/>
      <c r="H25" s="60"/>
    </row>
    <row r="26" spans="1:8" ht="23.25" customHeight="1" x14ac:dyDescent="0.45">
      <c r="A26" s="18" t="s">
        <v>85</v>
      </c>
      <c r="B26" s="19"/>
      <c r="C26" s="19"/>
      <c r="F26" s="60">
        <f>SUM(F8:F24)</f>
        <v>-21897717.309999995</v>
      </c>
      <c r="G26" s="60"/>
      <c r="H26" s="60">
        <f>SUM(H8:H24)</f>
        <v>90105631.349999994</v>
      </c>
    </row>
    <row r="27" spans="1:8" ht="23.25" customHeight="1" x14ac:dyDescent="0.45">
      <c r="A27" s="18" t="s">
        <v>59</v>
      </c>
      <c r="B27" s="19"/>
      <c r="C27" s="19"/>
      <c r="F27" s="60"/>
      <c r="G27" s="60"/>
      <c r="H27" s="60"/>
    </row>
    <row r="28" spans="1:8" ht="23.25" customHeight="1" x14ac:dyDescent="0.45">
      <c r="A28" s="19" t="s">
        <v>106</v>
      </c>
      <c r="B28" s="19"/>
      <c r="C28" s="19"/>
      <c r="F28" s="60">
        <f>9515010.67-410033.34</f>
        <v>9104977.3300000001</v>
      </c>
      <c r="G28" s="60"/>
      <c r="H28" s="60">
        <f>270698.34+410033.34</f>
        <v>680731.68</v>
      </c>
    </row>
    <row r="29" spans="1:8" ht="23.25" customHeight="1" x14ac:dyDescent="0.45">
      <c r="A29" s="19" t="s">
        <v>37</v>
      </c>
      <c r="B29" s="19"/>
      <c r="C29" s="19"/>
      <c r="F29" s="60">
        <v>342497.61</v>
      </c>
      <c r="G29" s="60"/>
      <c r="H29" s="60">
        <v>-270279.78000000003</v>
      </c>
    </row>
    <row r="30" spans="1:8" ht="23.25" customHeight="1" x14ac:dyDescent="0.45">
      <c r="A30" s="18" t="s">
        <v>60</v>
      </c>
      <c r="B30" s="19"/>
      <c r="C30" s="19"/>
      <c r="F30" s="60"/>
      <c r="G30" s="60"/>
      <c r="H30" s="60"/>
    </row>
    <row r="31" spans="1:8" ht="23.25" customHeight="1" x14ac:dyDescent="0.45">
      <c r="A31" s="19" t="s">
        <v>107</v>
      </c>
      <c r="B31" s="19"/>
      <c r="C31" s="19"/>
      <c r="F31" s="70">
        <v>-11274162.34</v>
      </c>
      <c r="G31" s="60"/>
      <c r="H31" s="70">
        <v>-1577724.53</v>
      </c>
    </row>
    <row r="32" spans="1:8" ht="23.25" customHeight="1" x14ac:dyDescent="0.45">
      <c r="A32" s="15" t="s">
        <v>145</v>
      </c>
      <c r="F32" s="70">
        <v>-3721614.73</v>
      </c>
      <c r="G32" s="56"/>
      <c r="H32" s="71">
        <v>0</v>
      </c>
    </row>
    <row r="33" spans="1:9" ht="23.25" customHeight="1" x14ac:dyDescent="0.45">
      <c r="A33" s="15" t="s">
        <v>155</v>
      </c>
      <c r="F33" s="66">
        <v>211200</v>
      </c>
      <c r="G33" s="56"/>
      <c r="H33" s="72">
        <v>0</v>
      </c>
    </row>
    <row r="34" spans="1:9" ht="19.5" customHeight="1" x14ac:dyDescent="0.45">
      <c r="F34" s="70"/>
      <c r="G34" s="56"/>
      <c r="H34" s="71"/>
    </row>
    <row r="35" spans="1:9" ht="23.25" customHeight="1" x14ac:dyDescent="0.45">
      <c r="A35" s="19" t="s">
        <v>22</v>
      </c>
      <c r="B35" s="19"/>
      <c r="C35" s="19"/>
      <c r="F35" s="19"/>
      <c r="G35" s="19"/>
      <c r="H35" s="19"/>
    </row>
    <row r="36" spans="1:9" ht="19.5" customHeight="1" x14ac:dyDescent="0.45">
      <c r="A36" s="19"/>
      <c r="B36" s="19"/>
      <c r="C36" s="19"/>
      <c r="F36" s="19"/>
      <c r="G36" s="19"/>
      <c r="H36" s="19"/>
    </row>
    <row r="37" spans="1:9" s="17" customFormat="1" ht="23.25" customHeight="1" x14ac:dyDescent="0.45">
      <c r="A37" s="17" t="s">
        <v>49</v>
      </c>
      <c r="F37" s="24"/>
      <c r="G37" s="24"/>
      <c r="H37" s="24"/>
    </row>
    <row r="38" spans="1:9" s="17" customFormat="1" ht="23.25" customHeight="1" x14ac:dyDescent="0.45">
      <c r="A38" s="15" t="s">
        <v>116</v>
      </c>
      <c r="F38" s="24"/>
      <c r="G38" s="24"/>
      <c r="H38" s="24"/>
    </row>
    <row r="39" spans="1:9" ht="24" customHeight="1" x14ac:dyDescent="0.45">
      <c r="A39" s="78" t="s">
        <v>3</v>
      </c>
      <c r="B39" s="78"/>
      <c r="C39" s="78"/>
      <c r="D39" s="78"/>
      <c r="E39" s="78"/>
      <c r="F39" s="78"/>
      <c r="G39" s="78"/>
      <c r="H39" s="78"/>
    </row>
    <row r="40" spans="1:9" ht="24" customHeight="1" x14ac:dyDescent="0.45">
      <c r="A40" s="74" t="s">
        <v>38</v>
      </c>
      <c r="B40" s="74"/>
      <c r="C40" s="74"/>
      <c r="D40" s="74"/>
      <c r="E40" s="74"/>
      <c r="F40" s="74"/>
      <c r="G40" s="74"/>
      <c r="H40" s="74"/>
      <c r="I40" s="21"/>
    </row>
    <row r="41" spans="1:9" ht="24" customHeight="1" x14ac:dyDescent="0.45">
      <c r="A41" s="74" t="s">
        <v>36</v>
      </c>
      <c r="B41" s="74"/>
      <c r="C41" s="74"/>
      <c r="D41" s="74"/>
      <c r="E41" s="74"/>
      <c r="F41" s="74"/>
      <c r="G41" s="74"/>
      <c r="H41" s="74"/>
      <c r="I41" s="21"/>
    </row>
    <row r="42" spans="1:9" ht="24" customHeight="1" x14ac:dyDescent="0.45">
      <c r="A42" s="73" t="str">
        <f>+A3</f>
        <v>สำหรับปี สิ้นสุดวันที่ 31 ธันวาคม 2563</v>
      </c>
      <c r="B42" s="73"/>
      <c r="C42" s="73"/>
      <c r="D42" s="73"/>
      <c r="E42" s="73"/>
      <c r="F42" s="73"/>
      <c r="G42" s="73"/>
      <c r="H42" s="73"/>
      <c r="I42" s="21"/>
    </row>
    <row r="43" spans="1:9" ht="24" customHeight="1" x14ac:dyDescent="0.45">
      <c r="A43" s="38"/>
      <c r="B43" s="38"/>
      <c r="C43" s="38"/>
      <c r="D43" s="38"/>
      <c r="E43" s="38"/>
      <c r="F43" s="52"/>
      <c r="G43" s="38"/>
      <c r="H43" s="38"/>
      <c r="I43" s="21"/>
    </row>
    <row r="44" spans="1:9" ht="24" customHeight="1" x14ac:dyDescent="0.45">
      <c r="F44" s="34"/>
      <c r="G44" s="34"/>
      <c r="H44" s="30" t="s">
        <v>8</v>
      </c>
      <c r="I44" s="21"/>
    </row>
    <row r="45" spans="1:9" ht="24" customHeight="1" x14ac:dyDescent="0.45">
      <c r="E45" s="32"/>
      <c r="F45" s="33" t="s">
        <v>133</v>
      </c>
      <c r="G45" s="21"/>
      <c r="H45" s="33" t="s">
        <v>120</v>
      </c>
    </row>
    <row r="46" spans="1:9" ht="23.25" customHeight="1" x14ac:dyDescent="0.45">
      <c r="A46" s="18" t="s">
        <v>74</v>
      </c>
      <c r="B46" s="19"/>
      <c r="C46" s="19"/>
      <c r="F46" s="60">
        <f>SUM(F26:F33)</f>
        <v>-27234819.439999994</v>
      </c>
      <c r="G46" s="60"/>
      <c r="H46" s="55">
        <f>SUM(H26:H33)</f>
        <v>88938358.719999999</v>
      </c>
    </row>
    <row r="47" spans="1:9" ht="23.25" customHeight="1" x14ac:dyDescent="0.45">
      <c r="A47" s="19" t="s">
        <v>89</v>
      </c>
      <c r="B47" s="19"/>
      <c r="C47" s="19"/>
      <c r="F47" s="60">
        <v>-13805424.380000001</v>
      </c>
      <c r="G47" s="60"/>
      <c r="H47" s="55">
        <v>-12173365.75</v>
      </c>
    </row>
    <row r="48" spans="1:9" ht="21.75" x14ac:dyDescent="0.45">
      <c r="A48" s="19" t="s">
        <v>73</v>
      </c>
      <c r="B48" s="19"/>
      <c r="C48" s="19"/>
      <c r="F48" s="60">
        <v>-256697.43</v>
      </c>
      <c r="G48" s="60"/>
      <c r="H48" s="60">
        <v>-467462.52</v>
      </c>
    </row>
    <row r="49" spans="1:8" ht="23.25" customHeight="1" x14ac:dyDescent="0.45">
      <c r="A49" s="18" t="s">
        <v>15</v>
      </c>
      <c r="B49" s="19"/>
      <c r="C49" s="19"/>
      <c r="F49" s="63">
        <f>SUM(F46:F48)</f>
        <v>-41296941.249999993</v>
      </c>
      <c r="G49" s="60"/>
      <c r="H49" s="63">
        <f>SUM(H46:H48)</f>
        <v>76297530.450000003</v>
      </c>
    </row>
    <row r="50" spans="1:8" ht="24" customHeight="1" x14ac:dyDescent="0.45">
      <c r="A50" s="18" t="s">
        <v>16</v>
      </c>
      <c r="B50" s="19"/>
      <c r="C50" s="19"/>
      <c r="D50" s="19"/>
      <c r="E50" s="19"/>
    </row>
    <row r="51" spans="1:8" ht="24" customHeight="1" x14ac:dyDescent="0.45">
      <c r="A51" s="19" t="s">
        <v>47</v>
      </c>
      <c r="B51" s="19"/>
      <c r="C51" s="19"/>
      <c r="D51" s="19"/>
      <c r="E51" s="19"/>
      <c r="F51" s="60">
        <v>39705.93</v>
      </c>
      <c r="G51" s="60"/>
      <c r="H51" s="60">
        <v>47233.21</v>
      </c>
    </row>
    <row r="52" spans="1:8" ht="24" customHeight="1" x14ac:dyDescent="0.45">
      <c r="A52" s="19" t="s">
        <v>99</v>
      </c>
      <c r="B52" s="19"/>
      <c r="C52" s="19"/>
      <c r="D52" s="19"/>
      <c r="E52" s="19"/>
      <c r="F52" s="60">
        <v>65056.800000000003</v>
      </c>
      <c r="G52" s="60"/>
      <c r="H52" s="60">
        <v>9840263.6400000006</v>
      </c>
    </row>
    <row r="53" spans="1:8" ht="24" customHeight="1" x14ac:dyDescent="0.45">
      <c r="A53" s="19" t="s">
        <v>83</v>
      </c>
      <c r="B53" s="19"/>
      <c r="C53" s="19"/>
      <c r="D53" s="19"/>
      <c r="E53" s="19"/>
      <c r="F53" s="60">
        <v>2078520</v>
      </c>
      <c r="G53" s="60"/>
      <c r="H53" s="60">
        <v>2251730</v>
      </c>
    </row>
    <row r="54" spans="1:8" ht="24" customHeight="1" x14ac:dyDescent="0.45">
      <c r="A54" s="19" t="s">
        <v>41</v>
      </c>
      <c r="B54" s="19"/>
      <c r="C54" s="19"/>
      <c r="D54" s="19"/>
      <c r="E54" s="19"/>
      <c r="F54" s="60">
        <v>-13403.93</v>
      </c>
      <c r="G54" s="60"/>
      <c r="H54" s="60">
        <v>-29375.59</v>
      </c>
    </row>
    <row r="55" spans="1:8" ht="24" customHeight="1" x14ac:dyDescent="0.45">
      <c r="A55" s="19" t="s">
        <v>108</v>
      </c>
      <c r="B55" s="19"/>
      <c r="C55" s="19"/>
      <c r="D55" s="19"/>
      <c r="E55" s="19"/>
      <c r="F55" s="60">
        <v>-388441.01</v>
      </c>
      <c r="G55" s="60"/>
      <c r="H55" s="60">
        <v>-4079793.54</v>
      </c>
    </row>
    <row r="56" spans="1:8" ht="24" customHeight="1" x14ac:dyDescent="0.45">
      <c r="A56" s="19" t="s">
        <v>156</v>
      </c>
      <c r="B56" s="19"/>
      <c r="C56" s="19"/>
      <c r="D56" s="19"/>
      <c r="E56" s="19"/>
      <c r="F56" s="60">
        <v>85750</v>
      </c>
      <c r="G56" s="60"/>
      <c r="H56" s="60">
        <v>0</v>
      </c>
    </row>
    <row r="57" spans="1:8" ht="24" customHeight="1" x14ac:dyDescent="0.45">
      <c r="A57" s="19" t="s">
        <v>127</v>
      </c>
      <c r="B57" s="19"/>
      <c r="C57" s="19"/>
      <c r="D57" s="19"/>
      <c r="E57" s="19"/>
      <c r="F57" s="60">
        <v>0</v>
      </c>
      <c r="G57" s="60"/>
      <c r="H57" s="60">
        <v>-216500</v>
      </c>
    </row>
    <row r="58" spans="1:8" ht="24" customHeight="1" x14ac:dyDescent="0.45">
      <c r="A58" s="18" t="s">
        <v>46</v>
      </c>
      <c r="C58" s="19"/>
      <c r="D58" s="19"/>
      <c r="E58" s="19"/>
      <c r="F58" s="63">
        <f>SUM(F51:F57)</f>
        <v>1867187.7899999998</v>
      </c>
      <c r="G58" s="60"/>
      <c r="H58" s="63">
        <f>SUM(H51:H57)</f>
        <v>7813557.7200000016</v>
      </c>
    </row>
    <row r="59" spans="1:8" ht="24" customHeight="1" x14ac:dyDescent="0.45">
      <c r="A59" s="18" t="s">
        <v>70</v>
      </c>
      <c r="C59" s="19"/>
      <c r="D59" s="19"/>
      <c r="E59" s="19"/>
      <c r="F59" s="60"/>
      <c r="G59" s="60"/>
      <c r="H59" s="60"/>
    </row>
    <row r="60" spans="1:8" ht="24" customHeight="1" x14ac:dyDescent="0.45">
      <c r="A60" s="19" t="s">
        <v>146</v>
      </c>
      <c r="C60" s="19"/>
      <c r="D60" s="19"/>
      <c r="E60" s="19"/>
      <c r="F60" s="60">
        <v>-4067680.41</v>
      </c>
      <c r="G60" s="60"/>
      <c r="H60" s="60">
        <v>0</v>
      </c>
    </row>
    <row r="61" spans="1:8" ht="24" customHeight="1" x14ac:dyDescent="0.45">
      <c r="A61" s="19" t="s">
        <v>147</v>
      </c>
      <c r="C61" s="19"/>
      <c r="D61" s="19"/>
      <c r="E61" s="19"/>
      <c r="F61" s="60">
        <v>60000000</v>
      </c>
      <c r="G61" s="60"/>
      <c r="H61" s="56">
        <v>0</v>
      </c>
    </row>
    <row r="62" spans="1:8" ht="24" customHeight="1" x14ac:dyDescent="0.45">
      <c r="A62" s="15" t="s">
        <v>109</v>
      </c>
      <c r="F62" s="56">
        <v>0</v>
      </c>
      <c r="G62" s="56"/>
      <c r="H62" s="60">
        <v>-84000000</v>
      </c>
    </row>
    <row r="63" spans="1:8" ht="24" customHeight="1" x14ac:dyDescent="0.45">
      <c r="A63" s="15" t="s">
        <v>148</v>
      </c>
      <c r="F63" s="56">
        <v>-11802581.91</v>
      </c>
      <c r="G63" s="56"/>
      <c r="H63" s="56">
        <v>0</v>
      </c>
    </row>
    <row r="64" spans="1:8" ht="24" customHeight="1" x14ac:dyDescent="0.45">
      <c r="A64" s="18" t="s">
        <v>71</v>
      </c>
      <c r="C64" s="19"/>
      <c r="D64" s="19"/>
      <c r="E64" s="19"/>
      <c r="F64" s="63">
        <f>SUM(F60:F63)</f>
        <v>44129737.680000007</v>
      </c>
      <c r="G64" s="60"/>
      <c r="H64" s="63">
        <f>SUM(H60:H63)</f>
        <v>-84000000</v>
      </c>
    </row>
    <row r="65" spans="1:8" ht="24" customHeight="1" x14ac:dyDescent="0.45">
      <c r="A65" s="19" t="s">
        <v>17</v>
      </c>
      <c r="B65" s="19"/>
      <c r="C65" s="19"/>
      <c r="D65" s="19"/>
      <c r="E65" s="19"/>
      <c r="F65" s="60">
        <f>+F49+F58+F64</f>
        <v>4699984.2200000137</v>
      </c>
      <c r="G65" s="60"/>
      <c r="H65" s="60">
        <f>+H49+H58+H64</f>
        <v>111088.17000000179</v>
      </c>
    </row>
    <row r="66" spans="1:8" ht="24" customHeight="1" x14ac:dyDescent="0.45">
      <c r="A66" s="19" t="s">
        <v>94</v>
      </c>
      <c r="B66" s="19"/>
      <c r="C66" s="19"/>
      <c r="D66" s="19"/>
      <c r="E66" s="19"/>
      <c r="F66" s="60">
        <f>H67</f>
        <v>19954744.040000003</v>
      </c>
      <c r="G66" s="60"/>
      <c r="H66" s="60">
        <v>19843655.870000001</v>
      </c>
    </row>
    <row r="67" spans="1:8" ht="24" customHeight="1" thickBot="1" x14ac:dyDescent="0.5">
      <c r="A67" s="18" t="s">
        <v>93</v>
      </c>
      <c r="B67" s="39"/>
      <c r="D67" s="19"/>
      <c r="E67" s="39"/>
      <c r="F67" s="68">
        <f>SUM(F65:F66)</f>
        <v>24654728.260000017</v>
      </c>
      <c r="G67" s="60"/>
      <c r="H67" s="68">
        <f>SUM(H65:H66)</f>
        <v>19954744.040000003</v>
      </c>
    </row>
    <row r="68" spans="1:8" ht="24" customHeight="1" thickTop="1" x14ac:dyDescent="0.45">
      <c r="A68" s="18"/>
      <c r="B68" s="39"/>
      <c r="D68" s="19"/>
      <c r="E68" s="39"/>
      <c r="F68" s="70"/>
      <c r="G68" s="60"/>
      <c r="H68" s="70"/>
    </row>
    <row r="69" spans="1:8" ht="24" customHeight="1" x14ac:dyDescent="0.45">
      <c r="B69" s="39"/>
      <c r="D69" s="19"/>
      <c r="E69" s="39"/>
      <c r="F69" s="19"/>
      <c r="G69" s="19"/>
      <c r="H69" s="19"/>
    </row>
    <row r="70" spans="1:8" ht="24" customHeight="1" x14ac:dyDescent="0.45">
      <c r="A70" s="19" t="s">
        <v>22</v>
      </c>
      <c r="B70" s="39"/>
      <c r="D70" s="19"/>
      <c r="E70" s="39"/>
      <c r="F70" s="19"/>
      <c r="G70" s="19"/>
      <c r="H70" s="19"/>
    </row>
    <row r="71" spans="1:8" ht="24" customHeight="1" x14ac:dyDescent="0.45">
      <c r="A71" s="19"/>
      <c r="B71" s="39"/>
      <c r="D71" s="19"/>
      <c r="E71" s="39"/>
      <c r="F71" s="19"/>
      <c r="G71" s="19"/>
      <c r="H71" s="19"/>
    </row>
    <row r="72" spans="1:8" ht="24" customHeight="1" x14ac:dyDescent="0.45">
      <c r="A72" s="19"/>
      <c r="B72" s="39"/>
      <c r="D72" s="19"/>
      <c r="E72" s="39"/>
      <c r="F72" s="19"/>
      <c r="G72" s="19"/>
      <c r="H72" s="19"/>
    </row>
    <row r="73" spans="1:8" s="17" customFormat="1" ht="24" customHeight="1" x14ac:dyDescent="0.45">
      <c r="A73" s="17" t="s">
        <v>49</v>
      </c>
      <c r="F73" s="24"/>
      <c r="G73" s="24"/>
      <c r="H73" s="24"/>
    </row>
    <row r="74" spans="1:8" s="17" customFormat="1" ht="24" customHeight="1" x14ac:dyDescent="0.45">
      <c r="A74" s="15" t="s">
        <v>116</v>
      </c>
      <c r="F74" s="24"/>
      <c r="G74" s="24"/>
      <c r="H74" s="24"/>
    </row>
    <row r="75" spans="1:8" s="17" customFormat="1" ht="24" customHeight="1" x14ac:dyDescent="0.45">
      <c r="A75" s="15"/>
      <c r="F75" s="24"/>
      <c r="G75" s="24"/>
      <c r="H75" s="24"/>
    </row>
  </sheetData>
  <mergeCells count="7">
    <mergeCell ref="A42:H42"/>
    <mergeCell ref="A41:H41"/>
    <mergeCell ref="A1:H1"/>
    <mergeCell ref="A2:H2"/>
    <mergeCell ref="A3:H3"/>
    <mergeCell ref="A39:H39"/>
    <mergeCell ref="A40:H40"/>
  </mergeCells>
  <phoneticPr fontId="3" type="noConversion"/>
  <pageMargins left="0.78740157480314998" right="0.39370078740157499" top="0.61" bottom="0.39370078740157499" header="0.31496062992126" footer="0.35433070866141703"/>
  <pageSetup paperSize="9" scale="95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งบดุล, 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2021-02-25T07:03:06Z</cp:lastPrinted>
  <dcterms:created xsi:type="dcterms:W3CDTF">2001-08-14T07:41:24Z</dcterms:created>
  <dcterms:modified xsi:type="dcterms:W3CDTF">2021-02-25T07:03:11Z</dcterms:modified>
</cp:coreProperties>
</file>