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60" windowWidth="20640" windowHeight="11700" tabRatio="890" activeTab="8"/>
  </bookViews>
  <sheets>
    <sheet name="NoteP1-16" sheetId="19" r:id="rId1"/>
    <sheet name="P17" sheetId="30" r:id="rId2"/>
    <sheet name="P18" sheetId="26" r:id="rId3"/>
    <sheet name="P19-20" sheetId="14" r:id="rId4"/>
    <sheet name="P21" sheetId="23" r:id="rId5"/>
    <sheet name="P22" sheetId="18" r:id="rId6"/>
    <sheet name="P23-28" sheetId="16" r:id="rId7"/>
    <sheet name="P29" sheetId="20" r:id="rId8"/>
    <sheet name="P30-34" sheetId="22" r:id="rId9"/>
    <sheet name="P35" sheetId="24" r:id="rId10"/>
    <sheet name="36-37" sheetId="29" r:id="rId11"/>
    <sheet name="P38" sheetId="25" r:id="rId12"/>
    <sheet name="P39" sheetId="11" r:id="rId13"/>
    <sheet name="P40" sheetId="27" r:id="rId14"/>
  </sheets>
  <definedNames>
    <definedName name="_xlnm.Print_Area" localSheetId="0">'NoteP1-16'!$A$1:$K$494</definedName>
    <definedName name="_xlnm.Print_Area" localSheetId="1">'P17'!$A$1:$M$31</definedName>
    <definedName name="_xlnm.Print_Area" localSheetId="2">'P18'!$A$1:$J$35</definedName>
    <definedName name="_xlnm.Print_Area" localSheetId="3">'P19-20'!$A$1:$K$58</definedName>
    <definedName name="_xlnm.Print_Area" localSheetId="4">'P21'!$A$1:$I$36</definedName>
    <definedName name="_xlnm.Print_Area" localSheetId="6">'P23-28'!$A$1:$L$200</definedName>
    <definedName name="_xlnm.Print_Area" localSheetId="7">'P29'!$A$1:$N$35</definedName>
    <definedName name="_xlnm.Print_Area" localSheetId="12">'P39'!$A$1:$M$41</definedName>
    <definedName name="_xlnm.Print_Area" localSheetId="13">'P40'!$A$1:$M$31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27" l="1"/>
  <c r="I17" i="20" l="1"/>
  <c r="M17" i="20" s="1"/>
  <c r="K18" i="20"/>
  <c r="G18" i="20"/>
  <c r="E18" i="20"/>
  <c r="E13" i="20"/>
  <c r="E19" i="20" s="1"/>
  <c r="G13" i="20"/>
  <c r="G19" i="20" s="1"/>
  <c r="K13" i="20"/>
  <c r="I191" i="16"/>
  <c r="I187" i="16"/>
  <c r="K19" i="20" l="1"/>
  <c r="I192" i="16"/>
  <c r="K191" i="16" l="1"/>
  <c r="K28" i="11" l="1"/>
  <c r="I28" i="11"/>
  <c r="K26" i="11"/>
  <c r="I26" i="11"/>
  <c r="I24" i="11"/>
  <c r="E24" i="11"/>
  <c r="I17" i="11"/>
  <c r="K17" i="11"/>
  <c r="K24" i="11"/>
  <c r="G24" i="11"/>
  <c r="G8" i="27"/>
  <c r="G9" i="27"/>
  <c r="G10" i="27"/>
  <c r="G11" i="27"/>
  <c r="G12" i="27"/>
  <c r="G7" i="27"/>
  <c r="C26" i="11" l="1"/>
  <c r="C24" i="11"/>
  <c r="J21" i="30" l="1"/>
  <c r="H21" i="30"/>
  <c r="F21" i="30"/>
  <c r="H25" i="30" l="1"/>
  <c r="F25" i="30"/>
  <c r="L24" i="30"/>
  <c r="J25" i="30"/>
  <c r="L19" i="30"/>
  <c r="L18" i="30"/>
  <c r="L17" i="30" l="1"/>
  <c r="L23" i="30"/>
  <c r="L25" i="30" s="1"/>
  <c r="L20" i="30"/>
  <c r="K39" i="29"/>
  <c r="L21" i="30" l="1"/>
  <c r="J24" i="14"/>
  <c r="J11" i="14"/>
  <c r="J38" i="14" l="1"/>
  <c r="J23" i="14"/>
  <c r="K54" i="22" l="1"/>
  <c r="K16" i="29" l="1"/>
  <c r="G16" i="29"/>
  <c r="E16" i="29"/>
  <c r="I12" i="29" l="1"/>
  <c r="G22" i="29" l="1"/>
  <c r="E22" i="29"/>
  <c r="I21" i="29"/>
  <c r="K21" i="29" s="1"/>
  <c r="K22" i="29" s="1"/>
  <c r="I20" i="29"/>
  <c r="I18" i="29"/>
  <c r="I15" i="29"/>
  <c r="I13" i="29"/>
  <c r="I14" i="29"/>
  <c r="I16" i="29" l="1"/>
  <c r="I22" i="29"/>
  <c r="K40" i="16"/>
  <c r="I137" i="22"/>
  <c r="K187" i="16"/>
  <c r="K192" i="16" s="1"/>
  <c r="C14" i="27" l="1"/>
  <c r="K14" i="27"/>
  <c r="I14" i="27"/>
  <c r="E14" i="27"/>
  <c r="M13" i="27"/>
  <c r="M12" i="27"/>
  <c r="M11" i="27"/>
  <c r="M10" i="27"/>
  <c r="M9" i="27"/>
  <c r="M8" i="27"/>
  <c r="M7" i="27"/>
  <c r="M14" i="27" l="1"/>
  <c r="G14" i="27"/>
  <c r="E17" i="11" l="1"/>
  <c r="C17" i="11"/>
  <c r="C28" i="11" s="1"/>
  <c r="E26" i="11" l="1"/>
  <c r="E28" i="11" s="1"/>
  <c r="K89" i="16" l="1"/>
  <c r="H16" i="23" l="1"/>
  <c r="H22" i="23" l="1"/>
  <c r="F15" i="23" l="1"/>
  <c r="F17" i="23" s="1"/>
  <c r="T37" i="18" l="1"/>
  <c r="J28" i="18"/>
  <c r="T28" i="18" s="1"/>
  <c r="T43" i="18" s="1"/>
  <c r="N17" i="18"/>
  <c r="T17" i="18" s="1"/>
  <c r="T19" i="18"/>
  <c r="N20" i="18"/>
  <c r="T15" i="18"/>
  <c r="R15" i="18"/>
  <c r="R20" i="18" s="1"/>
  <c r="P15" i="18"/>
  <c r="P20" i="18" s="1"/>
  <c r="N15" i="18"/>
  <c r="L15" i="18"/>
  <c r="L20" i="18" s="1"/>
  <c r="J15" i="18"/>
  <c r="J20" i="18" s="1"/>
  <c r="H15" i="18"/>
  <c r="H20" i="18" s="1"/>
  <c r="F15" i="18"/>
  <c r="F20" i="18" s="1"/>
  <c r="T16" i="18"/>
  <c r="T20" i="18" l="1"/>
  <c r="H10" i="14" l="1"/>
  <c r="H11" i="14" s="1"/>
  <c r="I29" i="26" l="1"/>
  <c r="I16" i="26"/>
  <c r="I14" i="26"/>
  <c r="I13" i="26"/>
  <c r="N35" i="24" l="1"/>
  <c r="N34" i="24"/>
  <c r="N33" i="24"/>
  <c r="N31" i="24"/>
  <c r="N28" i="24"/>
  <c r="N25" i="24"/>
  <c r="N24" i="24"/>
  <c r="K176" i="16"/>
  <c r="I176" i="16"/>
  <c r="K161" i="16"/>
  <c r="K163" i="16" s="1"/>
  <c r="I161" i="16"/>
  <c r="I163" i="16" s="1"/>
  <c r="I154" i="16"/>
  <c r="K154" i="16"/>
  <c r="K42" i="16" l="1"/>
  <c r="B20" i="23" l="1"/>
  <c r="B19" i="23"/>
  <c r="B22" i="23" s="1"/>
  <c r="D17" i="23"/>
  <c r="H15" i="23"/>
  <c r="H14" i="23"/>
  <c r="H11" i="23"/>
  <c r="F10" i="23"/>
  <c r="D10" i="23"/>
  <c r="D12" i="23" s="1"/>
  <c r="H9" i="23"/>
  <c r="H8" i="23"/>
  <c r="H19" i="14"/>
  <c r="J19" i="14"/>
  <c r="H17" i="23" l="1"/>
  <c r="H10" i="23"/>
  <c r="D19" i="23"/>
  <c r="F12" i="23"/>
  <c r="F19" i="23" s="1"/>
  <c r="F20" i="23"/>
  <c r="H20" i="23"/>
  <c r="H12" i="23"/>
  <c r="D20" i="23"/>
  <c r="H19" i="23" l="1"/>
  <c r="K79" i="22"/>
  <c r="K63" i="22"/>
  <c r="R36" i="18" l="1"/>
  <c r="B34" i="18"/>
  <c r="R27" i="18"/>
  <c r="P27" i="18"/>
  <c r="P32" i="18" s="1"/>
  <c r="N27" i="18"/>
  <c r="L27" i="18"/>
  <c r="L32" i="18" s="1"/>
  <c r="J27" i="18"/>
  <c r="J32" i="18" s="1"/>
  <c r="H27" i="18"/>
  <c r="H32" i="18" s="1"/>
  <c r="F27" i="18"/>
  <c r="T25" i="18"/>
  <c r="T26" i="18"/>
  <c r="I63" i="22" l="1"/>
  <c r="I75" i="22" s="1"/>
  <c r="I79" i="22" s="1"/>
  <c r="K9" i="22"/>
  <c r="K17" i="22" s="1"/>
  <c r="I9" i="22"/>
  <c r="I17" i="22" s="1"/>
  <c r="M28" i="20"/>
  <c r="K28" i="20"/>
  <c r="I16" i="20"/>
  <c r="I12" i="20"/>
  <c r="M12" i="20" s="1"/>
  <c r="I11" i="20"/>
  <c r="I10" i="20"/>
  <c r="M16" i="20" l="1"/>
  <c r="M18" i="20" s="1"/>
  <c r="I18" i="20"/>
  <c r="I13" i="20"/>
  <c r="I19" i="20" s="1"/>
  <c r="M11" i="20"/>
  <c r="I46" i="22"/>
  <c r="I54" i="22" s="1"/>
  <c r="M27" i="11"/>
  <c r="G27" i="11"/>
  <c r="M10" i="20" l="1"/>
  <c r="M13" i="20" s="1"/>
  <c r="M19" i="20" s="1"/>
  <c r="T31" i="18"/>
  <c r="G25" i="11" l="1"/>
  <c r="M23" i="11" l="1"/>
  <c r="T24" i="18" l="1"/>
  <c r="T23" i="18"/>
  <c r="T44" i="18" s="1"/>
  <c r="T22" i="18"/>
  <c r="T27" i="18" s="1"/>
  <c r="K88" i="16" l="1"/>
  <c r="K81" i="16"/>
  <c r="K83" i="16" s="1"/>
  <c r="K75" i="16"/>
  <c r="K77" i="16" s="1"/>
  <c r="K85" i="16" l="1"/>
  <c r="K86" i="16"/>
  <c r="R38" i="18" l="1"/>
  <c r="P36" i="18"/>
  <c r="N36" i="18"/>
  <c r="N38" i="18" s="1"/>
  <c r="L36" i="18"/>
  <c r="L38" i="18" s="1"/>
  <c r="J36" i="18"/>
  <c r="J38" i="18" s="1"/>
  <c r="F36" i="18"/>
  <c r="F38" i="18" s="1"/>
  <c r="H36" i="18"/>
  <c r="H38" i="18" s="1"/>
  <c r="R32" i="18"/>
  <c r="N32" i="18"/>
  <c r="F32" i="18"/>
  <c r="P38" i="18" l="1"/>
  <c r="P40" i="18"/>
  <c r="R40" i="18"/>
  <c r="N41" i="18"/>
  <c r="L41" i="18"/>
  <c r="R41" i="18"/>
  <c r="F41" i="18"/>
  <c r="P41" i="18"/>
  <c r="J41" i="18"/>
  <c r="H41" i="18"/>
  <c r="M22" i="11" l="1"/>
  <c r="M21" i="11"/>
  <c r="M20" i="11"/>
  <c r="M18" i="11" l="1"/>
  <c r="M19" i="11"/>
  <c r="G19" i="11"/>
  <c r="T35" i="18" l="1"/>
  <c r="T36" i="18" s="1"/>
  <c r="T29" i="18" l="1"/>
  <c r="T32" i="18" s="1"/>
  <c r="H44" i="14" l="1"/>
  <c r="J44" i="14" l="1"/>
  <c r="L40" i="18" l="1"/>
  <c r="H40" i="18"/>
  <c r="N40" i="18" l="1"/>
  <c r="J40" i="18"/>
  <c r="F40" i="18"/>
  <c r="T38" i="18" l="1"/>
  <c r="T40" i="18" s="1"/>
  <c r="T41" i="18" l="1"/>
  <c r="I110" i="16"/>
  <c r="G20" i="11" l="1"/>
  <c r="K110" i="16" l="1"/>
  <c r="H25" i="14" l="1"/>
  <c r="H28" i="14" s="1"/>
  <c r="G21" i="11" l="1"/>
  <c r="J22" i="14" l="1"/>
  <c r="H22" i="14"/>
  <c r="J37" i="14" l="1"/>
  <c r="H37" i="14"/>
  <c r="M17" i="11" l="1"/>
  <c r="M24" i="11" s="1"/>
  <c r="M25" i="11" l="1"/>
  <c r="I117" i="16" l="1"/>
  <c r="K117" i="16"/>
  <c r="J48" i="14" l="1"/>
  <c r="H48" i="14"/>
  <c r="G22" i="11"/>
  <c r="G23" i="11"/>
  <c r="M15" i="11"/>
  <c r="G15" i="11"/>
  <c r="G16" i="11"/>
  <c r="G18" i="11"/>
  <c r="J51" i="14"/>
  <c r="J25" i="14"/>
  <c r="J28" i="14" s="1"/>
  <c r="M16" i="11"/>
  <c r="H51" i="14"/>
  <c r="G17" i="11" l="1"/>
  <c r="M26" i="11"/>
  <c r="M28" i="11" s="1"/>
  <c r="G26" i="11" l="1"/>
  <c r="G28" i="11" s="1"/>
</calcChain>
</file>

<file path=xl/sharedStrings.xml><?xml version="1.0" encoding="utf-8"?>
<sst xmlns="http://schemas.openxmlformats.org/spreadsheetml/2006/main" count="1191" uniqueCount="957">
  <si>
    <t xml:space="preserve">               ต้นทุนบริการปัจจุบัน และดอกเบี้ย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</si>
  <si>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</si>
  <si>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ค่าเสื่อมราคาและค่าตัดจำหน่าย</t>
  </si>
  <si>
    <t xml:space="preserve">               ต้นทุนห้องพัก</t>
  </si>
  <si>
    <t xml:space="preserve">          ค่าตอบแทนกรรมการ</t>
  </si>
  <si>
    <t xml:space="preserve">               การจดทะเบียน</t>
  </si>
  <si>
    <t xml:space="preserve">               ค่าใช้จ่ายเกี่ยวกับพนักงาน</t>
  </si>
  <si>
    <t>รวม</t>
  </si>
  <si>
    <t xml:space="preserve">               ประเภทธุรกิจ                    </t>
  </si>
  <si>
    <t>บริษัท  แมนดาริน  โฮเต็ล  จำกัด  (มหาชน)</t>
  </si>
  <si>
    <t xml:space="preserve">          รายได้จากการขายและบริการ</t>
  </si>
  <si>
    <t xml:space="preserve">          ต้นทุนขายและบริการ</t>
  </si>
  <si>
    <t xml:space="preserve">          รายได้อื่น</t>
  </si>
  <si>
    <t xml:space="preserve">          ค่าใช้จ่ายในการขายและบริหาร</t>
  </si>
  <si>
    <t xml:space="preserve">          สินทรัพย์</t>
  </si>
  <si>
    <t xml:space="preserve">               ที่ตั้งบริษัท </t>
  </si>
  <si>
    <t xml:space="preserve">               โรงแรมแห่งที่ 2</t>
  </si>
  <si>
    <t xml:space="preserve">               ต้นทุนอาหารและเครื่องดื่ม</t>
  </si>
  <si>
    <t>- 10 -</t>
  </si>
  <si>
    <t>- 12 -</t>
  </si>
  <si>
    <t xml:space="preserve">               โรงแรมแห่งที่ 1 (สำนักงานใหญ่)  </t>
  </si>
  <si>
    <t xml:space="preserve">(หน่วย : บาท) </t>
  </si>
  <si>
    <t xml:space="preserve">                                 รวม</t>
  </si>
  <si>
    <t>(หน่วย : บาท)</t>
  </si>
  <si>
    <t xml:space="preserve">          กำไร(ขาดทุน)ขั้นต้น</t>
  </si>
  <si>
    <t>หน่วย : ล้านบาท</t>
  </si>
  <si>
    <t>เครื่องตกแต่งและ</t>
  </si>
  <si>
    <t>ยานพาหนะ</t>
  </si>
  <si>
    <t>งานระหว่าง</t>
  </si>
  <si>
    <t>และอุปกรณ์</t>
  </si>
  <si>
    <t>อุปกรณ์สำนักงาน</t>
  </si>
  <si>
    <t>ก่อสร้าง</t>
  </si>
  <si>
    <t>ราคาทุน :-</t>
  </si>
  <si>
    <t xml:space="preserve">       ซื้อเพิ่ม</t>
  </si>
  <si>
    <t xml:space="preserve">       โอนเข้า</t>
  </si>
  <si>
    <t xml:space="preserve">       โอนออก</t>
  </si>
  <si>
    <t>ค่าเสื่อมราคาสะสม :-</t>
  </si>
  <si>
    <t xml:space="preserve">       ค่าเสื่อมราคาสำหรับปี</t>
  </si>
  <si>
    <t>มูลค่าสุทธิตามบัญชี :-</t>
  </si>
  <si>
    <t>ค่าเสื่อมราคาที่อยู่ในงบกำไรขาดทุนเบ็ดเสร็จ</t>
  </si>
  <si>
    <t>ที่ดิน</t>
  </si>
  <si>
    <t>เครื่องจักร</t>
  </si>
  <si>
    <t>เงินสด</t>
  </si>
  <si>
    <t xml:space="preserve">เงินฝากกระแสรายวัน </t>
  </si>
  <si>
    <t>เงินฝากออมทรัพย์</t>
  </si>
  <si>
    <t>เงินฝากประจำ  ประเภท 3 เดือน</t>
  </si>
  <si>
    <t xml:space="preserve">เงินลงทุนในหน่วยลงทุน </t>
  </si>
  <si>
    <t xml:space="preserve">เงินลงทุนในหลักทรัพย์ </t>
  </si>
  <si>
    <t xml:space="preserve">เงินลงทุนในหลักทรัพย์และหน่วยลงทุน </t>
  </si>
  <si>
    <t xml:space="preserve">น้อยกว่า 1 เดือน </t>
  </si>
  <si>
    <t>ยังไม่ถึงกำหนด</t>
  </si>
  <si>
    <t>อาหารและเครื่องดื่ม</t>
  </si>
  <si>
    <t>วัสดุสิ้นเปลือง</t>
  </si>
  <si>
    <t>ลูกหนี้การค้า</t>
  </si>
  <si>
    <t xml:space="preserve">               ตามพระราชบัญญัติบริษัทมหาชนจำกัด พ.ศ. 2535 ซึ่งกำหนดให้มีการจัดสรรกำไรอย่างน้อยร้อยละ 5 ของกำไรสุทธิ</t>
  </si>
  <si>
    <t xml:space="preserve">      ไม่อาจนำไปจ่ายเป็นเงินปันผลได้</t>
  </si>
  <si>
    <t xml:space="preserve">      บริษัทฯ  ได้ทำสัญญาเช่าที่ดิน   จำนวน  2  สัญญา ดังนี้</t>
  </si>
  <si>
    <t>ค่าเผื่อการด้อยค่าของสินทรัพย์ :-</t>
  </si>
  <si>
    <t xml:space="preserve">          ต้นทุนทางการเงิน</t>
  </si>
  <si>
    <t xml:space="preserve">3.  สรุปนโยบายบัญชีที่สำคัญ </t>
  </si>
  <si>
    <t xml:space="preserve">      หักขาดทุนสะสม  (ถ้ามี)  เป็นทุนสำรองจนกว่าสำรองดังกล่าวมีจำนวนเท่ากับร้อยละ  10 ของทุนจดทะเบียน  ทุนสำรองนี้</t>
  </si>
  <si>
    <t xml:space="preserve">          กำไร(ขาดทุน)ก่อนภาษีเงินได้</t>
  </si>
  <si>
    <t xml:space="preserve">                                 สุทธิ</t>
  </si>
  <si>
    <t xml:space="preserve">            ลูกหนี้การค้าที่มีปัญหาในการชำระหนี้  แยกตามอายุหนี้ที่ค้างชำระได้ดังนี้  </t>
  </si>
  <si>
    <t>ลักษณะความสัมพันธ์</t>
  </si>
  <si>
    <t xml:space="preserve">          กำไร(ขาดทุน)ที่ยังไม่เกิดขึ้นจริงของเงินลงทุน</t>
  </si>
  <si>
    <t>หมายเหตุประกอบงบการเงิน</t>
  </si>
  <si>
    <t>เพิ่มขึ้น</t>
  </si>
  <si>
    <t>ลดลง</t>
  </si>
  <si>
    <t xml:space="preserve">      ดังนั้นงบการเงินได้รวมผลของรายการดังกล่าว โดยใช้นโยบายกำหนดรายการที่เป็นปกติทางธุรกิจกับกิจการที่เกี่ยวข้องกัน</t>
  </si>
  <si>
    <t xml:space="preserve">      เช่นเดียวกับที่คิดกับลูกค้ารายอื่น</t>
  </si>
  <si>
    <t>ประเภทธุรกิจ</t>
  </si>
  <si>
    <t xml:space="preserve">      บจ. คิว.เอช.อินเตอร์เนชั่นแนล</t>
  </si>
  <si>
    <t xml:space="preserve">      บริษัทฯ มีนโยบายการกำหนดราคา ดังนี้</t>
  </si>
  <si>
    <t xml:space="preserve">      สัญญาว่าจ้างบริหารโรงแรม</t>
  </si>
  <si>
    <t>การเช่าและการดำเนินการเกี่ยวกับ</t>
  </si>
  <si>
    <t xml:space="preserve">          รายได้(ค่าใช้จ่าย)ภาษีเงินได้</t>
  </si>
  <si>
    <t>- 3 -</t>
  </si>
  <si>
    <t>- 4 -</t>
  </si>
  <si>
    <t>- 5 -</t>
  </si>
  <si>
    <t>- 6 -</t>
  </si>
  <si>
    <t>- 7 -</t>
  </si>
  <si>
    <t>- 9 -</t>
  </si>
  <si>
    <t xml:space="preserve">               ค่าเช่าที่ดินและอาคาร</t>
  </si>
  <si>
    <t>จำหน่าย</t>
  </si>
  <si>
    <t>- 14 -</t>
  </si>
  <si>
    <t>- 15 -</t>
  </si>
  <si>
    <t xml:space="preserve">               ค่าบริหารจัดการโรงแรม</t>
  </si>
  <si>
    <t>1.  ข้อมูลทั่วไป</t>
  </si>
  <si>
    <t>:  บริษัทฯ ได้จดทะเบียนเป็นบริษัทมหาชนจำกัด ทะเบียนเลขที่ บมจ. 415</t>
  </si>
  <si>
    <t xml:space="preserve">   และจดทะเบียนในตลาดหลักทรัพย์แห่งประเทศไทย</t>
  </si>
  <si>
    <t xml:space="preserve">:  เลขที่ 662 ถนนพระราม 4 แขวงมหาพฤฒาราม เขตบางรัก </t>
  </si>
  <si>
    <t>:  188 หมู่ 5 ถนนธนะรัชต์ ตำบลหมูสี อำเภอปากช่อง จังหวัดนครราชสีมา</t>
  </si>
  <si>
    <t xml:space="preserve">:  ประกอบธุรกิจประเภทโรงแรมและรีสอร์ท </t>
  </si>
  <si>
    <t>2. หลักเกณฑ์ในการจัดทำงบการเงินและนำเสนองบการเงิน</t>
  </si>
  <si>
    <t xml:space="preserve">     2.1  เกณฑ์ในการจัดทำงบการเงิน</t>
  </si>
  <si>
    <t xml:space="preserve">     3.1  การรับรู้รายได้และค่าใช้จ่าย </t>
  </si>
  <si>
    <t xml:space="preserve">            การรับรู้รายได้</t>
  </si>
  <si>
    <t xml:space="preserve">                    ค่าใช้จ่ายรับรู้ตามเกณฑ์ค้างจ่าย </t>
  </si>
  <si>
    <t xml:space="preserve">     3.2  เงินสดและรายการเทียบเท่าเงินสด</t>
  </si>
  <si>
    <t xml:space="preserve">     และประจำไม่เกิน  3 เดือน ที่ไม่ติดภาระค้ำประกัน</t>
  </si>
  <si>
    <t xml:space="preserve">     เพิ่มขึ้นของมูลค่าของสินทรัพย์หรือทั้งสองอย่าง บริษัทฯ บันทึกในราคาทุน ปรับลดด้วยค่าเผื่อการด้อยค่า (ถ้ามี)</t>
  </si>
  <si>
    <t xml:space="preserve">     (ถ้ามี)  คำนวณค่าเสื่อมราคาโดยวิธีเส้นตรงตามอายุการใช้งานโดยประมาณและไม่เกินอายุสัญญาเช่าของสินทรัพย์  ดังนี้  </t>
  </si>
  <si>
    <t>จำนวนปี</t>
  </si>
  <si>
    <t>อาคารและส่วนปรับปรุงอาคาร</t>
  </si>
  <si>
    <t>20 - 24  ปี</t>
  </si>
  <si>
    <t>เครื่องจักรและอุปกรณ์</t>
  </si>
  <si>
    <t xml:space="preserve">  5  ปี</t>
  </si>
  <si>
    <t>เครื่องตกแต่งและติดตั้ง</t>
  </si>
  <si>
    <t>เครื่องใช้สำนักงานและอุปกรณ์</t>
  </si>
  <si>
    <t xml:space="preserve">            บริษัทฯ ตัดจ่ายค่าเช่าจ่ายล่วงหน้าเป็นค่าใช้จ่ายตามอายุสัญญาเช่า </t>
  </si>
  <si>
    <t xml:space="preserve">ค่าโปรแกรมคอมพิวเตอร์ </t>
  </si>
  <si>
    <t>3 - 5  ปี</t>
  </si>
  <si>
    <t xml:space="preserve">            กำไรและขาดทุนที่เกิดจากการเปลี่ยนแปลงอัตราแลกเปลี่ยนได้รวมอยู่ในงบกำไรขาดทุนเบ็ดเสร็จ </t>
  </si>
  <si>
    <t>สำหรับปี สิ้นสุดวันที่ 31 ธันวาคม</t>
  </si>
  <si>
    <t>- 16 -</t>
  </si>
  <si>
    <t>- 17 -</t>
  </si>
  <si>
    <t>- 18 -</t>
  </si>
  <si>
    <t>- 19 -</t>
  </si>
  <si>
    <t>- 21 -</t>
  </si>
  <si>
    <t>- 22 -</t>
  </si>
  <si>
    <t xml:space="preserve"> 4 - 5  ปี</t>
  </si>
  <si>
    <t xml:space="preserve">            ที่ดินแสดงในราคาทุน อาคารและอุปกรณ์แสดงในราคาทุนหักค่าเสื่อมราคาสะสมและค่าเผื่อการด้อยค่าของสินทรัพย์</t>
  </si>
  <si>
    <t xml:space="preserve">     ที่ได้บันทึกโดยตรงไปยังส่วนของผู้ถือหุ้น</t>
  </si>
  <si>
    <t xml:space="preserve">             บริษัทฯ    จะบันทึกภาษีเงินได้รอการตัดบัญชีโดยตรงไปยังส่วนของผู้ถือหุ้น หากภาษีที่เกิดขึ้นเกี่ยวข้องกับรายการ</t>
  </si>
  <si>
    <t xml:space="preserve">      หรือกรรมการกลุ่มเดียวกัน  สินทรัพย์ หนี้สิน รายได้และค่าใช้จ่ายของบริษัท  ส่วนหนึ่งเกิดจากรายการบัญชีที่เกี่ยวข้องกัน  </t>
  </si>
  <si>
    <t xml:space="preserve">          กำไร(ขาดทุน)เบ็ดเสร็จรวมสำหรับปี</t>
  </si>
  <si>
    <t xml:space="preserve">      และดำรงไว้ซึ่งโครงสร้างทุนที่เหมาะสม</t>
  </si>
  <si>
    <t xml:space="preserve">มากกว่า 1 ไม่เกิน 3 เดือน </t>
  </si>
  <si>
    <t>มากกว่า 3 ไม่เกิน 6 เดือน</t>
  </si>
  <si>
    <t>มากกว่า 6 ไม่เกิน 12 เดือน</t>
  </si>
  <si>
    <t>มากกว่า 12 เดือนขึ้นไป</t>
  </si>
  <si>
    <t>- 11 -</t>
  </si>
  <si>
    <t>อาคารโรงแรม</t>
  </si>
  <si>
    <t>และส่วนปรับปรุงฯ</t>
  </si>
  <si>
    <t xml:space="preserve">และส่วนปรับปรุงฯ </t>
  </si>
  <si>
    <t>บนที่เช่าภายใต้</t>
  </si>
  <si>
    <t xml:space="preserve">      การวิเคราะห์ความอ่อนไหว</t>
  </si>
  <si>
    <t xml:space="preserve">      อัตราคิดลด (เปลี่ยนแปลงร้อยละ 1)</t>
  </si>
  <si>
    <t xml:space="preserve">      อัตราการขึ้นเงินเดือน (เปลี่ยนแปลงร้อยละ 1)</t>
  </si>
  <si>
    <t xml:space="preserve">      อัตราการหมุนเวียน (เปลี่ยนแปลงร้อยละ 1)</t>
  </si>
  <si>
    <t xml:space="preserve">         5  ปี</t>
  </si>
  <si>
    <t xml:space="preserve">     ที่ได้รับประโยชน์</t>
  </si>
  <si>
    <t xml:space="preserve">     ทำการปรับลดมูลค่าตามบัญชีดังกล่าว หากมีความเป็นไปได้ค่อนข้างแน่ว่า บริษัทฯ จะไม่มีกำไรทางภาษีเพียงพอต่อการ</t>
  </si>
  <si>
    <t xml:space="preserve">     นำสินทรัพย์ภาษีเงินได้รอการตัดบัญชีทั้งหมดหรือบางส่วนมาใช้ประโยชน์   </t>
  </si>
  <si>
    <t xml:space="preserve">             บริษัทฯ      จะทบทวนมูลค่าตามบัญชีของสินทรัพย์ภาษีเงินได้รอการตัดบัญชีทุกสิ้นรอบระยะเวลารายงานและจะ</t>
  </si>
  <si>
    <t>- 2 -</t>
  </si>
  <si>
    <t xml:space="preserve">       อัตราร้อยละ 2 ของรายได้</t>
  </si>
  <si>
    <t xml:space="preserve">               อัตราภาษีเงินได้นิติบุคคล</t>
  </si>
  <si>
    <t xml:space="preserve">               กำไร(ขาดทุน)ทางบัญชีก่อนภาษีเงินได้นิติบุคคลคูณอัตราภาษี</t>
  </si>
  <si>
    <t xml:space="preserve">               ผลกระทบทางภาษีสำหรับ :</t>
  </si>
  <si>
    <t xml:space="preserve">                     ขาดทุนสะสมยกมาไม่เกิน 5 ปี</t>
  </si>
  <si>
    <t xml:space="preserve">                     รายได้และรายจ่ายอื่นที่เกณฑ์บัญชีต่างจากเกณฑ์ภาษี</t>
  </si>
  <si>
    <t xml:space="preserve">                     รายจ่ายที่สามารถหักเพิ่ม</t>
  </si>
  <si>
    <t xml:space="preserve">     2.2  การวัดมูลค่ายุติธรรม</t>
  </si>
  <si>
    <t xml:space="preserve">            ประเด็นปัญหาของการวัดมูลค่าที่มีนัยสำคัญจะถูกรายงานต่อคณะกรรมการตรวจสอบของบริษัท</t>
  </si>
  <si>
    <t xml:space="preserve">                     รายจ่ายที่ไม่สามารถนำมาหักภาษีได้</t>
  </si>
  <si>
    <t>(ลงชื่อ) …....…….......……………………………………………………… กรรมการตามอำนาจ</t>
  </si>
  <si>
    <t>- 13 -</t>
  </si>
  <si>
    <t xml:space="preserve">     สำหรับปีด้วยจำนวนของหุ้นสามัญที่ออกอยู่ ณ วันสิ้นปี</t>
  </si>
  <si>
    <t xml:space="preserve">               สินทรัพย์ภาษีเงินได้รอการตัดบัญชี</t>
  </si>
  <si>
    <t xml:space="preserve">               หนี้สินภาษีเงินได้รอการตัดบัญชี</t>
  </si>
  <si>
    <t xml:space="preserve">       ตัดจำหน่าย</t>
  </si>
  <si>
    <t xml:space="preserve">       ลดลง</t>
  </si>
  <si>
    <t xml:space="preserve">          กำไรจากการขายเงินลงทุน</t>
  </si>
  <si>
    <t xml:space="preserve">                     รายได้ที่ไม่ต้องนำมาคำนวณภาษี</t>
  </si>
  <si>
    <t xml:space="preserve">               อัตราส่วนหนี้สินรวมต่อส่วนของผู้ถือหุ้น</t>
  </si>
  <si>
    <t>กำไรหรือขาดทุน</t>
  </si>
  <si>
    <t xml:space="preserve">      อัตราคิดลด</t>
  </si>
  <si>
    <t xml:space="preserve">      อัตราการเพิ่มขึ้นของเงินเดือน</t>
  </si>
  <si>
    <t xml:space="preserve">      อัตราการหมุนเวียนของพนักงาน</t>
  </si>
  <si>
    <t xml:space="preserve">           (ขึ้นอยู่กับระยะเวลาการทำงานของพนักงาน)</t>
  </si>
  <si>
    <t>ร้อยละ 5.00</t>
  </si>
  <si>
    <t>ร้อยละ 0.00-20.00</t>
  </si>
  <si>
    <t xml:space="preserve">      อัตรามรณะ (ตารางมรณะไทย)</t>
  </si>
  <si>
    <t xml:space="preserve">      อัตราการทุพพลภาพ (ตารางมรณะไทย)</t>
  </si>
  <si>
    <t>ร้อยละ 10.00</t>
  </si>
  <si>
    <t>ร้อยละ 100.00</t>
  </si>
  <si>
    <t>ลูกหนี้หมุนเวียนอื่น</t>
  </si>
  <si>
    <t xml:space="preserve">ลูกหนี้การค้าและลูกหนี้หมุนเวียนอื่น </t>
  </si>
  <si>
    <t>รายได้ใน</t>
  </si>
  <si>
    <t>บันทึกเป็น(รายจ่าย)</t>
  </si>
  <si>
    <t xml:space="preserve">     ณ วันสิ้นรอบระยะเวลารายงาน </t>
  </si>
  <si>
    <t xml:space="preserve">     กฎหมายหรือจากการอนุมานอันเป็นผลสืบเนื่องมาจากเหตุการณ์ในอดีต ภาระผูกพันดังกล่าวคาดว่าจะส่งผลให้สูญเสีย</t>
  </si>
  <si>
    <t xml:space="preserve">     เชื่อถือ หากบริษัทฯ คาดว่าจะได้รับคืนรายจ่ายที่จ่ายชำระไปตามประมาณการหนี้สินทั้งหมดหรือบางส่วนอย่างแน่นอน  </t>
  </si>
  <si>
    <t xml:space="preserve">     บริษัทฯ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</si>
  <si>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แต่ได้แสดงประมาณการความอ่อนไหวของข้อสมมติฐานต่างๆ</t>
  </si>
  <si>
    <t xml:space="preserve">               บริษัทฯ  มีรายการบัญชีกับกิจการที่เกี่ยวข้องกันอย่างมีสาระสำคัญ  กิจการเหล่านี้เกี่ยวข้องกันโดยการมีผู้ถือหุ้นและ/</t>
  </si>
  <si>
    <t xml:space="preserve">                     กำไรที่ยังไม่เกิดขึ้นจากการปรับมูลค่าเงินลงทุน</t>
  </si>
  <si>
    <r>
      <rPr>
        <b/>
        <sz val="15"/>
        <rFont val="Angsana New"/>
        <family val="1"/>
      </rPr>
      <t xml:space="preserve">       </t>
    </r>
    <r>
      <rPr>
        <b/>
        <u/>
        <sz val="15"/>
        <rFont val="Angsana New"/>
        <family val="1"/>
      </rPr>
      <t>นโยบายในการกำหนดราคา</t>
    </r>
  </si>
  <si>
    <t xml:space="preserve">              ( นายวีระศักดิ์  ศิริวงศ์รังสรร ,   นางสุวรรณา  พุทธประสาท ) </t>
  </si>
  <si>
    <t xml:space="preserve">                                                 ( นายวีระศักดิ์  ศิริวงศ์รังสรร ,   นางสุวรรณา   พุทธประสาท ) </t>
  </si>
  <si>
    <t xml:space="preserve">               แม้ว่า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 </t>
  </si>
  <si>
    <t>โปรแกรม</t>
  </si>
  <si>
    <t>คอมพิวเตอร์</t>
  </si>
  <si>
    <t>กรรมการเป็นบุตรของกรรมการ</t>
  </si>
  <si>
    <t xml:space="preserve">  บริษัทอสังหาริมทรัพย์</t>
  </si>
  <si>
    <t xml:space="preserve">            ฉบับที่ 7</t>
  </si>
  <si>
    <t xml:space="preserve">            ฉบับที่ 9</t>
  </si>
  <si>
    <t xml:space="preserve">            ฉบับที่ 32</t>
  </si>
  <si>
    <t xml:space="preserve">            ฉบับที่ 16</t>
  </si>
  <si>
    <t xml:space="preserve">            ฉบับที่ 19</t>
  </si>
  <si>
    <t>- 23 -</t>
  </si>
  <si>
    <t>- 24 -</t>
  </si>
  <si>
    <t>- 25 -</t>
  </si>
  <si>
    <t>- 8 -</t>
  </si>
  <si>
    <t>เรื่อง</t>
  </si>
  <si>
    <t>สัญญาเช่า</t>
  </si>
  <si>
    <t>การประเมินเนื้อหาสัญญาเช่าที่ทำขึ้นตามรูปแบบกฎหมาย</t>
  </si>
  <si>
    <t>การประเมินว่าข้อตกลงประกอบด้วยสัญญาเช่าหรือไม่</t>
  </si>
  <si>
    <t xml:space="preserve">        •</t>
  </si>
  <si>
    <t xml:space="preserve">                     ประมาณการหนี้สินผลประโยชน์พนักงาน</t>
  </si>
  <si>
    <t xml:space="preserve">               การเปลี่ยนแปลงในมูลค่าปัจจุบันของประมาณการหนี้สินไม่หมุนเวียนสำหรับผลประโยชน์พนักงาน</t>
  </si>
  <si>
    <t xml:space="preserve">                     (รายได้)ค่าใช้จ่ายภาษีเงินได้รอตัดบัญชี</t>
  </si>
  <si>
    <t xml:space="preserve">               (รายได้)ค่าใช้จ่ายภาษีเงินได้</t>
  </si>
  <si>
    <t>2562</t>
  </si>
  <si>
    <t xml:space="preserve">       ณ วันที่ 31 ธันวาคม 2562</t>
  </si>
  <si>
    <t xml:space="preserve">       สำหรับปี สิ้นสุดวันที่  31  ธันวาคม  2562</t>
  </si>
  <si>
    <t>ณ วันที่ 31 ธันวาคม 2562</t>
  </si>
  <si>
    <t xml:space="preserve">               ต้นทุนบริการในอดีต</t>
  </si>
  <si>
    <t xml:space="preserve">                    ค่าใช้จ่ายในการบริหาร</t>
  </si>
  <si>
    <t xml:space="preserve">       เพิ่มขึ้น</t>
  </si>
  <si>
    <t xml:space="preserve">                     ค่าเผื่อการลดมูลค่าของสินทรัพย์</t>
  </si>
  <si>
    <t>การเปิดเผยข้อมูลเครื่องมือทางการเงิน</t>
  </si>
  <si>
    <t>เครื่องมือทางการเงิน</t>
  </si>
  <si>
    <t>การแสดงรายการเครื่องมือทางการเงิน</t>
  </si>
  <si>
    <t>การป้องกันความเสี่ยงของเงินลงทุนสุทธิในหน่วยงานต่างประเทศ</t>
  </si>
  <si>
    <t>การชำระหนี้สินทางการเงินด้วยตราสารทุน</t>
  </si>
  <si>
    <t xml:space="preserve">            ฉบับที่ 17 (ปรับปรุง 2561)</t>
  </si>
  <si>
    <t xml:space="preserve">            ฉบับที่ 15 (ปรับปรุง 2561)</t>
  </si>
  <si>
    <t>สัญญาเช่าดำเนินงาน - สิ่งจูงใจให้แก่ผู้เช่า</t>
  </si>
  <si>
    <t xml:space="preserve">            ฉบับที่ 27 (ปรับปรุง 2561)</t>
  </si>
  <si>
    <t xml:space="preserve">            ฉบับที่ 4 (ปรับปรุง 2561)</t>
  </si>
  <si>
    <t xml:space="preserve">            มาตรฐานการรายงานทางการเงิน ฉบับที่ 16 เรื่อง สัญญาเช่า</t>
  </si>
  <si>
    <t>ร้อยละ 2.45</t>
  </si>
  <si>
    <t xml:space="preserve">          กำไร(ขาดทุน)เบ็ดเสร็จอื่น</t>
  </si>
  <si>
    <t xml:space="preserve">          กำไร(ขาดทุน)เบ็ดเสร็จรวม</t>
  </si>
  <si>
    <t xml:space="preserve">            มาตรฐานการรายงานทางการเงิน กลุ่มเครื่องมือทางการเงิน</t>
  </si>
  <si>
    <t xml:space="preserve">            งบการเงินของบริษัท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</si>
  <si>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ยกเว้น รายการที่เปิดเผยไว้ในนโยบายการบัญชีที่เกี่ยวข้อง</t>
  </si>
  <si>
    <t xml:space="preserve">            กลุ่มผู้ประเมินมูลค่ามีการทบทวนข้อมูลที่ไม่สามารถสังเกตได้          และปรับปรุงการวัดมูลค่าที่มีนัยสำคัญอย่าง</t>
  </si>
  <si>
    <t xml:space="preserve">     สภาวิชาชีพบัญชีในพระบรมราชูปถัมภ์    ("สภาวิชาชีพบัญชี")     กฎระเบียบและประกาศประกาศคณะกรรมการกำกับ</t>
  </si>
  <si>
    <t xml:space="preserve">            งบการเงินนี้ได้จัดทำขึ้นตามมาตรฐานการรายงานทางการเงิน       รวมถึงแนวปฏิบัติทางการบัญชีที่ปะกาศใช้โดย</t>
  </si>
  <si>
    <t xml:space="preserve">     ของมูลค่ายุติธรรมว่าเป็นไปตามที่กำหนดไว้ในมาตรฐานการรายงานทางการเงินอย่างเหมาะสม </t>
  </si>
  <si>
    <t xml:space="preserve">     สม่ำเสมอหากมีการใช้ข้อมูลจากบุคคลที่สามเพื่อวัดมูลค่ายุติธรรม   เช่น   ราคาจากนายหน้า   หรือการตั้งราคา   กลุ่มผู้</t>
  </si>
  <si>
    <t xml:space="preserve">     ประเมินได้ประเมินหลักฐานที่ได้มาจากบุคคลที่สามที่สนับสนุนข้อสรุปเกี่ยวกับการวัดมูลค่า    รวมถึงการจัดระดับชั้น</t>
  </si>
  <si>
    <t xml:space="preserve">            เมื่อวัดมูลค่ายุติธรรมของสินทรัพย์และหนี้สิน  บริษัทฯ  ได้ใช้ข้อมูลที่สามารถสังเกตได้ให้มากที่สุดเท่าที่จะทำได้ </t>
  </si>
  <si>
    <t xml:space="preserve">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</si>
  <si>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 นั้นหรือหนี้สินนั้นนอกเหนือจากราคาเสนอซื้อขายซึ่งรวมอยู่ในข้อมูลระดับ 1</t>
  </si>
  <si>
    <t xml:space="preserve"> 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</si>
  <si>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แตกต่างกัน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</si>
  <si>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ของข้อมูลที่อยู่ในระดับต่ำสุดที่มีนัยสำคัญสำหรับการวัดมูลค่ายุติธรรมโดยรวม </t>
  </si>
  <si>
    <t>ข้อมูลระดับ 1 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</si>
  <si>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</t>
  </si>
  <si>
    <t>ข้อมูลระดับ 2  เป็นข้อมูลอื่นที่สังเกตได้โดยตรง (เช่น ราคาขาย) หรือโดยอ้อม (เช่น ได้มาจากราคา) ถ้าสินทรัพย์</t>
  </si>
  <si>
    <t xml:space="preserve">              บริษัทฯ จัดให้มีผลประโยชน์ของพนักงานหลังจากการเลิกจ้างเพื่อจ่ายให้แก่พนักงานเป็นไปตามกฎหมายแรงงาน</t>
  </si>
  <si>
    <t xml:space="preserve">     ไทยมูลค่าปัจจุบันของหนี้สินผลประโยชน์พนักงานให้ถูกรับรู้รายการในงบแสดงฐานะการเงิน      โดยการประมาณการ</t>
  </si>
  <si>
    <t xml:space="preserve">     ตามหลักคณิตศาสตร์ประกันภัย     โดยใช้วิธีคิดลดแต่ละหน่วยที่ประมาณการไว้      ภายใต้สมมติฐานเกี่ยวกับเหตุการณ์</t>
  </si>
  <si>
    <t xml:space="preserve">     ในอนาคตที่บริษัทฯ กำหนดขึ้นอย่างเหมาะสม  สมมติฐานที่ใช้ในการประเมินค่าใช้จ่ายผลประโยชน์ของพนักงานสุทธิ</t>
  </si>
  <si>
    <t xml:space="preserve">     ประจำปี  ได้รวมถึงอัตราส่วนลด   อัตราการเพิ่มขึ้นของเงินเดือนพนักงานและอัตราการเปลี่ยนแปลงในจำนวนพนักงาน  </t>
  </si>
  <si>
    <t xml:space="preserve">             บริษัทฯ       จะบันทึกประมาณการหนี้สินเมื่อมีความเป็นไปได้ค่อนข้างแน่ของการเกิดภาระผูกพันในปัจจุบันตาม</t>
  </si>
  <si>
    <t xml:space="preserve">     ทรัพยากรที่มีประโยชน์เชิงเศรษฐกิจ      เพื่อจ่ายชำระภาระผูกพันและจำนวนที่ต้องจ่ายสามารถประมาณการได้อย่างน่า</t>
  </si>
  <si>
    <t xml:space="preserve">              กำไรต่อหุ้น  ที่แสดงไว้ในงบกำไรขาดทุนเบ็ดเสร็จเป็นกำไรต่อหุ้นขั้นพื้นฐาน  ซึ่งคำนวณโดยการหารยอดกำไร</t>
  </si>
  <si>
    <t xml:space="preserve">            บริษัทฯ บันทึกรายการเงินตราต่างประเทศเป็นเงินบาทในอัตราแลกเปลี่ยน ณ วันที่เกิดรายการยอดคงเหลือของ</t>
  </si>
  <si>
    <t xml:space="preserve">     บัญชีที่เป็นเงินตราต่างประเทศ ณ วันที่ในงบแสดงฐานะการเงินแปลงค่าเป็นเงินบาทด้วยอัตราแลกเปลี่ยน ณ วันนั้น </t>
  </si>
  <si>
    <t xml:space="preserve">     ภาษีเงินได้</t>
  </si>
  <si>
    <t xml:space="preserve">              รายจ่ายเกี่ยวกับภาษีในรอบระยะเวลาบัญชี  ประกอบด้วย  ภาษีเงินได้และภาษีเงินได้รอการตัดบัญชี  ค่าใช้จ่าย</t>
  </si>
  <si>
    <t xml:space="preserve">     การคำนวณภาษีที่กำหนดไว้ในประมวลรัษฎากร</t>
  </si>
  <si>
    <t xml:space="preserve">              บริษัทฯ บันทึกภาษีเงินได้นิติบุคคลตามจำนวนเงินที่จะต้องจ่ายในแต่ละปี โดยคำนวณตามอัตราภาษีที่ประกาศ</t>
  </si>
  <si>
    <t xml:space="preserve">     ใช้  ณ วันที่ในรายงานจากยอดกำไรสุทธิบวกกลับด้วยสำรองและค่าใช้จ่ายต่าง ๆ ที่ไม่อนุญาตให้ถือเป็นค่าใช้จ่ายใน</t>
  </si>
  <si>
    <t xml:space="preserve">     เครื่องมือทางการเงินด้วยมูลค่ายุติธรรมหรือราคาทุนตัดจำหน่าย     โดยพิจารณาจากประเภทของตราสารทางการเงิน  </t>
  </si>
  <si>
    <t xml:space="preserve">            มาตรฐานการรายงานทางการเงินกลุ่มดังกล่าวข้างต้น  กำหนดหลักการเกี่ยวกับการจัดประเภทและการวัดมูลค่า</t>
  </si>
  <si>
    <t xml:space="preserve">     ลักษณะของกระแสเงินสดตามสัญญาและแผนธุรกิจของกิจการ  (Business  Model)  หลักการเกี่ยวกับวิธีการคำนวณ</t>
  </si>
  <si>
    <t xml:space="preserve">     การด้อยค่าของเครื่องมือทางการเงินโดยใช้แนวคิดของผลขาดทุนด้านเครดิตที่คาดว่าจะเกิดขึ้น  และหลักการเกี่ยวกับ</t>
  </si>
  <si>
    <t xml:space="preserve">             บริษัทฯ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</si>
  <si>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ณ  วันสิ้นรอบระยะเวลารายงานกับฐานภาษีของสินทรัพย์และหนี้สินที่เกี่ยวข้องนั้น    โดยใช้อัตราภาษีที่มีผลบังคับใช้ </t>
  </si>
  <si>
    <t xml:space="preserve">             บริษัทฯ 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</t>
  </si>
  <si>
    <t xml:space="preserve">     ภาษีเงินได้รอการตัดบัญชีสำหรับผลแตกต่างชั่วคราวที่ใช้หักภาษี     รวมทั้งผลขาดทุนทางภาษีที่ยังไม่ได้ใช้ในจำนวน</t>
  </si>
  <si>
    <t xml:space="preserve">    ชั่วคราวที่ใช้หักภาษีและผลขาดทุนทางภาษีที่ยังไม่ได้ใช้นั้น</t>
  </si>
  <si>
    <t xml:space="preserve">     เท่าที่มีความเป็นไปได้ค่อนข้างแน่ที่บริษัทฯ       จะมีกำไรทางภาษีในอนาคตเพียงพอที่จะใช้ประโยชน์จากผลแตกต่าง</t>
  </si>
  <si>
    <t xml:space="preserve">            อสังหาริมทรัพย์เพื่อการลงทุน หมายถึง  อสังหาริมทรัพย์ที่ถือครองเพื่อหาประโยชน์จากรายได้ค่าเช่า หรือจากการ</t>
  </si>
  <si>
    <t xml:space="preserve">            สัญญาเช่า การรับรู้ค่าใช้จ่าย</t>
  </si>
  <si>
    <t xml:space="preserve">                    รายได้จากกิจการให้เช่า    ซึ่งบริษัทฯ  ได้รับจากผู้เช่าร้านค้าของโรงแรม    รับรู้เป็นรายได้ตามระยะเวลาของ</t>
  </si>
  <si>
    <t xml:space="preserve">            การเช่าซึ่งบริษัทฯ   ได้รับส่วนใหญ่ของความเสี่ยงและผลตอบแทนจากการครอบครองทรัพย์สินที่เช่านั้น  ๆ  ให้</t>
  </si>
  <si>
    <t xml:space="preserve">            บริษัทฯ จัดให้มีกองทุนสำรองเลี้ยงชีพ  ซึ่งเป็นลักษณะของแผนการจ่ายสมทบตามที่ได้กำหนดการจ่ายสมทบไว้</t>
  </si>
  <si>
    <t xml:space="preserve">             รายจ่ายภายใต้สัญญาเช่าดำเนินงาน บันทึกในงบกำไรขาดทุนเบ็ดเสร็จโดยวิธีเส้นตรงตลอดอายุสัญญาเช่า ค่าเช่า</t>
  </si>
  <si>
    <t xml:space="preserve">     แล้ว  สินทรัพย์ของกองทุนสำรองเลี้ยงชีพ ได้แยกออกไปจากสินทรัพย์ของบริษัท   และได้รับการบริหารโดยผู้จัดการ</t>
  </si>
  <si>
    <t xml:space="preserve">     กองทุนภายนอก       กองทุนสำรองเลี้ยงชีพดังกล่าวได้รับเงินสะสมเข้ากองทุนจากพนักงานและเงินสมทบจากบริษัท   </t>
  </si>
  <si>
    <t xml:space="preserve">     รายการนั้น</t>
  </si>
  <si>
    <t xml:space="preserve">     เงินจ่ายสมทบกองทุนสำรองเลี้ยงชีพบันทึกเป็นค่าใช้จ่ายในงบกำไรขาดทุนเบ็ดเสร็จสำหรับรอบระยะเวลาบัญชีที่เกิด</t>
  </si>
  <si>
    <t xml:space="preserve">            บริษัทฯ ได้รวมต้นทุนที่ประมาณในเบื้องต้นสำหรับการรื้อถอน การขนย้ายและการบูรณะสถานที่ตั้งของสินทรัพย์ </t>
  </si>
  <si>
    <t xml:space="preserve">     ซึ่งเป็นภาระผูกพันของกิจการ เป็นส่วนหนึ่งของราคาทุนของที่ดิน อาคารและอุปกรณ์และคิดค่าเสื่อมราคาสำหรับส่วน</t>
  </si>
  <si>
    <t xml:space="preserve">     ประกอบของอาคารและอุปกรณ์แต่ละส่วนแยกต่างหากจากกัน     เมื่อส่วนประกอบแต่ละส่วนนั้นมีต้นทุนที่มีนัยสำคัญ   </t>
  </si>
  <si>
    <t xml:space="preserve">     และวิธีการคิดค่าเสื่อมราคาอย่างน้อยที่สุดทุกสิ้นรอบบัญชี   </t>
  </si>
  <si>
    <t xml:space="preserve">     เมื่อเทียบกับ ต้นทุนทั้งหมดของทรัพย์สินนั้น นอกจากนี้ บริษัทฯ ได้ทำการทบทวนอายุการให้ประโยชน์ มูลค่าคงเหลือ   </t>
  </si>
  <si>
    <t>ซื้อเพิ่ม</t>
  </si>
  <si>
    <t xml:space="preserve">            ราคาทุน :</t>
  </si>
  <si>
    <t xml:space="preserve">            ค่าตัดจ่ายสะสม :</t>
  </si>
  <si>
    <t xml:space="preserve">            มูลค่าสุทธิตามบัญชี :</t>
  </si>
  <si>
    <t>ค่าตัดจำหน่ายสำหรับปี</t>
  </si>
  <si>
    <t xml:space="preserve">            ค่าตัดจำหน่ายที่อยู่ในงบกำไรขาดทุนเบ็ดเสร็จ </t>
  </si>
  <si>
    <t>สำหรับปี สิ้นสุดวันที่  31 ธันวาคม 2562</t>
  </si>
  <si>
    <t xml:space="preserve">      ค้ำประกันโดยกรรมการ </t>
  </si>
  <si>
    <t>เจ้าหนี้การค้า</t>
  </si>
  <si>
    <t>เจ้าหนี้หมุนเวียนอื่น</t>
  </si>
  <si>
    <t>อื่น ๆ</t>
  </si>
  <si>
    <t>เงินกู้ยืมระยะยาว</t>
  </si>
  <si>
    <t>หัก  ส่วนของเงินกู้ยืมระยะยาวที่ถึงกำหนดชำระภายใน 1 ปี</t>
  </si>
  <si>
    <t xml:space="preserve">               สัญญาฉบับที่ 1 เมื่อวันที่ 4 มิถุนายน 2553 บริษัทฯ ได้ทำสัญญาเช่าที่ดินซึ่งเป็นที่ตั้งของโรงแรมส่วนหลัง  </t>
  </si>
  <si>
    <t xml:space="preserve">      โดยผู้ให้เช่าได้ตกลงให้บริษัทฯ  เช่าที่ดินต่ออีก  30  ปี  นับตั้งแต่วันที่  9  สิงหาคม  2548  เป็นต้นไป อัตราค่าเช่า</t>
  </si>
  <si>
    <t xml:space="preserve">      แบ่งเป็น  6  ช่วงช่วงละ  5  ปี    อัตราค่าเช่าแต่ละช่วงเป็นจำนวนเงินที่แตกต่างกันตามที่ระบุในสัญญา     เดือนละ </t>
  </si>
  <si>
    <t xml:space="preserve">      250,000.00  บาท -  402,627.50  บาท      และบริษัทฯ  ได้จ่ายค่าเช่าล่วงหน้าตามสัญญาอีก  จำนวน  50  ล้านบาท  </t>
  </si>
  <si>
    <t xml:space="preserve">               สัญญาฉบับที่ 2  ซึ่งเป็นที่ตั้งของโรงแรมส่วนหน้า  เมื่อวันที่ 14 ตุลาคม 2551  บริษัทฯได้ทำสัญญาเช่าที่ดิน</t>
  </si>
  <si>
    <t xml:space="preserve">      ต่อไปอีก 30 ปี  นับแต่วันที่ 1 มกราคม 2551  ครบกำหนดวันที่ 31 ธันวาคม 2580  ค่าเช่าจ่ายเป็นรายปี ปีละ 4.36 </t>
  </si>
  <si>
    <t xml:space="preserve">               สัญญาทั้ง 2 ฉบับดังกล่าว  มีเงื่อนไขว่าเมื่อสิ้นสุดสัญญาบริษัทฯ  ต้องรื้อถอนสิ่งปลูกสร้างออกจากที่ดินเช่า </t>
  </si>
  <si>
    <t xml:space="preserve">      บริษัทฯ ประมาณค่ารื้อถอนแล้วพบว่า หากยกมูลค่าซากให้แก่ผู้รื้อถอน   จะไม่มีค่าใช้จ่ายเกิดขึ้น   บริษัทฯ  จึงไม่</t>
  </si>
  <si>
    <t xml:space="preserve">      ได้บันทึกภาระรื้อถอนดังกล่าว</t>
  </si>
  <si>
    <t xml:space="preserve">               สินทรัพย์และหนี้สินภาษีเงินได้รอการตัดบัญชีภายหลังจากการนำมาหักกลบกันตามความเหมาะสม ได้แสดง</t>
  </si>
  <si>
    <t xml:space="preserve">      รวมไว้ในงบแสดงฐานะการเงินโดยมีรายละเอียดดังนี้</t>
  </si>
  <si>
    <r>
      <t xml:space="preserve">            </t>
    </r>
    <r>
      <rPr>
        <sz val="15"/>
        <rFont val="Angsana New"/>
        <family val="1"/>
      </rPr>
      <t>รายการเคลื่อนไหวของสินทรัพย์ภาษีเงินได้รอการตัดบัญชีที่เกิดขึ้นในระหว่างปี ดังนี้</t>
    </r>
  </si>
  <si>
    <t xml:space="preserve">            สินทรัพย์ภาษีเงินได้รอการตัดบัญชี</t>
  </si>
  <si>
    <t xml:space="preserve">                ประมาณการหนี้สินผลประโยชน์</t>
  </si>
  <si>
    <t xml:space="preserve">                           พนักงาน</t>
  </si>
  <si>
    <t xml:space="preserve">                ขาดทุนสะสมยกมาไม่เกิน 5 ปี</t>
  </si>
  <si>
    <t xml:space="preserve">                ค่าเผื่อการลดมูลค่าของสินทรัพย์</t>
  </si>
  <si>
    <t xml:space="preserve">            หนี้สินภาษีเงินได้รอการตัดบัญชี</t>
  </si>
  <si>
    <t xml:space="preserve">                (กำไร)ขาดทุนที่ยังไม่เกิดขึ้นจริง</t>
  </si>
  <si>
    <t xml:space="preserve">                      จากการปรับมูลค่าเงินลงทุน</t>
  </si>
  <si>
    <t xml:space="preserve">            ภาษีเงินได้งวดปัจจุบัน :</t>
  </si>
  <si>
    <t xml:space="preserve">            ภาษีเงินได้รอการตัดบัญชี :</t>
  </si>
  <si>
    <t xml:space="preserve">            รายได้ภาษีเงินได้ที่แสดงอยู่ในงบกำไรขาดทุนเบ็ดเสร็จ</t>
  </si>
  <si>
    <t>ภาษีเงินได้นิติบุคคลสำหรับปี</t>
  </si>
  <si>
    <t>ภาษีเงินได้รอการตัดบัญชีจากการเกิดผลแตกต่างชั่วคราว</t>
  </si>
  <si>
    <t xml:space="preserve">        และการกลับรายการผลแตกต่างชั่วคราว</t>
  </si>
  <si>
    <t xml:space="preserve">               การออกหนังสือค้ำประกันการใช้ไฟฟ้าต่อการไฟฟ้านครหลวง      และค้ำประกันเป็นร้านค้ารับบัตรเครดิตบริการ  </t>
  </si>
  <si>
    <t xml:space="preserve">               (K-Payment Gateway)  จำนวนรวม  2.72 ล้านบาท  ค้ำประกันโดยเงินฝากประจำของบริษัทฯ ตามหมายเหตุ 11</t>
  </si>
  <si>
    <t xml:space="preserve">               บริษัทฯ จ่ายค่าชดเชยผลประโยชน์พนักงานหลังออกจากงานและเงินบำเหน็จตามข้อกำหนดของพระราชบัญญัติ</t>
  </si>
  <si>
    <t xml:space="preserve">      คุ้มครองแรงงาน พ.ศ. 2541 ในการให้ผลประโยชน์เมื่อเกษียณอายุและผลประโยชน์ระยะยาวอื่นแก่พนักงานตามสิทธิ</t>
  </si>
  <si>
    <t xml:space="preserve">      และอายุงาน</t>
  </si>
  <si>
    <t xml:space="preserve">            ค่าใช้จ่ายประมาณการหนี้สินไม่หมุนเวียนสำหรับผลประโยชน์พนักงานที่แสดงในงบกำไรขาดทุนเบ็ดเสร็จ</t>
  </si>
  <si>
    <t>ต้นทุนบริการปัจจุบัน</t>
  </si>
  <si>
    <t>ดอกเบี้ยจากภาระผูกพัน</t>
  </si>
  <si>
    <t>ต้นทุนบริการในอดีต</t>
  </si>
  <si>
    <t xml:space="preserve">               ข้อสมมติฐานหลักจากการประมาณการตามหลักคณิตศาสตร์ประกันภัย (Actuarial Technique) สำหรับปี สิ้นสุด</t>
  </si>
  <si>
    <t xml:space="preserve">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</t>
  </si>
  <si>
    <t xml:space="preserve">      ประโยชน์พนักงานที่กำหนดไว้เป็นจำนวนเงินดังต่อไปนี้</t>
  </si>
  <si>
    <r>
      <t xml:space="preserve">      </t>
    </r>
    <r>
      <rPr>
        <sz val="15"/>
        <rFont val="Angsana New"/>
        <family val="1"/>
      </rPr>
      <t>เป็นไปไห้อย่างสมเหตุสมผล  ณ  วันที่รายงาน  โดยถือว่าข้อสมมติฐานอื่นๆ คงที่ จะมีผลกระทบต่อภาระผูกพันผล</t>
    </r>
  </si>
  <si>
    <r>
      <rPr>
        <sz val="15"/>
        <rFont val="Angsana New"/>
        <family val="1"/>
      </rPr>
      <t xml:space="preserve">      </t>
    </r>
    <r>
      <rPr>
        <b/>
        <u/>
        <sz val="15"/>
        <rFont val="Angsana New"/>
        <family val="1"/>
      </rPr>
      <t>ลักษณะรายการค้า</t>
    </r>
  </si>
  <si>
    <t xml:space="preserve">               บริษัทฯ จัดให้มีกองทุนสำรองเลี้ยงชีพ  โดยจัดตั้งเป็นกองทุนสำรองเสี้ยงชีพตามพระราชบัญญัติกองทุนสำรอง</t>
  </si>
  <si>
    <t xml:space="preserve">      เลี้ยงชีพ   พ.ศ. 2530    สำหรับพนักงานของบริษัทฯ    ตามระเบียบของกองทุนสมาชิกต้องจ่ายเงินสะสมเป็นรายเดือน</t>
  </si>
  <si>
    <t xml:space="preserve">            ค่าใช้จ่ายผลประโยชน์พนักงานที่รับรู้ในงบกำไรขาดทุนเบ็ดเสร็จ</t>
  </si>
  <si>
    <t>กำไร (ขาดทุน) จากการวัดมูลค่าใหม่ของผลประโยชน์พนักงาน</t>
  </si>
  <si>
    <t>ค่าใช้จ่ายในการบริหาร</t>
  </si>
  <si>
    <t xml:space="preserve">            ค่าใช้จ่าย :-</t>
  </si>
  <si>
    <t xml:space="preserve">            กำไรขาดทุนเบ็ดเสร็จอื่น :-</t>
  </si>
  <si>
    <t xml:space="preserve">      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อัน  </t>
  </si>
  <si>
    <t xml:space="preserve">      ได้แก่ ผู้จัดการ  หรือผู้ดำรงตำแหน่งระดับบริหารสี่รายแรกต่อจากผู้จัดการลงมาและผู้ซึ่งดำรง   ตำแหน่งเทียบเท่าระดับ</t>
  </si>
  <si>
    <t xml:space="preserve">      ผู้จัดการฝ่ายขึ้นไปหรือเทียบเท่า</t>
  </si>
  <si>
    <t xml:space="preserve">      บริหารรายที่สี่ทุกรายและให้หมายความรวมถึง     ผู้ดำรงตำแหน่งระดับบริหารในสายงานบัญชีหรือการเงินที่เป็นระดับ</t>
  </si>
  <si>
    <t xml:space="preserve">               ค่าตอบแทนผู้บริหาร   ประกอบด้วย   เงินเดือน   ค่าตอบแทนและผลประโยชน์อื่นให้แก่กรรมการเฉพาะในฐานะ</t>
  </si>
  <si>
    <t xml:space="preserve">               ค่าตอบแทนผู้กรรมการนี้เป็นผลประโยชน์ที่จ่ายให้กับกรรมการของบริษัทฯ ตามมาตรา 90 ของพระราชบัญญัติ</t>
  </si>
  <si>
    <t xml:space="preserve">      บริษัทมหาชนจำกัด  โดยไม่รวมเงินเดือนและผลประโยชน์ที่เกี่ยวข้อที่จ่ายให้กับกรรมการในฐานะผู้บริหาร</t>
  </si>
  <si>
    <t xml:space="preserve">        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</t>
  </si>
  <si>
    <t>- ระยะสั้น</t>
  </si>
  <si>
    <r>
      <t xml:space="preserve">      </t>
    </r>
    <r>
      <rPr>
        <sz val="15"/>
        <color theme="0"/>
        <rFont val="Angsana New"/>
        <family val="1"/>
      </rPr>
      <t>ค่าตอบแทนผู้บริหาร</t>
    </r>
    <r>
      <rPr>
        <sz val="15"/>
        <rFont val="Angsana New"/>
        <family val="1"/>
      </rPr>
      <t xml:space="preserve">   </t>
    </r>
  </si>
  <si>
    <t>- ระยะยาว</t>
  </si>
  <si>
    <t xml:space="preserve">ค่าตอบแทนผู้บริหาร   </t>
  </si>
  <si>
    <t xml:space="preserve">ค่าบริหารจัดการโรงแรม </t>
  </si>
  <si>
    <t>ค่าบริหารจัดการโรงแรมค้างจ่าย</t>
  </si>
  <si>
    <t xml:space="preserve">       ของส่วนงาน ทั้งนี้ผู้มีอำนาจตัดสินใจสูงสุดด้านการดำเนินงานของบริษัทฯ คือกรรมการผู้จัดการของบริษัทฯ </t>
  </si>
  <si>
    <t xml:space="preserve">       ได้รับและสอบทานอย่างสม่ำเสมอ      เพื่อใช้ในการตัดสินใจในการจัดสรรทรัพยากรให้กับส่วนงานและประเมินผลการดำเนินงาน</t>
  </si>
  <si>
    <t xml:space="preserve">            ข้อมูลส่วนงานดำเนินงานที่นำเสนอนี้สอดคล้องกับรายงานภายในของบริษัทฯ     ที่ผู้มีอำนาจตัดสินใจสูงสุดด้านการดำเนินงาน</t>
  </si>
  <si>
    <t xml:space="preserve">            เกิดขึ้นรายได้จากกิจการโรงแรม</t>
  </si>
  <si>
    <t xml:space="preserve">            คาดว่าจะมีสิทธิได้รับซึ่งไม่รวมจำนวนเงินที่เก็บแทนบุคคลที่สาม ภาษีมูลค่าเพิ่มและแสดงสุทธิจากส่วนลดการค้า</t>
  </si>
  <si>
    <t xml:space="preserve">            แขกเข้าพักในห้อง มีการขายอาหารและเครื่องดื่มและเมื่อมีการให้บริการแล้ว</t>
  </si>
  <si>
    <t xml:space="preserve">            รายได้จากการให้บริการรับรู้ตลอดช่วงเวลาหนึ่งเมื่อได้ให้บริการ     ต้นทุนที่เกี่ยวข้องรับรู้ในกำไรหรือขาดทุนเมื่อ</t>
  </si>
  <si>
    <t xml:space="preserve">                    รายได้ในกิจการโรงแรมจากค่าห้อง   ค่าอาหารและเครื่องดื่ม   และรายได้ค่าบริการอื่น บันทึกเป็นรายได้เมื่อ</t>
  </si>
  <si>
    <r>
      <t xml:space="preserve">            </t>
    </r>
    <r>
      <rPr>
        <b/>
        <u/>
        <sz val="15"/>
        <rFont val="Angsana New"/>
        <family val="1"/>
      </rPr>
      <t>มาตรฐานการบัญชี</t>
    </r>
  </si>
  <si>
    <r>
      <t xml:space="preserve">            </t>
    </r>
    <r>
      <rPr>
        <b/>
        <u/>
        <sz val="15"/>
        <rFont val="Angsana New"/>
        <family val="1"/>
      </rPr>
      <t>การตีความมาตรฐานการบัญชี</t>
    </r>
  </si>
  <si>
    <r>
      <t xml:space="preserve">            </t>
    </r>
    <r>
      <rPr>
        <b/>
        <u/>
        <sz val="15"/>
        <rFont val="Angsana New"/>
        <family val="1"/>
      </rPr>
      <t>การตีความมาตรฐานการรายงานทางการเงิน</t>
    </r>
  </si>
  <si>
    <r>
      <t xml:space="preserve">            </t>
    </r>
    <r>
      <rPr>
        <b/>
        <u/>
        <sz val="15"/>
        <rFont val="Angsana New"/>
        <family val="1"/>
      </rPr>
      <t>มาตรฐานการรายงานทางการเงิน</t>
    </r>
  </si>
  <si>
    <t xml:space="preserve">     การเปลี่ยนแปลงในจำนวนพนักงาน      การเปลี่ยนแปลงในอัตราเหล่านี้มีผลต่อประมาณการค่าใช้จ่ายที่เกี่ยวข้องกับผล</t>
  </si>
  <si>
    <t xml:space="preserve">     ประโยชน์ของพนักงานสุทธิในทุกปี   บริษัทฯ  ได้มีการทบทวนอัตราส่วนลดที่เหมาะสม   ซึ่งสะท้อนถึงอัตราดอกเบี้ย</t>
  </si>
  <si>
    <t xml:space="preserve">     ที่ควรนำมาใช้ในการคำนวณมูลค่าปัจจุบันสุทธิของกระแสเงินสดจ่ายในอนาคตที่คาดว่าจะต้องจ่ายให้กับพนักงานใน</t>
  </si>
  <si>
    <t xml:space="preserve">     การประเมินอัตราส่วนลดที่เหมาะสม    บริษัทฯ จะพิจารณาจากอัตราดอกเบี้ยของพันธบัตรรัฐบาล   ซึ่งจ่ายในสกุลเงิน</t>
  </si>
  <si>
    <t>สำหรับปี  สิ้นสุดวันที่  31  ธันวาคม  2563</t>
  </si>
  <si>
    <t>2563</t>
  </si>
  <si>
    <t>ณ ต้นปี 2562</t>
  </si>
  <si>
    <t xml:space="preserve">       ณ ต้นปี 2562</t>
  </si>
  <si>
    <t xml:space="preserve">       ณ วันที่ 31 ธันวาคม 2563</t>
  </si>
  <si>
    <t xml:space="preserve">       สำหรับปี สิ้นสุดวันที่  31  ธันวาคม  2563</t>
  </si>
  <si>
    <t xml:space="preserve">               ณ วันที่ 31 ธันวาคม 2563 และ 2562  บริษัทฯ ได้นำเงินฝากธนาคาร   จำนวน 3.72 ล้านบาท  และจำนวน  3.71</t>
  </si>
  <si>
    <t>ณ วันที่ 31 ธันวาคม 2563</t>
  </si>
  <si>
    <t>สำหรับปี สิ้นสุดวันที่  31 ธันวาคม 2563</t>
  </si>
  <si>
    <t xml:space="preserve">               ณ วันที่ 31 ธันวาคม 2563 และ 2562 บริษัทฯ มีวงเงินเบิกเกินบัญชีจากธนาคาร  2 แห่ง  จำนวน 50 ล้านบาท </t>
  </si>
  <si>
    <t>ณ วันที่ 1 มกราคม 2562</t>
  </si>
  <si>
    <t xml:space="preserve"> </t>
  </si>
  <si>
    <t xml:space="preserve">            รายได้(ค่าใช้จ่าย)ภาษีเงินได้สำหรับปี สิ้นสุดวันที่ 31 ธันวาคม 2563 และ 2562 สรุปได้ดังนี้</t>
  </si>
  <si>
    <t xml:space="preserve">      วันที่ 31 ธันวาคม 2563 และ 2562 มีดังนี้</t>
  </si>
  <si>
    <t xml:space="preserve">               ยอดคงเหลือกับบุคคลและกิจการที่เกี่ยวข้องกัน ซึ่งแสดงในงบแสดงฐานะการเงิน ณ วันที่ 31 ธันวาคม 2563</t>
  </si>
  <si>
    <t xml:space="preserve">      และ 2562  มีดังนี้</t>
  </si>
  <si>
    <t xml:space="preserve">               รายการกับบุคคลและกิจการที่เกี่ยวข้องกัน ที่แสดงในงบกำไรขาดทุนเบ็ดเสร็จ สำหรับปีสิ้นสุดวันที่ 31 ธันวาคม 2563</t>
  </si>
  <si>
    <t xml:space="preserve">     และ 2562 มีดังนี้ </t>
  </si>
  <si>
    <t xml:space="preserve">               ค่าใช้จ่ายตามลักษณะของค่าใช้จ่าย สำหรับปี สิ้นสุดวันที่ 31 ธันวาคม 2563 และ 2562 ที่สำคัญ มีดังนี้</t>
  </si>
  <si>
    <t>หัก  ค่าเผื่อหนี้ผลขาดทุนด้านเครดิตที่คาดว่าจะเกิดขึ้น</t>
  </si>
  <si>
    <t xml:space="preserve">       ( 2562 : ค่าเผื่อหนี้สงสัยจะสูญ )</t>
  </si>
  <si>
    <t xml:space="preserve">            มูลค่ายุติธรรมรับรู้ผ่านกำไรขาดทุน</t>
  </si>
  <si>
    <t>บวก(หัก)   ค่าเผื่อการปรับมูลค่ากำไรขาดทุนจากการวัด</t>
  </si>
  <si>
    <t xml:space="preserve">                   มูลค่าสินทรัพย์ทางการเงิน</t>
  </si>
  <si>
    <t>โอนเข้า</t>
  </si>
  <si>
    <t xml:space="preserve">     ค่าเสื่อมราคาสะสม :-</t>
  </si>
  <si>
    <t>ณ วันที่ 1 มกราคม 2563</t>
  </si>
  <si>
    <t>อาคารและอุปกรณ์</t>
  </si>
  <si>
    <t>และส่วนปรับปรุงที่ดิน</t>
  </si>
  <si>
    <t>โรงแรมเขาใหญ่</t>
  </si>
  <si>
    <t xml:space="preserve">     ราคาทุน :-</t>
  </si>
  <si>
    <t xml:space="preserve">     มูลค่าสุทธิทางบัญชี :-</t>
  </si>
  <si>
    <t xml:space="preserve">     มูลค่ายุติธรรม</t>
  </si>
  <si>
    <t xml:space="preserve">               (ลงชื่อ) …....…….......……………………………………………………… กรรมการตามอำนาจ</t>
  </si>
  <si>
    <t xml:space="preserve">                             ( นายวีระศักดิ์  ศิริวงศ์รังสรร ,     นางสุวรรณา  พุทธประสาท   ) </t>
  </si>
  <si>
    <t>สินทรัพย์สิทธิการใช้ตามสัญญาเช่า</t>
  </si>
  <si>
    <t>เงินจ่ายล่วงหน้าตามสัญญาเช่า</t>
  </si>
  <si>
    <t>สุทธิ</t>
  </si>
  <si>
    <t xml:space="preserve">               สินทรัพย์สิทธิการใช้ตามบัญชีดังกล่าวเกิดจากการทำสัญญาเช่าที่ดินกับผู้ให้เช่าสองราย   จำนวน  2  สัญญา</t>
  </si>
  <si>
    <t xml:space="preserve">      ดังนี้</t>
  </si>
  <si>
    <t xml:space="preserve">               สัญญาฉบับที่  1   เมื่อวันที่ 4 มิถุนายน 2553  บริษัทฯ ได้ทำสัญญาเช่าที่ดินซึ่งเป็นที่ตั้งของโรงแรมส่วนหลัง  </t>
  </si>
  <si>
    <t xml:space="preserve">      โดยผู้ให้เช่าได้ตกลงให้บริษัทฯ  เช่าที่ดินต่ออีก  30  ปี  นับตั้งแต่วันที่  9  สิงหาคม  2548  เป็นต้นไป  อัตราค่าเช่า</t>
  </si>
  <si>
    <t xml:space="preserve">               สัญญาฉบับที่  2  ซึ่งเป็นที่ตั้งของโรงแรมส่วนหน้า  เมื่อวันที่  14 ตุลาคม 2551  บริษัทฯ ได้ทำสัญญาเช่าที่ดิน</t>
  </si>
  <si>
    <t xml:space="preserve">      ต่อไปอีก 30 ปี  นับแต่วันที่ 1 มกราคม 2551  ครบกำหนดวันที่ 31 ธันวาคม 2580  ค่าเช่าจ่ายเป็นรายปี  ปีละ 4.36 </t>
  </si>
  <si>
    <t xml:space="preserve">      ล้านบาท และบริษัทฯ  ได้จ่ายค่าเช่าล่วงหน้าอีก จำนวน 71.65 ล้านบาท</t>
  </si>
  <si>
    <t xml:space="preserve">               สัญญาทั้ง  2  ฉบับดังกล่าว   มีเงื่อนไขว่าเมื่อสิ้นสุดสัญญาบริษัทฯ ต้องรื้อถอนสิ่งปลูกสร้างออกจากที่ดินเช่า </t>
  </si>
  <si>
    <t xml:space="preserve">      บริษัทฯ ประมาณค่ารื้อถอนแล้วพบว่า หากยกมูลค่าซากให้แก่ผู้รื้อถอน   จะไม่มีค่าใช้จ่ายเกิดขึ้น  บริษัทฯ  จึงไม่</t>
  </si>
  <si>
    <t xml:space="preserve">      ได้บันทึกภาระการรื้อถอนดังกล่าว</t>
  </si>
  <si>
    <t xml:space="preserve">             -  วงเงิน   580  ล้านบาท   อัตราดอกเบี้ยร้อยละ   MLR - 1.5  ต่อปี   กำหนดให้จ่ายชำระเงินต้น  จำนวน  42  งวด</t>
  </si>
  <si>
    <t xml:space="preserve">      ด้วยจำนวนที่แตกต่างกันตามที่ระบุไว้ในสัญญา โดยเริ่มชำระงวดแรกในเดือนกันยายน 2557 และต้องชำระให้เสร็จสิ้น</t>
  </si>
  <si>
    <t xml:space="preserve">      ภายใน 13 ปี   ในเดือนมีนาคม   2563   บริษัทฯ  ได้ทำสัญญาแก้ไขเพิ่มเติมกับธนาคารเพื่อขอพักชำระหนี้ตั้งแต่เดือน</t>
  </si>
  <si>
    <t xml:space="preserve">      มีนาคม  2563  ถึงเดือนกุมภาพันธ์  2564  โดยขอพักการจ่ายเงินต้นและเปลี่ยนแปลงเงื่อนไขการจ่ายใหม่ให้เริ่มชำระ</t>
  </si>
  <si>
    <t xml:space="preserve">      หนี้ที่เหลือในเดือนมีนาคม 2564 เป็นต้นไป ซึ่งจำนวนเงินต้นในแต่ละงวดเป็นไปตามที่ระบุไว้ในสัญญาแก้ไขเพิ่มเติม</t>
  </si>
  <si>
    <t xml:space="preserve">      3  เดือน   เริ่มงวดแรกตั้งแต่เดือนมีนาคม  2564   ด้วยจำนวนเงินที่แตกต่างกัน    โดยต้องชำระให้เสร็จสิ้นภายในเดือน</t>
  </si>
  <si>
    <t xml:space="preserve">      ธันวาคม 2567</t>
  </si>
  <si>
    <t>หนี้สินตามสัญญาเช่า</t>
  </si>
  <si>
    <t>หัก ส่วนของหนี้สินตามสัญญาเช่าที่ถึงกำหนดชำระภายในหนึ่งปี</t>
  </si>
  <si>
    <t xml:space="preserve">            จำนวนเงินขั้นต่ำที่ต้องจ่ายสำหรับสัญญาเช่า มีดังนี้</t>
  </si>
  <si>
    <t>ภายใน 1 ปี</t>
  </si>
  <si>
    <t>เกิน 1 ปี แต่ไม่เกิน 5 ปี</t>
  </si>
  <si>
    <t>เกิน 5 ปี</t>
  </si>
  <si>
    <t>หัก ดอกเบี้ยจ่ายในอนาคตของสัญญาเช่า</t>
  </si>
  <si>
    <t>มูลค่าปัจจุบันของหนี้สินตามสัญญาเช่า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</si>
  <si>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</si>
  <si>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</si>
  <si>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 xml:space="preserve">            ค่าใช้จ่ายเกี่ยวกับสัญญาเช่าที่รับรู้ในส่วนของกำไรหรือขาดทุนสำหรับปี สิ้นสุดวันที่ 31 ธันวาคม 2563</t>
  </si>
  <si>
    <t xml:space="preserve">               เครื่องมือทางการเงินที่สำคัญของบริษัทฯ ตามที่นิยามอยู่ในมาตรฐานการรายงานทางการเงิน ฉบับที่ 7 “การเปิดเผยข้อมูลเครื่องมือ</t>
  </si>
  <si>
    <t xml:space="preserve">     ทางการเงิน”      ประกอบด้วย     เงินสดและรายการเทียบเท่าเงินสด     ลูกหนี้การค้าและลูกหนี้หมุนเวียนอื่น    เงินฝากธนาคารที่ติดภาระ</t>
  </si>
  <si>
    <t xml:space="preserve">     ผูกพัน    เจ้าหนี้การค้าและเจ้าหนี้หมุนเวียนอื่น  หนี้สินตามสัญญาเช่า และเงินกู้ยืมระยะยาว  บริษัทฯ  มีความเสี่ยงที่เกี่ยวข้องกับเครื่องมือ</t>
  </si>
  <si>
    <t xml:space="preserve">     ทางการเงินดังกล่าว และมีนโยบายการบริหารความเสี่ยงดังนี้</t>
  </si>
  <si>
    <t xml:space="preserve">                           วัตถุประสงค์ของบริษัทฯ ในการบริหารจัดการทุนของบริษัทฯ นั้น เพื่อดำรงไว้ซึ่งความสามารถในการดำเนินงานอย่างต่อเนื่อง</t>
  </si>
  <si>
    <t xml:space="preserve">               ของบริษัทฯ เพื่อสร้างผลตอบแทนต่อผู้ถือหุ้นและเป็นประโยชน์ต่อผู้ที่มีส่วนได้เสียอื่นและเพื่อดำรงไว้    ซึ่งโครงสร้างของทุนที่</t>
  </si>
  <si>
    <t xml:space="preserve">               เหมาะสม</t>
  </si>
  <si>
    <t xml:space="preserve">                           ในการดำรงไว้หรือปรับโครงสร้างของทุน บริษัทฯ อาจปรับนโยบายการจ่ายเงินปันผลให้กับผู้ถือหุ้นหรือออกหุ้นสามัญใหม่</t>
  </si>
  <si>
    <t xml:space="preserve">                           ความเสี่ยงเกี่ยวกับอัตราดอกเบี้ย เกิดจากการเปลี่ยนแปลงของอัตราดอกเบี้ยในตลาด      ซึ่งมีผลกระทบต่อผลการดำเนินงาน</t>
  </si>
  <si>
    <t xml:space="preserve">               และกระแสเงินสด  หนี้สินทางการเงินที่มีสาระสำคัญสามารถจัดประเภทอัตราดอกเบี้ย และสามารถแยกตามวันที่ครบกำหนด สำหรับ</t>
  </si>
  <si>
    <t xml:space="preserve">               หนี้สินทางการเงิน ดังนี้</t>
  </si>
  <si>
    <t>งบการเงิน (ล้านบาท)</t>
  </si>
  <si>
    <t>อัตราดอกเบี้ยคงที่</t>
  </si>
  <si>
    <t>อัตราดอกเบี้ยลอยตัว</t>
  </si>
  <si>
    <t>อัตราดอกเบี้ย</t>
  </si>
  <si>
    <t xml:space="preserve">ภายใน </t>
  </si>
  <si>
    <t xml:space="preserve">มากกว่า </t>
  </si>
  <si>
    <t>มากกว่า 1 ปี</t>
  </si>
  <si>
    <t>ไม่มีอัตรา</t>
  </si>
  <si>
    <t>(ร้อยละต่อปี)</t>
  </si>
  <si>
    <t>1 ปี</t>
  </si>
  <si>
    <t>1 ปีถึง 5 ปี</t>
  </si>
  <si>
    <t>ถึงสิ้นสุด</t>
  </si>
  <si>
    <t>ดอกเบี้ย</t>
  </si>
  <si>
    <t>ระยะเวลา</t>
  </si>
  <si>
    <t>สินทรัพย์ทางการเงิน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</si>
  <si>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</si>
  <si>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</si>
  <si>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</si>
  <si>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 xml:space="preserve"> - เงินลงทุนในตราสารทุน</t>
  </si>
  <si>
    <t xml:space="preserve">    และกองทุนรวม</t>
  </si>
  <si>
    <t>สินทรัพย์ทางการเงินไม่หมุนเวียน</t>
  </si>
  <si>
    <t xml:space="preserve"> - เงินฝากธนาคารที่ติด</t>
  </si>
  <si>
    <t xml:space="preserve">    ภาระผูกพัน</t>
  </si>
  <si>
    <t>หนี้สินทางการเงิน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</si>
  <si>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</si>
  <si>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</si>
  <si>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MLR - 1.50</t>
  </si>
  <si>
    <t xml:space="preserve">                                        (ลงชื่อ) …....…….......……………………………………………………… กรรมการตามอำนาจ</t>
  </si>
  <si>
    <t xml:space="preserve">                                                        ( นายวีระศักดิ์  ศิริวงศ์รังสรร ,     นางสุวรรณา  พุทธประสาท   ) </t>
  </si>
  <si>
    <t>- 28 -</t>
  </si>
  <si>
    <t>- 29 -</t>
  </si>
  <si>
    <t>- 30 -</t>
  </si>
  <si>
    <t xml:space="preserve">     หลักทรัพย์และตลาดหลักทรัพย์  ลงวันที่ 2 ตุลาคม 2560  เรื่อง การจัดทำและส่งงบการเงินและรายการเกี่ยวกับฐานะ</t>
  </si>
  <si>
    <t xml:space="preserve">      การเงินและผลการดำเนินงานของบริษัทจดทะเบียน  พ.ศ. 2560    โดยรูปแบบการนำเสนองบการเงินไม่แตกต่างอย่าง</t>
  </si>
  <si>
    <t xml:space="preserve">      มีสาะสำคัญจากประกาศกรมพัฒนาธุรกิจการค้า ลงวันที่ 26 ธันวาคม 2562 เรื่อง กำหนดรายการย่อที่ต้องมีในงบการเงิน </t>
  </si>
  <si>
    <t xml:space="preserve">      (ฉบับที่ 3) พ.ศ.  2562</t>
  </si>
  <si>
    <t xml:space="preserve">            สภาวิชาชีพบัญชีได้ประกาศใช้แนวปฏิบัติทางการบัญชี เรื่อง มาตรการผ่อนปรนชั่วคราวสำหรับทางเลือกเพิ่มเติม</t>
  </si>
  <si>
    <t xml:space="preserve">     ทางบัญชีเพื่อรองรับผลกระทบจากสถานการณ์การแพร่ระบาดของโรคติดเชื้อไวรัสโคโรนา 2019 (COVID-19) โดยมี</t>
  </si>
  <si>
    <t xml:space="preserve">     วัตถุประสงค์เพื่อลดผลกระทบในบางเรื่องจากการปฏิบัติตามมาตรฐานการรายงานทางการเงินบางฉบับ  และเพื่อให้เกิด</t>
  </si>
  <si>
    <t xml:space="preserve">     ความชัดเจนในวิธีปฏิบัติทางบัญชี  ในช่วงเวลาที่ยังมีความไม่แน่นอนเกี่ยวกับสถานการณ์ดังกล่าว</t>
  </si>
  <si>
    <t xml:space="preserve">     ถึงวันที่ 31 ธันวาคม 2563</t>
  </si>
  <si>
    <t>ข้อมูลระดับ 3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</si>
  <si>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มาตรฐานการรายงานทางการเงิน กลุ่มเครื่องมือทางการเงิน ประกอบด้วย มาตรฐานและการตีความมาตรฐาน </t>
  </si>
  <si>
    <t xml:space="preserve">     จำนวน 5 ฉบับ ได้แก่ </t>
  </si>
  <si>
    <t xml:space="preserve">            -  การรับรู้รายการผลขาดทุนด้านเครดิต    บริษัทฯ   รับรู้ผลขาดทุนด้านเครดิตที่คาดว่าจะเกิดขึ้นต่อสินทรัพย์ทาง</t>
  </si>
  <si>
    <t xml:space="preserve">               การเงินโดยไม่จำเป็นต้องรอให้เหตุการณ์ที่มีการด้อยค่าด้านเครดิตเกิดขึ้นก่อน    บริษัทฯ จะใช้วิธีการอย่างง่าย</t>
  </si>
  <si>
    <t xml:space="preserve">               ในการพิจารณาค่าเผื่อผลขาดทุนที่คาดว่าจะเกิดขึ้นตลอดอายุสำหรับลูกหนี้การค้า       โดยผู้บริหารของบริษัทฯ </t>
  </si>
  <si>
    <t xml:space="preserve">               ปรับปรุงกำไรสะสม ณ วันที่ 1 มกราคม 2563</t>
  </si>
  <si>
    <t xml:space="preserve">     การบัญชีป้องกันความเสี่ยง  รวมถึงการแสดงรายการและการเปิดเผยข้อมูลเครื่องมือทางการเงิน   </t>
  </si>
  <si>
    <t xml:space="preserve">            มาตรฐานการรายงานทางการเงิน  ฉบับที่  16  ใช้แทนมาตรฐานการบัญชี ฉบับที่ 17 เรื่อง สัญญาเช่า  และการ</t>
  </si>
  <si>
    <t xml:space="preserve">     ตีความมาตรฐานบัญชีที่เกี่ยวข้อง      มาตรฐานฉบับนี้ได้กำหนดหลักการของการรับรู้รายการ   การวัดมูลค่า   การ</t>
  </si>
  <si>
    <t xml:space="preserve">     แสดงรายการและการเปิดเผยข้อมูลของสัญญาเช่า และกำหนดให้ผู้เช่ารับรู้สินทรัพย์และหนี้สินสำหรับสัญญาเช่า</t>
  </si>
  <si>
    <t xml:space="preserve">     ทุกรายการที่มีระยะเวลาในการเช่ามากกว่า 12 เดือน เว้นแต่สินทรัพย์อ้างอิงนั้นมีมูลค่าต่ำ</t>
  </si>
  <si>
    <t xml:space="preserve">            การบัญชีสำหรับผู้ให้เช่าไม่มีการเปลี่ยนแปลงอย่างมีสาระสำคัญจากมาตรฐานการบัญชี   ฉบับที่  17   ผู้ให้เช่ายัง</t>
  </si>
  <si>
    <t xml:space="preserve">     คงต้องจัดประเภทสัญญาเช่าเป็นสัญญาเช่าดำเนินงานหรือสัญญาเช่าเงินทุนโดยใช้หลักการเช่นเดียวกันกับมาตรฐาน</t>
  </si>
  <si>
    <t xml:space="preserve">     การบัญชีฉบับที่ 17</t>
  </si>
  <si>
    <t xml:space="preserve">            มาตรฐานการรายงานทางการเงิน ฉบับที่ 16  ใช้แทนมาตรฐานการบัญชีดังต่อไปนี้</t>
  </si>
  <si>
    <t xml:space="preserve">            บริษัทฯรับรู้ผลกระทบจากการนำมาตรฐานการรายงานทางการเงินฉบับนี้มาปฏิบัติใช้เป็นครั้งแรก โดยไม่ปรับ</t>
  </si>
  <si>
    <t xml:space="preserve">     ย้อนหลังงบการเงินปีก่อนที่แสดงเปรียบเทียบ ทั้งนี้  บริษัทฯเลือกปฏิบัติตามมาตรฐานการรายงานทางการเงินฉบับ</t>
  </si>
  <si>
    <t xml:space="preserve">     นี้กับสัญญาเช่าที่ก่อนหน้าจัดประเภทเป็นสัญญาเช่าดำเนินงาน โดยการรับรู้หนี้สินตามสัญญาเช่า ณ วันที่ 1 มกราคม </t>
  </si>
  <si>
    <t xml:space="preserve">     2563    ด้วยมูลค่าปัจจุบันของการจ่ายชำระตามสัญญาเช่าที่เหลืออยู่คิดลดด้วยอัตราดอกเบี้ยการกู้ยืม     ส่วนเพิ่มของ</t>
  </si>
  <si>
    <t xml:space="preserve">     บริษัทฯ    ณ    วันที่นำมาปฏิบัติใช้ครั้งแรกและรับรู้สินทรัพย์สิทธิการใช้เป็นรายสัญญาในจำนวนเท่ากับหนี้สินตาม</t>
  </si>
  <si>
    <t xml:space="preserve">     สัญญาเช่าปรับปรุงด้วยจำนวนในการจ่ายชำระตามสัญญาเช่าที่จ่ายล่วงหน้าหรือค้างจ่ายซึ่งเกี่ยวข้องกับสัญญาเช่าที่</t>
  </si>
  <si>
    <t xml:space="preserve">     รับรู้ในงบแสดงฐานะการเงินก่อนวันที่นำมาตรฐานการรายงานทางการเงินฉบับนี้มาถือปฏิบัติ</t>
  </si>
  <si>
    <t xml:space="preserve">            ทั้งนี้ ผลกระทบของการเปลี่ยนแปลงนโยบายการบัญชีแสดงอยู่ในหมายเหตุประกอบงบการเงินข้อ 4</t>
  </si>
  <si>
    <t xml:space="preserve">   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</t>
  </si>
  <si>
    <t xml:space="preserve">            แนวปฏิบัติทางการบัญชี เรื่อง มาตรการผ่อนปรนชั่วคราวสำหรับทางเลือกเพิ่มเติมทางบัญชีเพื่อรองรับผล</t>
  </si>
  <si>
    <t xml:space="preserve">     กระทบจากสถานการณ์การแพร่ระบาดของโรคติดเชื้อไวรัสโคโรนา 2019 (COVID-19)</t>
  </si>
  <si>
    <t xml:space="preserve">            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</t>
  </si>
  <si>
    <r>
      <rPr>
        <sz val="15"/>
        <rFont val="Angsana New"/>
        <family val="1"/>
      </rPr>
      <t xml:space="preserve">            </t>
    </r>
    <r>
      <rPr>
        <u/>
        <sz val="15"/>
        <rFont val="Angsana New"/>
        <family val="1"/>
        <charset val="222"/>
      </rPr>
      <t>นโยบายการบัญชีที่ถือปฏิบัติตั้งแต่วันที่ 1 มกราคม 2563</t>
    </r>
  </si>
  <si>
    <t xml:space="preserve">            บริษัทฯ  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</si>
  <si>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 xml:space="preserve">     ด้วยยอดสุทธิในงบแสดงฐานะการเงิน ก็ต่อเมื่อกิจการมีสิทธิบังคับใช้ได้ตามกฎหมายอยู่แล้วในการหักกลบจำนวนเงินที่</t>
  </si>
  <si>
    <t xml:space="preserve">     รับรู้และกิจการมีมีความตั้งใจที่จะชำระด้วยยอดสุทธิ หรือตั้งใจที่จะรับสินทรัพย์และชำระหนี้สินพร้อมกัน</t>
  </si>
  <si>
    <r>
      <rPr>
        <sz val="15"/>
        <rFont val="Angsana New"/>
        <family val="1"/>
      </rPr>
      <t xml:space="preserve">     </t>
    </r>
    <r>
      <rPr>
        <u/>
        <sz val="15"/>
        <rFont val="Angsana New"/>
        <family val="1"/>
        <charset val="222"/>
      </rPr>
      <t>นโยบายการบัญชีที่ถือปฏิบัติก่อนวันที่ 1 มกราคม 2563</t>
    </r>
  </si>
  <si>
    <t xml:space="preserve">            นโยบายการบัญชีที่ถือปฏิบัติตั้งแต่วันที่ 1 มกราคม 2563</t>
  </si>
  <si>
    <t>30 ปี</t>
  </si>
  <si>
    <r>
      <t xml:space="preserve">            </t>
    </r>
    <r>
      <rPr>
        <u/>
        <sz val="15"/>
        <rFont val="Angsana New"/>
        <family val="1"/>
      </rPr>
      <t>นโยบายการบัญชีที่ถือปฏิบัติก่อนวันที่ 1 มกราคม 2563</t>
    </r>
  </si>
  <si>
    <t xml:space="preserve">            บริษัทฯ  จะจัดประเภทสัญญาเช่าแต่ละสัญญาเป็นสัญญาเช่าเงินทุน หรือสัญญาเช่าดำเนินงาน</t>
  </si>
  <si>
    <t xml:space="preserve">     ของสินทรัพย์อ้างอิงที่ผู้เป็นเจ้าของพึงได้รับหรือไม่ โดยสัญญาเช่าจะจัดประเภทเป็นสัญญาเช่าเงินทุน หากสัญญานั้นโอน</t>
  </si>
  <si>
    <t xml:space="preserve">     บริษัทฯ  รับรู้การจ่ายชำระตามสัญญาเช่าจากสัญญาเช่าดำเนินงานเป็นรายได้โดยใช้วิธีเส้นตรงตลอดอายุสัญญาเช่า</t>
  </si>
  <si>
    <t>31 ธันวาคม 2562</t>
  </si>
  <si>
    <t>ผลกระทบจากมาตรฐานการรายงานทางการเงินฉบับที่ 16</t>
  </si>
  <si>
    <t>1 มกราคม 2563</t>
  </si>
  <si>
    <t xml:space="preserve">     งบแสดงฐานะการเงิน</t>
  </si>
  <si>
    <t xml:space="preserve">     สินทรัพย์</t>
  </si>
  <si>
    <t xml:space="preserve">     ค่าเช่าจ่ายล่วงหน้าภายใต้สัญญาเช่าดำเนินงาน</t>
  </si>
  <si>
    <t xml:space="preserve">     สินทรัพย์สิทธิการใช้ </t>
  </si>
  <si>
    <t xml:space="preserve">     หนี้สิน</t>
  </si>
  <si>
    <t xml:space="preserve">     หนี้สินตามสัญญาเช่า </t>
  </si>
  <si>
    <t xml:space="preserve">            รายการปรับปรุงข้างต้นมีรายละเอียดโดยสรุปดังต่อไปนี้</t>
  </si>
  <si>
    <t xml:space="preserve">            บริษัทฯ รับรู้หนี้สินตามสัญญาเช่าสำหรับสัญญาเช่าที่เคยจัดประเภทเป็นสัญญาเช่าดำเนินงานด้วยมูลค่าปัจจุบัน</t>
  </si>
  <si>
    <t xml:space="preserve">     ของเงินจ่ายชำระตามสัญญาเช่าที่เหลืออยู่คิดลดด้วยอัตราดอกเบี้ยเงินกู้ยืมส่วนเพิ่มของบริษัท    ณ   วันที่  1 มกราคม </t>
  </si>
  <si>
    <t xml:space="preserve">     2563 สำหรับสัญญาเช่าที่เคยจัดประเภทเป็นสัญญาเช่าเงินทุน  บริษัทฯ รับรู้มูลค่าตามบัญชีของสินทรัพย์และหนี้สิน</t>
  </si>
  <si>
    <t xml:space="preserve">     ตามสัญญาเช่าด้วยมูลค่าตามบัญชีเดิมก่อนวันที่นำมาตรฐานการรายงานทางการเงิน ฉบับที่ 16 มาถือปฏิบัติครั้งแรก </t>
  </si>
  <si>
    <t xml:space="preserve">            การกระทบยอดระหว่างหนี้สินตามสัญญาเช่า  ณ  วันที่ 1 มกราคม 2563 และภาระผูกพันเกี่ยวกับสัญญาเช่า</t>
  </si>
  <si>
    <t xml:space="preserve">     ดำเนินงาน </t>
  </si>
  <si>
    <t xml:space="preserve">            ณ วันที่ 31 ธันวาคม 2562 ซึ่งเปิดเผยตามมาตรฐานการบัญชี ฉบับที่ 17 แสดงได้ดังนี้</t>
  </si>
  <si>
    <t>ภาระผูกพันเกี่ยวกับสัญญาเช่าที่เปิดเผย ณ วันที่ 31 ธันวาคม 2562</t>
  </si>
  <si>
    <t>หัก: ดอกเบี้ยจ่ายรอการตัดบัญชี</t>
  </si>
  <si>
    <t xml:space="preserve">หนี้สินตามสัญญาเช่าเพิ่มขึ้นจากการนำมาตรฐานการรายงานทางการเงิน </t>
  </si>
  <si>
    <t xml:space="preserve">            ฉบับที่ 16 มาถือปฏิบัติครั้งแรก</t>
  </si>
  <si>
    <t xml:space="preserve">                                                 ( นายวีระศักดิ์  ศิริวงศ์รังสรร ,     นางสุวรรณา  พุทธประสาท   ) </t>
  </si>
  <si>
    <t>4.  ผลกระทบจากการเปลี่ยนแปลงนโยบายการบัญชีเนื่องจากการนำมาตรฐานการรายงานทางการเงินใหม่มาถือปฏิบัติ</t>
  </si>
  <si>
    <t xml:space="preserve">5.  เงินสดและรายการเทียบเท่าเงินสด </t>
  </si>
  <si>
    <t>6.  สินทรัพย์ทางการเงินหมุนเวียนอื่น / เงินลงทุนชั่วคราว ( 31 ธันวาคม 2562 )</t>
  </si>
  <si>
    <t>7.  ลูกหนี้การค้าและลูกหนี้หมุนเวียนอื่น</t>
  </si>
  <si>
    <t xml:space="preserve">8.  สินค้าคงเหลือ  </t>
  </si>
  <si>
    <t xml:space="preserve">9.  อสังหาริมทรัพย์เพื่อการลงทุน </t>
  </si>
  <si>
    <t>- 20 -</t>
  </si>
  <si>
    <t xml:space="preserve">10. ที่ดิน  อาคารและอุปกรณ์  </t>
  </si>
  <si>
    <t>- 27 -</t>
  </si>
  <si>
    <t>- 31 -</t>
  </si>
  <si>
    <t>- 32 -</t>
  </si>
  <si>
    <t>- 36 -</t>
  </si>
  <si>
    <t xml:space="preserve">                เงินกู้ยืมดังกล่าวค้ำประกันโดยที่ดินของบริษัทฯ  ตามหมายเหตุข้อ 9 และข้อ 10</t>
  </si>
  <si>
    <t xml:space="preserve">      ตามหมายเหตุ 12</t>
  </si>
  <si>
    <t xml:space="preserve">      ล้านบาท และบริษัทฯ  ได้จ่ายค่าเช่าล่วงหน้าอีก จำนวน 71.65 ล้านบาท ตามหมายเหตุ 12</t>
  </si>
  <si>
    <t xml:space="preserve">     2.4  การปรับปรุงมาตรฐานการรายงานทางการเงิน ฉบับที่ 16 เรื่อง สัญญาเช่า</t>
  </si>
  <si>
    <t xml:space="preserve">     ตอบแทนตามสัญญา</t>
  </si>
  <si>
    <t xml:space="preserve">            บริษัทฯ   รับรู้ลูกหนี้เมื่อเริ่มแรกด้วยจำนวนผลตอบแทนที่บริษัทฯ  มีสิทธิที่ปราศจากเงื่อนไขในการได้รับสิ่ง</t>
  </si>
  <si>
    <t xml:space="preserve">            ในการจัดประเภทสัญญาเช่า บริษัทฯ  จะทำการประเมินว่าสัญญาเช่านั้นโอนความเสี่ยงและผลตอบแทนเกือบทั้งหมด</t>
  </si>
  <si>
    <t xml:space="preserve">          ค่าใช้จ่ายค้างจ่าย</t>
  </si>
  <si>
    <t xml:space="preserve">          รายได้รับล่วงหน้า</t>
  </si>
  <si>
    <t xml:space="preserve">          เงินมัดจำรับ</t>
  </si>
  <si>
    <t>ลูกหนี้บัตรเครดิตและลูกหนี้โครงการรัฐบาล</t>
  </si>
  <si>
    <t xml:space="preserve">               พนักงานเกษียณ</t>
  </si>
  <si>
    <t xml:space="preserve">               สำหรับปี สิ้นสุดวันที่ 31 ธันวาคม 2563 และ 2562  บริษัทฯ ได้จ่ายเงินสมทบเข้ากองทุนฯ เป็นจำนวนเงิน  1.20   </t>
  </si>
  <si>
    <t xml:space="preserve">       ล้านบาท และจำนวน 1.37 ล้านบาท ตามลำดับ</t>
  </si>
  <si>
    <t>ค่าเสื่อมราคาสำหรับปี</t>
  </si>
  <si>
    <t>(หน่วย : ล้านบาท)</t>
  </si>
  <si>
    <t xml:space="preserve">      สินค้าคงเหลือ</t>
  </si>
  <si>
    <t xml:space="preserve">      ที่ดิน อาคารและอุปกรณ์</t>
  </si>
  <si>
    <t xml:space="preserve">      ค่าเช่าจ่ายล่วงหน้าตามสัญญาเช่าดำเนินงาน</t>
  </si>
  <si>
    <t xml:space="preserve">      สินทรัพย์สิทธิการใช้</t>
  </si>
  <si>
    <t xml:space="preserve">      อสังหาริมทรัพย์เพื่อการลงทุน</t>
  </si>
  <si>
    <t xml:space="preserve">      สินทรัพย์ภาษีเงินได้รอการตัดบัญชี</t>
  </si>
  <si>
    <t xml:space="preserve">      อื่น ๆ</t>
  </si>
  <si>
    <t xml:space="preserve">      รวมสินทรัพย์</t>
  </si>
  <si>
    <t>- 37 -</t>
  </si>
  <si>
    <t>31 ธันวาคม 2563</t>
  </si>
  <si>
    <t>12. สินทรัพย์สิทธิการใช้</t>
  </si>
  <si>
    <t xml:space="preserve">13. สินทรัพย์ไม่มีตัวตนอื่น </t>
  </si>
  <si>
    <t>14. เงินเบิกเกินบัญชีธนาคารและเงินกู้ยืมระยะสั้นจากสถาบันการเงิน</t>
  </si>
  <si>
    <t>15. เจ้าหนี้การค้าและเจ้าหนี้หมุนเวียนอื่น</t>
  </si>
  <si>
    <t xml:space="preserve">16. เงินกู้ยืมระยะยาว </t>
  </si>
  <si>
    <t>17. หนี้สินตามสัญญาเช่า</t>
  </si>
  <si>
    <t>18. ภาษีเงินได้รอการตัดบัญชี / ค่าใช้จ่ายภาษีเงินได้</t>
  </si>
  <si>
    <t>19.  ภาระผูกพันและหนี้สินที่อาจจะเกิดขึ้น</t>
  </si>
  <si>
    <t>20. ประมาณการหนี้สินไม่หมุนเวียนสำหรับผลประโยชน์พนักงาน</t>
  </si>
  <si>
    <t>21. สำรองตามกฎหมาย</t>
  </si>
  <si>
    <t>22.  รายการบัญชีกับกิจการที่เกี่ยวข้องกัน</t>
  </si>
  <si>
    <t>23. เงินกองทุนสำรองเลี้ยงชีพที่จดทะเบียนแล้ว</t>
  </si>
  <si>
    <t xml:space="preserve">24.  การเปิดเผยข้อมูลเกี่ยวกับเครื่องมือทางการเงิน </t>
  </si>
  <si>
    <t xml:space="preserve">      24.1  นโยบายการบริหารความเสี่ยงทางการเงิน</t>
  </si>
  <si>
    <t xml:space="preserve">               24.1.1 การบริหารจัดการทุน</t>
  </si>
  <si>
    <t xml:space="preserve">               24.1.2 ความเสี่ยงเกี่ยวกับอัตราดอกเบี้ย</t>
  </si>
  <si>
    <t xml:space="preserve">      19.1  ณ  วันที่  31 ธันวาคม 2563 และ 2562   บริษัทฯ มีหนี้สินที่อาจเกิดขึ้นจากการให้ธนาคารในประเทศสองแห่งใน</t>
  </si>
  <si>
    <t xml:space="preserve">      19.2  บริษัทฯ ได้ทำการต่อสัญญาจ้างบริหารโรงแรมแมนดาริน (สำนักงานใหญ่) กับบริษัท คิว.เอช. อินเตอร์เนชั่นแนล</t>
  </si>
  <si>
    <t xml:space="preserve">               งบการเงินนี้ได้รับการอนุมัติให้ออกงบการเงินโดยคณะกรรมการผู้มีอำนาจของบริษัทฯ เมื่อวันที่ 25 กุมภาพันธ์ 2564</t>
  </si>
  <si>
    <t xml:space="preserve">      ค้ำประกันธุรกรรมการชำระจากลูกหนี้ที่มีกับธนาคารตามหมายเหตุ 19.1</t>
  </si>
  <si>
    <t xml:space="preserve">                จำนวน 9.44 ล้านบาท และ 11.02 ล้านบาท  ตามลำดับ</t>
  </si>
  <si>
    <t xml:space="preserve">               จำกัด ระยะเวลาเริ่มตั้งแต่วันที่  1  ตุลาคม  2562  ถึงวันที่ 30 กันยายน 2563 กำหนดค่าตอบแทนในอัตราร้อยละ 2  </t>
  </si>
  <si>
    <t xml:space="preserve">               ของรายได้    และเมื่อวันที่ 1 ตุลาคม 2563  บริษัทฯ ได้ต่อสัญญาโดยมีระยะเวลาตั้งแต่วันที่ 1 ตุลาคม 2563 จนถึง</t>
  </si>
  <si>
    <t xml:space="preserve">               วันที่ 30 กันยายน 2564</t>
  </si>
  <si>
    <t xml:space="preserve">      2563   จำนวน  60  ล้านบาท  ดอกเบี้ยร้อยละ  MLR - 1.5 ต่อปี  (ร้อยละ MLR ณ วันกู้ 5.375)  กำหนดชำระคืนเป็นราย  </t>
  </si>
  <si>
    <t xml:space="preserve">             -  วงเงิน  100 ล้านบาท   บริษัทฯ  ได้ทำสัญญาเงินกู้ในเดือนเมษายน 2563  โดยได้รับเงินกู้  ณ  วันที่  31  ธันวาคม </t>
  </si>
  <si>
    <t xml:space="preserve">               ค่าตัดจำหน่ายสำหรับปี สิ้นสุดวันที่ 31 ธันวาคม 2563 จำนวน  5.85  ล้านบาท</t>
  </si>
  <si>
    <t xml:space="preserve">      มีดังต่อไปนี้</t>
  </si>
  <si>
    <t>มูลค่าตามบัญชี</t>
  </si>
  <si>
    <t>มูลค่ายุติธรรมผ่าน</t>
  </si>
  <si>
    <t>ราคาทุน</t>
  </si>
  <si>
    <t>มูลค่ายุติธรรม</t>
  </si>
  <si>
    <t>ตัดจำหน่าย</t>
  </si>
  <si>
    <t xml:space="preserve">      สินทรัพย์ทางการเงิน</t>
  </si>
  <si>
    <t xml:space="preserve">      รวมสินทรัพย์ทางการเงิน</t>
  </si>
  <si>
    <t xml:space="preserve">      หนี้สินทางการเงิน</t>
  </si>
  <si>
    <t>เงินกู้ยืมระยะยาวจาก</t>
  </si>
  <si>
    <t xml:space="preserve">     สถาบันการเงิน</t>
  </si>
  <si>
    <t xml:space="preserve">      รวมหนี้สินทางการเงิน</t>
  </si>
  <si>
    <t xml:space="preserve">                      (ลงชื่อ) …....…….......……………………………………………………… กรรมการตามอำนาจ</t>
  </si>
  <si>
    <t xml:space="preserve">                                      ( นายวีระศักดิ์  ศิริวงศ์รังสรร ,     นางสุวรรณา  พุทธประสาท   ) </t>
  </si>
  <si>
    <t>- 38 -</t>
  </si>
  <si>
    <t xml:space="preserve">      24.2  มูลค่ายุติธรรมของเครื่องมือทางการเงิน</t>
  </si>
  <si>
    <t xml:space="preserve">               มูลค่าตามบัญชีและมูลค่ายุติธรรมของสินทรัพย์ทางการเงินและหนี้สินทางการเงิน  ณ วันที่  31  ธันวาคม  2563 </t>
  </si>
  <si>
    <t>0.05 - 0.55</t>
  </si>
  <si>
    <t xml:space="preserve">               มูลค่าตามบัญชีของสินทรัพย์สิทธิการใช้  ณ วันที่ 31 ธันวาคม 2563 แสดงได้ดังนี้</t>
  </si>
  <si>
    <t xml:space="preserve">      19.3  ณ  วันที่  31  ธันวาคม  2563  และ  2562  บริษัทฯ  มีภาระผูกพันที่จะต้องจ่ายในอนาคตเกี่ยวกับสัญญาบริการ</t>
  </si>
  <si>
    <t xml:space="preserve">               เมื่อวันที่ 30  เมษายน 2563  บริษัทฯ ได้ปิดโรงแรมสาขาเขาใหญ่เป็นการชั่วคราวและได้เลิกจ้างพนักงานพร้อม</t>
  </si>
  <si>
    <t xml:space="preserve">      จ่ายเงินชดเชย จำนวน 6.40 ล้านบาท</t>
  </si>
  <si>
    <t xml:space="preserve">               ประมาณการหนี้สินไม่หมุนเวียนสำหรับผลประโยชน์พนักงาน </t>
  </si>
  <si>
    <t>ณ วันสิ้นปี</t>
  </si>
  <si>
    <t xml:space="preserve">               ผล(กำไร)ขาดทุนจากการประมาณการตามหลักคณิตศาสตร์</t>
  </si>
  <si>
    <t>ประกันภัย</t>
  </si>
  <si>
    <t>ณ วันต้นปี</t>
  </si>
  <si>
    <t xml:space="preserve">               ณ วันที่ 31 ธันวาคม 2563 บริษัทแสดงมูลค่าตามบัญชีของสินทรัพย์ที่วัดมูลค่าด้วยมูลค่ายุติธรรม แยกแสดงตามลำดับชั้น</t>
  </si>
  <si>
    <t xml:space="preserve">      ของมูลค่ายุติธรรม ได้ดังนี้</t>
  </si>
  <si>
    <t>งบการเงิน (บาท)</t>
  </si>
  <si>
    <t>ระดับ 1</t>
  </si>
  <si>
    <t>ระดับ 2</t>
  </si>
  <si>
    <t>ระดับ 3</t>
  </si>
  <si>
    <t>สินทรัพย์ที่วัดมูลค่าด้วยมูลค่ายุติธรรม</t>
  </si>
  <si>
    <t>เงินลงทุนในตราสารทุน</t>
  </si>
  <si>
    <t>26. ค่าตอบแทนกรรมการ</t>
  </si>
  <si>
    <t>27. ค่าตอบแทนผู้บริหาร</t>
  </si>
  <si>
    <t>28. การบริหารจัดการทุน</t>
  </si>
  <si>
    <t>29. ค่าใช้จ่ายตามลักษณะ</t>
  </si>
  <si>
    <t xml:space="preserve">30. ข้อมูลเกี่ยวกับการดำเนินงานจำแนกตามส่วนงาน </t>
  </si>
  <si>
    <t>31. เงินปันผล</t>
  </si>
  <si>
    <t>32. การอนุมัติงบการเงิน</t>
  </si>
  <si>
    <t>- 39 -</t>
  </si>
  <si>
    <t xml:space="preserve">            </t>
  </si>
  <si>
    <t xml:space="preserve">            การนำมาตรฐานกลุ่มนี้มาถือปฏิบัติมีผลกระทบต่องบการเงินของบริษัทจากรายการดังต่อไปนี้</t>
  </si>
  <si>
    <t xml:space="preserve">     3.3 สินทรัพย์ทางการเงินหมุนเวียนอื่น</t>
  </si>
  <si>
    <t xml:space="preserve">            เงินลงทุนในตราสารทุน วัดมูลค่าด้วยมูลค่ายุติธรรมผ่านกำไรหรือขาดทุน แสดงในงบแสดงฐานะการเงินด้วยมูลค่า</t>
  </si>
  <si>
    <t xml:space="preserve">     ยุติธรรม โดยรับรู้การเปลี่ยนแปลงสุทธิของมูลค่ายุติธรรมในส่วนของกำไรหรือขาดทุน</t>
  </si>
  <si>
    <t xml:space="preserve">     3.4  ลูกหนี้การค้าและลูกหนี้หมุนเวียนอื่น</t>
  </si>
  <si>
    <t xml:space="preserve">     3.5  สินค้าคงเหลือ</t>
  </si>
  <si>
    <t xml:space="preserve">     3.6  เครื่องมือทางการเงิน</t>
  </si>
  <si>
    <t xml:space="preserve">            บริษัท 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</si>
  <si>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 xml:space="preserve">     ที่เกิดจากสัญญา  ดังนั้น  ทุกวันสิ้นรอบระยะเวลารายงาน  บริษัทจึงไม่มีการติดตามการเปลี่ยนแปลงของความเสี่ยงทาง</t>
  </si>
  <si>
    <t xml:space="preserve">            3.6.1 การจัดประเภทรายการและวัดมูลค่าของสินทรัพย์ทางการเงิน</t>
  </si>
  <si>
    <t xml:space="preserve">            3.6.2 การตัดรายการของเครื่องมือทางการเงิน</t>
  </si>
  <si>
    <t xml:space="preserve">            3.6.3 การด้อยค่าของสินทรัพย์ทางการเงิน</t>
  </si>
  <si>
    <t xml:space="preserve">            3.6.4 การหักกลบของเครื่องมือทางการเงิน สินทรัพย์ทางการเงินและหนี้สินทางการเงินจะนำมาหักกลบกัน และแสดง</t>
  </si>
  <si>
    <t xml:space="preserve">     3.7  อสังหาริมทรัพย์เพื่อการลงทุน</t>
  </si>
  <si>
    <t xml:space="preserve">     3.8  ที่ดิน อาคารและอุปกรณ์ </t>
  </si>
  <si>
    <t xml:space="preserve">     3.9  สินทรัพย์ไม่มีตัวตนอื่น ตัดจ่ายเป็นค่าใช้จ่ายโดยวิธีเส้นตรง</t>
  </si>
  <si>
    <t xml:space="preserve">     3.10 การด้อยค่าของสินทรัพย์ที่ไม่ใช่สินทรัพย์ทางการเงิน</t>
  </si>
  <si>
    <t xml:space="preserve">     3.11 สัญญาเช่า</t>
  </si>
  <si>
    <t xml:space="preserve">     3.12  กองทุนสำรองเลี้ยงชีพพนักงาน</t>
  </si>
  <si>
    <t xml:space="preserve">     3.13 รายการที่เป็นเงินตราต่างประเทศ</t>
  </si>
  <si>
    <t xml:space="preserve">     3.14  ค่าใช้จ่ายภาษีเงินได้และภาษีเงินได้รอการตัดบัญชี </t>
  </si>
  <si>
    <t xml:space="preserve">     3.15 กำไรต่อหุ้น</t>
  </si>
  <si>
    <t xml:space="preserve">     3.17 ประมาณการหนี้สิน </t>
  </si>
  <si>
    <t xml:space="preserve">     3.18  ประมาณการหนี้สินไม่หมุนเวียนสำหรับผลประโยชน์พนักงาน</t>
  </si>
  <si>
    <t xml:space="preserve">     3.16  การใช้ดุลยพินิจและประมาณการทางบัญชีที่สำคัญ</t>
  </si>
  <si>
    <t xml:space="preserve">             ในการจัดทำงบการเงินตามมาตรฐานการรายงานทางการเงิน  ฝ่ายบริหารจำเป็นต้องใช้ดุลยพินิจและการประมาณการ</t>
  </si>
  <si>
    <t xml:space="preserve">     ในเรื่องที่มีความไม่แน่นอนเสมอ การใช้ดุลยพินิจและการประมาณการดังกล่าวนี้ส่งผลกระทบต่อจำนวนเงินที่แสดงใน</t>
  </si>
  <si>
    <t xml:space="preserve">     งบการเงินและต่อข้อมูลที่แสดงในหมายเหตุประกอบงบการเงิน    ผลที่เกิดขึ้นจริงอาจแตกต่างไปจากจำนวนที่ประมาณ</t>
  </si>
  <si>
    <t xml:space="preserve">     การไว้    การใช้ดุลยพินิจและการประมาณการที่สำคัญมีดังนี้</t>
  </si>
  <si>
    <t xml:space="preserve">     บ่งบอกถึงการผิดสัญญาของลูกค้าที่เกิดขึ้นจริงในอนาคต</t>
  </si>
  <si>
    <t xml:space="preserve">     ตามปกติของธุรกิจหักด้วยค่าใช้จ่ายในการขายสินค้านั้น  และค่าเผื่อสำหรับสินค้าเก่าล้าสมัย  เคลื่อนไหวช้าหรือเสื่อม</t>
  </si>
  <si>
    <t xml:space="preserve">     คุณภาพพิจารณาจากอายุโดยประมาณของสินค้าแต่ละชนิด</t>
  </si>
  <si>
    <t xml:space="preserve">              ในการคำนวณค่าเสื่อมราคาของอาคารและอุปกรณ์ และสินทรัพย์สิทธิการใช้ ฝ่ายบริหารจำเป็นต้องทำการประมาณ</t>
  </si>
  <si>
    <t xml:space="preserve">     อายุการให้ประโยชน์และมูลค่าคงเหลือเมื่อเลิกใช้งานของอาคารและอุปกรณ์ และสินทรัพย์สิทธิการใช้ และต้องทบทวน</t>
  </si>
  <si>
    <t xml:space="preserve">     อายุการให้ประโยชน์และมูลค่าคงเหลือใหม่  หากมีการเปลี่ยนแปลงเกิดขึ้น</t>
  </si>
  <si>
    <t xml:space="preserve">              การทดสอบการด้อยค่าของสินทรัพย์  ฝ่ายบริหารจำเป็นต้องใช้ดุลยพินิจในการประมาณการกระแสเงินสดที่คาดว่า</t>
  </si>
  <si>
    <t xml:space="preserve">     จะได้รับในอนาคตจากสินทรัพย์ หรือหน่วยของสินทรัพย์ที่ก่อให้เกิดเงินสด รวมทั้งการเลือกอัตราคิดลดที่เหมาะสมใน</t>
  </si>
  <si>
    <t xml:space="preserve">     การคำนวณหามูลค่าปัจจุบันของกระแสเงินสดนั้น ๆ</t>
  </si>
  <si>
    <t xml:space="preserve">              หนี้สินตามโครงการผลประโยชน์หลังออกจากงานของพนักงานประมาณขึ้นตามหลักคณิตศาสตร์ประกันภัย  </t>
  </si>
  <si>
    <t xml:space="preserve">     ซึ่งต้องอาศัยข้อสมมติฐานต่าง ๆ ในการประมาณการ เช่น อัตราคิดลด อัตราการขึ้นเงินเดือนในอนาคต อัตรามรณะ</t>
  </si>
  <si>
    <t xml:space="preserve">     และอัตราการเปลี่ยนแปลงในจำนวนพนักงาน เป็นต้น</t>
  </si>
  <si>
    <t xml:space="preserve">     โครงการผลประโยชน์พนักงานหลังออกจากงานของพนักงานจะรับรู้ทันทีในกำไรขาดทุนเบ็ดเสร็จอื่น</t>
  </si>
  <si>
    <t xml:space="preserve">              ต้นทุนบริการในอดีตจะถูกรับรู้ทั้งจำนวนในกำไร หรือขาดทุนทันทีที่มีการแก้ไขโครงการ หรือลดขนาดโครงการ</t>
  </si>
  <si>
    <t xml:space="preserve">     หรือเมื่อกิจการรับรู้ต้นทุนการปรับโครงสร้างที่เกี่ยวข้อง</t>
  </si>
  <si>
    <t xml:space="preserve">     หรือสัญญาเช่าซึ่งสินทรัพย์อ้างอิงมีมูลค่าต่ำ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</si>
  <si>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           สินทรัพย์สิทธิการใช้รับรู้ ณ วันที่สัญญาเช่าเริ่มมีผล โดยแสดงมูลค่าตามราคาทุนหลังหักค่าเสื่อมราคาสะสมและ</t>
  </si>
  <si>
    <t xml:space="preserve">            ณ  วันเริ่มต้นสัญญาเช่า  บริษัทฯจะประเมินว่าสัญญาเป็นสัญญาเช่าหรือประกอบด้วยสัญญาเช่าหรือไม่  โดยสัญญา</t>
  </si>
  <si>
    <t xml:space="preserve">     จะเป็นสัญญาเช่าหรือประกอบด้วยสัญญาเช่า ก็ต่อเมื่อสัญญานั้นมีการให้สิทธิในการควบคุมการใช้สินทรัพย์ที่ระบุได้</t>
  </si>
  <si>
    <t xml:space="preserve">     สำหรับช่วงเวลาหนึ่งเพื่อเป็นการแลกเปลี่ยนกับสิ่งตอบแทน</t>
  </si>
  <si>
    <t xml:space="preserve">     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 </t>
  </si>
  <si>
    <t xml:space="preserve">            บริษัทฯ  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</t>
  </si>
  <si>
    <t xml:space="preserve"> 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</t>
  </si>
  <si>
    <t xml:space="preserve">     หรือได้มีการโอนสิทธิที่จะได้รับกระแสเงินสดของสินทรัพย์นั้น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</t>
  </si>
  <si>
    <t xml:space="preserve">     ทั้งหมดของสินทรัพย์นั้น หรือมีการโอนการควบคุมในสินทรัพย์นั้น แม้ว่าจะไม่มีการโอนหรือไม่ได้คงไว้ซึ่งความเสี่ยง</t>
  </si>
  <si>
    <t xml:space="preserve">     และผลตอบแทนเกือบทั้งหมดของสินทรัพย์นั้น  </t>
  </si>
  <si>
    <t xml:space="preserve">     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</t>
  </si>
  <si>
    <t xml:space="preserve">     การค้าที่ไม่มีองค์ประกอบเกี่ยวกับการจัดหาเงินที่มีนัยสำคัญ บริษัทฯ  จะรับรู้สินทรัพย์ทางการเงินดังกล่าวด้วยราคาของ</t>
  </si>
  <si>
    <t xml:space="preserve">     รายการ ตามที่กล่าวไว้ในนโยบายการบัญชีเรื่องการรับรู้รายได้</t>
  </si>
  <si>
    <t xml:space="preserve">            บริษัทฯ ใช้วิธีการอย่างง่าย (Simplified Approach) ในการวัดมูลค่าผลขาดทุนด้านเครดิตที่คาดว่าจะเกิดขึ้น ซึ่งกำหนด</t>
  </si>
  <si>
    <t xml:space="preserve">     ให้พิจารณาผลขาดทุนที่คาดว่าจะเกิดขึ้นตลอดอายุหนี้และรับรู้ผลขาดทุนตั้งแต่การรับรู้รายการลูกหนี้การค้า</t>
  </si>
  <si>
    <t>มูลค่าตาม</t>
  </si>
  <si>
    <t>การจัดประเภทและวัดมูลค่าตามมาตรฐาน</t>
  </si>
  <si>
    <t>หลักการบัญชีเดิม</t>
  </si>
  <si>
    <t>การรายงานทางการเงิน ฉบับที่ 9</t>
  </si>
  <si>
    <t>รวมสินทรัพย์ทางการเงิน</t>
  </si>
  <si>
    <t xml:space="preserve">เจ้าหนี้การค้าและเจ้าหนี้หมุนเวียนอื่น </t>
  </si>
  <si>
    <t>รวมหนี้สินทางการเงิน</t>
  </si>
  <si>
    <t>เงินฝากประจำที่ติดภาระผูกพัน</t>
  </si>
  <si>
    <t xml:space="preserve">           4.2 จำนวนเงินของรายการปรับปรุงที่มีผลกระทบต่อรายการในงบแสดงฐานะการเงิน ณ วันที่ 1 มกราคม 2563 และ</t>
  </si>
  <si>
    <t xml:space="preserve">       โอนเป็นอสังหาริมทรัพย์</t>
  </si>
  <si>
    <t xml:space="preserve"> ที่ดินบางส่วน บริษัทฯ ได้นำไปค้ำประกัน เงินกู้ยืมระยะยาว  ตามหมายเหตุข้อ 16</t>
  </si>
  <si>
    <t xml:space="preserve"> อาคารโรงแรมแมนดารินสร้างอยู่บนที่เช่า  ตามสัญญาเช่า 2 ฉบับ  ซึ่งอยู่แห่งเดียวกัน  ตามหมายเหตุข้อ 17</t>
  </si>
  <si>
    <t>ในปี 2563 บริษัทได้โอนที่ดิน อาคาร และอุปกรณ์ บางส่วนเป็นอสังหาริมทรัพย์เพื่อการลงทุน เนื่องจากเปลี่ยนลักษณะการใช้งานเป็นการให้เช่าแทน</t>
  </si>
  <si>
    <t xml:space="preserve">      ล้านบาท และ 77.54 ล้านบาท ตามลำดับ แต่เนื่องจากการประเมินแบบวิธีรายได้มีข้อจำกัดจากสภาพทรัพย์สินที่เปิดมา</t>
  </si>
  <si>
    <t xml:space="preserve">      ทั้ง  2 วิธีมูลค่าประเมินยังสูงกว่ามูลค่าตามบัญชี บริษัทฯ จึงไม่บันทึกค่าเผื่อการด้อยค่า</t>
  </si>
  <si>
    <t>11. เงินฝากประจำที่ติดภาระผูกพัน</t>
  </si>
  <si>
    <t>- 26 -</t>
  </si>
  <si>
    <t>- 33 -</t>
  </si>
  <si>
    <t xml:space="preserve">               พนักงานลาออกและเลิกจ้าง</t>
  </si>
  <si>
    <t xml:space="preserve">            สำหรับปี สิ้นสุดวันที่ 31 ธันวาคม 2563 และ 2562 มีรายละเอียดดังนี้</t>
  </si>
  <si>
    <t>2563 และ 2562</t>
  </si>
  <si>
    <t>- 40 -</t>
  </si>
  <si>
    <t xml:space="preserve">       มีดังนี้</t>
  </si>
  <si>
    <t>โรงแรมให้เช่า</t>
  </si>
  <si>
    <t>ธุรกิจโรงแรม</t>
  </si>
  <si>
    <t xml:space="preserve">              ในการประมาณค่าเผื่อผลขาดทุนด้านเครดิตที่คาดว่าจะเกิดขึ้นของลูกหนี้การค้าฝ่ายบริหารจำเป็นต้องใช้ดุลยพินิจ</t>
  </si>
  <si>
    <t xml:space="preserve">                    รายได้รับรู้เมื่อลูกค้ามีอำนาจควบคุมในสินค้าหรือบริการด้วยจำนวนเงินที่สะท้อนถึงสิ่งตอบแทนที่บริษัท  </t>
  </si>
  <si>
    <t xml:space="preserve">            ณ วันที่สัญญาเช่าเริ่มมีผล บริษัทรับรู้หนี้สินตามสัญญาเช่าด้วยมูลค่าปัจจุบันของจำนวนเงินที่ต้องจ่ายตามสัญญา</t>
  </si>
  <si>
    <t xml:space="preserve">                     หนี้สินตามสัญญาเช่า</t>
  </si>
  <si>
    <t xml:space="preserve">               รวมสินทรัพย์ภาษีเงินได้รอการตัดบัญชี</t>
  </si>
  <si>
    <t xml:space="preserve">               รวมหนี้สินภาษีเงินได้รอการตัดบัญชี</t>
  </si>
  <si>
    <t xml:space="preserve">                หนี้สินตามสัญญาเช่า</t>
  </si>
  <si>
    <t>- 34 -</t>
  </si>
  <si>
    <t>-35 -</t>
  </si>
  <si>
    <r>
      <t xml:space="preserve">            </t>
    </r>
    <r>
      <rPr>
        <sz val="15"/>
        <rFont val="Angsana New"/>
        <family val="1"/>
      </rPr>
      <t>ภาษีเงินได้ที่เกี่ยวข้องกับกำไร(ขาดทุน)เบ็ดเสร็จอื่น แสดงได้ดังนี้</t>
    </r>
  </si>
  <si>
    <t>ผลกำไร(ขาดทุน)จากการวัดมูลค่าใหม่ของผลประโยชน์พนักงาน</t>
  </si>
  <si>
    <t xml:space="preserve">     ที่กำหนดไว้</t>
  </si>
  <si>
    <t xml:space="preserve">               ณ วันที่ 31 ธันวาคม 2563 และ 2562  บริษัทฯ มีอัตราส่วนหนี้สินต่อส่วนของผู้ถือหุ้นสรุปได้ดังนี้</t>
  </si>
  <si>
    <t xml:space="preserve">            บริษัทฯ จัดประเภทสินทรัพย์ทางการเงิน ณ วันรับรู้รายการเริ่มแรกเป็นสินทรัพย์ทางการเงินที่วัดมูลค่าในภายหลังด้วย</t>
  </si>
  <si>
    <t xml:space="preserve">     การจัดประเภทดังกล่าวจะขึ้นอยู่กับโมเดลธุรกิจของบริษัทในการจัดการสินทรัพย์ และลักษณะของกระแสเงินสดตามสัญญา</t>
  </si>
  <si>
    <t xml:space="preserve">     ของสินทรัพย์ทางการเงินนั้น</t>
  </si>
  <si>
    <t xml:space="preserve">            บริษัทฯ จัดประเภทและวัดมูลค่าสินทรัพย์ทางการเงินประเภทตราสารทุนด้วยมูลค่ายุติธรรมผ่านกำไรขาดทุน</t>
  </si>
  <si>
    <t xml:space="preserve">     สินทรัพย์ทางการเงินอื่นจัดประเภทรายการและวัดมูลค่าด้วยวิธีราคาทุนตัดจำหน่าย</t>
  </si>
  <si>
    <t xml:space="preserve">     หนี้สินทางการเงินจัดประเภทรายการและวัดมูลค่าด้วยวิธีราคาทุนตัดจำหน่าย</t>
  </si>
  <si>
    <t xml:space="preserve">            บริษัทฯ  บันทึกสินค้าคงเหลือ   ในราคาทุน (ถัวเฉลี่ยถ่วงน้ำหนัก) หรือมูลค่าสุทธิที่จะได้รับแล้วแต่ราคาใดจะต่ำกว่า</t>
  </si>
  <si>
    <t xml:space="preserve">            การแพร่ระบาดของโรคติดเชื้อไวรัสโคโรนา 2019</t>
  </si>
  <si>
    <t xml:space="preserve">     จะติดตามความคืบหน้าของสถานการณ์ดังกล่าวอย่างต่อเนื่อง     และจะประเมินผลกระทบทางการเงินเกี่ยวกับมูลค่า</t>
  </si>
  <si>
    <t xml:space="preserve">     ของสินทรัพย์     ประมาณการหนี้สินและหนี้สินที่อาจจะเกิดขึ้นอย่างสม่ำเสมออนึ่ง ระดับความรุนแรงของ ผลกระทบ</t>
  </si>
  <si>
    <t xml:space="preserve">     ขึ้นอยู่กับมาตรการควบคุมการแพร่กระจายของภาครัฐและระยะเวลาในการแพร่ระบาดของไวรัสดังกล่าว</t>
  </si>
  <si>
    <t xml:space="preserve">            สถานการณ์การแพร่ระบาดของโรคติดเชื้อไวรัสโคโรนา 2019 ที่ปัจจุบันได้ขยายวงกว้างขึ้นอย่างต่อเนื่อง ทำให้</t>
  </si>
  <si>
    <t xml:space="preserve">     เกิดการชะลอตัวของเศรษฐกิจ และมีผลกระทบต่อธุรกิจและอุตสาหกรรมส่วนใหญ่      สถานการณ์ดังกล่าวอาจนำมา</t>
  </si>
  <si>
    <t xml:space="preserve">     ซึ่งความไม่แน่นอนและผลกระทบต่อสภาพแวดล้อมของการดำเนินธุรกิจ        อย่างไรก็ตาม    ฝ่ายบริหารของบริษัทฯ  </t>
  </si>
  <si>
    <t xml:space="preserve">            บริษัทฯ กำหนดกรอบแนวคิดของการควบคุมเกี่ยวกับการวัดมูลค่ายุติธรรม กรอบแนวคิดนี้รวมถึงกลุ่มผู้ประเมิน</t>
  </si>
  <si>
    <t xml:space="preserve">     รายงานโดยตรงต่อผู้บริหารสูงสุดทางด้านการเงิน </t>
  </si>
  <si>
    <t xml:space="preserve">     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รวมถึงการวัดมูลค่ายุติธรรมระดับ  3  และ</t>
  </si>
  <si>
    <t xml:space="preserve">     2.3  มาตรฐานการรายงานทางการเงินที่เริ่มมีผลบังคับใช้ในปีปัจจุบัน</t>
  </si>
  <si>
    <t xml:space="preserve">     ฉบับปรับปรุง (ปรับปรุง 2562) และฉบับใหม่ จำนวนหลายฉบับ ซึ่งมีผลบังคับใช้สำหรับงบการเงินที่มีรอบระยะเวลา</t>
  </si>
  <si>
    <t xml:space="preserve">     บัญชีที่เริ่มในหรือหลังวันที่ 1 มกราคม 2563 มาถือปฏิบัติ มาตรฐานการรายงานทางการเงินดังกล่าวได้รับการปรับปรุง</t>
  </si>
  <si>
    <t xml:space="preserve">     หรือจัดให้มีขึ้น  เพื่อให้มีเนื้อหาเท่าเทียมกับมาตรฐานการรายงานทางการเงินระหว่างประเทศ   โดยส่วนใหญ่เป็นการ</t>
  </si>
  <si>
    <t xml:space="preserve">     อธิบายให้ชัดเจนเกี่ยวกับวิธีปฏิบัติทางการบัญชีและการให้แนวปฏิบัติทางการบัญชีกับผู้ใช้มาตรฐาน การนำมาตรฐาน</t>
  </si>
  <si>
    <t xml:space="preserve">     มาตรฐานการรายงานทางการเงินฉบับใหม่ซึ่งได้มีการเปลี่ยนแปลงหลักการสำคัญ สามารถสรุปได้ดังนี้</t>
  </si>
  <si>
    <t xml:space="preserve">     การรายงานทางการเงินดังกล่าวมาถือปฏิบัตินี้ไม่มีผลกระทบอย่างเป็นสาระสำคัญต่องบการเงินของบริษัท อย่างไรก็ตาม </t>
  </si>
  <si>
    <t xml:space="preserve">     ในทางปฏิบัติสำหรับผู้เช่าโดยไม่จำเป็นต้องประเมินว่าการยินยอมลดค่าเช่าที่เกิดขึ้นอันเป็นผลโดยตรงจากสถานการณ์</t>
  </si>
  <si>
    <t xml:space="preserve">     การแพร่ระบาดของ COVID-19 และเข้าเงื่อนไขตามที่ระบุไว้  ถือเป็นการเปลี่ยนแปลงสัญญาเช่าหรือไม่  โดยให้บันทึก</t>
  </si>
  <si>
    <t xml:space="preserve">            TFRS  16  ได้มีการปรับปรุงสำหรับการยินยอมลดค่าเช่าที่เกี่ยวข้องกับ  COVID - 19   ซึ่งมีผลบังคับใช้ตั้งแต่วันที่ </t>
  </si>
  <si>
    <t xml:space="preserve">     1   มิถุนายน   2563   ทั้งนี้  อนุญาต ให้กิจการถือปฏิบัติก่อนวันที่มีผลบังคับใช้ได้   การปรับปรุงนี้เพื่อเป็นการผ่อนปรน</t>
  </si>
  <si>
    <t xml:space="preserve">     การยินยอมลดค่าเช่านั้นเสมือนว่าไม่ใช่การเปลี่ยนแปลงสัญญาเช่า  นอกจากนี้ TFRS 16 ฉบับปรับปรุง  ได้เพิ่มข้อกำหนด</t>
  </si>
  <si>
    <t xml:space="preserve">     สำหรับข้อยกเว้นชั่วคราวที่เกิดขึ้นจากการปฏิรูปอัตราดอกเบี้ยอ้างอิง โดยกิจการต้องถือปฏิบัติตามการปรับปรุงดังกล่าว</t>
  </si>
  <si>
    <t xml:space="preserve">     27 มกราคม 2564</t>
  </si>
  <si>
    <t xml:space="preserve">     กิจการถือปฏิบัติก่อนวันที่มีผลบังคับใช้ได้ซึ่ง  TFRS  16  ฉบับปรับปรุงนี้ได้ประกาศในราชกิจจานุเบกษาแล้ว   เมื่อวันที่ </t>
  </si>
  <si>
    <t xml:space="preserve">     2.5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</t>
  </si>
  <si>
    <t xml:space="preserve">            วันที่ 1 มกราคม 2564</t>
  </si>
  <si>
    <t xml:space="preserve">            สภาวิชาชีพบัญชีได้ประกาศใช้มาตรฐานการรายงานทางการเงินและการตีความมาตรฐานการรายงานทางการเงิน</t>
  </si>
  <si>
    <t xml:space="preserve">     ฉบับปรับปรุง    ซึ่งจะมีผลบังคับใช้สำหรับงบการเงินที่มีรอบระยะเวลาบัญชีที่เริ่มในหรือหลังวันที่  1  มกราคม  2564 </t>
  </si>
  <si>
    <t xml:space="preserve">     รายงานทางการเงินระหว่างประเทศ โดยส่วนใหญ่เป็นการอธิบายให้ชัดเจนเกี่ยวกับวิธีปฏิบัติทางการบัญชีและการให้</t>
  </si>
  <si>
    <t xml:space="preserve">     แนวปฏิบัติทางบัญชีกับผู้ใช้มาตรฐาน เช่น การปรับปรุงการอ้างอิงกรอบแนวคิดในมาตรฐานการรายงานทางการเงิน </t>
  </si>
  <si>
    <t xml:space="preserve">     คำนิยามของธุรกิจ คำนิยามของความมีสาระสำคัญ </t>
  </si>
  <si>
    <t xml:space="preserve">            เงินสดและรายการเทียบเท่าเงินสด  หมายถึง เงินสดและเงินฝากธนาคารพาณิชย์ประเภทออมทรัพย์ กระแสรายวัน  </t>
  </si>
  <si>
    <t xml:space="preserve">     ราคาทุนตัดจำหน่าย   วัดมูลค่าด้วยมูลค่ายุติธรรมผ่านกำไรหรือขาดทุน และวัดมูลค่ายุติธรรมผ่านกำไรขาดทุนเบ็ดเสร็จอื่น</t>
  </si>
  <si>
    <t xml:space="preserve">     ผูกพัน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</t>
  </si>
  <si>
    <t xml:space="preserve">     กู้รายเดียวกัน  ซึ่งมีข้อกำหนดที่แตกต่างกันอย่างมาก หรือมีการแก้ไขข้อกำหนดของหนี้สินที่มีอยู่อย่างเป็นสาระสำคัญ </t>
  </si>
  <si>
    <t xml:space="preserve">     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</t>
  </si>
  <si>
    <t xml:space="preserve">     กำไรหรือขาดทุน</t>
  </si>
  <si>
    <t xml:space="preserve">     สินทรัพย์ที่เกิดจากสัญญา โดยอ้างอิงจากข้อมูลผลขาดทุนด้านเครดิตจากประสบการณ์ในอดีต ปรับปรุงด้วยข้อมูลการ</t>
  </si>
  <si>
    <t xml:space="preserve">     คาดการณ์ไปในอนาคตเกี่ยวกับลูกหนี้นั้นและสภาพแวดล้อมทางด้านเศรษฐกิจ </t>
  </si>
  <si>
    <t xml:space="preserve">     ด้านเครดิต       แต่จะรับรู้ค่าเผื่อผลขาดทุนจากผลขาดทุนด้านเครดิตที่คาดว่าจะเกิดขึ้นตลอดอายุของลูกหนี้การค้าและ</t>
  </si>
  <si>
    <t xml:space="preserve">            ผลขาดทุนด้านเครดิตที่คาดว่าจะเกิดขึ้นตลอดอายุแสดงถึงผลขาดทุนด้านเครดิตที่คาดว่าจะเกิดขึ้นจากเหตุการณ์</t>
  </si>
  <si>
    <t xml:space="preserve">     ปฏิบัติผิดสัญญาที่มีความเป็นไปได้ว่าจะเกิดขึ้นตลอดอายุของเครื่องมือทางการเงินที่คาดไว้ ในทางกลับกันผลขาดทุน</t>
  </si>
  <si>
    <t xml:space="preserve">     ด้านเครดิตที่คาดว่าจะเกิดขึ้นใน  12 เดือน ข้างหน้าแสดงถึงสัดส่วนของผลขาดทุนด้านเครดิตที่คาดว่าจะเกิดตลอดอายุ</t>
  </si>
  <si>
    <t xml:space="preserve">     ที่คาดว่าจะเกิดจากเหตุการณ์ปฏิบัติผิดสัญญาของเครื่องมือทางการเงินที่มีความเป็นไปได้ว่าจะเกิดขึ้นภายใน 12 เดือน</t>
  </si>
  <si>
    <t xml:space="preserve">     หลังจากวันที่รายงาน</t>
  </si>
  <si>
    <t xml:space="preserve">            ทุกวันสิ้นรอบระยะเวลารายงาน บริษัทจะทำการประเมินการด้อยค่าของที่ดิน อาคารและอุปกรณ์ สินทรัพย์สิทธิ</t>
  </si>
  <si>
    <t xml:space="preserve">     การใช้หรือสินทรัพย์ที่ไม่มีตัวตนอื่นของบริษัทหากมีข้อบ่งชี้ว่าสินทรัพย์ดังกล่าวอาจด้อยค่า บริษัทรับรู้ขาดทุนจากการ</t>
  </si>
  <si>
    <t xml:space="preserve">     จะได้รับคืน หมายถึง  มูลค่ายุติธรรมหักต้นทุนในการขายของสินทรัพย์หรือมูลค่าจากการใช้สินทรัพย์แล้วแต่ราคาใด</t>
  </si>
  <si>
    <t xml:space="preserve">     จะสูงกว่า ในการประเมินมูลค่าจากการใช้สินทรัพย์ บริษัทประมาณการกระแสเงินสดในอนาคตที่กิจการคาดว่าจะได้</t>
  </si>
  <si>
    <t xml:space="preserve">     รับจากสินทรัพย์และคำนวณคิดลดเป็นมูลค่าปัจจุบันโดยใช้อัตราคิดลดก่อนภาษีที่สะท้อนถึงการประเมินความเสี่ยง</t>
  </si>
  <si>
    <t xml:space="preserve">     ในสภาพตลาดปัจจุบันของเงินสดตามระยะเวลาและความเสี่ยงซึ่งเป็นลักษณะเฉพาะของสินทรัพย์ที่กำลังพิจารณาอยู่ </t>
  </si>
  <si>
    <t xml:space="preserve">     โดยการจำหน่ายนั้นผู้ซื้อกับผู้ขายมีความรอบรู้และเต็มใจในการแลกเปลี่ยนและสามารถต่อรองราคากันได้อย่างเป็น</t>
  </si>
  <si>
    <t xml:space="preserve">     อิสระในลักษณะของผู้ที่ไม่มีความเกี่ยวข้องกัน</t>
  </si>
  <si>
    <t xml:space="preserve">     สินทรัพย์    ซึ่งสะท้อนถึงจำนวนเงินที่กิจการสามารถจะได้มาจากการจำหน่ายสินทรัพย์หักด้วยต้นทุนในการจำหน่าย </t>
  </si>
  <si>
    <t xml:space="preserve">     บริษัทจะประมาณมูลค่าที่คาดว่าจะได้รับคืนของสินทรัพย์นั้น และจะกลับรายการผลขาดทุนจากการด้อยค่าที่รับรู้ใน</t>
  </si>
  <si>
    <t xml:space="preserve">     งวดก่อนก็ต่อเมื่อมีการเปลี่ยนแปลงประมาณการที่ใช้กำหนดมูลค่าที่คาดว่าจะได้รับคืนภายหลังจากการรับรู้ผลขาดทุน</t>
  </si>
  <si>
    <t xml:space="preserve">     จากการด้อยค่าครั้งล่าสุด โดยมูลค่าตามบัญชีของสินทรัพย์ที่เพิ่มขึ้นจากการกลับรายการผลขาดทุนจากการด้อยค่าต้อง</t>
  </si>
  <si>
    <t xml:space="preserve">     บริษัทจะบันทึกกลับรายการผลขาดทุนจากการด้อยค่าของสินทรัพย์โดยรับรู้ไปยังส่วนของกำไรหรือขาดทุนทันที </t>
  </si>
  <si>
    <t xml:space="preserve">     ไม่สูงกว่ามูลค่าตามบัญชีที่ควรจะเป็น          หากกิจการไม่เคยรับรู้ผลขาดทุนจากการด้อยค่าของสินทรัพย์ในงวดก่อนๆ </t>
  </si>
  <si>
    <t xml:space="preserve">     สินทรัพย์      มีข้อบ่งชี้ที่แสดงให้เห็นว่าผลขาดทุนจากการด้อยค่าของสินทรัพย์ที่รับรู้ในงวดก่อนได้หมดไปหรือลดลง</t>
  </si>
  <si>
    <t xml:space="preserve">            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</si>
  <si>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 xml:space="preserve">     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</si>
  <si>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            ผู้เช่า</t>
  </si>
  <si>
    <t xml:space="preserve">            สินทรัพย์สิทธิการใช้</t>
  </si>
  <si>
    <t xml:space="preserve">     ค่าเผื่อการด้อยค่า    (ถ้ามี)     และปรับปรุงด้วยการวัดมูลค่าของหนี้สินตามสัญญาเช่าใหม่   (ถ้ามี)   ราคาทุนดังกล่าว</t>
  </si>
  <si>
    <t xml:space="preserve">     ประกอบด้วย จำนวนเงินของหนี้สินตามสัญญาเช่าจากการวัดมูลค่าเริ่มแรก ต้นทุนทางตรงที่เกิดขึ้น และการจ่ายชำระ</t>
  </si>
  <si>
    <t xml:space="preserve">     ตามสัญญาเช่าใด ๆ  ที่จ่ายชำระ ณ วันที่สัญญาเช่าเริ่มมีผลหรือก่อนวันที่สัญญาเริ่มมีผลหักสิ่งจูงใจตามสัญญาเช่าที่ได้</t>
  </si>
  <si>
    <t xml:space="preserve">     รับหากความเป็นเจ้าของในสินทรัพย์อ้างอิงได้โอนให้กับบริษัทฯ  เมื่อสิ้นสุดอายุสัญญาเช่าหรือราคาทุนของสินทรัพย์</t>
  </si>
  <si>
    <t xml:space="preserve">     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</si>
  <si>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 xml:space="preserve">     อายุการให้ประโยชน์โดยประมาณของสินทรัพย์สิทธิการใช้แต่ละประเภท แล้วแต่ระยะเวลาใดจะต่ำกว่า ดังต่อไปนี้</t>
  </si>
  <si>
    <t xml:space="preserve">            ค่าเสื่อมราคาของสินทรัพย์สิทธิการใช้คำนวณจากราคาทุนของสินทรัพย์โดยวิธีเส้นตรงตามอายุของสัญญาเช่าหรือ</t>
  </si>
  <si>
    <t xml:space="preserve">            หนี้สินตามสัญญาเช่า</t>
  </si>
  <si>
    <t xml:space="preserve">     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มูลค่าตามบัญชีของหนี้สินตามสัญญาเช่าจะเพิ่มขึ้นโดยสะท้อนดอกเบี้ยจากหนี้สินตามสัญญาเช่า</t>
  </si>
  <si>
    <t xml:space="preserve">     และลดลงโดยเมื่อมีการเปลี่ยนแปลงหรือประเมินสัญญาเช่าใหม่</t>
  </si>
  <si>
    <t xml:space="preserve">            สัญญาเช่าระยะสั้นและสัญญาเช่าซึ่งสินทรัพย์อ้างอิงมีมูลค่าต่ำ</t>
  </si>
  <si>
    <t xml:space="preserve">            จำนวนเงินที่ต้องจ่ายตามสัญญาเช่าที่มีอายุสัญญาเช่า 12 เดือน หรือน้อยกว่านับตั้งแต่วันที่สัญญาเช่าเริ่มมีผล </t>
  </si>
  <si>
    <t xml:space="preserve">     เช่า   คิดลดด้วยอัตราดอกเบี้ยตามนัยของสัญญาเช่าหรืออัตราดอกเบี้ยเงินกู้ยืมส่วนเพิ่มของบริษัท    หลังจากวันที่</t>
  </si>
  <si>
    <t xml:space="preserve">            สัญญาเช่าการเงิน</t>
  </si>
  <si>
    <t xml:space="preserve">     จัดประเภทเป็นสัญญาเช่าการเงิน  ที่ดิน  อาคารและอุปกรณ์ที่ได้มาโดยทำสัญญาเช่าการเงิน  บันทึกเป็นสินทรัพย์ด้วย</t>
  </si>
  <si>
    <t xml:space="preserve">     ค่าเสื่อมราคาสะสมและขาดทุนจากการด้อยค่า    ค่าเช่าที่ชำระจะแยกเป็นส่วนที่เป็นค่าใช้จ่ายทางการเงินและส่วนที่จะ</t>
  </si>
  <si>
    <t xml:space="preserve">     หักจากหนี้ตามสัญญา  เพื่อทำให้อัตราดอกเบี้ยแต่ละงวด  เป็นอัตราคงที่สำหรับยอดคงเหลือของหนี้สิน ค่าใช้จ่ายทาง</t>
  </si>
  <si>
    <t xml:space="preserve">     การเงินจะบันทึกโดยตรงในงบกำไรขาดทุนเบ็ดเสร็จ สินทรัพย์ที่ได้มาตามสัญญาเช่าการเงินจะคิดค่าเสื่อมราคาตลอด</t>
  </si>
  <si>
    <t xml:space="preserve">     อายุการใช้งานของสินทรัพย์ที่เช่าหรืออายุของสัญญาเช่า แล้วแต่ระยะเวลาใดจะต่ำกว่า     </t>
  </si>
  <si>
    <t xml:space="preserve">     ที่อาจเกิดขึ้นจะบันทึกในงบกำไรขาดทุนเบ็ดเสร็จในรอบบัญชีที่มีรายการดังกล่าว</t>
  </si>
  <si>
    <t xml:space="preserve">             ค่าเช่าจ่ายล่วงหน้าภายใต้สัญญาเช่าดำเนินงาน</t>
  </si>
  <si>
    <t xml:space="preserve">             สัญญาเช่าดำเนินงาน</t>
  </si>
  <si>
    <t xml:space="preserve">     มูลค่ายุติธรรมหรือมูลค่าปัจจุบันของจำนวนเงินขั้นต่ำที่ต้องจ่ายตามสัญญาเช่าแล้วแต่จำนวนใดจะต่ำกว่า        หักด้วย</t>
  </si>
  <si>
    <t xml:space="preserve">             ผู้ให้เช่า</t>
  </si>
  <si>
    <t xml:space="preserve">     ได้รับ นอกจากนี้ บริษัทฯ  ยังคำนึงถึงข้อบ่งชี้อื่น เช่น อายุสัญญาเช่าครอบคลุมอายุการให้ประโยชน์เชิงเศรษฐกิจส่วนใหญ่</t>
  </si>
  <si>
    <t xml:space="preserve">     ของสินทรัพย์อ้างอิง เป็นต้น</t>
  </si>
  <si>
    <t xml:space="preserve">     ดำเนินงาน   หากสัญญาเช่านั้นไม่ได้โอนความเสี่ยงและผลตอบแทนเกือบทั้งหมด   ของสินทรัพย์อ้างอิงที่ผู้เป็นเจ้าของพึง</t>
  </si>
  <si>
    <t xml:space="preserve">     ความเสี่ยงและผลตอบแทนเกือบทั้งหมดของสินทรัพย์อ้างอิงที่ผู้เป็นเจ้าของพึงได้รับ    และจะจัดประเภทเป็นสัญญาเช่า</t>
  </si>
  <si>
    <r>
      <t xml:space="preserve">              </t>
    </r>
    <r>
      <rPr>
        <u/>
        <sz val="15"/>
        <color indexed="8"/>
        <rFont val="Angsana New"/>
        <family val="1"/>
      </rPr>
      <t>ค่าเผื่อผลขาดทุนด้านเครดิตที่คาดว่าจะเกิดขึ้นของลูกหนี้การค้า</t>
    </r>
  </si>
  <si>
    <t xml:space="preserve">     ในการประมาณการผลขาดทุนด้านเครดิตที่คาดว่าจะเกิดขึ้นจากลูกหนี้แต่ละราย  โดยคำนึงถึงประสบการณ์การเก็บเงิน</t>
  </si>
  <si>
    <t xml:space="preserve">     ในอดีตอายุของหนี้ที่คงค้างและสภาวะเศรษฐกิจที่คาดการณ์ไว้ของลูกค้า  เป็นต้น  </t>
  </si>
  <si>
    <t xml:space="preserve">              ในการประมาณค่าเผื่อการลดลงของมูลค่าสินค้าคงเหลือ    ฝ่ายบริหารได้ใช้ดุลยพินิจในการประมาณการผลขาดทุน</t>
  </si>
  <si>
    <t xml:space="preserve">     ที่คาดว่าจะเกิดขึ้นจากสินค้าคงเหลือนั้น โดยค่าเผื่อการลดลงของมูลค่าสุทธิที่จะได้รับพิจารณาจากราคาที่คาดว่าจะขายได้</t>
  </si>
  <si>
    <r>
      <t xml:space="preserve">              </t>
    </r>
    <r>
      <rPr>
        <u/>
        <sz val="15"/>
        <color indexed="8"/>
        <rFont val="Angsana New"/>
        <family val="1"/>
      </rPr>
      <t>ผลประโยชน์หลังออกจากงานของพนักงานตามโครงการผลประโยชน์</t>
    </r>
  </si>
  <si>
    <r>
      <t xml:space="preserve">              </t>
    </r>
    <r>
      <rPr>
        <u/>
        <sz val="15"/>
        <color indexed="8"/>
        <rFont val="Angsana New"/>
        <family val="1"/>
      </rPr>
      <t>ค่าเผื่อการด้อยค่าของสินทรัพย์</t>
    </r>
  </si>
  <si>
    <r>
      <t xml:space="preserve">              </t>
    </r>
    <r>
      <rPr>
        <u/>
        <sz val="15"/>
        <color indexed="8"/>
        <rFont val="Angsana New"/>
        <family val="1"/>
      </rPr>
      <t>ค่าเสื่อมราคาอาคารและอุปกรณ์ และสินทรัพย์สิทธิการใช้</t>
    </r>
  </si>
  <si>
    <r>
      <t xml:space="preserve">              </t>
    </r>
    <r>
      <rPr>
        <u/>
        <sz val="15"/>
        <color indexed="8"/>
        <rFont val="Angsana New"/>
        <family val="1"/>
      </rPr>
      <t>ค่าเผื่อการลดลงของมูลค่าสินค้าคงเหลือ</t>
    </r>
  </si>
  <si>
    <t xml:space="preserve">              ผลกำไรหรือขาดทุนจากการประมาณการตามหลักคณิตศาสตร์ประกันภัย  (Actuarial  gains  and  losses) สำหรับ</t>
  </si>
  <si>
    <t xml:space="preserve">            ตามที่กล่าวในหมายเหตุประกอบงบการเงินข้อ  2.3   บริษัทฯ ได้นำมาตรฐานการรายงานทางการเงินกลุ่มเครื่องมือ</t>
  </si>
  <si>
    <t xml:space="preserve">     กิจการได้เลือกปรับผลกระทบจากการเปลี่ยนแปลงนโยบายการบัญชีดังกล่าว   และไม่ปรับย้อนหลังงบการเงินงวดก่อน</t>
  </si>
  <si>
    <t xml:space="preserve">     ที่แสดงเปรียบเทียบ ทั้งนี้ การเปลี่ยนแปลงดังกล่าวไม่มีผลกระทบต่อกำไรสะสมต้นปี 2563</t>
  </si>
  <si>
    <t xml:space="preserve">            4.1  ณ วันที่ 1 มกราคม 2563 การจัดประเภทรายการและวัดมูลค่าของสินทรัพย์ทางการเงินตามที่กำหนดในมาตรฐาน</t>
  </si>
  <si>
    <t xml:space="preserve">     การรายงานทางการเงิน ฉบับที่ 9 และมูลค่าตามหลักการบัญชีเดิม แสดงได้ดังนี้</t>
  </si>
  <si>
    <t xml:space="preserve">     ทางการเงิน และมาตรฐานการรายงานทางการเงิน ฉบับที่ 16  เรื่อง สัญญาเช่า มาถือปฏิบัติในระหว่างงวดปัจจุบัน  โดย</t>
  </si>
  <si>
    <t xml:space="preserve">     ได้ดังนี้  </t>
  </si>
  <si>
    <t xml:space="preserve">     จากการเปลี่ยนแปลงนโยบายการบัญชี เนื่องจากการนำมาตรฐานการรายงานทางการเงิน ฉบับที่  16 มาถือปฏิบัติแสดง</t>
  </si>
  <si>
    <t xml:space="preserve">            เมื่อวันที่ 1 กันยายน 2563 บริษัทฯ ได้ทำสัญญาให้เช่าโรงแรมสาขาเขาใหญ่(อาคารเก่า)กับผู้เช่ารายหนึ่งระยะเวลาเช่า 3 ปี  </t>
  </si>
  <si>
    <t xml:space="preserve">      เริ่มตั้งแต่วันที่ 1 กันยายน 2563 ถึง วันที่ 31 มีนาคม 2566 อัตราค่าเช่าปีละ 4 ล้านบาท โดยมีเงื่อนไขให้จ่ายชำระเป็นรายงวด</t>
  </si>
  <si>
    <t xml:space="preserve">     สุทธิ 78.53 ล้านบาท มาเป็นอสังหาริมทรัพย์เพื่อการลงทุนจากเดิมที่เคยแสดงไว้ในที่ดิน อาคารและอุปกรณ์ ตามหมายเหตุ 10</t>
  </si>
  <si>
    <t xml:space="preserve">     อัตราค่าเช่าเดือนละ 250,000 บาท บริษัทฯ จึงได้บันทึกโอนที่ดิน อาคารและอุปกรณ์โรงแรมสาขาเขาใหญ่ซึ่งมีมูลค่าตามบัญชี</t>
  </si>
  <si>
    <t xml:space="preserve">     โรงแรม  (อาคารใหม่)  กับผู้เช่าอีกรายหนึ่งระยะเวลาเช่า  4  เดือน  เริ่มตั้งแต่วันที่  10  ธันวาคม 2563 ถึงวันที่ 9 เมษายน 2564 </t>
  </si>
  <si>
    <t xml:space="preserve">     จำนวน 12 งวด ด้วยจำนวนเงินที่แตกต่างกัน ณ วันที่ทำสัญญาและเมื่อวันที่ 19 พฤศจิกายน  2563  บริษัทฯ  ได้ทำสัญญาให้เช่า</t>
  </si>
  <si>
    <t xml:space="preserve">            ณ วันที่  31 ธันวาคม 2563 และ 2562  ที่ดินซึ่งมีมูลค่าตามบัญชีจำนวน 44.77 ล้านบาท และ 40.50 ล้านบาท บริษัทฯ ได้นำ</t>
  </si>
  <si>
    <t xml:space="preserve">     ไปค้ำประกันเงินกู้ยืมระยะยาวจากสถาบันการเงิน ตามหมายเหตุ 16</t>
  </si>
  <si>
    <t xml:space="preserve">           เพื่อการลงทุน</t>
  </si>
  <si>
    <t xml:space="preserve">               ในปี 2563 และ 2562 บริษัทฯ ได้พิจารณาการด้อยค่าของโรงแรมแมนดาริน  เขาใหญ่   ซึ่งมีข้อบ่งชี้ว่าจะเกิดการ</t>
  </si>
  <si>
    <t xml:space="preserve">      ด้อยค่า   เนื่องจากมีผลประกอบการขาดทุนติดต่อกันหลายปี    บริษัทฯ   ได้จัดให้มีการประเมินราคาที่ดิน  อาคารของ</t>
  </si>
  <si>
    <t xml:space="preserve">      โรงแรมดังกล่าว ซึ่งมีมูลค่าตามบัญชีจำนวน  77.35  ล้านบาท    โดยใช้ราคาประเมินของผู้ประเมินราคาอิสระตามวิธี</t>
  </si>
  <si>
    <t xml:space="preserve">      นานแล้ว และภาวะเศรษฐกิจที่ชะลอตัว ซึ่งไม่สามารถสะท้อนถึงมูลค่าที่แท้จริง จึงเลือกใช้วิธีคิดต้นทุนแต่อย่างไรก็ตาม</t>
  </si>
  <si>
    <t xml:space="preserve">      ราคาทุน  (Cost Apporach)  และวิธีคิดโดยรายได้ (Income Apprach)  ซึ่งการประเมินทั้ง 2 วิธี   มีมูลค่าจำนวน  409.38 </t>
  </si>
  <si>
    <t xml:space="preserve">      ล้านบาท   ตามลำดับ   ไปค้ำประกันการออกหนังสือค้ำประกันการใช้ไฟฟ้าของธนาคารต่อการไฟฟ้านครหลวง  และ</t>
  </si>
  <si>
    <t xml:space="preserve">      ดังนี้ </t>
  </si>
  <si>
    <t xml:space="preserve">              ณ วันที่ 31 ธันวาคม 2563 และ 2562 บริษัทฯ มีเงินกู้ยืมระยะยาวกับธนาคารในประเทศแห่งหนึ่งโดยมีรายละเอียด </t>
  </si>
  <si>
    <r>
      <t xml:space="preserve">               </t>
    </r>
    <r>
      <rPr>
        <sz val="15"/>
        <rFont val="Angsana New"/>
        <family val="1"/>
      </rPr>
  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</t>
    </r>
  </si>
  <si>
    <t xml:space="preserve">      สำหรับปี สิ้นสุดวันที่ 31 ธันวาคม 2563 และ 2562 แสดงได้ดังนี้</t>
  </si>
  <si>
    <t xml:space="preserve">      แลนด์ แอนด์ เฮ้าส์ จำกัด</t>
  </si>
  <si>
    <t xml:space="preserve">      เข้ากองทุนในอัตราร้อยละ   3    ของเงินเดือน   กองทุนสำรองเลี้ยงชีพนี้บริหาร โดยบริษัทหลักทรัพย์จัดการกองทุน </t>
  </si>
  <si>
    <t>25. ลำดับชั้นของมูลค่ายุติธรรม</t>
  </si>
  <si>
    <t xml:space="preserve">      ล้านบาท ตามลำดับ</t>
  </si>
  <si>
    <t xml:space="preserve">               สำหรับปี  สิ้นสุดวันที่  31  ธันวาคม  2563  และ  2562  ค่าตอบแทนกรรมการจำนวน  1.82  ล้านบาท  และ  1.79 </t>
  </si>
  <si>
    <t xml:space="preserve">            ข้อมูลรายได้ กำไร(ขาดทุน) และสินทรัพย์รวมของแต่ละส่วนงานของบริษัทฯ สำหรับปี สิ้นสุดวันที่ 31 ธันวาคม 2563 และ 2562</t>
  </si>
  <si>
    <t xml:space="preserve">                                                      (ลงชื่อ) …………………………………………………………………...… กรรมการตามอำนาจ</t>
  </si>
  <si>
    <t xml:space="preserve">                                                                      ( นายวีระศักดิ์  ศิริวงศ์รังสรร ,     นางสุวรรณา  พุทธประสาท   ) </t>
  </si>
  <si>
    <t xml:space="preserve">            -  เลือกที่จะไม่นำสถานการณ์  COVID-19     มาถือเป็นข้อบ่งชี้ของการด้อยค่า ตามมาตรฐานการบัญชี  ฉบับที่  36 </t>
  </si>
  <si>
    <t xml:space="preserve">               เรื่อง  การด้อยค่าของสินทรัพย์</t>
  </si>
  <si>
    <t xml:space="preserve">            -  เลือกที่จะไม่นำข้อมูลที่เกี่ยวกับสถานการณ์ " COVID 19 " มาเป็นข้อมูลในการประมาณการความเพียงพอของ</t>
  </si>
  <si>
    <t xml:space="preserve">               กำไรทางภาษีที่จะเกิดขึ้นในอนาคตเพื่อที่จะใช้ประโยชน์จากสินทรัพย์ภาษีเงินได้รอการตัดบัญชี</t>
  </si>
  <si>
    <t xml:space="preserve">               ที่คาดว่าจะเกิดขึ้น</t>
  </si>
  <si>
    <t xml:space="preserve">               ขาดทุนด้านเครดิตที่คาดว่าจะเกิดขึ้นในกรณีที่บริษัทฯ ใช้วิธีการอย่างง่ายในการวัดมูลค่าของผลขาดทุนด้านเครดิต</t>
  </si>
  <si>
    <t xml:space="preserve">            -  เลือกที่จะไม่ต้องนำข้อมูลที่มีการคาดการณ์ไปในอนาคต   (Forward-looking  information)   มาใช้วัดมูลค่าของผล</t>
  </si>
  <si>
    <t xml:space="preserve">              ภาษีเงินได้รอการตัดบัญชี    </t>
  </si>
  <si>
    <t xml:space="preserve">      และ 2562 มีดังนี้ </t>
  </si>
  <si>
    <t xml:space="preserve">               งบแสดงฐานะการเงิน ณ วันที่ 31 ธันวาคม 2563 และ 2562 มีรายละเอียดดังนี้</t>
  </si>
  <si>
    <t xml:space="preserve">               ตามรายงานการประชุมคณะกรรมการครั้งที่ 2/2563 เมื่อวันที่ 16 เมษายน 2563 ที่ประชุมคณะกรรมการบริษัทฯ  ได้มีมติ</t>
  </si>
  <si>
    <t xml:space="preserve">       ได้นำมติดังกล่าวให้ที่ประชุมผู้ถือหุ้นประจำปี 2563  รับทราบแล้วเมื่อวันที่ 24 มิถุนายน 2563</t>
  </si>
  <si>
    <t xml:space="preserve">       เห็นชอบให้จ่ายเงินปันผลระหว่างกาลจากผลกำไรประจำปี  2562  ในอัตราหุ้นละ  0.47 บาท เป็นจำนวน 12.65 ล้านบาท และ</t>
  </si>
  <si>
    <t xml:space="preserve">                  เมื่อวันที่ 30 เมษายน 2563 บริษัทฯ  ได้ปิดโรงแรมสาขาเขาใหญ่จากผลประกอบการที่ขาดทุนติดต่อกัน    และประกอบ</t>
  </si>
  <si>
    <t xml:space="preserve">      ได้จ่ายเงินชดเชยให้พนักงาน จำนวนเงิน 6.40 ล้านบาท ในไตรมาส 3/2563 บริษัทฯ ได้ให้เช่าแทนการดำเนินงานเอง</t>
  </si>
  <si>
    <t xml:space="preserve">      กับผลกระทบจากสถานการณ์การแพร่ระบาดของโรคติดเชื้อไวรัสโคโรนา  2019  และได้เลิกจ้างพนักงาน  59  คน โดยบริษัทฯ  </t>
  </si>
  <si>
    <t xml:space="preserve">            แนวปฏิบัติทางการบัญชีดังกล่าวได้ประกาศลงในราชกิจจานุเบกษา เมื่อวันที่ 22 เมษายน 2563 และมีผลบังคับใช้</t>
  </si>
  <si>
    <t xml:space="preserve">     สำหรับการจัดทำงบการเงินของบริษัทฯ ที่มีรอบระยะเวลารายงานสิ้นสุดภายในช่วงเวลาระหว่างวันที่ 1 มกราคม 2563 </t>
  </si>
  <si>
    <t xml:space="preserve">            บริษัทฯ เลือกใช้มาตรการผ่อนปรนชั่วคราวสำหรับทางเลือกเพิ่มเติมทางบัญชีดังต่อไปนี้</t>
  </si>
  <si>
    <t xml:space="preserve">            นโยบายการบัญชีและการเปิดเผยข้อมูลของบริษัทฯ   หลายข้อกำหนดให้มีการวัดมูลค่ายุติธรรมทั้งสินทรัพย์</t>
  </si>
  <si>
    <t xml:space="preserve">     และหนี้สินทางการเงินและไม่ใช่ทางการเงิน </t>
  </si>
  <si>
    <t xml:space="preserve">            ในระหว่างปี     บริษัทฯ ได้นำมาตรฐานการรายงานทางการเงินและการตีความมาตรฐานการรายงานทางการเงิน</t>
  </si>
  <si>
    <t xml:space="preserve">               พิจารณาแล้วว่า    การรับรู้รายการผลขาดทุนด้านเครดิตข้างต้น     ไม่มีผลกระทบอย่างเป็นสาระสำคัญให้มีการ</t>
  </si>
  <si>
    <t xml:space="preserve">     กับงบการเงินประจำปีสำหรับรอบระยะเวลาบัญชีที่เริ่มในหรือหลังวันที่  1  มกราคม  2565  เป็นต้นไป  ทั้งนี้ อนุญาตให้</t>
  </si>
  <si>
    <t xml:space="preserve">            ปัจจุบันฝ่ายบริหารของกลุ่มบริษัท อยู่ระหว่างการประเมินผลกระทบที่อาจมีต่องบการเงินในปีที่เริ่มนำมาตรฐาน</t>
  </si>
  <si>
    <t xml:space="preserve">     กลุ่มดังกล่าวมาถือปฏิบัติ</t>
  </si>
  <si>
    <t xml:space="preserve">            ลูกหนี้การค้าแสดงมูลค่าตามจำนวนมูลค่าสุทธิที่จะได้รับ บริษัทฯ บันทึกค่าเผื่อหนี้สงสัยจะสูญสำหรับผลขาดทุน</t>
  </si>
  <si>
    <t xml:space="preserve">     โดยประมาณที่อาจเกิดขึ้นจากการเก็บเงินจากลูกหนี้ไม่ได้        ซึ่งโดยทั่วไปพิจารณาจากประสบการณ์การเก็บเงิน</t>
  </si>
  <si>
    <t xml:space="preserve">     และการวิเคราะห์อายุหนี้</t>
  </si>
  <si>
    <t xml:space="preserve">     ด้อยค่าเมื่อมูลค่าที่คาดว่าจะได้รับคืนของสินทรัพย์มีมูลค่าต่ำกว่ามูลค่าตามบัญชีของสินทรัพย์นั้น ทั้งนี้ มูลค่าที่คาดว่า</t>
  </si>
  <si>
    <t xml:space="preserve">     ในการประเมินมูลค่ายุติธรรมหักต้นทุนในการขาย    บริษัทฯ ใช้แบบจำลองการประเมินมูลค่าที่ดีที่สุดซึ่งเหมาะสมกับ</t>
  </si>
  <si>
    <t xml:space="preserve">              ทั้งนี้ ข้อมูลผลขาดทุนด้านเครดิตจากประสบการณ์ในอดีตและการคาดการณ์สภาวะเศรษฐกิจของบริษัท อาจไม่ได้</t>
  </si>
  <si>
    <t>หัก  ค่าตัดจำหน่ายสินทรัพย์สิทธิการเช่าในระหว่างปี</t>
  </si>
  <si>
    <t xml:space="preserve">      250,000.00 บาท - 402,627.50 บาท และบริษัทฯ ได้จ่ายค่าเช่าล่วงหน้าตามสัญญาอีก จำนวน 50 ล้านบาท  </t>
  </si>
  <si>
    <t xml:space="preserve">            หนี้สินตามสัญญาเช่า ณ วันที่ 31 ธันวาคม 2563 และ 2562  มีรายละเอียด ดังนี้</t>
  </si>
  <si>
    <t xml:space="preserve">       กิจการในประเทศทั้งหมด</t>
  </si>
  <si>
    <t xml:space="preserve">            บริษัทฯ ดำเนินธุรกิจหลักในส่วนงานดำเนินงานที่รายงาน 2 ส่วนงาน คือ ธุรกิจโรงแรม และส่วนงานให้เช่าโรงแรม โดยประกอบ</t>
  </si>
  <si>
    <t xml:space="preserve">            บริษัทฯ จะรับรู้รายการผลขาดทุนจากการด้อยค่าในส่วนของกำไรหรือขาดทุน หากในการประเมินการด้อยค่าของ</t>
  </si>
  <si>
    <t xml:space="preserve">            มูลค่ายุติธรรม ณ วันที่ 31 ธันวาคม 2563 และ 2562 เป็นราคาประเมินโดยผู้ประเมินราคาอิสระ ซึ่งได้ประเมิณไว้ในปี 2562 </t>
  </si>
  <si>
    <t xml:space="preserve">     โดยเป็นของสาขาเขาใหญ่ที่โอนมา จำนวน 409.38 ล้านบาท</t>
  </si>
  <si>
    <t xml:space="preserve">               กำไร(ขาดทุน)ทางบัญชีก่อนภาษีเงินได้นิติบุคคล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</si>
</sst>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.00\ ;\(#,##0.00\)"/>
    <numFmt numFmtId="188" formatCode="#,##0.00_);[Blue]\(#,##0.00\)"/>
    <numFmt numFmtId="189" formatCode="#,##0.00_);[Black]\(#,##0.00\)"/>
    <numFmt numFmtId="190" formatCode="[$-1070000]d/m/yy;@"/>
    <numFmt numFmtId="191" formatCode="_-* #,##0.00_-;\-* #,##0.00_-;_-* \-??_-;_-@_-"/>
    <numFmt numFmtId="192" formatCode="#,##0.00_);\(#,##0.00\)"/>
  </numFmts>
  <fonts count="43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b/>
      <sz val="15"/>
      <name val="Angsana New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222"/>
    </font>
    <font>
      <sz val="10"/>
      <name val="Courier"/>
      <family val="3"/>
    </font>
    <font>
      <sz val="12"/>
      <name val="Tms Rmn"/>
      <charset val="222"/>
    </font>
    <font>
      <sz val="15"/>
      <name val="AngsanaUPC"/>
      <family val="1"/>
    </font>
    <font>
      <sz val="14"/>
      <name val="Cordia New"/>
      <family val="2"/>
    </font>
    <font>
      <sz val="15"/>
      <color theme="1"/>
      <name val="AngsanaUPC"/>
      <family val="1"/>
    </font>
    <font>
      <b/>
      <sz val="15"/>
      <name val="AngsanaUPC"/>
      <family val="1"/>
      <charset val="22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rgb="FF000000"/>
      <name val="Angsana New"/>
      <family val="1"/>
    </font>
    <font>
      <sz val="15"/>
      <name val="Algerian"/>
      <family val="5"/>
    </font>
    <font>
      <sz val="8"/>
      <name val="Cordia New"/>
      <family val="2"/>
    </font>
    <font>
      <b/>
      <sz val="15"/>
      <color theme="1"/>
      <name val="Angsana New"/>
      <family val="1"/>
    </font>
    <font>
      <u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color rgb="FFFF0000"/>
      <name val="Angsana New"/>
      <family val="1"/>
    </font>
    <font>
      <b/>
      <sz val="15"/>
      <name val="AngsanaUPC"/>
      <family val="1"/>
    </font>
    <font>
      <sz val="8"/>
      <name val="Cordia New"/>
      <family val="2"/>
    </font>
    <font>
      <u/>
      <sz val="15"/>
      <color indexed="8"/>
      <name val="Angsana New"/>
      <family val="1"/>
    </font>
    <font>
      <sz val="15"/>
      <color theme="1"/>
      <name val="AngsanaUPC"/>
      <family val="1"/>
      <charset val="222"/>
    </font>
    <font>
      <sz val="12"/>
      <name val="Helv"/>
    </font>
    <font>
      <b/>
      <sz val="15"/>
      <name val="Angsana New"/>
      <family val="1"/>
      <charset val="222"/>
    </font>
    <font>
      <sz val="15"/>
      <color rgb="FF0070C0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5"/>
      <color indexed="10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3"/>
      <name val="Angsana New"/>
      <family val="1"/>
    </font>
    <font>
      <b/>
      <sz val="13"/>
      <name val="Angsana New"/>
      <family val="1"/>
    </font>
    <font>
      <sz val="13"/>
      <color theme="1"/>
      <name val="AngsanaUPC"/>
      <family val="1"/>
    </font>
    <font>
      <sz val="13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5" fillId="0" borderId="0"/>
    <xf numFmtId="39" fontId="2" fillId="0" borderId="0"/>
    <xf numFmtId="39" fontId="2" fillId="0" borderId="0"/>
    <xf numFmtId="39" fontId="6" fillId="0" borderId="0"/>
    <xf numFmtId="190" fontId="1" fillId="0" borderId="0"/>
    <xf numFmtId="0" fontId="11" fillId="0" borderId="0"/>
    <xf numFmtId="0" fontId="1" fillId="0" borderId="0"/>
    <xf numFmtId="191" fontId="1" fillId="0" borderId="0" applyFill="0" applyBorder="0" applyAlignment="0" applyProtection="0"/>
    <xf numFmtId="39" fontId="12" fillId="0" borderId="0"/>
    <xf numFmtId="39" fontId="13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9" fontId="2" fillId="0" borderId="0"/>
    <xf numFmtId="39" fontId="33" fillId="0" borderId="0"/>
  </cellStyleXfs>
  <cellXfs count="467">
    <xf numFmtId="0" fontId="0" fillId="0" borderId="0" xfId="0"/>
    <xf numFmtId="0" fontId="4" fillId="0" borderId="0" xfId="0" applyFont="1"/>
    <xf numFmtId="40" fontId="4" fillId="0" borderId="0" xfId="0" applyNumberFormat="1" applyFont="1"/>
    <xf numFmtId="0" fontId="7" fillId="0" borderId="0" xfId="0" applyFont="1"/>
    <xf numFmtId="40" fontId="4" fillId="0" borderId="0" xfId="8" applyNumberFormat="1" applyFont="1"/>
    <xf numFmtId="39" fontId="4" fillId="0" borderId="0" xfId="0" applyNumberFormat="1" applyFont="1"/>
    <xf numFmtId="39" fontId="4" fillId="0" borderId="0" xfId="3" applyNumberFormat="1" applyFont="1"/>
    <xf numFmtId="39" fontId="7" fillId="0" borderId="0" xfId="3" applyNumberFormat="1" applyFont="1"/>
    <xf numFmtId="39" fontId="7" fillId="0" borderId="0" xfId="8" applyNumberFormat="1" applyFont="1"/>
    <xf numFmtId="39" fontId="4" fillId="0" borderId="0" xfId="8" applyNumberFormat="1" applyFont="1"/>
    <xf numFmtId="39" fontId="4" fillId="0" borderId="0" xfId="3" applyNumberFormat="1" applyFont="1" applyAlignment="1">
      <alignment horizontal="right"/>
    </xf>
    <xf numFmtId="39" fontId="4" fillId="0" borderId="0" xfId="17" applyNumberFormat="1" applyFont="1"/>
    <xf numFmtId="39" fontId="7" fillId="0" borderId="0" xfId="0" applyNumberFormat="1" applyFont="1"/>
    <xf numFmtId="39" fontId="7" fillId="0" borderId="0" xfId="0" applyNumberFormat="1" applyFont="1" applyAlignment="1">
      <alignment horizontal="right"/>
    </xf>
    <xf numFmtId="39" fontId="7" fillId="0" borderId="0" xfId="7" quotePrefix="1" applyNumberFormat="1" applyFont="1" applyAlignment="1">
      <alignment horizontal="center"/>
    </xf>
    <xf numFmtId="39" fontId="7" fillId="0" borderId="0" xfId="3" applyNumberFormat="1" applyFont="1" applyAlignment="1">
      <alignment horizontal="center"/>
    </xf>
    <xf numFmtId="39" fontId="7" fillId="0" borderId="1" xfId="3" applyNumberFormat="1" applyFont="1" applyBorder="1"/>
    <xf numFmtId="39" fontId="7" fillId="0" borderId="1" xfId="0" applyNumberFormat="1" applyFont="1" applyBorder="1" applyAlignment="1">
      <alignment horizontal="right"/>
    </xf>
    <xf numFmtId="39" fontId="4" fillId="0" borderId="0" xfId="7" applyFont="1"/>
    <xf numFmtId="39" fontId="4" fillId="0" borderId="0" xfId="0" applyNumberFormat="1" applyFont="1" applyAlignment="1">
      <alignment horizontal="center"/>
    </xf>
    <xf numFmtId="39" fontId="4" fillId="0" borderId="0" xfId="7" applyFont="1" applyAlignment="1">
      <alignment horizontal="left"/>
    </xf>
    <xf numFmtId="39" fontId="4" fillId="0" borderId="0" xfId="7" applyNumberFormat="1" applyFont="1" applyFill="1"/>
    <xf numFmtId="39" fontId="4" fillId="0" borderId="0" xfId="17" applyNumberFormat="1" applyFont="1" applyFill="1"/>
    <xf numFmtId="39" fontId="4" fillId="0" borderId="0" xfId="0" quotePrefix="1" applyNumberFormat="1" applyFont="1" applyAlignment="1">
      <alignment horizontal="center"/>
    </xf>
    <xf numFmtId="39" fontId="4" fillId="0" borderId="0" xfId="3" quotePrefix="1" applyNumberFormat="1" applyFont="1" applyAlignment="1">
      <alignment horizontal="center"/>
    </xf>
    <xf numFmtId="39" fontId="7" fillId="0" borderId="1" xfId="3" applyNumberFormat="1" applyFont="1" applyBorder="1" applyAlignment="1">
      <alignment horizontal="center"/>
    </xf>
    <xf numFmtId="39" fontId="4" fillId="0" borderId="0" xfId="3" applyNumberFormat="1" applyFont="1" applyFill="1"/>
    <xf numFmtId="0" fontId="4" fillId="0" borderId="0" xfId="17" applyFont="1" applyFill="1"/>
    <xf numFmtId="188" fontId="4" fillId="0" borderId="0" xfId="0" applyNumberFormat="1" applyFont="1" applyFill="1"/>
    <xf numFmtId="39" fontId="4" fillId="0" borderId="0" xfId="7" applyFont="1" applyFill="1"/>
    <xf numFmtId="39" fontId="4" fillId="0" borderId="0" xfId="0" applyNumberFormat="1" applyFont="1" applyFill="1"/>
    <xf numFmtId="39" fontId="4" fillId="0" borderId="0" xfId="7" applyFont="1" applyFill="1" applyAlignment="1">
      <alignment horizontal="left"/>
    </xf>
    <xf numFmtId="0" fontId="7" fillId="0" borderId="0" xfId="0" applyFont="1" applyFill="1"/>
    <xf numFmtId="0" fontId="4" fillId="0" borderId="0" xfId="0" applyFont="1" applyFill="1"/>
    <xf numFmtId="40" fontId="4" fillId="0" borderId="0" xfId="8" applyNumberFormat="1" applyFont="1" applyFill="1"/>
    <xf numFmtId="187" fontId="4" fillId="0" borderId="0" xfId="17" applyNumberFormat="1" applyFont="1" applyFill="1"/>
    <xf numFmtId="187" fontId="4" fillId="0" borderId="0" xfId="1" applyNumberFormat="1" applyFont="1" applyFill="1"/>
    <xf numFmtId="39" fontId="4" fillId="0" borderId="0" xfId="0" quotePrefix="1" applyNumberFormat="1" applyFont="1" applyFill="1"/>
    <xf numFmtId="39" fontId="3" fillId="0" borderId="0" xfId="0" applyNumberFormat="1" applyFont="1" applyFill="1"/>
    <xf numFmtId="187" fontId="4" fillId="0" borderId="0" xfId="22" applyNumberFormat="1" applyFont="1"/>
    <xf numFmtId="39" fontId="4" fillId="0" borderId="0" xfId="22" applyNumberFormat="1" applyFont="1"/>
    <xf numFmtId="39" fontId="4" fillId="0" borderId="0" xfId="0" applyNumberFormat="1" applyFont="1"/>
    <xf numFmtId="39" fontId="20" fillId="0" borderId="0" xfId="2" applyNumberFormat="1" applyFont="1" applyFill="1"/>
    <xf numFmtId="39" fontId="4" fillId="0" borderId="0" xfId="3" applyNumberFormat="1" applyFont="1" applyFill="1" applyAlignment="1">
      <alignment horizontal="center"/>
    </xf>
    <xf numFmtId="39" fontId="25" fillId="0" borderId="0" xfId="0" applyNumberFormat="1" applyFont="1"/>
    <xf numFmtId="39" fontId="20" fillId="0" borderId="0" xfId="0" applyNumberFormat="1" applyFont="1"/>
    <xf numFmtId="39" fontId="29" fillId="0" borderId="0" xfId="7" applyFont="1" applyAlignment="1">
      <alignment horizontal="right"/>
    </xf>
    <xf numFmtId="39" fontId="7" fillId="0" borderId="0" xfId="0" applyNumberFormat="1" applyFont="1" applyAlignment="1">
      <alignment vertical="center" wrapText="1"/>
    </xf>
    <xf numFmtId="39" fontId="7" fillId="0" borderId="0" xfId="0" applyNumberFormat="1" applyFont="1" applyAlignment="1">
      <alignment vertical="center"/>
    </xf>
    <xf numFmtId="39" fontId="7" fillId="0" borderId="0" xfId="27" applyNumberFormat="1" applyFont="1" applyAlignment="1">
      <alignment horizontal="left"/>
    </xf>
    <xf numFmtId="39" fontId="4" fillId="0" borderId="0" xfId="27" applyNumberFormat="1" applyFont="1" applyAlignment="1">
      <alignment horizontal="center"/>
    </xf>
    <xf numFmtId="39" fontId="21" fillId="0" borderId="0" xfId="0" quotePrefix="1" applyNumberFormat="1" applyFont="1" applyAlignment="1">
      <alignment horizontal="left"/>
    </xf>
    <xf numFmtId="39" fontId="4" fillId="0" borderId="0" xfId="27" applyNumberFormat="1" applyFont="1" applyAlignment="1">
      <alignment horizontal="left"/>
    </xf>
    <xf numFmtId="39" fontId="4" fillId="0" borderId="0" xfId="1" applyNumberFormat="1" applyFont="1" applyFill="1"/>
    <xf numFmtId="39" fontId="4" fillId="0" borderId="0" xfId="27" applyNumberFormat="1" applyFont="1"/>
    <xf numFmtId="0" fontId="4" fillId="0" borderId="0" xfId="27" quotePrefix="1" applyFont="1" applyAlignment="1">
      <alignment horizontal="left"/>
    </xf>
    <xf numFmtId="39" fontId="7" fillId="0" borderId="0" xfId="7" applyFont="1" applyAlignment="1">
      <alignment horizontal="right"/>
    </xf>
    <xf numFmtId="39" fontId="0" fillId="0" borderId="0" xfId="0" applyNumberFormat="1"/>
    <xf numFmtId="39" fontId="4" fillId="0" borderId="0" xfId="0" applyNumberFormat="1" applyFont="1" applyFill="1" applyAlignment="1">
      <alignment horizontal="center"/>
    </xf>
    <xf numFmtId="0" fontId="4" fillId="0" borderId="0" xfId="16" applyFont="1" applyFill="1"/>
    <xf numFmtId="39" fontId="4" fillId="0" borderId="0" xfId="14" applyFont="1" applyFill="1" applyAlignment="1">
      <alignment horizontal="left"/>
    </xf>
    <xf numFmtId="189" fontId="4" fillId="0" borderId="0" xfId="0" applyNumberFormat="1" applyFont="1" applyFill="1"/>
    <xf numFmtId="189" fontId="4" fillId="0" borderId="0" xfId="0" quotePrefix="1" applyNumberFormat="1" applyFont="1" applyFill="1" applyAlignment="1">
      <alignment horizontal="center"/>
    </xf>
    <xf numFmtId="39" fontId="7" fillId="0" borderId="0" xfId="3" applyNumberFormat="1" applyFont="1" applyFill="1"/>
    <xf numFmtId="192" fontId="4" fillId="0" borderId="0" xfId="25" applyNumberFormat="1" applyFont="1" applyFill="1"/>
    <xf numFmtId="39" fontId="4" fillId="0" borderId="0" xfId="0" quotePrefix="1" applyNumberFormat="1" applyFont="1" applyFill="1" applyAlignment="1">
      <alignment horizontal="center"/>
    </xf>
    <xf numFmtId="39" fontId="7" fillId="0" borderId="0" xfId="7" applyNumberFormat="1" applyFont="1" applyFill="1"/>
    <xf numFmtId="39" fontId="3" fillId="0" borderId="0" xfId="7" applyNumberFormat="1" applyFont="1" applyFill="1"/>
    <xf numFmtId="39" fontId="17" fillId="0" borderId="0" xfId="7" applyNumberFormat="1" applyFont="1" applyFill="1"/>
    <xf numFmtId="39" fontId="17" fillId="0" borderId="0" xfId="0" applyNumberFormat="1" applyFont="1" applyFill="1"/>
    <xf numFmtId="39" fontId="17" fillId="0" borderId="0" xfId="7" applyNumberFormat="1" applyFont="1" applyFill="1" applyAlignment="1">
      <alignment horizontal="right"/>
    </xf>
    <xf numFmtId="39" fontId="4" fillId="0" borderId="0" xfId="7" quotePrefix="1" applyNumberFormat="1" applyFont="1" applyFill="1"/>
    <xf numFmtId="39" fontId="17" fillId="0" borderId="0" xfId="7" quotePrefix="1" applyNumberFormat="1" applyFont="1" applyFill="1" applyAlignment="1">
      <alignment horizontal="center"/>
    </xf>
    <xf numFmtId="39" fontId="17" fillId="0" borderId="0" xfId="7" applyNumberFormat="1" applyFont="1" applyFill="1" applyAlignment="1">
      <alignment horizontal="center"/>
    </xf>
    <xf numFmtId="39" fontId="4" fillId="0" borderId="0" xfId="4" applyNumberFormat="1" applyFont="1" applyFill="1"/>
    <xf numFmtId="39" fontId="7" fillId="0" borderId="0" xfId="0" applyNumberFormat="1" applyFont="1" applyFill="1"/>
    <xf numFmtId="39" fontId="7" fillId="0" borderId="0" xfId="0" applyNumberFormat="1" applyFont="1" applyFill="1" applyAlignment="1">
      <alignment horizontal="right"/>
    </xf>
    <xf numFmtId="39" fontId="7" fillId="0" borderId="0" xfId="0" quotePrefix="1" applyNumberFormat="1" applyFont="1" applyFill="1" applyAlignment="1">
      <alignment horizontal="center"/>
    </xf>
    <xf numFmtId="39" fontId="7" fillId="0" borderId="0" xfId="7" quotePrefix="1" applyNumberFormat="1" applyFont="1" applyFill="1" applyAlignment="1">
      <alignment horizontal="center"/>
    </xf>
    <xf numFmtId="39" fontId="14" fillId="0" borderId="0" xfId="0" applyNumberFormat="1" applyFont="1" applyFill="1"/>
    <xf numFmtId="0" fontId="16" fillId="0" borderId="0" xfId="0" applyFont="1" applyFill="1"/>
    <xf numFmtId="39" fontId="4" fillId="0" borderId="0" xfId="7" applyNumberFormat="1" applyFont="1" applyFill="1" applyBorder="1"/>
    <xf numFmtId="39" fontId="4" fillId="0" borderId="0" xfId="0" applyNumberFormat="1" applyFont="1"/>
    <xf numFmtId="40" fontId="4" fillId="0" borderId="0" xfId="0" quotePrefix="1" applyNumberFormat="1" applyFont="1" applyAlignment="1">
      <alignment horizontal="center"/>
    </xf>
    <xf numFmtId="187" fontId="10" fillId="0" borderId="0" xfId="0" applyNumberFormat="1" applyFont="1" applyFill="1"/>
    <xf numFmtId="40" fontId="4" fillId="0" borderId="0" xfId="0" quotePrefix="1" applyNumberFormat="1" applyFont="1"/>
    <xf numFmtId="40" fontId="7" fillId="0" borderId="0" xfId="0" quotePrefix="1" applyNumberFormat="1" applyFont="1" applyAlignment="1">
      <alignment horizontal="right"/>
    </xf>
    <xf numFmtId="40" fontId="7" fillId="0" borderId="0" xfId="0" applyNumberFormat="1" applyFont="1" applyAlignment="1">
      <alignment horizontal="center"/>
    </xf>
    <xf numFmtId="40" fontId="7" fillId="0" borderId="0" xfId="0" applyNumberFormat="1" applyFont="1"/>
    <xf numFmtId="40" fontId="7" fillId="0" borderId="3" xfId="0" applyNumberFormat="1" applyFont="1" applyBorder="1"/>
    <xf numFmtId="40" fontId="7" fillId="0" borderId="3" xfId="0" applyNumberFormat="1" applyFont="1" applyBorder="1" applyAlignment="1">
      <alignment horizontal="center"/>
    </xf>
    <xf numFmtId="40" fontId="4" fillId="0" borderId="0" xfId="22" applyNumberFormat="1" applyFont="1"/>
    <xf numFmtId="192" fontId="4" fillId="0" borderId="0" xfId="3" applyNumberFormat="1" applyFont="1"/>
    <xf numFmtId="192" fontId="4" fillId="0" borderId="0" xfId="3" applyNumberFormat="1" applyFont="1" applyBorder="1"/>
    <xf numFmtId="192" fontId="4" fillId="0" borderId="0" xfId="3" applyNumberFormat="1" applyFont="1" applyAlignment="1">
      <alignment horizontal="right"/>
    </xf>
    <xf numFmtId="192" fontId="4" fillId="0" borderId="2" xfId="3" applyNumberFormat="1" applyFont="1" applyBorder="1"/>
    <xf numFmtId="39" fontId="4" fillId="0" borderId="0" xfId="0" quotePrefix="1" applyNumberFormat="1" applyFont="1" applyFill="1" applyAlignment="1">
      <alignment horizontal="center"/>
    </xf>
    <xf numFmtId="39" fontId="4" fillId="0" borderId="0" xfId="3" quotePrefix="1" applyNumberFormat="1" applyFont="1" applyFill="1" applyAlignment="1">
      <alignment horizontal="center"/>
    </xf>
    <xf numFmtId="39" fontId="4" fillId="0" borderId="0" xfId="3" quotePrefix="1" applyNumberFormat="1" applyFont="1" applyFill="1"/>
    <xf numFmtId="192" fontId="20" fillId="0" borderId="0" xfId="22" quotePrefix="1" applyNumberFormat="1" applyFont="1" applyFill="1"/>
    <xf numFmtId="39" fontId="4" fillId="0" borderId="0" xfId="3" quotePrefix="1" applyNumberFormat="1" applyFont="1" applyFill="1" applyBorder="1"/>
    <xf numFmtId="39" fontId="4" fillId="0" borderId="0" xfId="3" quotePrefix="1" applyNumberFormat="1" applyFont="1" applyFill="1" applyBorder="1" applyAlignment="1">
      <alignment horizontal="center"/>
    </xf>
    <xf numFmtId="192" fontId="20" fillId="0" borderId="0" xfId="22" quotePrefix="1" applyNumberFormat="1" applyFont="1" applyFill="1" applyBorder="1"/>
    <xf numFmtId="39" fontId="4" fillId="0" borderId="0" xfId="3" applyNumberFormat="1" applyFont="1" applyFill="1" applyBorder="1"/>
    <xf numFmtId="39" fontId="4" fillId="0" borderId="0" xfId="17" quotePrefix="1" applyNumberFormat="1" applyFont="1" applyFill="1" applyAlignment="1">
      <alignment horizontal="center"/>
    </xf>
    <xf numFmtId="39" fontId="4" fillId="0" borderId="0" xfId="8" applyNumberFormat="1" applyFont="1" applyFill="1"/>
    <xf numFmtId="39" fontId="4" fillId="0" borderId="0" xfId="17" quotePrefix="1" applyNumberFormat="1" applyFont="1" applyFill="1"/>
    <xf numFmtId="187" fontId="7" fillId="0" borderId="0" xfId="22" applyNumberFormat="1" applyFont="1" applyFill="1"/>
    <xf numFmtId="187" fontId="4" fillId="0" borderId="0" xfId="22" quotePrefix="1" applyNumberFormat="1" applyFont="1" applyFill="1" applyAlignment="1">
      <alignment horizontal="center"/>
    </xf>
    <xf numFmtId="187" fontId="4" fillId="0" borderId="0" xfId="22" applyNumberFormat="1" applyFont="1" applyFill="1"/>
    <xf numFmtId="187" fontId="4" fillId="0" borderId="0" xfId="0" applyNumberFormat="1" applyFont="1" applyFill="1"/>
    <xf numFmtId="187" fontId="7" fillId="0" borderId="1" xfId="0" applyNumberFormat="1" applyFont="1" applyFill="1" applyBorder="1" applyAlignment="1">
      <alignment horizontal="center"/>
    </xf>
    <xf numFmtId="187" fontId="4" fillId="0" borderId="0" xfId="8" applyNumberFormat="1" applyFont="1" applyFill="1"/>
    <xf numFmtId="187" fontId="4" fillId="0" borderId="1" xfId="0" applyNumberFormat="1" applyFont="1" applyFill="1" applyBorder="1"/>
    <xf numFmtId="187" fontId="4" fillId="0" borderId="0" xfId="8" applyNumberFormat="1" applyFont="1" applyFill="1" applyAlignment="1">
      <alignment horizontal="left"/>
    </xf>
    <xf numFmtId="187" fontId="4" fillId="0" borderId="2" xfId="0" applyNumberFormat="1" applyFont="1" applyFill="1" applyBorder="1"/>
    <xf numFmtId="187" fontId="4" fillId="0" borderId="0" xfId="7" applyNumberFormat="1" applyFont="1" applyFill="1"/>
    <xf numFmtId="39" fontId="4" fillId="0" borderId="0" xfId="17" applyNumberFormat="1" applyFont="1" applyFill="1" applyBorder="1"/>
    <xf numFmtId="39" fontId="4" fillId="0" borderId="0" xfId="8" applyNumberFormat="1" applyFont="1" applyFill="1" applyBorder="1"/>
    <xf numFmtId="39" fontId="4" fillId="0" borderId="0" xfId="17" quotePrefix="1" applyNumberFormat="1" applyFont="1" applyFill="1" applyBorder="1" applyAlignment="1">
      <alignment horizontal="center"/>
    </xf>
    <xf numFmtId="39" fontId="4" fillId="0" borderId="0" xfId="17" quotePrefix="1" applyNumberFormat="1" applyFont="1" applyFill="1" applyBorder="1"/>
    <xf numFmtId="39" fontId="7" fillId="0" borderId="0" xfId="7" applyNumberFormat="1" applyFont="1" applyFill="1" applyBorder="1"/>
    <xf numFmtId="39" fontId="7" fillId="0" borderId="0" xfId="17" applyNumberFormat="1" applyFont="1" applyFill="1"/>
    <xf numFmtId="39" fontId="7" fillId="0" borderId="1" xfId="0" applyNumberFormat="1" applyFont="1" applyFill="1" applyBorder="1" applyAlignment="1">
      <alignment horizontal="right"/>
    </xf>
    <xf numFmtId="39" fontId="7" fillId="0" borderId="1" xfId="17" quotePrefix="1" applyNumberFormat="1" applyFont="1" applyFill="1" applyBorder="1" applyAlignment="1">
      <alignment horizontal="center"/>
    </xf>
    <xf numFmtId="39" fontId="7" fillId="0" borderId="0" xfId="8" applyNumberFormat="1" applyFont="1" applyFill="1"/>
    <xf numFmtId="192" fontId="20" fillId="0" borderId="0" xfId="7" applyNumberFormat="1" applyFont="1" applyFill="1" applyAlignment="1">
      <alignment horizontal="right"/>
    </xf>
    <xf numFmtId="192" fontId="20" fillId="0" borderId="1" xfId="7" applyNumberFormat="1" applyFont="1" applyFill="1" applyBorder="1" applyAlignment="1">
      <alignment horizontal="right"/>
    </xf>
    <xf numFmtId="192" fontId="20" fillId="0" borderId="4" xfId="7" applyNumberFormat="1" applyFont="1" applyFill="1" applyBorder="1" applyAlignment="1">
      <alignment horizontal="right"/>
    </xf>
    <xf numFmtId="39" fontId="4" fillId="0" borderId="2" xfId="3" applyNumberFormat="1" applyFont="1" applyFill="1" applyBorder="1"/>
    <xf numFmtId="192" fontId="20" fillId="0" borderId="0" xfId="22" applyNumberFormat="1" applyFont="1" applyFill="1"/>
    <xf numFmtId="187" fontId="4" fillId="0" borderId="0" xfId="0" quotePrefix="1" applyNumberFormat="1" applyFont="1" applyFill="1"/>
    <xf numFmtId="39" fontId="7" fillId="0" borderId="0" xfId="0" applyNumberFormat="1" applyFont="1" applyFill="1" applyBorder="1"/>
    <xf numFmtId="39" fontId="7" fillId="0" borderId="0" xfId="0" applyNumberFormat="1" applyFont="1" applyFill="1" applyBorder="1" applyAlignment="1">
      <alignment horizontal="right"/>
    </xf>
    <xf numFmtId="39" fontId="7" fillId="0" borderId="0" xfId="7" quotePrefix="1" applyNumberFormat="1" applyFont="1" applyFill="1" applyBorder="1" applyAlignment="1">
      <alignment horizontal="center"/>
    </xf>
    <xf numFmtId="187" fontId="7" fillId="0" borderId="0" xfId="0" applyNumberFormat="1" applyFont="1" applyFill="1" applyAlignment="1">
      <alignment horizontal="right"/>
    </xf>
    <xf numFmtId="187" fontId="7" fillId="0" borderId="0" xfId="0" quotePrefix="1" applyNumberFormat="1" applyFont="1" applyFill="1" applyAlignment="1">
      <alignment horizontal="center"/>
    </xf>
    <xf numFmtId="187" fontId="7" fillId="0" borderId="0" xfId="0" applyNumberFormat="1" applyFont="1" applyFill="1"/>
    <xf numFmtId="187" fontId="7" fillId="0" borderId="0" xfId="7" quotePrefix="1" applyNumberFormat="1" applyFont="1" applyFill="1" applyAlignment="1">
      <alignment horizontal="center"/>
    </xf>
    <xf numFmtId="187" fontId="4" fillId="0" borderId="0" xfId="1" quotePrefix="1" applyNumberFormat="1" applyFont="1" applyFill="1" applyBorder="1" applyAlignment="1">
      <alignment horizontal="center"/>
    </xf>
    <xf numFmtId="187" fontId="4" fillId="0" borderId="0" xfId="1" quotePrefix="1" applyNumberFormat="1" applyFont="1" applyFill="1" applyAlignment="1">
      <alignment horizontal="right"/>
    </xf>
    <xf numFmtId="187" fontId="4" fillId="0" borderId="1" xfId="1" quotePrefix="1" applyNumberFormat="1" applyFont="1" applyFill="1" applyBorder="1" applyAlignment="1">
      <alignment horizontal="right"/>
    </xf>
    <xf numFmtId="187" fontId="4" fillId="0" borderId="0" xfId="1" quotePrefix="1" applyNumberFormat="1" applyFont="1" applyFill="1" applyBorder="1" applyAlignment="1">
      <alignment horizontal="right"/>
    </xf>
    <xf numFmtId="187" fontId="4" fillId="0" borderId="0" xfId="0" applyNumberFormat="1" applyFont="1" applyFill="1" applyAlignment="1">
      <alignment horizontal="right"/>
    </xf>
    <xf numFmtId="187" fontId="4" fillId="0" borderId="0" xfId="22" applyNumberFormat="1" applyFont="1" applyFill="1" applyAlignment="1">
      <alignment horizontal="left"/>
    </xf>
    <xf numFmtId="187" fontId="4" fillId="0" borderId="2" xfId="22" quotePrefix="1" applyNumberFormat="1" applyFont="1" applyFill="1" applyBorder="1" applyAlignment="1">
      <alignment horizontal="right"/>
    </xf>
    <xf numFmtId="187" fontId="4" fillId="0" borderId="0" xfId="22" quotePrefix="1" applyNumberFormat="1" applyFont="1" applyFill="1"/>
    <xf numFmtId="39" fontId="4" fillId="0" borderId="0" xfId="3" applyNumberFormat="1" applyFont="1" applyFill="1" applyAlignment="1">
      <alignment horizontal="right"/>
    </xf>
    <xf numFmtId="187" fontId="4" fillId="0" borderId="0" xfId="23" applyNumberFormat="1" applyFont="1" applyFill="1"/>
    <xf numFmtId="187" fontId="4" fillId="0" borderId="2" xfId="22" quotePrefix="1" applyNumberFormat="1" applyFont="1" applyFill="1" applyBorder="1"/>
    <xf numFmtId="39" fontId="7" fillId="0" borderId="0" xfId="3" quotePrefix="1" applyNumberFormat="1" applyFont="1" applyFill="1" applyAlignment="1">
      <alignment horizontal="center"/>
    </xf>
    <xf numFmtId="39" fontId="7" fillId="0" borderId="0" xfId="3" applyNumberFormat="1" applyFont="1" applyFill="1" applyAlignment="1">
      <alignment horizontal="center"/>
    </xf>
    <xf numFmtId="189" fontId="4" fillId="0" borderId="0" xfId="3" applyNumberFormat="1" applyFont="1" applyFill="1"/>
    <xf numFmtId="9" fontId="4" fillId="0" borderId="1" xfId="18" applyFont="1" applyFill="1" applyBorder="1" applyAlignment="1">
      <alignment horizontal="center"/>
    </xf>
    <xf numFmtId="39" fontId="4" fillId="0" borderId="1" xfId="3" applyNumberFormat="1" applyFont="1" applyFill="1" applyBorder="1"/>
    <xf numFmtId="189" fontId="4" fillId="0" borderId="2" xfId="3" applyNumberFormat="1" applyFont="1" applyFill="1" applyBorder="1"/>
    <xf numFmtId="0" fontId="0" fillId="0" borderId="0" xfId="0" applyFill="1"/>
    <xf numFmtId="43" fontId="0" fillId="0" borderId="0" xfId="1" applyFont="1" applyFill="1"/>
    <xf numFmtId="192" fontId="4" fillId="0" borderId="0" xfId="3" applyNumberFormat="1" applyFont="1" applyFill="1"/>
    <xf numFmtId="39" fontId="7" fillId="0" borderId="0" xfId="7" applyNumberFormat="1" applyFont="1" applyFill="1" applyAlignment="1">
      <alignment horizontal="right"/>
    </xf>
    <xf numFmtId="10" fontId="4" fillId="0" borderId="0" xfId="18" applyNumberFormat="1" applyFont="1" applyFill="1"/>
    <xf numFmtId="9" fontId="4" fillId="0" borderId="0" xfId="18" applyFont="1" applyFill="1"/>
    <xf numFmtId="39" fontId="7" fillId="0" borderId="1" xfId="7" applyNumberFormat="1" applyFont="1" applyFill="1" applyBorder="1"/>
    <xf numFmtId="39" fontId="7" fillId="0" borderId="1" xfId="3" applyNumberFormat="1" applyFont="1" applyFill="1" applyBorder="1"/>
    <xf numFmtId="39" fontId="7" fillId="0" borderId="1" xfId="3" applyNumberFormat="1" applyFont="1" applyFill="1" applyBorder="1" applyAlignment="1">
      <alignment horizontal="right"/>
    </xf>
    <xf numFmtId="39" fontId="7" fillId="0" borderId="1" xfId="3" quotePrefix="1" applyNumberFormat="1" applyFont="1" applyFill="1" applyBorder="1" applyAlignment="1">
      <alignment horizontal="center"/>
    </xf>
    <xf numFmtId="192" fontId="4" fillId="0" borderId="0" xfId="7" applyNumberFormat="1" applyFont="1" applyFill="1"/>
    <xf numFmtId="39" fontId="18" fillId="0" borderId="0" xfId="7" applyNumberFormat="1" applyFont="1" applyFill="1" applyAlignment="1">
      <alignment horizontal="left"/>
    </xf>
    <xf numFmtId="39" fontId="18" fillId="0" borderId="0" xfId="3" applyNumberFormat="1" applyFont="1" applyFill="1" applyAlignment="1">
      <alignment horizontal="left"/>
    </xf>
    <xf numFmtId="39" fontId="4" fillId="0" borderId="0" xfId="3" applyNumberFormat="1" applyFont="1" applyFill="1" applyAlignment="1">
      <alignment horizontal="left"/>
    </xf>
    <xf numFmtId="39" fontId="4" fillId="0" borderId="0" xfId="17" applyNumberFormat="1" applyFont="1" applyFill="1" applyAlignment="1">
      <alignment horizontal="left"/>
    </xf>
    <xf numFmtId="39" fontId="4" fillId="0" borderId="0" xfId="1" applyNumberFormat="1" applyFont="1" applyFill="1" applyAlignment="1">
      <alignment horizontal="left"/>
    </xf>
    <xf numFmtId="39" fontId="7" fillId="0" borderId="0" xfId="17" applyNumberFormat="1" applyFont="1" applyFill="1" applyAlignment="1">
      <alignment horizontal="right"/>
    </xf>
    <xf numFmtId="39" fontId="7" fillId="0" borderId="0" xfId="17" quotePrefix="1" applyNumberFormat="1" applyFont="1" applyFill="1" applyAlignment="1">
      <alignment horizontal="center"/>
    </xf>
    <xf numFmtId="39" fontId="7" fillId="0" borderId="0" xfId="17" applyNumberFormat="1" applyFont="1" applyFill="1" applyAlignment="1">
      <alignment horizontal="center"/>
    </xf>
    <xf numFmtId="39" fontId="7" fillId="0" borderId="0" xfId="22" applyNumberFormat="1" applyFont="1" applyFill="1"/>
    <xf numFmtId="39" fontId="4" fillId="0" borderId="0" xfId="22" applyNumberFormat="1" applyFont="1" applyFill="1"/>
    <xf numFmtId="39" fontId="7" fillId="0" borderId="0" xfId="7" applyFont="1" applyFill="1"/>
    <xf numFmtId="39" fontId="7" fillId="0" borderId="0" xfId="22" applyNumberFormat="1" applyFont="1" applyFill="1" applyAlignment="1">
      <alignment horizontal="center"/>
    </xf>
    <xf numFmtId="39" fontId="7" fillId="0" borderId="1" xfId="22" applyNumberFormat="1" applyFont="1" applyFill="1" applyBorder="1"/>
    <xf numFmtId="39" fontId="7" fillId="0" borderId="1" xfId="22" applyNumberFormat="1" applyFont="1" applyFill="1" applyBorder="1" applyAlignment="1">
      <alignment horizontal="center"/>
    </xf>
    <xf numFmtId="39" fontId="4" fillId="0" borderId="0" xfId="17" quotePrefix="1" applyNumberFormat="1" applyFont="1" applyFill="1" applyAlignment="1">
      <alignment horizontal="center"/>
    </xf>
    <xf numFmtId="39" fontId="4" fillId="0" borderId="0" xfId="0" applyNumberFormat="1" applyFont="1" applyFill="1"/>
    <xf numFmtId="39" fontId="7" fillId="0" borderId="1" xfId="22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39" fontId="4" fillId="0" borderId="0" xfId="22" applyNumberFormat="1" applyFont="1" applyFill="1" applyAlignment="1">
      <alignment horizontal="center"/>
    </xf>
    <xf numFmtId="192" fontId="4" fillId="0" borderId="0" xfId="22" applyNumberFormat="1" applyFont="1" applyFill="1"/>
    <xf numFmtId="39" fontId="7" fillId="0" borderId="0" xfId="22" applyNumberFormat="1" applyFont="1" applyFill="1" applyAlignment="1">
      <alignment horizontal="right"/>
    </xf>
    <xf numFmtId="39" fontId="7" fillId="0" borderId="3" xfId="22" applyNumberFormat="1" applyFont="1" applyFill="1" applyBorder="1"/>
    <xf numFmtId="39" fontId="7" fillId="0" borderId="3" xfId="22" applyNumberFormat="1" applyFont="1" applyFill="1" applyBorder="1" applyAlignment="1">
      <alignment horizontal="center"/>
    </xf>
    <xf numFmtId="192" fontId="4" fillId="0" borderId="1" xfId="22" applyNumberFormat="1" applyFont="1" applyFill="1" applyBorder="1"/>
    <xf numFmtId="192" fontId="7" fillId="0" borderId="2" xfId="22" applyNumberFormat="1" applyFont="1" applyFill="1" applyBorder="1"/>
    <xf numFmtId="192" fontId="7" fillId="0" borderId="0" xfId="22" applyNumberFormat="1" applyFont="1" applyFill="1"/>
    <xf numFmtId="192" fontId="4" fillId="0" borderId="0" xfId="22" applyNumberFormat="1" applyFont="1" applyFill="1" applyAlignment="1">
      <alignment wrapText="1"/>
    </xf>
    <xf numFmtId="40" fontId="10" fillId="0" borderId="0" xfId="0" applyNumberFormat="1" applyFont="1" applyFill="1"/>
    <xf numFmtId="40" fontId="9" fillId="0" borderId="0" xfId="0" applyNumberFormat="1" applyFont="1" applyFill="1"/>
    <xf numFmtId="187" fontId="10" fillId="0" borderId="0" xfId="0" applyNumberFormat="1" applyFont="1" applyFill="1" applyBorder="1"/>
    <xf numFmtId="40" fontId="10" fillId="0" borderId="0" xfId="8" applyNumberFormat="1" applyFont="1" applyFill="1"/>
    <xf numFmtId="40" fontId="4" fillId="0" borderId="0" xfId="3" applyNumberFormat="1" applyFont="1" applyFill="1"/>
    <xf numFmtId="187" fontId="4" fillId="0" borderId="0" xfId="3" applyNumberFormat="1" applyFont="1" applyFill="1"/>
    <xf numFmtId="39" fontId="4" fillId="0" borderId="0" xfId="3" quotePrefix="1" applyNumberFormat="1" applyFont="1" applyFill="1" applyAlignment="1">
      <alignment horizontal="center"/>
    </xf>
    <xf numFmtId="39" fontId="4" fillId="0" borderId="0" xfId="0" applyNumberFormat="1" applyFont="1" applyFill="1"/>
    <xf numFmtId="39" fontId="7" fillId="0" borderId="4" xfId="22" applyNumberFormat="1" applyFont="1" applyFill="1" applyBorder="1" applyAlignment="1">
      <alignment horizontal="center"/>
    </xf>
    <xf numFmtId="39" fontId="7" fillId="0" borderId="0" xfId="7" applyFont="1" applyFill="1" applyBorder="1"/>
    <xf numFmtId="39" fontId="4" fillId="0" borderId="0" xfId="22" applyNumberFormat="1" applyFont="1" applyFill="1" applyBorder="1"/>
    <xf numFmtId="39" fontId="4" fillId="0" borderId="0" xfId="7" applyFont="1" applyFill="1" applyBorder="1"/>
    <xf numFmtId="39" fontId="7" fillId="0" borderId="0" xfId="22" applyNumberFormat="1" applyFont="1" applyFill="1" applyBorder="1"/>
    <xf numFmtId="39" fontId="7" fillId="0" borderId="0" xfId="22" applyNumberFormat="1" applyFont="1" applyFill="1" applyBorder="1" applyAlignment="1">
      <alignment horizontal="center"/>
    </xf>
    <xf numFmtId="192" fontId="4" fillId="0" borderId="0" xfId="22" applyNumberFormat="1" applyFont="1" applyFill="1" applyBorder="1"/>
    <xf numFmtId="192" fontId="7" fillId="0" borderId="0" xfId="22" applyNumberFormat="1" applyFont="1" applyFill="1" applyBorder="1"/>
    <xf numFmtId="39" fontId="7" fillId="0" borderId="0" xfId="22" applyNumberFormat="1" applyFont="1" applyFill="1" applyBorder="1" applyAlignment="1"/>
    <xf numFmtId="188" fontId="4" fillId="0" borderId="0" xfId="0" quotePrefix="1" applyNumberFormat="1" applyFont="1" applyFill="1" applyAlignment="1">
      <alignment horizontal="center"/>
    </xf>
    <xf numFmtId="39" fontId="4" fillId="0" borderId="0" xfId="3" quotePrefix="1" applyNumberFormat="1" applyFont="1" applyFill="1" applyAlignment="1">
      <alignment horizontal="center"/>
    </xf>
    <xf numFmtId="39" fontId="4" fillId="0" borderId="0" xfId="17" quotePrefix="1" applyNumberFormat="1" applyFont="1" applyFill="1" applyAlignment="1">
      <alignment horizontal="center"/>
    </xf>
    <xf numFmtId="39" fontId="7" fillId="0" borderId="1" xfId="3" applyNumberFormat="1" applyFont="1" applyFill="1" applyBorder="1" applyAlignment="1">
      <alignment horizontal="center"/>
    </xf>
    <xf numFmtId="39" fontId="4" fillId="0" borderId="0" xfId="0" applyNumberFormat="1" applyFont="1" applyFill="1"/>
    <xf numFmtId="40" fontId="7" fillId="0" borderId="4" xfId="0" applyNumberFormat="1" applyFont="1" applyBorder="1" applyAlignment="1">
      <alignment horizontal="center"/>
    </xf>
    <xf numFmtId="39" fontId="4" fillId="0" borderId="0" xfId="0" applyNumberFormat="1" applyFont="1" applyFill="1"/>
    <xf numFmtId="39" fontId="7" fillId="0" borderId="0" xfId="7" applyFont="1" applyFill="1" applyAlignment="1">
      <alignment horizontal="left"/>
    </xf>
    <xf numFmtId="0" fontId="20" fillId="0" borderId="0" xfId="17" applyFont="1" applyFill="1"/>
    <xf numFmtId="0" fontId="20" fillId="0" borderId="0" xfId="0" applyFont="1" applyFill="1"/>
    <xf numFmtId="39" fontId="20" fillId="0" borderId="0" xfId="19" applyNumberFormat="1" applyFont="1" applyFill="1"/>
    <xf numFmtId="188" fontId="4" fillId="0" borderId="0" xfId="0" applyNumberFormat="1" applyFont="1" applyFill="1" applyAlignment="1">
      <alignment horizontal="center"/>
    </xf>
    <xf numFmtId="0" fontId="4" fillId="0" borderId="0" xfId="4" applyFont="1" applyFill="1"/>
    <xf numFmtId="0" fontId="20" fillId="0" borderId="0" xfId="3" applyFont="1" applyFill="1"/>
    <xf numFmtId="0" fontId="4" fillId="0" borderId="0" xfId="3" applyFont="1" applyFill="1"/>
    <xf numFmtId="39" fontId="4" fillId="0" borderId="0" xfId="2" applyNumberFormat="1" applyFont="1" applyFill="1"/>
    <xf numFmtId="39" fontId="4" fillId="0" borderId="0" xfId="7" applyFont="1" applyFill="1" applyAlignment="1">
      <alignment horizontal="right"/>
    </xf>
    <xf numFmtId="189" fontId="21" fillId="0" borderId="0" xfId="0" applyNumberFormat="1" applyFont="1" applyFill="1"/>
    <xf numFmtId="39" fontId="18" fillId="0" borderId="0" xfId="3" applyNumberFormat="1" applyFont="1" applyFill="1" applyAlignment="1">
      <alignment horizontal="center"/>
    </xf>
    <xf numFmtId="39" fontId="4" fillId="0" borderId="0" xfId="5" applyNumberFormat="1" applyFont="1" applyFill="1"/>
    <xf numFmtId="39" fontId="4" fillId="0" borderId="0" xfId="7" applyFont="1" applyFill="1" applyAlignment="1">
      <alignment horizontal="center"/>
    </xf>
    <xf numFmtId="39" fontId="28" fillId="0" borderId="0" xfId="5" applyNumberFormat="1" applyFont="1" applyFill="1"/>
    <xf numFmtId="188" fontId="28" fillId="0" borderId="0" xfId="12" applyNumberFormat="1" applyFont="1" applyFill="1"/>
    <xf numFmtId="0" fontId="28" fillId="0" borderId="0" xfId="3" applyFont="1" applyFill="1"/>
    <xf numFmtId="39" fontId="28" fillId="0" borderId="0" xfId="3" applyNumberFormat="1" applyFont="1" applyFill="1"/>
    <xf numFmtId="39" fontId="28" fillId="0" borderId="0" xfId="3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7" fillId="0" borderId="0" xfId="0" applyFont="1" applyFill="1" applyAlignment="1">
      <alignment horizontal="left"/>
    </xf>
    <xf numFmtId="188" fontId="4" fillId="0" borderId="0" xfId="12" applyNumberFormat="1" applyFont="1" applyFill="1"/>
    <xf numFmtId="0" fontId="20" fillId="0" borderId="0" xfId="0" applyFont="1"/>
    <xf numFmtId="188" fontId="7" fillId="0" borderId="0" xfId="7" applyNumberFormat="1" applyFont="1" applyFill="1" applyAlignment="1">
      <alignment horizontal="center"/>
    </xf>
    <xf numFmtId="188" fontId="7" fillId="0" borderId="0" xfId="0" applyNumberFormat="1" applyFont="1" applyFill="1"/>
    <xf numFmtId="188" fontId="4" fillId="0" borderId="0" xfId="0" quotePrefix="1" applyNumberFormat="1" applyFont="1" applyFill="1"/>
    <xf numFmtId="0" fontId="7" fillId="0" borderId="0" xfId="4" applyFont="1" applyFill="1"/>
    <xf numFmtId="0" fontId="25" fillId="0" borderId="0" xfId="0" applyFont="1" applyFill="1"/>
    <xf numFmtId="189" fontId="23" fillId="0" borderId="0" xfId="0" applyNumberFormat="1" applyFont="1" applyFill="1" applyBorder="1" applyAlignment="1"/>
    <xf numFmtId="39" fontId="4" fillId="0" borderId="0" xfId="13" applyNumberFormat="1" applyFont="1" applyFill="1"/>
    <xf numFmtId="0" fontId="7" fillId="0" borderId="0" xfId="17" applyFont="1" applyFill="1"/>
    <xf numFmtId="0" fontId="4" fillId="0" borderId="0" xfId="11" applyFont="1" applyFill="1"/>
    <xf numFmtId="0" fontId="18" fillId="0" borderId="0" xfId="11" applyFont="1" applyFill="1" applyAlignment="1">
      <alignment horizontal="center"/>
    </xf>
    <xf numFmtId="0" fontId="21" fillId="0" borderId="0" xfId="11" applyFont="1" applyFill="1" applyAlignment="1">
      <alignment horizontal="center"/>
    </xf>
    <xf numFmtId="0" fontId="4" fillId="0" borderId="0" xfId="11" applyFont="1" applyFill="1" applyAlignment="1">
      <alignment horizontal="left" vertical="center"/>
    </xf>
    <xf numFmtId="39" fontId="4" fillId="0" borderId="0" xfId="12" applyNumberFormat="1" applyFont="1" applyFill="1"/>
    <xf numFmtId="0" fontId="7" fillId="0" borderId="0" xfId="11" applyFont="1" applyFill="1" applyAlignment="1">
      <alignment horizontal="center"/>
    </xf>
    <xf numFmtId="39" fontId="18" fillId="0" borderId="0" xfId="0" quotePrefix="1" applyNumberFormat="1" applyFont="1" applyFill="1" applyAlignment="1">
      <alignment horizontal="center"/>
    </xf>
    <xf numFmtId="0" fontId="22" fillId="0" borderId="0" xfId="0" applyFont="1" applyFill="1" applyAlignment="1">
      <alignment horizontal="left"/>
    </xf>
    <xf numFmtId="39" fontId="21" fillId="0" borderId="0" xfId="0" quotePrefix="1" applyNumberFormat="1" applyFont="1" applyFill="1" applyAlignment="1">
      <alignment horizontal="left"/>
    </xf>
    <xf numFmtId="0" fontId="4" fillId="0" borderId="0" xfId="24" applyFont="1" applyFill="1"/>
    <xf numFmtId="0" fontId="14" fillId="0" borderId="0" xfId="0" applyFont="1" applyFill="1"/>
    <xf numFmtId="39" fontId="21" fillId="0" borderId="0" xfId="11" applyNumberFormat="1" applyFont="1" applyFill="1" applyAlignment="1">
      <alignment horizontal="center"/>
    </xf>
    <xf numFmtId="39" fontId="20" fillId="0" borderId="0" xfId="25" applyNumberFormat="1" applyFont="1" applyFill="1"/>
    <xf numFmtId="188" fontId="4" fillId="0" borderId="0" xfId="0" quotePrefix="1" applyNumberFormat="1" applyFont="1" applyFill="1" applyAlignment="1">
      <alignment horizontal="left"/>
    </xf>
    <xf numFmtId="0" fontId="18" fillId="0" borderId="0" xfId="4" applyFont="1" applyFill="1" applyAlignment="1">
      <alignment horizontal="center"/>
    </xf>
    <xf numFmtId="189" fontId="27" fillId="0" borderId="0" xfId="0" applyNumberFormat="1" applyFont="1" applyFill="1"/>
    <xf numFmtId="189" fontId="27" fillId="0" borderId="0" xfId="0" quotePrefix="1" applyNumberFormat="1" applyFont="1" applyFill="1" applyAlignment="1">
      <alignment horizontal="left"/>
    </xf>
    <xf numFmtId="0" fontId="27" fillId="0" borderId="0" xfId="0" applyFont="1" applyFill="1" applyAlignment="1">
      <alignment horizontal="left" vertical="top" wrapText="1"/>
    </xf>
    <xf numFmtId="0" fontId="21" fillId="0" borderId="0" xfId="22" applyFont="1" applyFill="1" applyAlignment="1">
      <alignment horizontal="left"/>
    </xf>
    <xf numFmtId="189" fontId="28" fillId="0" borderId="0" xfId="14" applyNumberFormat="1" applyFont="1" applyFill="1" applyAlignment="1">
      <alignment horizontal="left"/>
    </xf>
    <xf numFmtId="39" fontId="28" fillId="0" borderId="0" xfId="15" applyFont="1" applyFill="1"/>
    <xf numFmtId="39" fontId="28" fillId="0" borderId="0" xfId="14" applyFont="1" applyFill="1"/>
    <xf numFmtId="39" fontId="28" fillId="0" borderId="0" xfId="14" applyFont="1" applyFill="1" applyAlignment="1">
      <alignment horizontal="right"/>
    </xf>
    <xf numFmtId="39" fontId="28" fillId="0" borderId="0" xfId="5" applyNumberFormat="1" applyFont="1" applyFill="1" applyAlignment="1">
      <alignment horizontal="center"/>
    </xf>
    <xf numFmtId="0" fontId="27" fillId="0" borderId="0" xfId="11" applyFont="1" applyFill="1" applyAlignment="1">
      <alignment horizontal="left"/>
    </xf>
    <xf numFmtId="39" fontId="28" fillId="0" borderId="0" xfId="15" applyFont="1" applyFill="1" applyAlignment="1">
      <alignment horizontal="left"/>
    </xf>
    <xf numFmtId="188" fontId="27" fillId="0" borderId="0" xfId="26" applyNumberFormat="1" applyFont="1" applyFill="1"/>
    <xf numFmtId="39" fontId="28" fillId="0" borderId="0" xfId="14" applyFont="1" applyFill="1" applyAlignment="1">
      <alignment horizontal="left"/>
    </xf>
    <xf numFmtId="189" fontId="4" fillId="0" borderId="0" xfId="14" applyNumberFormat="1" applyFont="1" applyFill="1" applyAlignment="1">
      <alignment horizontal="left"/>
    </xf>
    <xf numFmtId="189" fontId="7" fillId="0" borderId="0" xfId="0" applyNumberFormat="1" applyFont="1" applyFill="1"/>
    <xf numFmtId="39" fontId="4" fillId="0" borderId="0" xfId="15" applyFont="1" applyFill="1" applyAlignment="1">
      <alignment horizontal="left"/>
    </xf>
    <xf numFmtId="188" fontId="27" fillId="0" borderId="0" xfId="23" applyNumberFormat="1" applyFont="1"/>
    <xf numFmtId="0" fontId="27" fillId="0" borderId="0" xfId="23" applyFont="1"/>
    <xf numFmtId="0" fontId="34" fillId="0" borderId="0" xfId="23" applyFont="1"/>
    <xf numFmtId="0" fontId="35" fillId="0" borderId="0" xfId="23" applyFont="1" applyAlignment="1">
      <alignment horizontal="left" indent="5"/>
    </xf>
    <xf numFmtId="188" fontId="36" fillId="0" borderId="0" xfId="23" applyNumberFormat="1" applyFont="1"/>
    <xf numFmtId="188" fontId="37" fillId="0" borderId="0" xfId="23" applyNumberFormat="1" applyFont="1"/>
    <xf numFmtId="188" fontId="27" fillId="0" borderId="2" xfId="23" applyNumberFormat="1" applyFont="1" applyBorder="1"/>
    <xf numFmtId="0" fontId="38" fillId="0" borderId="0" xfId="23" applyFont="1" applyAlignment="1">
      <alignment vertical="center"/>
    </xf>
    <xf numFmtId="39" fontId="34" fillId="0" borderId="1" xfId="29" applyFont="1" applyBorder="1" applyAlignment="1">
      <alignment horizontal="centerContinuous"/>
    </xf>
    <xf numFmtId="39" fontId="34" fillId="0" borderId="1" xfId="30" applyFont="1" applyBorder="1" applyAlignment="1">
      <alignment horizontal="centerContinuous"/>
    </xf>
    <xf numFmtId="188" fontId="27" fillId="0" borderId="1" xfId="23" applyNumberFormat="1" applyFont="1" applyBorder="1"/>
    <xf numFmtId="188" fontId="34" fillId="0" borderId="0" xfId="14" applyNumberFormat="1" applyFont="1"/>
    <xf numFmtId="188" fontId="27" fillId="0" borderId="5" xfId="23" applyNumberFormat="1" applyFont="1" applyBorder="1"/>
    <xf numFmtId="188" fontId="20" fillId="0" borderId="0" xfId="14" applyNumberFormat="1" applyFont="1"/>
    <xf numFmtId="39" fontId="7" fillId="0" borderId="0" xfId="29" applyFont="1" applyBorder="1" applyAlignment="1"/>
    <xf numFmtId="39" fontId="7" fillId="0" borderId="1" xfId="29" applyFont="1" applyBorder="1" applyAlignment="1"/>
    <xf numFmtId="188" fontId="27" fillId="2" borderId="0" xfId="23" applyNumberFormat="1" applyFont="1" applyFill="1"/>
    <xf numFmtId="39" fontId="7" fillId="2" borderId="0" xfId="29" applyFont="1" applyFill="1" applyBorder="1" applyAlignment="1"/>
    <xf numFmtId="188" fontId="37" fillId="2" borderId="0" xfId="23" applyNumberFormat="1" applyFont="1" applyFill="1"/>
    <xf numFmtId="39" fontId="4" fillId="0" borderId="0" xfId="29" applyFont="1" applyBorder="1" applyAlignment="1"/>
    <xf numFmtId="10" fontId="4" fillId="0" borderId="0" xfId="18" applyNumberFormat="1" applyFont="1" applyFill="1" applyAlignment="1">
      <alignment horizontal="left"/>
    </xf>
    <xf numFmtId="9" fontId="4" fillId="0" borderId="0" xfId="18" applyFont="1" applyFill="1" applyAlignment="1">
      <alignment horizontal="left"/>
    </xf>
    <xf numFmtId="40" fontId="7" fillId="0" borderId="4" xfId="0" applyNumberFormat="1" applyFont="1" applyBorder="1" applyAlignment="1">
      <alignment horizontal="center" vertical="center"/>
    </xf>
    <xf numFmtId="40" fontId="7" fillId="0" borderId="0" xfId="0" applyNumberFormat="1" applyFont="1" applyFill="1"/>
    <xf numFmtId="40" fontId="4" fillId="0" borderId="0" xfId="0" applyNumberFormat="1" applyFont="1" applyFill="1"/>
    <xf numFmtId="187" fontId="4" fillId="0" borderId="0" xfId="28" applyNumberFormat="1" applyFont="1" applyFill="1"/>
    <xf numFmtId="40" fontId="7" fillId="0" borderId="0" xfId="0" quotePrefix="1" applyNumberFormat="1" applyFont="1" applyBorder="1" applyAlignment="1"/>
    <xf numFmtId="40" fontId="7" fillId="0" borderId="0" xfId="8" applyNumberFormat="1" applyFont="1" applyFill="1"/>
    <xf numFmtId="40" fontId="9" fillId="0" borderId="0" xfId="8" applyNumberFormat="1" applyFont="1" applyFill="1"/>
    <xf numFmtId="40" fontId="9" fillId="0" borderId="0" xfId="8" applyNumberFormat="1" applyFont="1" applyFill="1" applyAlignment="1">
      <alignment horizontal="right"/>
    </xf>
    <xf numFmtId="40" fontId="9" fillId="0" borderId="0" xfId="0" applyNumberFormat="1" applyFont="1" applyFill="1" applyAlignment="1">
      <alignment horizontal="center"/>
    </xf>
    <xf numFmtId="40" fontId="9" fillId="0" borderId="4" xfId="0" applyNumberFormat="1" applyFont="1" applyFill="1" applyBorder="1" applyAlignment="1">
      <alignment horizontal="center"/>
    </xf>
    <xf numFmtId="40" fontId="9" fillId="0" borderId="3" xfId="0" applyNumberFormat="1" applyFont="1" applyFill="1" applyBorder="1" applyAlignment="1">
      <alignment horizontal="center"/>
    </xf>
    <xf numFmtId="40" fontId="10" fillId="0" borderId="0" xfId="0" applyNumberFormat="1" applyFont="1" applyFill="1" applyBorder="1"/>
    <xf numFmtId="40" fontId="9" fillId="0" borderId="0" xfId="0" applyNumberFormat="1" applyFont="1" applyFill="1" applyBorder="1"/>
    <xf numFmtId="9" fontId="4" fillId="0" borderId="0" xfId="18" applyFont="1" applyFill="1" applyAlignment="1">
      <alignment horizontal="center"/>
    </xf>
    <xf numFmtId="39" fontId="10" fillId="0" borderId="0" xfId="3" applyNumberFormat="1" applyFont="1" applyFill="1"/>
    <xf numFmtId="189" fontId="4" fillId="0" borderId="0" xfId="3" applyNumberFormat="1" applyFont="1" applyFill="1" applyAlignment="1"/>
    <xf numFmtId="192" fontId="4" fillId="0" borderId="4" xfId="3" applyNumberFormat="1" applyFont="1" applyBorder="1"/>
    <xf numFmtId="187" fontId="7" fillId="0" borderId="0" xfId="8" applyNumberFormat="1" applyFont="1"/>
    <xf numFmtId="187" fontId="7" fillId="0" borderId="0" xfId="7" applyNumberFormat="1" applyFont="1" applyFill="1"/>
    <xf numFmtId="187" fontId="4" fillId="0" borderId="0" xfId="7" quotePrefix="1" applyNumberFormat="1" applyFont="1" applyFill="1"/>
    <xf numFmtId="187" fontId="7" fillId="0" borderId="3" xfId="7" applyNumberFormat="1" applyFont="1" applyFill="1" applyBorder="1" applyAlignment="1">
      <alignment horizontal="center"/>
    </xf>
    <xf numFmtId="187" fontId="7" fillId="0" borderId="3" xfId="5" applyNumberFormat="1" applyFont="1" applyFill="1" applyBorder="1" applyAlignment="1">
      <alignment horizontal="center"/>
    </xf>
    <xf numFmtId="187" fontId="7" fillId="0" borderId="3" xfId="0" applyNumberFormat="1" applyFont="1" applyFill="1" applyBorder="1" applyAlignment="1">
      <alignment horizontal="center"/>
    </xf>
    <xf numFmtId="187" fontId="7" fillId="0" borderId="3" xfId="7" quotePrefix="1" applyNumberFormat="1" applyFont="1" applyFill="1" applyBorder="1" applyAlignment="1">
      <alignment horizontal="center"/>
    </xf>
    <xf numFmtId="187" fontId="7" fillId="0" borderId="1" xfId="7" applyNumberFormat="1" applyFont="1" applyFill="1" applyBorder="1" applyAlignment="1">
      <alignment horizontal="center"/>
    </xf>
    <xf numFmtId="187" fontId="7" fillId="0" borderId="0" xfId="7" applyNumberFormat="1" applyFont="1" applyFill="1" applyAlignment="1">
      <alignment horizontal="center"/>
    </xf>
    <xf numFmtId="187" fontId="7" fillId="0" borderId="1" xfId="5" applyNumberFormat="1" applyFont="1" applyFill="1" applyBorder="1" applyAlignment="1">
      <alignment horizontal="center"/>
    </xf>
    <xf numFmtId="187" fontId="7" fillId="0" borderId="0" xfId="0" applyNumberFormat="1" applyFont="1" applyFill="1" applyAlignment="1">
      <alignment horizontal="center"/>
    </xf>
    <xf numFmtId="187" fontId="7" fillId="0" borderId="1" xfId="7" quotePrefix="1" applyNumberFormat="1" applyFont="1" applyFill="1" applyBorder="1" applyAlignment="1">
      <alignment horizontal="center"/>
    </xf>
    <xf numFmtId="187" fontId="7" fillId="0" borderId="0" xfId="7" quotePrefix="1" applyNumberFormat="1" applyFont="1" applyFill="1"/>
    <xf numFmtId="187" fontId="4" fillId="0" borderId="0" xfId="7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187" fontId="4" fillId="0" borderId="0" xfId="7" quotePrefix="1" applyNumberFormat="1" applyFont="1" applyFill="1" applyAlignment="1">
      <alignment horizontal="center"/>
    </xf>
    <xf numFmtId="187" fontId="4" fillId="0" borderId="1" xfId="7" applyNumberFormat="1" applyFont="1" applyFill="1" applyBorder="1"/>
    <xf numFmtId="187" fontId="4" fillId="0" borderId="3" xfId="7" applyNumberFormat="1" applyFont="1" applyFill="1" applyBorder="1"/>
    <xf numFmtId="187" fontId="4" fillId="0" borderId="3" xfId="0" applyNumberFormat="1" applyFont="1" applyFill="1" applyBorder="1"/>
    <xf numFmtId="187" fontId="4" fillId="0" borderId="4" xfId="7" applyNumberFormat="1" applyFont="1" applyFill="1" applyBorder="1"/>
    <xf numFmtId="187" fontId="4" fillId="0" borderId="4" xfId="0" applyNumberFormat="1" applyFont="1" applyFill="1" applyBorder="1"/>
    <xf numFmtId="187" fontId="4" fillId="0" borderId="0" xfId="7" applyNumberFormat="1" applyFont="1" applyFill="1" applyBorder="1"/>
    <xf numFmtId="187" fontId="4" fillId="0" borderId="5" xfId="7" applyNumberFormat="1" applyFont="1" applyFill="1" applyBorder="1"/>
    <xf numFmtId="187" fontId="4" fillId="0" borderId="6" xfId="7" applyNumberFormat="1" applyFont="1" applyFill="1" applyBorder="1"/>
    <xf numFmtId="187" fontId="4" fillId="0" borderId="6" xfId="0" applyNumberFormat="1" applyFont="1" applyFill="1" applyBorder="1"/>
    <xf numFmtId="192" fontId="4" fillId="0" borderId="0" xfId="0" applyNumberFormat="1" applyFont="1"/>
    <xf numFmtId="192" fontId="4" fillId="0" borderId="0" xfId="1" applyNumberFormat="1" applyFont="1" applyFill="1"/>
    <xf numFmtId="192" fontId="4" fillId="0" borderId="3" xfId="27" applyNumberFormat="1" applyFont="1" applyBorder="1"/>
    <xf numFmtId="192" fontId="4" fillId="0" borderId="5" xfId="27" applyNumberFormat="1" applyFont="1" applyBorder="1"/>
    <xf numFmtId="192" fontId="4" fillId="0" borderId="0" xfId="9" applyNumberFormat="1" applyFont="1" applyFill="1"/>
    <xf numFmtId="192" fontId="4" fillId="0" borderId="0" xfId="4" applyNumberFormat="1" applyFont="1" applyFill="1"/>
    <xf numFmtId="192" fontId="4" fillId="0" borderId="0" xfId="0" applyNumberFormat="1" applyFont="1" applyFill="1"/>
    <xf numFmtId="192" fontId="4" fillId="0" borderId="2" xfId="9" applyNumberFormat="1" applyFont="1" applyFill="1" applyBorder="1"/>
    <xf numFmtId="192" fontId="4" fillId="0" borderId="2" xfId="4" applyNumberFormat="1" applyFont="1" applyFill="1" applyBorder="1"/>
    <xf numFmtId="192" fontId="4" fillId="0" borderId="2" xfId="7" applyNumberFormat="1" applyFont="1" applyFill="1" applyBorder="1"/>
    <xf numFmtId="192" fontId="4" fillId="0" borderId="3" xfId="7" applyNumberFormat="1" applyFont="1" applyFill="1" applyBorder="1"/>
    <xf numFmtId="39" fontId="39" fillId="0" borderId="0" xfId="5" applyNumberFormat="1" applyFont="1"/>
    <xf numFmtId="39" fontId="40" fillId="0" borderId="0" xfId="7" applyNumberFormat="1" applyFont="1" applyAlignment="1">
      <alignment horizontal="left"/>
    </xf>
    <xf numFmtId="39" fontId="39" fillId="0" borderId="0" xfId="7" applyNumberFormat="1" applyFont="1"/>
    <xf numFmtId="39" fontId="39" fillId="0" borderId="0" xfId="7" applyNumberFormat="1" applyFont="1" applyAlignment="1">
      <alignment horizontal="left"/>
    </xf>
    <xf numFmtId="39" fontId="40" fillId="0" borderId="0" xfId="7" applyNumberFormat="1" applyFont="1"/>
    <xf numFmtId="39" fontId="40" fillId="0" borderId="0" xfId="5" applyNumberFormat="1" applyFont="1"/>
    <xf numFmtId="39" fontId="40" fillId="0" borderId="0" xfId="5" applyNumberFormat="1" applyFont="1" applyAlignment="1">
      <alignment horizontal="right"/>
    </xf>
    <xf numFmtId="39" fontId="39" fillId="0" borderId="0" xfId="7" applyNumberFormat="1" applyFont="1" applyAlignment="1">
      <alignment horizontal="center"/>
    </xf>
    <xf numFmtId="39" fontId="40" fillId="0" borderId="3" xfId="7" applyNumberFormat="1" applyFont="1" applyBorder="1" applyAlignment="1">
      <alignment horizontal="center"/>
    </xf>
    <xf numFmtId="39" fontId="40" fillId="0" borderId="3" xfId="5" applyNumberFormat="1" applyFont="1" applyBorder="1"/>
    <xf numFmtId="39" fontId="40" fillId="0" borderId="3" xfId="5" applyNumberFormat="1" applyFont="1" applyBorder="1" applyAlignment="1">
      <alignment horizontal="center"/>
    </xf>
    <xf numFmtId="39" fontId="40" fillId="0" borderId="0" xfId="7" applyNumberFormat="1" applyFont="1" applyAlignment="1">
      <alignment horizontal="center"/>
    </xf>
    <xf numFmtId="39" fontId="40" fillId="0" borderId="0" xfId="5" applyNumberFormat="1" applyFont="1" applyAlignment="1">
      <alignment horizontal="center"/>
    </xf>
    <xf numFmtId="39" fontId="40" fillId="0" borderId="1" xfId="7" applyNumberFormat="1" applyFont="1" applyBorder="1" applyAlignment="1">
      <alignment horizontal="center"/>
    </xf>
    <xf numFmtId="39" fontId="40" fillId="0" borderId="1" xfId="5" applyNumberFormat="1" applyFont="1" applyBorder="1"/>
    <xf numFmtId="39" fontId="40" fillId="0" borderId="1" xfId="5" applyNumberFormat="1" applyFont="1" applyBorder="1" applyAlignment="1">
      <alignment horizontal="center"/>
    </xf>
    <xf numFmtId="39" fontId="40" fillId="0" borderId="1" xfId="7" applyNumberFormat="1" applyFont="1" applyBorder="1"/>
    <xf numFmtId="192" fontId="39" fillId="0" borderId="0" xfId="7" applyNumberFormat="1" applyFont="1"/>
    <xf numFmtId="192" fontId="39" fillId="0" borderId="0" xfId="5" applyNumberFormat="1" applyFont="1"/>
    <xf numFmtId="39" fontId="39" fillId="0" borderId="0" xfId="7" applyNumberFormat="1" applyFont="1" applyFill="1" applyAlignment="1">
      <alignment horizontal="left"/>
    </xf>
    <xf numFmtId="192" fontId="39" fillId="0" borderId="3" xfId="7" applyNumberFormat="1" applyFont="1" applyBorder="1"/>
    <xf numFmtId="39" fontId="39" fillId="0" borderId="0" xfId="7" applyNumberFormat="1" applyFont="1" applyFill="1"/>
    <xf numFmtId="39" fontId="39" fillId="0" borderId="0" xfId="5" applyNumberFormat="1" applyFont="1" applyFill="1"/>
    <xf numFmtId="192" fontId="39" fillId="0" borderId="0" xfId="5" applyNumberFormat="1" applyFont="1" applyFill="1"/>
    <xf numFmtId="192" fontId="39" fillId="0" borderId="0" xfId="7" applyNumberFormat="1" applyFont="1" applyFill="1"/>
    <xf numFmtId="192" fontId="39" fillId="0" borderId="4" xfId="7" applyNumberFormat="1" applyFont="1" applyBorder="1"/>
    <xf numFmtId="192" fontId="39" fillId="0" borderId="3" xfId="5" applyNumberFormat="1" applyFont="1" applyBorder="1"/>
    <xf numFmtId="192" fontId="39" fillId="0" borderId="0" xfId="5" applyNumberFormat="1" applyFont="1" applyBorder="1"/>
    <xf numFmtId="192" fontId="39" fillId="0" borderId="4" xfId="5" applyNumberFormat="1" applyFont="1" applyBorder="1"/>
    <xf numFmtId="192" fontId="39" fillId="0" borderId="1" xfId="5" applyNumberFormat="1" applyFont="1" applyBorder="1"/>
    <xf numFmtId="192" fontId="39" fillId="0" borderId="2" xfId="5" applyNumberFormat="1" applyFont="1" applyBorder="1"/>
    <xf numFmtId="192" fontId="39" fillId="0" borderId="5" xfId="5" applyNumberFormat="1" applyFont="1" applyFill="1" applyBorder="1"/>
    <xf numFmtId="192" fontId="39" fillId="0" borderId="5" xfId="5" applyNumberFormat="1" applyFont="1" applyBorder="1"/>
    <xf numFmtId="39" fontId="41" fillId="0" borderId="0" xfId="2" applyNumberFormat="1" applyFont="1"/>
    <xf numFmtId="39" fontId="42" fillId="0" borderId="0" xfId="0" applyNumberFormat="1" applyFont="1"/>
    <xf numFmtId="39" fontId="39" fillId="0" borderId="0" xfId="0" applyNumberFormat="1" applyFont="1"/>
    <xf numFmtId="192" fontId="4" fillId="0" borderId="0" xfId="17" quotePrefix="1" applyNumberFormat="1" applyFont="1" applyFill="1"/>
    <xf numFmtId="192" fontId="4" fillId="0" borderId="0" xfId="17" applyNumberFormat="1" applyFont="1" applyFill="1"/>
    <xf numFmtId="192" fontId="4" fillId="0" borderId="3" xfId="17" quotePrefix="1" applyNumberFormat="1" applyFont="1" applyFill="1" applyBorder="1"/>
    <xf numFmtId="192" fontId="4" fillId="0" borderId="4" xfId="17" quotePrefix="1" applyNumberFormat="1" applyFont="1" applyFill="1" applyBorder="1"/>
    <xf numFmtId="192" fontId="4" fillId="0" borderId="0" xfId="0" applyNumberFormat="1" applyFont="1" applyFill="1" applyAlignment="1">
      <alignment horizontal="right"/>
    </xf>
    <xf numFmtId="192" fontId="4" fillId="0" borderId="5" xfId="17" quotePrefix="1" applyNumberFormat="1" applyFont="1" applyFill="1" applyBorder="1"/>
    <xf numFmtId="192" fontId="4" fillId="0" borderId="2" xfId="3" applyNumberFormat="1" applyFont="1" applyFill="1" applyBorder="1"/>
    <xf numFmtId="192" fontId="4" fillId="0" borderId="0" xfId="0" quotePrefix="1" applyNumberFormat="1" applyFont="1" applyFill="1" applyAlignment="1">
      <alignment horizontal="right"/>
    </xf>
    <xf numFmtId="192" fontId="4" fillId="0" borderId="0" xfId="1" quotePrefix="1" applyNumberFormat="1" applyFont="1" applyFill="1" applyAlignment="1">
      <alignment horizontal="right"/>
    </xf>
    <xf numFmtId="192" fontId="4" fillId="0" borderId="0" xfId="3" applyNumberFormat="1" applyFont="1" applyFill="1" applyBorder="1" applyAlignment="1">
      <alignment horizontal="right"/>
    </xf>
    <xf numFmtId="192" fontId="4" fillId="0" borderId="0" xfId="3" applyNumberFormat="1" applyFont="1" applyFill="1" applyAlignment="1">
      <alignment horizontal="right"/>
    </xf>
    <xf numFmtId="192" fontId="4" fillId="0" borderId="4" xfId="3" applyNumberFormat="1" applyFont="1" applyFill="1" applyBorder="1" applyAlignment="1">
      <alignment horizontal="right"/>
    </xf>
    <xf numFmtId="192" fontId="4" fillId="0" borderId="1" xfId="3" applyNumberFormat="1" applyFont="1" applyFill="1" applyBorder="1"/>
    <xf numFmtId="192" fontId="4" fillId="0" borderId="0" xfId="0" quotePrefix="1" applyNumberFormat="1" applyFont="1"/>
    <xf numFmtId="192" fontId="4" fillId="0" borderId="0" xfId="22" applyNumberFormat="1" applyFont="1"/>
    <xf numFmtId="192" fontId="4" fillId="0" borderId="0" xfId="3" applyNumberFormat="1" applyFont="1" applyFill="1" applyBorder="1"/>
    <xf numFmtId="192" fontId="4" fillId="0" borderId="5" xfId="3" applyNumberFormat="1" applyFont="1" applyFill="1" applyBorder="1"/>
    <xf numFmtId="192" fontId="4" fillId="0" borderId="0" xfId="7" applyNumberFormat="1" applyFont="1" applyFill="1" applyBorder="1"/>
    <xf numFmtId="192" fontId="4" fillId="0" borderId="0" xfId="2" applyNumberFormat="1" applyFont="1" applyFill="1" applyAlignment="1">
      <alignment horizontal="right"/>
    </xf>
    <xf numFmtId="192" fontId="4" fillId="0" borderId="5" xfId="1" applyNumberFormat="1" applyFont="1" applyFill="1" applyBorder="1" applyAlignment="1">
      <alignment horizontal="center"/>
    </xf>
    <xf numFmtId="192" fontId="4" fillId="0" borderId="0" xfId="22" applyNumberFormat="1" applyFont="1" applyFill="1" applyBorder="1" applyAlignment="1">
      <alignment horizontal="center"/>
    </xf>
    <xf numFmtId="192" fontId="4" fillId="0" borderId="5" xfId="22" applyNumberFormat="1" applyFont="1" applyFill="1" applyBorder="1" applyAlignment="1">
      <alignment horizontal="right"/>
    </xf>
    <xf numFmtId="192" fontId="4" fillId="0" borderId="0" xfId="22" applyNumberFormat="1" applyFont="1" applyFill="1" applyBorder="1" applyAlignment="1">
      <alignment horizontal="right"/>
    </xf>
    <xf numFmtId="192" fontId="4" fillId="0" borderId="5" xfId="22" applyNumberFormat="1" applyFont="1" applyFill="1" applyBorder="1"/>
    <xf numFmtId="192" fontId="4" fillId="0" borderId="0" xfId="2" quotePrefix="1" applyNumberFormat="1" applyFont="1" applyFill="1" applyAlignment="1">
      <alignment horizontal="right"/>
    </xf>
    <xf numFmtId="192" fontId="4" fillId="0" borderId="0" xfId="3" quotePrefix="1" applyNumberFormat="1" applyFont="1" applyFill="1" applyAlignment="1">
      <alignment horizontal="right"/>
    </xf>
    <xf numFmtId="192" fontId="4" fillId="0" borderId="0" xfId="25" applyNumberFormat="1" applyFont="1" applyFill="1" applyAlignment="1">
      <alignment horizontal="right"/>
    </xf>
    <xf numFmtId="187" fontId="4" fillId="0" borderId="0" xfId="0" applyNumberFormat="1" applyFont="1" applyFill="1" applyBorder="1"/>
    <xf numFmtId="39" fontId="4" fillId="0" borderId="0" xfId="0" applyNumberFormat="1" applyFont="1" applyFill="1"/>
    <xf numFmtId="39" fontId="7" fillId="0" borderId="0" xfId="29" quotePrefix="1" applyFont="1" applyAlignment="1">
      <alignment horizontal="center"/>
    </xf>
    <xf numFmtId="39" fontId="7" fillId="0" borderId="0" xfId="29" applyFont="1"/>
    <xf numFmtId="39" fontId="7" fillId="0" borderId="0" xfId="30" applyFont="1" applyAlignment="1">
      <alignment horizontal="centerContinuous"/>
    </xf>
    <xf numFmtId="39" fontId="7" fillId="0" borderId="0" xfId="29" quotePrefix="1" applyFont="1" applyAlignment="1">
      <alignment horizontal="centerContinuous"/>
    </xf>
    <xf numFmtId="39" fontId="7" fillId="0" borderId="1" xfId="29" quotePrefix="1" applyFont="1" applyBorder="1" applyAlignment="1">
      <alignment horizontal="center"/>
    </xf>
    <xf numFmtId="39" fontId="7" fillId="0" borderId="1" xfId="30" applyFont="1" applyBorder="1" applyAlignment="1">
      <alignment horizontal="centerContinuous"/>
    </xf>
    <xf numFmtId="39" fontId="7" fillId="0" borderId="1" xfId="29" quotePrefix="1" applyFont="1" applyBorder="1" applyAlignment="1">
      <alignment horizontal="centerContinuous"/>
    </xf>
    <xf numFmtId="39" fontId="7" fillId="0" borderId="0" xfId="30" applyFont="1" applyAlignment="1">
      <alignment horizontal="center"/>
    </xf>
    <xf numFmtId="39" fontId="7" fillId="0" borderId="0" xfId="30" applyFont="1"/>
    <xf numFmtId="39" fontId="7" fillId="0" borderId="1" xfId="30" applyFont="1" applyBorder="1" applyAlignment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7" fillId="0" borderId="0" xfId="7" applyNumberFormat="1" applyFont="1" applyFill="1" applyAlignment="1">
      <alignment horizontal="center"/>
    </xf>
    <xf numFmtId="40" fontId="7" fillId="0" borderId="0" xfId="7" applyNumberFormat="1" applyFont="1" applyFill="1" applyAlignment="1">
      <alignment horizontal="center"/>
    </xf>
    <xf numFmtId="0" fontId="32" fillId="0" borderId="0" xfId="0" quotePrefix="1" applyFont="1" applyAlignment="1">
      <alignment horizontal="center"/>
    </xf>
    <xf numFmtId="39" fontId="4" fillId="0" borderId="0" xfId="0" quotePrefix="1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7" fillId="0" borderId="0" xfId="0" quotePrefix="1" applyNumberFormat="1" applyFont="1" applyAlignment="1">
      <alignment horizontal="center" vertical="center"/>
    </xf>
    <xf numFmtId="39" fontId="7" fillId="0" borderId="1" xfId="0" quotePrefix="1" applyNumberFormat="1" applyFont="1" applyBorder="1" applyAlignment="1">
      <alignment horizontal="center" vertical="center"/>
    </xf>
    <xf numFmtId="39" fontId="7" fillId="0" borderId="0" xfId="0" applyNumberFormat="1" applyFont="1" applyAlignment="1">
      <alignment horizontal="center" vertical="center" wrapText="1"/>
    </xf>
    <xf numFmtId="39" fontId="7" fillId="0" borderId="1" xfId="0" applyNumberFormat="1" applyFont="1" applyBorder="1" applyAlignment="1">
      <alignment horizontal="center" vertical="center" wrapText="1"/>
    </xf>
    <xf numFmtId="39" fontId="4" fillId="0" borderId="0" xfId="0" quotePrefix="1" applyNumberFormat="1" applyFont="1" applyFill="1" applyAlignment="1">
      <alignment horizontal="center"/>
    </xf>
    <xf numFmtId="187" fontId="4" fillId="0" borderId="0" xfId="0" quotePrefix="1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39" fontId="39" fillId="0" borderId="0" xfId="5" quotePrefix="1" applyNumberFormat="1" applyFont="1" applyAlignment="1">
      <alignment horizontal="center"/>
    </xf>
    <xf numFmtId="39" fontId="4" fillId="0" borderId="0" xfId="3" quotePrefix="1" applyNumberFormat="1" applyFont="1" applyFill="1" applyAlignment="1">
      <alignment horizontal="center"/>
    </xf>
    <xf numFmtId="39" fontId="4" fillId="0" borderId="0" xfId="17" quotePrefix="1" applyNumberFormat="1" applyFont="1" applyFill="1" applyAlignment="1">
      <alignment horizontal="center"/>
    </xf>
    <xf numFmtId="39" fontId="4" fillId="0" borderId="0" xfId="3" quotePrefix="1" applyNumberFormat="1" applyFont="1" applyAlignment="1">
      <alignment horizontal="center"/>
    </xf>
    <xf numFmtId="39" fontId="7" fillId="0" borderId="3" xfId="3" applyNumberFormat="1" applyFont="1" applyBorder="1" applyAlignment="1">
      <alignment horizontal="center" vertical="center" wrapText="1"/>
    </xf>
    <xf numFmtId="39" fontId="7" fillId="0" borderId="0" xfId="3" applyNumberFormat="1" applyFont="1" applyAlignment="1">
      <alignment horizontal="center" vertical="center" wrapText="1"/>
    </xf>
    <xf numFmtId="39" fontId="7" fillId="0" borderId="1" xfId="3" applyNumberFormat="1" applyFont="1" applyBorder="1" applyAlignment="1">
      <alignment horizontal="center" vertical="center" wrapText="1"/>
    </xf>
    <xf numFmtId="39" fontId="7" fillId="0" borderId="1" xfId="3" applyNumberFormat="1" applyFont="1" applyFill="1" applyBorder="1" applyAlignment="1">
      <alignment horizontal="center"/>
    </xf>
    <xf numFmtId="39" fontId="7" fillId="0" borderId="4" xfId="3" quotePrefix="1" applyNumberFormat="1" applyFont="1" applyFill="1" applyBorder="1" applyAlignment="1">
      <alignment horizontal="center"/>
    </xf>
    <xf numFmtId="39" fontId="7" fillId="0" borderId="4" xfId="3" applyNumberFormat="1" applyFont="1" applyFill="1" applyBorder="1" applyAlignment="1">
      <alignment horizontal="center"/>
    </xf>
    <xf numFmtId="39" fontId="7" fillId="0" borderId="1" xfId="7" quotePrefix="1" applyNumberFormat="1" applyFont="1" applyFill="1" applyBorder="1" applyAlignment="1">
      <alignment horizontal="center"/>
    </xf>
    <xf numFmtId="39" fontId="7" fillId="0" borderId="1" xfId="7" applyNumberFormat="1" applyFont="1" applyFill="1" applyBorder="1" applyAlignment="1">
      <alignment horizontal="center"/>
    </xf>
    <xf numFmtId="39" fontId="4" fillId="0" borderId="0" xfId="0" applyNumberFormat="1" applyFont="1" applyFill="1"/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9" fontId="7" fillId="0" borderId="1" xfId="22" applyNumberFormat="1" applyFont="1" applyFill="1" applyBorder="1" applyAlignment="1">
      <alignment horizontal="center"/>
    </xf>
    <xf numFmtId="39" fontId="7" fillId="0" borderId="4" xfId="22" applyNumberFormat="1" applyFont="1" applyFill="1" applyBorder="1" applyAlignment="1">
      <alignment horizontal="center"/>
    </xf>
    <xf numFmtId="39" fontId="7" fillId="0" borderId="0" xfId="22" applyNumberFormat="1" applyFont="1" applyFill="1" applyAlignment="1">
      <alignment horizontal="center" vertical="center"/>
    </xf>
    <xf numFmtId="39" fontId="4" fillId="0" borderId="0" xfId="22" quotePrefix="1" applyNumberFormat="1" applyFont="1" applyFill="1" applyAlignment="1">
      <alignment horizontal="center"/>
    </xf>
    <xf numFmtId="40" fontId="9" fillId="0" borderId="1" xfId="8" applyNumberFormat="1" applyFont="1" applyFill="1" applyBorder="1" applyAlignment="1">
      <alignment horizontal="center"/>
    </xf>
    <xf numFmtId="40" fontId="4" fillId="0" borderId="0" xfId="0" quotePrefix="1" applyNumberFormat="1" applyFont="1" applyFill="1" applyAlignment="1">
      <alignment horizontal="center"/>
    </xf>
    <xf numFmtId="40" fontId="9" fillId="0" borderId="4" xfId="0" quotePrefix="1" applyNumberFormat="1" applyFont="1" applyFill="1" applyBorder="1" applyAlignment="1">
      <alignment horizontal="center"/>
    </xf>
    <xf numFmtId="40" fontId="4" fillId="0" borderId="0" xfId="0" quotePrefix="1" applyNumberFormat="1" applyFont="1" applyAlignment="1">
      <alignment horizontal="center"/>
    </xf>
    <xf numFmtId="40" fontId="7" fillId="0" borderId="4" xfId="0" quotePrefix="1" applyNumberFormat="1" applyFont="1" applyBorder="1" applyAlignment="1">
      <alignment horizontal="center"/>
    </xf>
  </cellXfs>
  <cellStyles count="31">
    <cellStyle name="Comma" xfId="1" builtinId="3"/>
    <cellStyle name="Comma 2" xfId="2"/>
    <cellStyle name="Comma 2 10" xfId="25"/>
    <cellStyle name="Comma 2 2" xfId="19"/>
    <cellStyle name="Currency1 28" xfId="10"/>
    <cellStyle name="Normal" xfId="0" builtinId="0"/>
    <cellStyle name="Normal 10" xfId="23"/>
    <cellStyle name="Normal 18" xfId="28"/>
    <cellStyle name="Normal 2" xfId="3"/>
    <cellStyle name="Normal 2 10" xfId="22"/>
    <cellStyle name="Normal 2 2" xfId="4"/>
    <cellStyle name="Normal 2 2 10" xfId="24"/>
    <cellStyle name="Normal 2 2 2" xfId="17"/>
    <cellStyle name="Normal 3" xfId="5"/>
    <cellStyle name="Normal_C779A0245" xfId="11"/>
    <cellStyle name="Normal_W168-Dec'51-T3 วินท์คอม เทคโนโลยี" xfId="16"/>
    <cellStyle name="Percent" xfId="18" builtinId="5"/>
    <cellStyle name="Percent 2" xfId="21"/>
    <cellStyle name="เครื่องหมายจุลภาค_Note new STD" xfId="13"/>
    <cellStyle name="ปกติ 2" xfId="6"/>
    <cellStyle name="ปกติ 2 2" xfId="20"/>
    <cellStyle name="ปกติ 2 2 3 2" xfId="27"/>
    <cellStyle name="ปกติ_Sheet1" xfId="7"/>
    <cellStyle name="ปกติ_Sheet1 2" xfId="29"/>
    <cellStyle name="ปกติ_Sheet1 3 2" xfId="14"/>
    <cellStyle name="ปกติ_Sheet1 4" xfId="30"/>
    <cellStyle name="ปกติ_Sheet1_Mandarin-Sep'49-t3" xfId="8"/>
    <cellStyle name="ปกติ_Sheet1_Note new STD" xfId="9"/>
    <cellStyle name="ปกติ_Sheet1_S117T-51 สยามรีสอทโฮเต็ล" xfId="15"/>
    <cellStyle name="ปกติ_SPC-Dec'50-T3" xfId="26"/>
    <cellStyle name="ปกติ_SPC-Dec'50-T3_Note new STD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4"/>
  <sheetViews>
    <sheetView view="pageBreakPreview" topLeftCell="A311" zoomScaleNormal="100" zoomScaleSheetLayoutView="100" workbookViewId="0">
      <selection activeCell="A313" sqref="A313"/>
    </sheetView>
  </sheetViews>
  <sheetFormatPr defaultColWidth="9.140625" defaultRowHeight="24.95" customHeight="1"/>
  <cols>
    <col min="1" max="1" width="9.140625" style="26" customWidth="1"/>
    <col min="2" max="2" width="9.28515625" style="26" customWidth="1"/>
    <col min="3" max="7" width="9.140625" style="26" customWidth="1"/>
    <col min="8" max="8" width="14.85546875" style="26" customWidth="1"/>
    <col min="9" max="9" width="1.7109375" style="26" customWidth="1"/>
    <col min="10" max="10" width="14.85546875" style="43" customWidth="1"/>
    <col min="11" max="11" width="1.85546875" style="26" customWidth="1"/>
    <col min="12" max="16384" width="9.140625" style="26"/>
  </cols>
  <sheetData>
    <row r="1" spans="1:10" s="28" customFormat="1" ht="26.25" customHeight="1">
      <c r="A1" s="431" t="s">
        <v>9</v>
      </c>
      <c r="B1" s="431"/>
      <c r="C1" s="431"/>
      <c r="D1" s="431"/>
      <c r="E1" s="431"/>
      <c r="F1" s="431"/>
      <c r="G1" s="431"/>
      <c r="H1" s="431"/>
      <c r="I1" s="431"/>
      <c r="J1" s="431"/>
    </row>
    <row r="2" spans="1:10" s="28" customFormat="1" ht="26.25" customHeight="1">
      <c r="A2" s="431" t="s">
        <v>66</v>
      </c>
      <c r="B2" s="431"/>
      <c r="C2" s="431"/>
      <c r="D2" s="431"/>
      <c r="E2" s="431"/>
      <c r="F2" s="431"/>
      <c r="G2" s="431"/>
      <c r="H2" s="431"/>
      <c r="I2" s="431"/>
      <c r="J2" s="431"/>
    </row>
    <row r="3" spans="1:10" s="28" customFormat="1" ht="26.25" customHeight="1">
      <c r="A3" s="432" t="s">
        <v>385</v>
      </c>
      <c r="B3" s="432"/>
      <c r="C3" s="432"/>
      <c r="D3" s="432"/>
      <c r="E3" s="432"/>
      <c r="F3" s="432"/>
      <c r="G3" s="432"/>
      <c r="H3" s="432"/>
      <c r="I3" s="432"/>
      <c r="J3" s="432"/>
    </row>
    <row r="4" spans="1:10" s="28" customFormat="1" ht="26.25" customHeight="1">
      <c r="A4" s="241"/>
      <c r="B4" s="241"/>
      <c r="C4" s="241"/>
      <c r="D4" s="241"/>
      <c r="E4" s="241"/>
      <c r="F4" s="241"/>
      <c r="G4" s="241"/>
      <c r="J4" s="222"/>
    </row>
    <row r="5" spans="1:10" s="28" customFormat="1" ht="26.25" customHeight="1">
      <c r="A5" s="242" t="s">
        <v>88</v>
      </c>
      <c r="B5" s="242"/>
      <c r="J5" s="222"/>
    </row>
    <row r="6" spans="1:10" s="28" customFormat="1" ht="26.25" customHeight="1">
      <c r="A6" s="28" t="s">
        <v>5</v>
      </c>
      <c r="E6" s="28" t="s">
        <v>89</v>
      </c>
      <c r="J6" s="222"/>
    </row>
    <row r="7" spans="1:10" s="28" customFormat="1" ht="26.25" customHeight="1">
      <c r="E7" s="28" t="s">
        <v>90</v>
      </c>
      <c r="J7" s="222"/>
    </row>
    <row r="8" spans="1:10" s="28" customFormat="1" ht="26.25" customHeight="1">
      <c r="A8" s="28" t="s">
        <v>15</v>
      </c>
      <c r="J8" s="222"/>
    </row>
    <row r="9" spans="1:10" s="28" customFormat="1" ht="26.25" customHeight="1">
      <c r="A9" s="28" t="s">
        <v>20</v>
      </c>
      <c r="E9" s="243" t="s">
        <v>91</v>
      </c>
      <c r="J9" s="222"/>
    </row>
    <row r="10" spans="1:10" s="28" customFormat="1" ht="26.25" customHeight="1">
      <c r="A10" s="28" t="s">
        <v>16</v>
      </c>
      <c r="E10" s="28" t="s">
        <v>92</v>
      </c>
      <c r="J10" s="222"/>
    </row>
    <row r="11" spans="1:10" s="28" customFormat="1" ht="26.25" customHeight="1">
      <c r="A11" s="28" t="s">
        <v>8</v>
      </c>
      <c r="E11" s="28" t="s">
        <v>93</v>
      </c>
      <c r="J11" s="222"/>
    </row>
    <row r="12" spans="1:10" s="28" customFormat="1" ht="26.25" customHeight="1">
      <c r="A12" s="244" t="s">
        <v>94</v>
      </c>
      <c r="B12" s="242"/>
      <c r="C12" s="242"/>
      <c r="D12" s="242"/>
      <c r="J12" s="222"/>
    </row>
    <row r="13" spans="1:10" s="28" customFormat="1" ht="26.25" customHeight="1">
      <c r="A13" s="244" t="s">
        <v>95</v>
      </c>
      <c r="B13" s="242"/>
      <c r="C13" s="242"/>
      <c r="D13" s="242"/>
      <c r="J13" s="222"/>
    </row>
    <row r="14" spans="1:10" s="28" customFormat="1" ht="26.25" customHeight="1">
      <c r="A14" s="27" t="s">
        <v>242</v>
      </c>
      <c r="J14" s="222"/>
    </row>
    <row r="15" spans="1:10" s="28" customFormat="1" ht="26.25" customHeight="1">
      <c r="A15" s="27" t="s">
        <v>241</v>
      </c>
      <c r="J15" s="222"/>
    </row>
    <row r="16" spans="1:10" s="28" customFormat="1" ht="26.25" customHeight="1">
      <c r="A16" s="27" t="s">
        <v>494</v>
      </c>
      <c r="J16" s="222"/>
    </row>
    <row r="17" spans="1:10" s="28" customFormat="1" ht="26.25" customHeight="1">
      <c r="A17" s="27" t="s">
        <v>495</v>
      </c>
      <c r="J17" s="222"/>
    </row>
    <row r="18" spans="1:10" s="28" customFormat="1" ht="26.25" customHeight="1">
      <c r="A18" s="27" t="s">
        <v>496</v>
      </c>
      <c r="J18" s="222"/>
    </row>
    <row r="19" spans="1:10" s="28" customFormat="1" ht="26.25" customHeight="1">
      <c r="A19" s="27" t="s">
        <v>497</v>
      </c>
      <c r="J19" s="222"/>
    </row>
    <row r="20" spans="1:10" s="28" customFormat="1" ht="26.25" customHeight="1">
      <c r="A20" s="27" t="s">
        <v>238</v>
      </c>
      <c r="J20" s="222"/>
    </row>
    <row r="21" spans="1:10" s="28" customFormat="1" ht="26.25" customHeight="1">
      <c r="A21" s="27" t="s">
        <v>239</v>
      </c>
      <c r="J21" s="222"/>
    </row>
    <row r="22" spans="1:10" s="28" customFormat="1" ht="26.25" customHeight="1">
      <c r="A22" s="242" t="s">
        <v>778</v>
      </c>
    </row>
    <row r="23" spans="1:10" s="28" customFormat="1" ht="26.25" customHeight="1">
      <c r="A23" s="28" t="s">
        <v>782</v>
      </c>
    </row>
    <row r="24" spans="1:10" s="28" customFormat="1" ht="26.25" customHeight="1">
      <c r="A24" s="28" t="s">
        <v>783</v>
      </c>
    </row>
    <row r="25" spans="1:10" s="28" customFormat="1" ht="26.25" customHeight="1">
      <c r="A25" s="28" t="s">
        <v>784</v>
      </c>
    </row>
    <row r="26" spans="1:10" s="28" customFormat="1" ht="26.25" customHeight="1">
      <c r="A26" s="28" t="s">
        <v>779</v>
      </c>
    </row>
    <row r="27" spans="1:10" s="28" customFormat="1" ht="26.25" customHeight="1">
      <c r="A27" s="28" t="s">
        <v>780</v>
      </c>
    </row>
    <row r="28" spans="1:10" s="28" customFormat="1" ht="26.25" customHeight="1">
      <c r="A28" s="223" t="s">
        <v>781</v>
      </c>
      <c r="J28" s="222"/>
    </row>
    <row r="29" spans="1:10" s="28" customFormat="1" ht="26.25" customHeight="1">
      <c r="A29" s="223"/>
      <c r="J29" s="222"/>
    </row>
    <row r="30" spans="1:10" s="28" customFormat="1" ht="26.25" customHeight="1">
      <c r="A30" s="223" t="s">
        <v>672</v>
      </c>
      <c r="J30" s="222"/>
    </row>
    <row r="31" spans="1:10" s="28" customFormat="1" ht="26.25" customHeight="1">
      <c r="B31" s="29"/>
      <c r="C31" s="215" t="s">
        <v>157</v>
      </c>
      <c r="D31" s="42"/>
      <c r="E31" s="220"/>
      <c r="J31" s="222"/>
    </row>
    <row r="32" spans="1:10" s="28" customFormat="1" ht="26.25" customHeight="1">
      <c r="B32" s="29"/>
      <c r="C32" s="215" t="s">
        <v>190</v>
      </c>
      <c r="D32" s="42"/>
      <c r="E32" s="220"/>
      <c r="J32" s="222"/>
    </row>
    <row r="33" spans="1:10" s="33" customFormat="1" ht="26.25" customHeight="1">
      <c r="A33" s="430" t="s">
        <v>146</v>
      </c>
      <c r="B33" s="430"/>
      <c r="C33" s="430"/>
      <c r="D33" s="430"/>
      <c r="E33" s="430"/>
      <c r="F33" s="430"/>
      <c r="G33" s="430"/>
      <c r="H33" s="430"/>
      <c r="I33" s="430"/>
      <c r="J33" s="430"/>
    </row>
    <row r="34" spans="1:10" s="33" customFormat="1" ht="30.75" customHeight="1">
      <c r="A34" s="211"/>
      <c r="B34" s="211"/>
      <c r="C34" s="211"/>
      <c r="D34" s="211"/>
      <c r="E34" s="211"/>
      <c r="F34" s="211"/>
      <c r="G34" s="211"/>
      <c r="H34" s="211"/>
      <c r="I34" s="211"/>
      <c r="J34" s="211"/>
    </row>
    <row r="35" spans="1:10" s="28" customFormat="1" ht="30.75" customHeight="1">
      <c r="A35" s="245" t="s">
        <v>528</v>
      </c>
      <c r="B35" s="215"/>
    </row>
    <row r="36" spans="1:10" s="28" customFormat="1" ht="30.75" customHeight="1">
      <c r="A36" s="245" t="s">
        <v>529</v>
      </c>
      <c r="B36" s="215"/>
    </row>
    <row r="37" spans="1:10" s="28" customFormat="1" ht="30.75" customHeight="1">
      <c r="A37" s="28" t="s">
        <v>498</v>
      </c>
    </row>
    <row r="38" spans="1:10" s="28" customFormat="1" ht="30.75" customHeight="1">
      <c r="A38" s="28" t="s">
        <v>499</v>
      </c>
    </row>
    <row r="39" spans="1:10" s="28" customFormat="1" ht="30.75" customHeight="1">
      <c r="A39" s="28" t="s">
        <v>500</v>
      </c>
    </row>
    <row r="40" spans="1:10" s="28" customFormat="1" ht="30.75" customHeight="1">
      <c r="A40" s="28" t="s">
        <v>501</v>
      </c>
    </row>
    <row r="41" spans="1:10" s="28" customFormat="1" ht="30.75" customHeight="1">
      <c r="A41" s="28" t="s">
        <v>932</v>
      </c>
    </row>
    <row r="42" spans="1:10" s="28" customFormat="1" ht="30.75" customHeight="1">
      <c r="A42" s="28" t="s">
        <v>933</v>
      </c>
    </row>
    <row r="43" spans="1:10" s="28" customFormat="1" ht="30.75" customHeight="1">
      <c r="A43" s="28" t="s">
        <v>502</v>
      </c>
    </row>
    <row r="44" spans="1:10" s="28" customFormat="1" ht="30.75" customHeight="1">
      <c r="A44" s="28" t="s">
        <v>934</v>
      </c>
    </row>
    <row r="45" spans="1:10" s="28" customFormat="1" ht="30.75" customHeight="1">
      <c r="A45" s="220" t="s">
        <v>916</v>
      </c>
    </row>
    <row r="46" spans="1:10" s="28" customFormat="1" ht="30.75" customHeight="1">
      <c r="A46" s="220" t="s">
        <v>917</v>
      </c>
    </row>
    <row r="47" spans="1:10" s="28" customFormat="1" ht="30.75" customHeight="1">
      <c r="A47" s="220" t="s">
        <v>922</v>
      </c>
    </row>
    <row r="48" spans="1:10" s="28" customFormat="1" ht="30.75" customHeight="1">
      <c r="A48" s="220" t="s">
        <v>921</v>
      </c>
    </row>
    <row r="49" spans="1:24" s="28" customFormat="1" ht="30.75" customHeight="1">
      <c r="A49" s="220" t="s">
        <v>920</v>
      </c>
    </row>
    <row r="50" spans="1:24" s="28" customFormat="1" ht="30.75" customHeight="1">
      <c r="A50" s="220" t="s">
        <v>918</v>
      </c>
    </row>
    <row r="51" spans="1:24" s="28" customFormat="1" ht="30.75" customHeight="1">
      <c r="A51" s="220" t="s">
        <v>919</v>
      </c>
    </row>
    <row r="52" spans="1:24" s="28" customFormat="1" ht="30.75" customHeight="1">
      <c r="A52" s="244" t="s">
        <v>154</v>
      </c>
    </row>
    <row r="53" spans="1:24" s="28" customFormat="1" ht="30.75" customHeight="1">
      <c r="A53" s="223" t="s">
        <v>935</v>
      </c>
    </row>
    <row r="54" spans="1:24" s="28" customFormat="1" ht="30.75" customHeight="1">
      <c r="A54" s="223" t="s">
        <v>936</v>
      </c>
    </row>
    <row r="55" spans="1:24" s="28" customFormat="1" ht="30.75" customHeight="1">
      <c r="A55" s="223"/>
    </row>
    <row r="56" spans="1:24" s="28" customFormat="1" ht="30.75" customHeight="1">
      <c r="W56" s="222"/>
    </row>
    <row r="57" spans="1:24" s="28" customFormat="1" ht="30.75" customHeight="1">
      <c r="C57" s="215" t="s">
        <v>157</v>
      </c>
      <c r="D57" s="42"/>
      <c r="E57" s="220"/>
      <c r="J57" s="222"/>
      <c r="W57" s="222"/>
    </row>
    <row r="58" spans="1:24" s="28" customFormat="1" ht="30.75" customHeight="1">
      <c r="B58" s="29"/>
      <c r="C58" s="215" t="s">
        <v>190</v>
      </c>
      <c r="D58" s="42"/>
      <c r="E58" s="220"/>
      <c r="J58" s="222"/>
      <c r="W58" s="222"/>
    </row>
    <row r="59" spans="1:24" s="28" customFormat="1" ht="30.75" customHeight="1">
      <c r="B59" s="29"/>
      <c r="W59" s="222"/>
    </row>
    <row r="60" spans="1:24" s="28" customFormat="1" ht="30.75" customHeight="1">
      <c r="A60" s="430" t="s">
        <v>77</v>
      </c>
      <c r="B60" s="430"/>
      <c r="C60" s="430"/>
      <c r="D60" s="430"/>
      <c r="E60" s="430"/>
      <c r="F60" s="430"/>
      <c r="G60" s="430"/>
      <c r="H60" s="430"/>
      <c r="I60" s="430"/>
      <c r="J60" s="430"/>
      <c r="W60" s="222"/>
    </row>
    <row r="61" spans="1:24" s="28" customFormat="1" ht="30.75" customHeight="1">
      <c r="A61" s="211"/>
      <c r="B61" s="211"/>
      <c r="C61" s="211"/>
      <c r="D61" s="211"/>
      <c r="E61" s="211"/>
      <c r="F61" s="211"/>
      <c r="G61" s="211"/>
      <c r="H61" s="211"/>
      <c r="I61" s="211"/>
      <c r="J61" s="211"/>
      <c r="W61" s="222"/>
    </row>
    <row r="62" spans="1:24" s="28" customFormat="1" ht="30.75" customHeight="1">
      <c r="A62" s="223" t="s">
        <v>785</v>
      </c>
      <c r="X62" s="222"/>
    </row>
    <row r="63" spans="1:24" s="28" customFormat="1" ht="30.75" customHeight="1">
      <c r="A63" s="223" t="s">
        <v>787</v>
      </c>
      <c r="J63" s="222"/>
      <c r="N63" s="33"/>
      <c r="O63" s="33"/>
      <c r="P63" s="33"/>
      <c r="Q63" s="33"/>
      <c r="R63" s="33"/>
      <c r="S63" s="33"/>
      <c r="T63" s="33"/>
      <c r="U63" s="33"/>
      <c r="V63" s="33"/>
      <c r="W63" s="33"/>
    </row>
    <row r="64" spans="1:24" s="28" customFormat="1" ht="30.75" customHeight="1">
      <c r="A64" s="223" t="s">
        <v>786</v>
      </c>
    </row>
    <row r="65" spans="1:10" s="28" customFormat="1" ht="30.75" customHeight="1">
      <c r="A65" s="223" t="s">
        <v>240</v>
      </c>
      <c r="J65" s="222"/>
    </row>
    <row r="66" spans="1:10" s="28" customFormat="1" ht="30.75" customHeight="1">
      <c r="A66" s="223" t="s">
        <v>244</v>
      </c>
      <c r="J66" s="222"/>
    </row>
    <row r="67" spans="1:10" s="28" customFormat="1" ht="30.75" customHeight="1">
      <c r="A67" s="223" t="s">
        <v>245</v>
      </c>
      <c r="J67" s="222"/>
    </row>
    <row r="68" spans="1:10" s="28" customFormat="1" ht="30.75" customHeight="1">
      <c r="A68" s="223" t="s">
        <v>243</v>
      </c>
      <c r="J68" s="222"/>
    </row>
    <row r="69" spans="1:10" s="28" customFormat="1" ht="30.75" customHeight="1">
      <c r="A69" s="223" t="s">
        <v>155</v>
      </c>
      <c r="J69" s="222"/>
    </row>
    <row r="70" spans="1:10" s="28" customFormat="1" ht="30.75" customHeight="1">
      <c r="A70" s="27" t="s">
        <v>246</v>
      </c>
      <c r="J70" s="222"/>
    </row>
    <row r="71" spans="1:10" s="28" customFormat="1" ht="30.75" customHeight="1">
      <c r="A71" s="27" t="s">
        <v>247</v>
      </c>
      <c r="J71" s="222"/>
    </row>
    <row r="72" spans="1:10" s="28" customFormat="1" ht="30.75" customHeight="1">
      <c r="A72" s="246" t="s">
        <v>210</v>
      </c>
      <c r="B72" s="28" t="s">
        <v>252</v>
      </c>
      <c r="J72" s="222"/>
    </row>
    <row r="73" spans="1:10" s="28" customFormat="1" ht="30.75" customHeight="1">
      <c r="C73" s="28" t="s">
        <v>253</v>
      </c>
      <c r="J73" s="222"/>
    </row>
    <row r="74" spans="1:10" s="28" customFormat="1" ht="30.75" customHeight="1">
      <c r="A74" s="246" t="s">
        <v>210</v>
      </c>
      <c r="B74" s="28" t="s">
        <v>254</v>
      </c>
      <c r="J74" s="222"/>
    </row>
    <row r="75" spans="1:10" s="28" customFormat="1" ht="30.75" customHeight="1">
      <c r="C75" s="28" t="s">
        <v>248</v>
      </c>
      <c r="J75" s="222"/>
    </row>
    <row r="76" spans="1:10" s="28" customFormat="1" ht="30.75" customHeight="1">
      <c r="A76" s="246" t="s">
        <v>210</v>
      </c>
      <c r="B76" s="28" t="s">
        <v>503</v>
      </c>
      <c r="J76" s="222"/>
    </row>
    <row r="77" spans="1:10" s="28" customFormat="1" ht="30.75" customHeight="1">
      <c r="A77" s="223" t="s">
        <v>249</v>
      </c>
      <c r="J77" s="222"/>
    </row>
    <row r="78" spans="1:10" s="28" customFormat="1" ht="30.75" customHeight="1">
      <c r="A78" s="223" t="s">
        <v>250</v>
      </c>
      <c r="J78" s="222"/>
    </row>
    <row r="79" spans="1:10" s="28" customFormat="1" ht="30.75" customHeight="1">
      <c r="A79" s="223" t="s">
        <v>251</v>
      </c>
      <c r="J79" s="222"/>
    </row>
    <row r="80" spans="1:10" s="28" customFormat="1" ht="30.75" customHeight="1">
      <c r="A80" s="223"/>
      <c r="J80" s="222"/>
    </row>
    <row r="81" spans="1:24" s="28" customFormat="1" ht="30.75" customHeight="1">
      <c r="A81" s="223"/>
      <c r="J81" s="222"/>
    </row>
    <row r="82" spans="1:24" s="28" customFormat="1" ht="30.75" customHeight="1">
      <c r="A82" s="223"/>
      <c r="J82" s="222"/>
    </row>
    <row r="83" spans="1:24" s="28" customFormat="1" ht="30.75" customHeight="1">
      <c r="A83" s="27"/>
      <c r="B83" s="223"/>
      <c r="C83" s="223"/>
      <c r="D83" s="223"/>
      <c r="E83" s="223"/>
      <c r="F83" s="223"/>
      <c r="G83" s="223"/>
      <c r="K83" s="247"/>
    </row>
    <row r="84" spans="1:24" s="28" customFormat="1" ht="30.75" customHeight="1">
      <c r="B84" s="29"/>
      <c r="C84" s="215" t="s">
        <v>157</v>
      </c>
      <c r="D84" s="42"/>
      <c r="E84" s="220"/>
      <c r="J84" s="222"/>
      <c r="N84" s="244"/>
      <c r="W84" s="222"/>
    </row>
    <row r="85" spans="1:24" s="28" customFormat="1" ht="30.75" customHeight="1">
      <c r="B85" s="29"/>
      <c r="C85" s="215" t="s">
        <v>190</v>
      </c>
      <c r="D85" s="42"/>
      <c r="E85" s="220"/>
      <c r="J85" s="222"/>
      <c r="N85" s="223"/>
      <c r="W85" s="222"/>
    </row>
    <row r="86" spans="1:24" s="28" customFormat="1" ht="30.75" customHeight="1">
      <c r="B86" s="29"/>
      <c r="C86" s="215"/>
      <c r="D86" s="42"/>
      <c r="E86" s="220"/>
      <c r="J86" s="222"/>
      <c r="N86" s="223"/>
      <c r="W86" s="222"/>
    </row>
    <row r="87" spans="1:24" s="28" customFormat="1" ht="25.5" customHeight="1">
      <c r="A87" s="430" t="s">
        <v>78</v>
      </c>
      <c r="B87" s="430"/>
      <c r="C87" s="430"/>
      <c r="D87" s="430"/>
      <c r="E87" s="430"/>
      <c r="F87" s="430"/>
      <c r="G87" s="430"/>
      <c r="H87" s="430"/>
      <c r="I87" s="430"/>
      <c r="J87" s="430"/>
      <c r="N87" s="223"/>
      <c r="W87" s="222"/>
    </row>
    <row r="88" spans="1:24" s="28" customFormat="1" ht="25.5" customHeight="1">
      <c r="A88" s="211"/>
      <c r="B88" s="211"/>
      <c r="C88" s="211"/>
      <c r="D88" s="211"/>
      <c r="E88" s="211"/>
      <c r="F88" s="211"/>
      <c r="G88" s="211"/>
      <c r="H88" s="211"/>
      <c r="I88" s="211"/>
      <c r="J88" s="211"/>
      <c r="N88" s="223"/>
      <c r="W88" s="222"/>
    </row>
    <row r="89" spans="1:24" s="28" customFormat="1" ht="25.5" customHeight="1">
      <c r="A89" s="244" t="s">
        <v>788</v>
      </c>
      <c r="J89" s="222"/>
      <c r="K89" s="215"/>
      <c r="N89" s="223"/>
      <c r="W89" s="222"/>
    </row>
    <row r="90" spans="1:24" s="28" customFormat="1" ht="25.5" customHeight="1">
      <c r="A90" s="223" t="s">
        <v>937</v>
      </c>
      <c r="J90" s="222"/>
      <c r="K90" s="215"/>
      <c r="N90" s="223"/>
      <c r="W90" s="222"/>
    </row>
    <row r="91" spans="1:24" s="28" customFormat="1" ht="25.5" customHeight="1">
      <c r="A91" s="223" t="s">
        <v>789</v>
      </c>
      <c r="J91" s="222"/>
      <c r="K91" s="215"/>
      <c r="N91" s="223"/>
      <c r="W91" s="222"/>
    </row>
    <row r="92" spans="1:24" s="28" customFormat="1" ht="25.5" customHeight="1">
      <c r="A92" s="223" t="s">
        <v>790</v>
      </c>
      <c r="J92" s="222"/>
      <c r="K92" s="215"/>
      <c r="N92" s="244"/>
      <c r="W92" s="222"/>
    </row>
    <row r="93" spans="1:24" s="28" customFormat="1" ht="25.5" customHeight="1">
      <c r="A93" s="223" t="s">
        <v>791</v>
      </c>
      <c r="J93" s="222"/>
      <c r="K93" s="215"/>
      <c r="N93" s="223"/>
      <c r="W93" s="222"/>
    </row>
    <row r="94" spans="1:24" s="28" customFormat="1" ht="25.5" customHeight="1">
      <c r="A94" s="223" t="s">
        <v>792</v>
      </c>
      <c r="J94" s="222"/>
      <c r="K94" s="215"/>
      <c r="N94" s="223"/>
      <c r="W94" s="222"/>
    </row>
    <row r="95" spans="1:24" s="28" customFormat="1" ht="25.5" customHeight="1">
      <c r="A95" s="223" t="s">
        <v>794</v>
      </c>
      <c r="J95" s="222"/>
      <c r="K95" s="215"/>
      <c r="N95" s="248"/>
      <c r="O95" s="249"/>
      <c r="P95" s="27"/>
      <c r="Q95" s="27"/>
      <c r="R95" s="250"/>
      <c r="X95" s="215"/>
    </row>
    <row r="96" spans="1:24" s="28" customFormat="1" ht="25.5" customHeight="1">
      <c r="A96" s="223" t="s">
        <v>793</v>
      </c>
      <c r="J96" s="222"/>
      <c r="K96" s="247"/>
      <c r="N96" s="27"/>
      <c r="O96" s="249"/>
      <c r="P96" s="27"/>
      <c r="Q96" s="27"/>
      <c r="R96" s="27"/>
      <c r="S96" s="251"/>
      <c r="X96" s="215"/>
    </row>
    <row r="97" spans="1:24" s="28" customFormat="1" ht="25.5" customHeight="1">
      <c r="A97" s="32" t="s">
        <v>237</v>
      </c>
      <c r="B97" s="215"/>
      <c r="C97" s="215"/>
      <c r="D97" s="215"/>
      <c r="E97" s="215"/>
      <c r="F97" s="215"/>
      <c r="G97" s="215"/>
      <c r="H97" s="215"/>
      <c r="I97" s="215"/>
      <c r="J97" s="215"/>
      <c r="K97" s="247"/>
      <c r="N97" s="27"/>
      <c r="O97" s="27"/>
      <c r="P97" s="27"/>
      <c r="Q97" s="33"/>
      <c r="R97" s="27"/>
      <c r="V97" s="252"/>
      <c r="X97" s="253"/>
    </row>
    <row r="98" spans="1:24" s="28" customFormat="1" ht="25.5" customHeight="1">
      <c r="A98" s="33" t="s">
        <v>504</v>
      </c>
      <c r="B98" s="215"/>
      <c r="C98" s="215"/>
      <c r="D98" s="215"/>
      <c r="E98" s="215"/>
      <c r="F98" s="215"/>
      <c r="G98" s="215"/>
      <c r="H98" s="215"/>
      <c r="I98" s="215"/>
      <c r="J98" s="215"/>
      <c r="K98" s="247"/>
      <c r="N98" s="248"/>
      <c r="O98" s="249"/>
      <c r="P98" s="27"/>
      <c r="Q98" s="27"/>
      <c r="R98" s="254"/>
      <c r="X98" s="215"/>
    </row>
    <row r="99" spans="1:24" s="28" customFormat="1" ht="25.5" customHeight="1">
      <c r="A99" s="220" t="s">
        <v>505</v>
      </c>
      <c r="B99" s="215"/>
      <c r="C99" s="215"/>
      <c r="D99" s="215"/>
      <c r="E99" s="215"/>
      <c r="F99" s="215"/>
      <c r="G99" s="215"/>
      <c r="H99" s="215"/>
      <c r="I99" s="215"/>
      <c r="J99" s="215"/>
      <c r="K99" s="247"/>
      <c r="N99" s="27"/>
      <c r="O99" s="27"/>
      <c r="P99" s="27"/>
      <c r="Q99" s="27"/>
      <c r="R99" s="27"/>
      <c r="S99" s="27"/>
      <c r="X99" s="215"/>
    </row>
    <row r="100" spans="1:24" s="28" customFormat="1" ht="25.5" customHeight="1">
      <c r="A100" s="32" t="s">
        <v>380</v>
      </c>
      <c r="B100" s="215"/>
      <c r="C100" s="215"/>
      <c r="D100" s="215"/>
      <c r="E100" s="255" t="s">
        <v>206</v>
      </c>
      <c r="F100" s="215"/>
      <c r="G100" s="215"/>
      <c r="H100" s="215"/>
      <c r="I100" s="215"/>
      <c r="J100" s="215"/>
      <c r="K100" s="247"/>
      <c r="N100" s="248"/>
      <c r="O100" s="27"/>
      <c r="P100" s="27"/>
      <c r="Q100" s="27"/>
      <c r="R100" s="27"/>
      <c r="S100" s="27"/>
      <c r="X100" s="215"/>
    </row>
    <row r="101" spans="1:24" s="28" customFormat="1" ht="25.5" customHeight="1">
      <c r="A101" s="33" t="s">
        <v>197</v>
      </c>
      <c r="B101" s="215"/>
      <c r="C101" s="215"/>
      <c r="E101" s="37" t="s">
        <v>223</v>
      </c>
      <c r="F101" s="215"/>
      <c r="G101" s="215"/>
      <c r="H101" s="215"/>
      <c r="I101" s="215"/>
      <c r="J101" s="215"/>
      <c r="K101" s="247"/>
      <c r="N101" s="27"/>
      <c r="O101" s="27"/>
      <c r="P101" s="27"/>
      <c r="Q101" s="27"/>
      <c r="R101" s="256"/>
      <c r="S101" s="27"/>
      <c r="X101" s="215"/>
    </row>
    <row r="102" spans="1:24" s="28" customFormat="1" ht="25.5" customHeight="1">
      <c r="A102" s="33" t="s">
        <v>198</v>
      </c>
      <c r="B102" s="215"/>
      <c r="C102" s="215"/>
      <c r="E102" s="33" t="s">
        <v>224</v>
      </c>
      <c r="F102" s="215"/>
      <c r="G102" s="215"/>
      <c r="H102" s="215"/>
      <c r="I102" s="215"/>
      <c r="J102" s="215"/>
      <c r="K102" s="247"/>
      <c r="N102" s="27"/>
      <c r="O102" s="27"/>
      <c r="P102" s="27"/>
      <c r="Q102" s="27"/>
      <c r="R102" s="256"/>
      <c r="S102" s="27"/>
      <c r="X102" s="215"/>
    </row>
    <row r="103" spans="1:24" s="28" customFormat="1" ht="25.5" customHeight="1">
      <c r="A103" s="32" t="s">
        <v>377</v>
      </c>
      <c r="B103" s="215"/>
      <c r="C103" s="215"/>
      <c r="E103" s="215"/>
      <c r="F103" s="215"/>
      <c r="G103" s="215"/>
      <c r="H103" s="215"/>
      <c r="I103" s="215"/>
      <c r="J103" s="215"/>
      <c r="K103" s="247"/>
      <c r="N103" s="27"/>
      <c r="O103" s="27"/>
      <c r="P103" s="27"/>
      <c r="Q103" s="27"/>
      <c r="R103" s="256"/>
      <c r="S103" s="27"/>
      <c r="X103" s="215"/>
    </row>
    <row r="104" spans="1:24" s="28" customFormat="1" ht="25.5" customHeight="1">
      <c r="A104" s="33" t="s">
        <v>199</v>
      </c>
      <c r="B104" s="215"/>
      <c r="C104" s="215"/>
      <c r="E104" s="33" t="s">
        <v>225</v>
      </c>
      <c r="F104" s="215"/>
      <c r="G104" s="215"/>
      <c r="H104" s="215"/>
      <c r="I104" s="215"/>
      <c r="J104" s="215"/>
      <c r="K104" s="247"/>
    </row>
    <row r="105" spans="1:24" s="28" customFormat="1" ht="25.5" customHeight="1">
      <c r="A105" s="32" t="s">
        <v>379</v>
      </c>
      <c r="B105" s="215"/>
      <c r="C105" s="215"/>
      <c r="D105" s="215"/>
      <c r="E105" s="215"/>
      <c r="F105" s="257"/>
      <c r="G105" s="215"/>
      <c r="H105" s="215"/>
      <c r="I105" s="215"/>
      <c r="J105" s="215"/>
      <c r="K105" s="247"/>
      <c r="N105" s="223"/>
      <c r="O105" s="27"/>
      <c r="P105" s="27"/>
      <c r="Q105" s="27"/>
      <c r="R105" s="256"/>
      <c r="S105" s="27"/>
    </row>
    <row r="106" spans="1:24" s="28" customFormat="1" ht="25.5" customHeight="1">
      <c r="A106" s="33" t="s">
        <v>200</v>
      </c>
      <c r="B106" s="215"/>
      <c r="C106" s="215"/>
      <c r="E106" s="33" t="s">
        <v>226</v>
      </c>
      <c r="F106" s="215"/>
      <c r="G106" s="215"/>
      <c r="H106" s="215"/>
      <c r="I106" s="215"/>
      <c r="J106" s="215"/>
      <c r="K106" s="247"/>
      <c r="N106" s="223"/>
      <c r="O106" s="27"/>
      <c r="P106" s="27"/>
      <c r="Q106" s="27"/>
      <c r="R106" s="256"/>
      <c r="S106" s="27"/>
    </row>
    <row r="107" spans="1:24" s="28" customFormat="1" ht="25.5" customHeight="1">
      <c r="A107" s="33" t="s">
        <v>201</v>
      </c>
      <c r="B107" s="215"/>
      <c r="C107" s="215"/>
      <c r="E107" s="33" t="s">
        <v>227</v>
      </c>
      <c r="F107" s="215"/>
      <c r="G107" s="215"/>
      <c r="H107" s="215"/>
      <c r="I107" s="215"/>
      <c r="J107" s="215"/>
      <c r="K107" s="247"/>
      <c r="N107" s="223"/>
      <c r="O107" s="27"/>
      <c r="P107" s="27"/>
      <c r="Q107" s="27"/>
      <c r="R107" s="256"/>
      <c r="S107" s="27"/>
    </row>
    <row r="108" spans="1:24" s="28" customFormat="1" ht="25.5" customHeight="1">
      <c r="A108" s="258" t="s">
        <v>271</v>
      </c>
      <c r="B108" s="258"/>
      <c r="C108" s="258"/>
      <c r="D108" s="258"/>
      <c r="E108" s="258"/>
      <c r="F108" s="258"/>
      <c r="J108" s="247"/>
      <c r="K108" s="247"/>
      <c r="N108" s="223"/>
      <c r="O108" s="27"/>
      <c r="P108" s="27"/>
      <c r="Q108" s="27"/>
      <c r="R108" s="256"/>
      <c r="S108" s="27"/>
    </row>
    <row r="109" spans="1:24" s="28" customFormat="1" ht="25.5" customHeight="1">
      <c r="A109" s="258" t="s">
        <v>270</v>
      </c>
      <c r="B109" s="258"/>
      <c r="C109" s="258"/>
      <c r="D109" s="258"/>
      <c r="E109" s="258"/>
      <c r="F109" s="258"/>
      <c r="J109" s="247"/>
      <c r="K109" s="247"/>
      <c r="N109" s="223"/>
      <c r="O109" s="27"/>
      <c r="P109" s="27"/>
      <c r="Q109" s="27"/>
      <c r="R109" s="256"/>
      <c r="S109" s="27"/>
    </row>
    <row r="110" spans="1:24" s="28" customFormat="1" ht="25.5" customHeight="1">
      <c r="A110" s="258" t="s">
        <v>272</v>
      </c>
      <c r="B110" s="258"/>
      <c r="C110" s="258"/>
      <c r="D110" s="258"/>
      <c r="E110" s="258"/>
      <c r="F110" s="258"/>
      <c r="J110" s="247"/>
      <c r="K110" s="247"/>
      <c r="N110" s="223"/>
      <c r="O110" s="27"/>
      <c r="P110" s="27"/>
      <c r="Q110" s="27"/>
      <c r="R110" s="256"/>
      <c r="S110" s="27"/>
    </row>
    <row r="111" spans="1:24" s="28" customFormat="1" ht="25.5" customHeight="1">
      <c r="A111" s="258" t="s">
        <v>273</v>
      </c>
      <c r="B111" s="258"/>
      <c r="C111" s="258"/>
      <c r="D111" s="258"/>
      <c r="E111" s="258"/>
      <c r="F111" s="258"/>
      <c r="J111" s="247"/>
      <c r="K111" s="247"/>
      <c r="N111" s="223"/>
      <c r="O111" s="27"/>
      <c r="P111" s="27"/>
      <c r="Q111" s="27"/>
      <c r="R111" s="256"/>
      <c r="S111" s="27"/>
    </row>
    <row r="112" spans="1:24" s="28" customFormat="1" ht="25.5" customHeight="1">
      <c r="A112" s="258" t="s">
        <v>510</v>
      </c>
      <c r="B112" s="258"/>
      <c r="C112" s="258"/>
      <c r="D112" s="258"/>
      <c r="E112" s="258"/>
      <c r="F112" s="258"/>
      <c r="J112" s="247"/>
      <c r="K112" s="247"/>
    </row>
    <row r="113" spans="1:20" s="28" customFormat="1" ht="25.5" customHeight="1">
      <c r="A113" s="237"/>
      <c r="B113" s="223"/>
      <c r="C113" s="223"/>
      <c r="D113" s="223"/>
      <c r="E113" s="33"/>
      <c r="F113" s="223"/>
      <c r="G113" s="223"/>
      <c r="K113" s="247"/>
    </row>
    <row r="114" spans="1:20" s="28" customFormat="1" ht="25.5" customHeight="1">
      <c r="A114" s="27"/>
      <c r="B114" s="223"/>
      <c r="C114" s="223"/>
      <c r="D114" s="223"/>
      <c r="E114" s="33"/>
      <c r="F114" s="223"/>
      <c r="G114" s="223"/>
      <c r="K114" s="247"/>
    </row>
    <row r="115" spans="1:20" s="28" customFormat="1" ht="25.5" customHeight="1">
      <c r="A115" s="223"/>
      <c r="B115" s="249"/>
      <c r="C115" s="223"/>
      <c r="D115" s="223"/>
      <c r="E115" s="223"/>
      <c r="F115" s="251"/>
      <c r="G115" s="223"/>
      <c r="K115" s="247"/>
    </row>
    <row r="116" spans="1:20" s="28" customFormat="1" ht="25.5" customHeight="1">
      <c r="A116" s="223"/>
      <c r="B116" s="249"/>
      <c r="C116" s="223"/>
      <c r="D116" s="223"/>
      <c r="E116" s="223"/>
      <c r="F116" s="251"/>
      <c r="G116" s="223"/>
      <c r="K116" s="247"/>
    </row>
    <row r="117" spans="1:20" s="28" customFormat="1" ht="25.5" customHeight="1">
      <c r="B117" s="29"/>
      <c r="C117" s="215" t="s">
        <v>157</v>
      </c>
      <c r="D117" s="42"/>
      <c r="E117" s="220"/>
    </row>
    <row r="118" spans="1:20" s="28" customFormat="1" ht="25.5" customHeight="1">
      <c r="B118" s="29"/>
      <c r="C118" s="215" t="s">
        <v>190</v>
      </c>
      <c r="D118" s="42"/>
      <c r="E118" s="220"/>
    </row>
    <row r="119" spans="1:20" s="28" customFormat="1" ht="25.5" customHeight="1">
      <c r="B119" s="29"/>
      <c r="C119" s="215"/>
      <c r="D119" s="42"/>
      <c r="E119" s="220"/>
    </row>
    <row r="120" spans="1:20" s="28" customFormat="1" ht="26.25" customHeight="1">
      <c r="A120" s="430" t="s">
        <v>79</v>
      </c>
      <c r="B120" s="430"/>
      <c r="C120" s="430"/>
      <c r="D120" s="430"/>
      <c r="E120" s="430"/>
      <c r="F120" s="430"/>
      <c r="G120" s="430"/>
      <c r="H120" s="430"/>
      <c r="I120" s="430"/>
      <c r="J120" s="430"/>
    </row>
    <row r="121" spans="1:20" s="28" customFormat="1" ht="26.25" customHeight="1">
      <c r="A121" s="223"/>
      <c r="B121" s="223"/>
      <c r="C121" s="223"/>
      <c r="D121" s="223"/>
      <c r="E121" s="256"/>
      <c r="F121" s="223"/>
      <c r="G121" s="223"/>
      <c r="K121" s="247"/>
    </row>
    <row r="122" spans="1:20" s="28" customFormat="1" ht="25.5" customHeight="1">
      <c r="A122" s="237" t="s">
        <v>673</v>
      </c>
      <c r="B122" s="223"/>
      <c r="C122" s="223"/>
      <c r="D122" s="223"/>
      <c r="E122" s="33"/>
      <c r="F122" s="223"/>
      <c r="G122" s="223"/>
      <c r="K122" s="247"/>
    </row>
    <row r="123" spans="1:20" s="28" customFormat="1" ht="24" customHeight="1">
      <c r="A123" s="259" t="s">
        <v>506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247"/>
    </row>
    <row r="124" spans="1:20" s="28" customFormat="1" ht="24" customHeight="1">
      <c r="A124" s="258" t="s">
        <v>507</v>
      </c>
      <c r="B124" s="58"/>
      <c r="C124" s="58"/>
      <c r="D124" s="58"/>
      <c r="E124" s="58"/>
      <c r="F124" s="58"/>
      <c r="G124" s="58"/>
      <c r="H124" s="58"/>
      <c r="I124" s="58"/>
      <c r="J124" s="58"/>
      <c r="K124" s="247"/>
    </row>
    <row r="125" spans="1:20" s="28" customFormat="1" ht="24" customHeight="1">
      <c r="A125" s="258" t="s">
        <v>508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247"/>
    </row>
    <row r="126" spans="1:20" s="28" customFormat="1" ht="24" customHeight="1">
      <c r="A126" s="258" t="s">
        <v>938</v>
      </c>
      <c r="B126" s="58"/>
      <c r="C126" s="58"/>
      <c r="D126" s="58"/>
      <c r="E126" s="58"/>
      <c r="F126" s="58"/>
      <c r="G126" s="58"/>
      <c r="H126" s="58"/>
      <c r="I126" s="58"/>
      <c r="J126" s="58"/>
      <c r="K126" s="247"/>
    </row>
    <row r="127" spans="1:20" s="28" customFormat="1" ht="24" customHeight="1">
      <c r="A127" s="258" t="s">
        <v>509</v>
      </c>
      <c r="B127" s="58"/>
      <c r="C127" s="58"/>
      <c r="D127" s="58"/>
      <c r="E127" s="58"/>
      <c r="F127" s="58"/>
      <c r="G127" s="58"/>
      <c r="H127" s="58"/>
      <c r="I127" s="58"/>
      <c r="J127" s="58"/>
      <c r="K127" s="247"/>
      <c r="N127" s="244"/>
      <c r="O127" s="223"/>
      <c r="P127" s="223"/>
      <c r="Q127" s="223"/>
      <c r="R127" s="223"/>
      <c r="S127" s="223"/>
      <c r="T127" s="223"/>
    </row>
    <row r="128" spans="1:20" s="28" customFormat="1" ht="24" customHeight="1">
      <c r="A128" s="248" t="s">
        <v>233</v>
      </c>
      <c r="B128" s="258"/>
      <c r="C128" s="258"/>
      <c r="D128" s="33"/>
      <c r="E128" s="258"/>
      <c r="I128" s="252"/>
      <c r="J128" s="260"/>
      <c r="K128" s="247"/>
      <c r="N128" s="244"/>
      <c r="O128" s="223"/>
      <c r="P128" s="223"/>
      <c r="Q128" s="223"/>
      <c r="R128" s="223"/>
      <c r="S128" s="223"/>
      <c r="T128" s="223"/>
    </row>
    <row r="129" spans="1:20" s="28" customFormat="1" ht="24" customHeight="1">
      <c r="A129" s="258" t="s">
        <v>511</v>
      </c>
      <c r="B129" s="258"/>
      <c r="C129" s="258"/>
      <c r="D129" s="258"/>
      <c r="E129" s="258"/>
      <c r="F129" s="258"/>
      <c r="J129" s="247"/>
      <c r="K129" s="247"/>
      <c r="N129" s="223"/>
      <c r="O129" s="223"/>
      <c r="P129" s="223"/>
      <c r="Q129" s="223"/>
      <c r="R129" s="223"/>
      <c r="S129" s="223"/>
      <c r="T129" s="223"/>
    </row>
    <row r="130" spans="1:20" s="28" customFormat="1" ht="24" customHeight="1">
      <c r="A130" s="258" t="s">
        <v>512</v>
      </c>
      <c r="B130" s="29"/>
      <c r="C130" s="215"/>
      <c r="D130" s="261"/>
      <c r="E130" s="220"/>
      <c r="K130" s="247"/>
      <c r="N130" s="223"/>
      <c r="O130" s="223"/>
      <c r="P130" s="223"/>
      <c r="Q130" s="223"/>
      <c r="R130" s="223"/>
      <c r="S130" s="223"/>
      <c r="T130" s="223"/>
    </row>
    <row r="131" spans="1:20" s="28" customFormat="1" ht="24" customHeight="1">
      <c r="A131" s="258" t="s">
        <v>513</v>
      </c>
      <c r="B131" s="29"/>
      <c r="C131" s="215"/>
      <c r="D131" s="261"/>
      <c r="E131" s="220"/>
      <c r="K131" s="247"/>
      <c r="N131" s="223"/>
      <c r="O131" s="223"/>
      <c r="P131" s="223"/>
      <c r="Q131" s="223"/>
      <c r="R131" s="223"/>
      <c r="S131" s="223"/>
      <c r="T131" s="223"/>
    </row>
    <row r="132" spans="1:20" s="28" customFormat="1" ht="24" customHeight="1">
      <c r="A132" s="258" t="s">
        <v>514</v>
      </c>
      <c r="B132" s="211"/>
      <c r="C132" s="211"/>
      <c r="D132" s="211"/>
      <c r="E132" s="211"/>
      <c r="F132" s="211"/>
      <c r="G132" s="211"/>
      <c r="H132" s="211"/>
      <c r="I132" s="211"/>
      <c r="K132" s="260"/>
      <c r="N132" s="223"/>
      <c r="O132" s="223"/>
      <c r="P132" s="223"/>
      <c r="Q132" s="223"/>
      <c r="R132" s="223"/>
      <c r="S132" s="223"/>
      <c r="T132" s="223"/>
    </row>
    <row r="133" spans="1:20" s="28" customFormat="1" ht="24" customHeight="1">
      <c r="A133" s="220" t="s">
        <v>515</v>
      </c>
      <c r="B133" s="215"/>
      <c r="C133" s="215"/>
      <c r="D133" s="215"/>
      <c r="E133" s="215"/>
      <c r="F133" s="215"/>
      <c r="G133" s="215"/>
      <c r="H133" s="215"/>
      <c r="I133" s="215"/>
      <c r="J133" s="215"/>
      <c r="K133" s="247"/>
      <c r="N133" s="223"/>
      <c r="O133" s="223"/>
      <c r="P133" s="223"/>
      <c r="Q133" s="223"/>
      <c r="R133" s="223"/>
      <c r="S133" s="223"/>
      <c r="T133" s="223"/>
    </row>
    <row r="134" spans="1:20" s="28" customFormat="1" ht="24" customHeight="1">
      <c r="A134" s="220" t="s">
        <v>516</v>
      </c>
      <c r="B134" s="215"/>
      <c r="C134" s="215"/>
      <c r="D134" s="215"/>
      <c r="E134" s="215"/>
      <c r="F134" s="215"/>
      <c r="G134" s="215"/>
      <c r="H134" s="215"/>
      <c r="I134" s="215"/>
      <c r="J134" s="215"/>
      <c r="N134" s="223"/>
      <c r="O134" s="223"/>
      <c r="P134" s="223"/>
      <c r="Q134" s="223"/>
      <c r="R134" s="223"/>
      <c r="S134" s="223"/>
      <c r="T134" s="223"/>
    </row>
    <row r="135" spans="1:20" s="28" customFormat="1" ht="24" customHeight="1">
      <c r="A135" s="220" t="s">
        <v>517</v>
      </c>
      <c r="B135" s="215"/>
      <c r="C135" s="215"/>
      <c r="D135" s="215"/>
      <c r="E135" s="215"/>
      <c r="F135" s="215"/>
      <c r="G135" s="215"/>
      <c r="H135" s="215"/>
      <c r="I135" s="215"/>
      <c r="J135" s="215"/>
      <c r="N135" s="244"/>
      <c r="O135" s="223"/>
      <c r="P135" s="223"/>
      <c r="Q135" s="223"/>
      <c r="R135" s="223"/>
      <c r="S135" s="223"/>
      <c r="T135" s="223"/>
    </row>
    <row r="136" spans="1:20" s="28" customFormat="1" ht="24" customHeight="1">
      <c r="A136" s="223" t="s">
        <v>518</v>
      </c>
      <c r="B136" s="262"/>
      <c r="C136" s="211"/>
      <c r="D136" s="211"/>
      <c r="E136" s="211"/>
      <c r="F136" s="211"/>
      <c r="G136" s="211"/>
      <c r="H136" s="211"/>
      <c r="I136" s="211"/>
      <c r="J136" s="211"/>
      <c r="N136" s="223"/>
      <c r="O136" s="223"/>
      <c r="P136" s="223"/>
      <c r="Q136" s="223"/>
      <c r="R136" s="223"/>
      <c r="S136" s="223"/>
      <c r="T136" s="223"/>
    </row>
    <row r="137" spans="1:20" s="28" customFormat="1" ht="24" customHeight="1">
      <c r="A137" s="32" t="s">
        <v>377</v>
      </c>
      <c r="B137" s="215"/>
      <c r="C137" s="215"/>
      <c r="D137" s="215"/>
      <c r="E137" s="255" t="s">
        <v>206</v>
      </c>
      <c r="F137" s="215"/>
      <c r="G137" s="215"/>
      <c r="K137" s="247"/>
      <c r="N137" s="223"/>
      <c r="O137" s="223"/>
      <c r="P137" s="223"/>
      <c r="Q137" s="223"/>
      <c r="R137" s="223"/>
      <c r="S137" s="223"/>
      <c r="T137" s="223"/>
    </row>
    <row r="138" spans="1:20" s="28" customFormat="1" ht="24" customHeight="1">
      <c r="A138" s="33" t="s">
        <v>228</v>
      </c>
      <c r="B138" s="215"/>
      <c r="C138" s="215"/>
      <c r="E138" s="33" t="s">
        <v>207</v>
      </c>
      <c r="F138" s="215"/>
      <c r="G138" s="215"/>
      <c r="K138" s="247"/>
      <c r="N138" s="248"/>
      <c r="O138" s="223"/>
      <c r="P138" s="223"/>
      <c r="Q138" s="223"/>
      <c r="R138" s="250"/>
      <c r="T138" s="223"/>
    </row>
    <row r="139" spans="1:20" s="28" customFormat="1" ht="24" customHeight="1">
      <c r="A139" s="32" t="s">
        <v>378</v>
      </c>
      <c r="B139" s="223"/>
      <c r="C139" s="223"/>
      <c r="D139" s="223"/>
      <c r="E139" s="263"/>
      <c r="G139" s="223"/>
      <c r="K139" s="247"/>
      <c r="N139" s="27"/>
      <c r="O139" s="223"/>
      <c r="P139" s="223"/>
      <c r="Q139" s="223"/>
      <c r="R139" s="223"/>
      <c r="S139" s="223"/>
      <c r="T139" s="223"/>
    </row>
    <row r="140" spans="1:20" s="28" customFormat="1" ht="24" customHeight="1">
      <c r="A140" s="27" t="s">
        <v>229</v>
      </c>
      <c r="B140" s="223"/>
      <c r="C140" s="223"/>
      <c r="D140" s="223"/>
      <c r="E140" s="223" t="s">
        <v>230</v>
      </c>
      <c r="F140" s="223"/>
      <c r="G140" s="223"/>
      <c r="K140" s="247"/>
      <c r="N140" s="27"/>
      <c r="O140" s="223"/>
      <c r="P140" s="223"/>
      <c r="Q140" s="223"/>
      <c r="R140" s="223"/>
      <c r="S140" s="223"/>
      <c r="T140" s="223"/>
    </row>
    <row r="141" spans="1:20" s="28" customFormat="1" ht="24" customHeight="1">
      <c r="A141" s="27" t="s">
        <v>231</v>
      </c>
      <c r="B141" s="223"/>
      <c r="C141" s="223"/>
      <c r="D141" s="223"/>
      <c r="E141" s="223" t="s">
        <v>208</v>
      </c>
      <c r="F141" s="223"/>
      <c r="G141" s="250"/>
      <c r="K141" s="247"/>
      <c r="N141" s="248"/>
      <c r="O141" s="223"/>
      <c r="P141" s="223"/>
      <c r="Q141" s="223"/>
      <c r="R141" s="254"/>
      <c r="T141" s="223"/>
    </row>
    <row r="142" spans="1:20" s="28" customFormat="1" ht="24" customHeight="1">
      <c r="A142" s="32" t="s">
        <v>379</v>
      </c>
      <c r="B142" s="223"/>
      <c r="C142" s="223"/>
      <c r="D142" s="223"/>
      <c r="E142" s="33"/>
      <c r="F142" s="223"/>
      <c r="G142" s="250"/>
      <c r="K142" s="247"/>
      <c r="N142" s="27"/>
      <c r="O142" s="223"/>
      <c r="P142" s="223"/>
      <c r="Q142" s="223"/>
      <c r="R142" s="223"/>
      <c r="S142" s="223"/>
      <c r="T142" s="223"/>
    </row>
    <row r="143" spans="1:20" s="28" customFormat="1" ht="24" customHeight="1">
      <c r="A143" s="27" t="s">
        <v>232</v>
      </c>
      <c r="B143" s="223"/>
      <c r="C143" s="223"/>
      <c r="D143" s="223"/>
      <c r="E143" s="33" t="s">
        <v>209</v>
      </c>
      <c r="F143" s="223"/>
      <c r="G143" s="250"/>
      <c r="K143" s="247"/>
      <c r="N143" s="248"/>
      <c r="O143" s="223"/>
      <c r="P143" s="223"/>
      <c r="Q143" s="223"/>
      <c r="R143" s="223"/>
      <c r="S143" s="223"/>
      <c r="T143" s="223"/>
    </row>
    <row r="144" spans="1:20" s="28" customFormat="1" ht="24" customHeight="1">
      <c r="A144" s="27" t="s">
        <v>519</v>
      </c>
      <c r="B144" s="223"/>
      <c r="C144" s="223"/>
      <c r="D144" s="223"/>
      <c r="E144" s="223"/>
      <c r="F144" s="223"/>
      <c r="G144" s="250"/>
      <c r="K144" s="247"/>
      <c r="N144" s="27"/>
      <c r="O144" s="223"/>
      <c r="P144" s="223"/>
      <c r="Q144" s="223"/>
      <c r="R144" s="33"/>
      <c r="S144" s="223"/>
      <c r="T144" s="223"/>
    </row>
    <row r="145" spans="1:24" s="28" customFormat="1" ht="24" customHeight="1">
      <c r="A145" s="27" t="s">
        <v>520</v>
      </c>
      <c r="B145" s="223"/>
      <c r="C145" s="223"/>
      <c r="D145" s="223"/>
      <c r="E145" s="33"/>
      <c r="F145" s="223"/>
      <c r="G145" s="250"/>
      <c r="K145" s="247"/>
      <c r="N145" s="27"/>
      <c r="O145" s="223"/>
      <c r="P145" s="223"/>
      <c r="Q145" s="223"/>
      <c r="R145" s="33"/>
      <c r="S145" s="223"/>
      <c r="T145" s="223"/>
    </row>
    <row r="146" spans="1:24" s="28" customFormat="1" ht="24" customHeight="1">
      <c r="A146" s="223" t="s">
        <v>521</v>
      </c>
      <c r="B146" s="223"/>
      <c r="C146" s="223"/>
      <c r="D146" s="223"/>
      <c r="E146" s="223"/>
      <c r="F146" s="223"/>
      <c r="G146" s="250"/>
      <c r="K146" s="247"/>
    </row>
    <row r="147" spans="1:24" s="28" customFormat="1" ht="24" customHeight="1">
      <c r="A147" s="223" t="s">
        <v>522</v>
      </c>
      <c r="C147" s="223"/>
      <c r="D147" s="223"/>
      <c r="E147" s="223"/>
      <c r="F147" s="223"/>
      <c r="G147" s="250"/>
      <c r="K147" s="247"/>
      <c r="N147" s="223"/>
      <c r="O147" s="223"/>
      <c r="P147" s="223"/>
      <c r="Q147" s="223"/>
      <c r="R147" s="223"/>
      <c r="S147" s="223"/>
      <c r="T147" s="223"/>
      <c r="X147" s="247"/>
    </row>
    <row r="148" spans="1:24" s="28" customFormat="1" ht="24" customHeight="1">
      <c r="A148" s="223" t="s">
        <v>523</v>
      </c>
      <c r="C148" s="223"/>
      <c r="D148" s="223"/>
      <c r="E148" s="223"/>
      <c r="F148" s="223"/>
      <c r="G148" s="250"/>
      <c r="K148" s="247"/>
      <c r="N148" s="223"/>
      <c r="O148" s="223"/>
      <c r="P148" s="223"/>
      <c r="Q148" s="223"/>
      <c r="R148" s="223"/>
      <c r="S148" s="223"/>
      <c r="T148" s="223"/>
      <c r="X148" s="247"/>
    </row>
    <row r="149" spans="1:24" s="28" customFormat="1" ht="24" customHeight="1">
      <c r="A149" s="28" t="s">
        <v>524</v>
      </c>
      <c r="N149" s="223"/>
      <c r="O149" s="249"/>
      <c r="P149" s="223"/>
      <c r="Q149" s="223"/>
      <c r="R149" s="223"/>
      <c r="S149" s="251"/>
      <c r="T149" s="223"/>
      <c r="X149" s="247"/>
    </row>
    <row r="150" spans="1:24" s="28" customFormat="1" ht="24" customHeight="1">
      <c r="A150" s="28" t="s">
        <v>525</v>
      </c>
      <c r="N150" s="248"/>
      <c r="O150" s="223"/>
      <c r="P150" s="223"/>
      <c r="Q150" s="33"/>
      <c r="R150" s="223"/>
      <c r="W150" s="252"/>
      <c r="X150" s="260"/>
    </row>
    <row r="151" spans="1:24" s="28" customFormat="1" ht="26.25" customHeight="1">
      <c r="A151" s="223"/>
      <c r="C151" s="223"/>
      <c r="D151" s="223"/>
      <c r="E151" s="223"/>
      <c r="F151" s="223"/>
      <c r="G151" s="250"/>
      <c r="K151" s="247"/>
      <c r="N151" s="223"/>
      <c r="O151" s="223"/>
      <c r="P151" s="223"/>
      <c r="Q151" s="223"/>
      <c r="R151" s="223"/>
      <c r="S151" s="223"/>
      <c r="T151" s="223"/>
      <c r="X151" s="247"/>
    </row>
    <row r="152" spans="1:24" s="28" customFormat="1" ht="26.25" customHeight="1">
      <c r="A152" s="223"/>
      <c r="C152" s="215" t="s">
        <v>157</v>
      </c>
      <c r="D152" s="42"/>
      <c r="E152" s="223"/>
      <c r="F152" s="223"/>
      <c r="G152" s="250"/>
      <c r="K152" s="247"/>
      <c r="N152" s="223"/>
      <c r="O152" s="223"/>
      <c r="P152" s="223"/>
      <c r="Q152" s="223"/>
      <c r="R152" s="223"/>
      <c r="S152" s="223"/>
      <c r="T152" s="223"/>
      <c r="X152" s="247"/>
    </row>
    <row r="153" spans="1:24" s="28" customFormat="1" ht="26.25" customHeight="1">
      <c r="A153" s="223"/>
      <c r="C153" s="215" t="s">
        <v>190</v>
      </c>
      <c r="D153" s="42"/>
      <c r="E153" s="223"/>
      <c r="F153" s="223"/>
      <c r="G153" s="250"/>
      <c r="K153" s="247"/>
      <c r="N153" s="223"/>
      <c r="O153" s="223"/>
      <c r="P153" s="223"/>
      <c r="Q153" s="223"/>
      <c r="R153" s="223"/>
      <c r="S153" s="223"/>
      <c r="T153" s="223"/>
      <c r="X153" s="247"/>
    </row>
    <row r="154" spans="1:24" s="28" customFormat="1" ht="27" customHeight="1">
      <c r="A154" s="430" t="s">
        <v>80</v>
      </c>
      <c r="B154" s="430"/>
      <c r="C154" s="430"/>
      <c r="D154" s="430"/>
      <c r="E154" s="430"/>
      <c r="F154" s="430"/>
      <c r="G154" s="430"/>
      <c r="H154" s="430"/>
      <c r="I154" s="430"/>
      <c r="J154" s="430"/>
      <c r="K154" s="247"/>
      <c r="N154" s="223"/>
      <c r="O154" s="223"/>
      <c r="P154" s="223"/>
      <c r="Q154" s="223"/>
      <c r="R154" s="223"/>
      <c r="S154" s="223"/>
      <c r="T154" s="223"/>
      <c r="X154" s="247"/>
    </row>
    <row r="155" spans="1:24" s="28" customFormat="1" ht="27" customHeight="1">
      <c r="A155" s="223"/>
      <c r="C155" s="223"/>
      <c r="D155" s="223"/>
      <c r="E155" s="223"/>
      <c r="F155" s="223"/>
      <c r="G155" s="250"/>
      <c r="K155" s="247"/>
      <c r="N155" s="223"/>
      <c r="O155" s="249"/>
      <c r="P155" s="223"/>
      <c r="Q155" s="223"/>
      <c r="R155" s="223"/>
      <c r="S155" s="250"/>
      <c r="T155" s="223"/>
      <c r="X155" s="247"/>
    </row>
    <row r="156" spans="1:24" s="28" customFormat="1" ht="27" customHeight="1">
      <c r="A156" s="28" t="s">
        <v>526</v>
      </c>
      <c r="N156" s="223"/>
      <c r="O156" s="223"/>
      <c r="P156" s="223"/>
      <c r="Q156" s="223"/>
      <c r="R156" s="223"/>
      <c r="S156" s="223"/>
      <c r="T156" s="223"/>
      <c r="X156" s="247"/>
    </row>
    <row r="157" spans="1:24" s="28" customFormat="1" ht="27" customHeight="1">
      <c r="A157" s="244" t="s">
        <v>579</v>
      </c>
      <c r="M157" s="29"/>
      <c r="N157" s="223"/>
      <c r="O157" s="29"/>
      <c r="P157" s="215"/>
      <c r="Q157" s="42"/>
      <c r="R157" s="220"/>
    </row>
    <row r="158" spans="1:24" s="28" customFormat="1" ht="27" customHeight="1">
      <c r="A158" s="28" t="s">
        <v>797</v>
      </c>
      <c r="M158" s="29"/>
      <c r="N158" s="223"/>
      <c r="O158" s="29"/>
      <c r="P158" s="215"/>
      <c r="Q158" s="42"/>
      <c r="R158" s="220"/>
    </row>
    <row r="159" spans="1:24" s="28" customFormat="1" ht="27" customHeight="1">
      <c r="A159" s="28" t="s">
        <v>798</v>
      </c>
      <c r="M159" s="29"/>
      <c r="N159" s="223"/>
      <c r="O159" s="211"/>
      <c r="P159" s="211"/>
      <c r="Q159" s="211"/>
      <c r="R159" s="211"/>
      <c r="S159" s="211"/>
      <c r="T159" s="211"/>
      <c r="U159" s="211"/>
      <c r="V159" s="211"/>
      <c r="W159" s="211"/>
    </row>
    <row r="160" spans="1:24" s="28" customFormat="1" ht="27" customHeight="1">
      <c r="A160" s="28" t="s">
        <v>795</v>
      </c>
      <c r="M160" s="29"/>
      <c r="N160" s="223"/>
      <c r="O160" s="223"/>
      <c r="P160" s="223"/>
      <c r="Q160" s="223"/>
      <c r="R160" s="223"/>
      <c r="S160" s="250"/>
      <c r="T160" s="250"/>
      <c r="X160" s="247"/>
    </row>
    <row r="161" spans="1:24" s="28" customFormat="1" ht="27" customHeight="1">
      <c r="A161" s="28" t="s">
        <v>796</v>
      </c>
      <c r="M161" s="29"/>
      <c r="N161" s="223"/>
      <c r="O161" s="223"/>
      <c r="P161" s="223"/>
      <c r="Q161" s="223"/>
      <c r="R161" s="256"/>
      <c r="S161" s="223"/>
      <c r="T161" s="223"/>
      <c r="X161" s="247"/>
    </row>
    <row r="162" spans="1:24" s="28" customFormat="1" ht="27" customHeight="1">
      <c r="A162" s="28" t="s">
        <v>799</v>
      </c>
      <c r="M162" s="29"/>
      <c r="N162" s="248"/>
      <c r="O162" s="223"/>
      <c r="P162" s="223"/>
      <c r="Q162" s="223"/>
      <c r="R162" s="263"/>
      <c r="T162" s="223"/>
      <c r="X162" s="247"/>
    </row>
    <row r="163" spans="1:24" s="28" customFormat="1" ht="27" customHeight="1">
      <c r="A163" s="28" t="s">
        <v>800</v>
      </c>
      <c r="N163" s="27"/>
      <c r="O163" s="223"/>
      <c r="P163" s="223"/>
      <c r="Q163" s="223"/>
      <c r="R163" s="223"/>
      <c r="S163" s="223"/>
      <c r="T163" s="223"/>
      <c r="X163" s="247"/>
    </row>
    <row r="164" spans="1:24" s="215" customFormat="1" ht="27" customHeight="1">
      <c r="A164" s="215" t="s">
        <v>939</v>
      </c>
      <c r="N164" s="248"/>
      <c r="O164" s="223"/>
      <c r="P164" s="223"/>
      <c r="Q164" s="223"/>
      <c r="R164" s="223"/>
      <c r="S164" s="223"/>
      <c r="T164" s="250"/>
      <c r="U164" s="28"/>
      <c r="V164" s="28"/>
      <c r="W164" s="28"/>
      <c r="X164" s="247"/>
    </row>
    <row r="165" spans="1:24" ht="27" customHeight="1">
      <c r="A165" s="26" t="s">
        <v>802</v>
      </c>
      <c r="N165" s="27"/>
      <c r="O165" s="223"/>
      <c r="P165" s="223"/>
      <c r="Q165" s="223"/>
      <c r="R165" s="33"/>
      <c r="S165" s="223"/>
      <c r="T165" s="250"/>
      <c r="U165" s="28"/>
      <c r="V165" s="28"/>
      <c r="W165" s="28"/>
      <c r="X165" s="247"/>
    </row>
    <row r="166" spans="1:24" ht="27" customHeight="1">
      <c r="A166" s="26" t="s">
        <v>801</v>
      </c>
      <c r="N166" s="27"/>
      <c r="O166" s="223"/>
      <c r="P166" s="223"/>
      <c r="Q166" s="223"/>
      <c r="R166" s="33"/>
      <c r="S166" s="223"/>
      <c r="T166" s="250"/>
      <c r="U166" s="28"/>
      <c r="V166" s="28"/>
      <c r="W166" s="28"/>
      <c r="X166" s="247"/>
    </row>
    <row r="167" spans="1:24" ht="27" customHeight="1">
      <c r="A167" s="248" t="s">
        <v>803</v>
      </c>
      <c r="N167" s="27"/>
      <c r="O167" s="223"/>
      <c r="P167" s="223"/>
      <c r="Q167" s="223"/>
      <c r="R167" s="33"/>
      <c r="S167" s="223"/>
      <c r="T167" s="250"/>
      <c r="U167" s="28"/>
      <c r="V167" s="28"/>
      <c r="W167" s="28"/>
      <c r="X167" s="247"/>
    </row>
    <row r="168" spans="1:24" ht="27" customHeight="1">
      <c r="A168" s="248" t="s">
        <v>804</v>
      </c>
      <c r="N168" s="248"/>
      <c r="O168" s="223"/>
      <c r="P168" s="223"/>
      <c r="Q168" s="223"/>
      <c r="R168" s="223"/>
      <c r="S168" s="223"/>
      <c r="T168" s="250"/>
      <c r="U168" s="28"/>
      <c r="V168" s="28"/>
      <c r="W168" s="28"/>
      <c r="X168" s="247"/>
    </row>
    <row r="169" spans="1:24" ht="27" customHeight="1">
      <c r="A169" s="220" t="s">
        <v>805</v>
      </c>
      <c r="B169" s="58"/>
      <c r="C169" s="58"/>
      <c r="D169" s="58"/>
      <c r="E169" s="58"/>
      <c r="F169" s="58"/>
      <c r="G169" s="58"/>
      <c r="H169" s="58"/>
      <c r="I169" s="58"/>
      <c r="J169" s="58"/>
      <c r="N169" s="27"/>
      <c r="O169" s="223"/>
      <c r="P169" s="223"/>
      <c r="Q169" s="223"/>
      <c r="R169" s="33"/>
      <c r="S169" s="223"/>
      <c r="T169" s="250"/>
      <c r="U169" s="28"/>
      <c r="V169" s="28"/>
      <c r="W169" s="28"/>
      <c r="X169" s="247"/>
    </row>
    <row r="170" spans="1:24" ht="27" customHeight="1">
      <c r="A170" s="220" t="s">
        <v>806</v>
      </c>
      <c r="B170" s="58"/>
      <c r="C170" s="58"/>
      <c r="D170" s="58"/>
      <c r="E170" s="58"/>
      <c r="F170" s="58"/>
      <c r="G170" s="58"/>
      <c r="H170" s="58"/>
      <c r="I170" s="58"/>
      <c r="J170" s="58"/>
      <c r="N170" s="223"/>
      <c r="O170" s="223"/>
      <c r="P170" s="223"/>
      <c r="Q170" s="223"/>
      <c r="R170" s="223"/>
      <c r="S170" s="223"/>
      <c r="T170" s="250"/>
      <c r="U170" s="28"/>
      <c r="V170" s="28"/>
      <c r="W170" s="28"/>
      <c r="X170" s="247"/>
    </row>
    <row r="171" spans="1:24" s="22" customFormat="1" ht="27" customHeight="1">
      <c r="A171" s="220" t="s">
        <v>527</v>
      </c>
      <c r="B171" s="58"/>
      <c r="C171" s="58"/>
      <c r="D171" s="58"/>
      <c r="E171" s="58"/>
      <c r="F171" s="58"/>
      <c r="G171" s="58"/>
      <c r="H171" s="58"/>
      <c r="I171" s="58"/>
      <c r="J171" s="58"/>
      <c r="L171" s="28"/>
      <c r="M171" s="29"/>
      <c r="N171" s="223"/>
      <c r="O171" s="28"/>
      <c r="P171" s="223"/>
      <c r="Q171" s="223"/>
      <c r="R171" s="223"/>
      <c r="S171" s="223"/>
      <c r="T171" s="250"/>
      <c r="U171" s="28"/>
      <c r="V171" s="28"/>
      <c r="W171" s="28"/>
      <c r="X171" s="247"/>
    </row>
    <row r="172" spans="1:24" ht="27" customHeight="1">
      <c r="A172" s="220" t="s">
        <v>807</v>
      </c>
      <c r="B172" s="58"/>
      <c r="C172" s="58"/>
      <c r="D172" s="58"/>
      <c r="E172" s="58"/>
      <c r="F172" s="58"/>
      <c r="G172" s="58"/>
      <c r="H172" s="58"/>
      <c r="I172" s="58"/>
      <c r="J172" s="58"/>
    </row>
    <row r="173" spans="1:24" ht="27" customHeight="1">
      <c r="A173" s="220" t="s">
        <v>808</v>
      </c>
      <c r="B173" s="58"/>
      <c r="C173" s="58"/>
      <c r="D173" s="58"/>
      <c r="E173" s="58"/>
      <c r="F173" s="58"/>
      <c r="G173" s="58"/>
      <c r="H173" s="58"/>
      <c r="I173" s="58"/>
      <c r="J173" s="58"/>
      <c r="N173" s="218"/>
      <c r="O173" s="29"/>
      <c r="P173" s="29"/>
      <c r="Q173" s="29"/>
      <c r="R173" s="29"/>
      <c r="S173" s="29"/>
      <c r="T173" s="29"/>
      <c r="U173" s="215"/>
      <c r="V173" s="215"/>
      <c r="W173" s="58"/>
      <c r="X173" s="29"/>
    </row>
    <row r="174" spans="1:24" ht="27" customHeight="1">
      <c r="A174" s="220" t="s">
        <v>809</v>
      </c>
      <c r="B174" s="58"/>
      <c r="C174" s="58"/>
      <c r="D174" s="58"/>
      <c r="E174" s="58"/>
      <c r="F174" s="58"/>
      <c r="G174" s="58"/>
      <c r="H174" s="58"/>
      <c r="I174" s="58"/>
      <c r="J174" s="58"/>
      <c r="N174" s="31"/>
      <c r="O174" s="29"/>
      <c r="P174" s="29"/>
      <c r="Q174" s="29"/>
      <c r="R174" s="29"/>
      <c r="S174" s="29"/>
      <c r="T174" s="29"/>
      <c r="U174" s="215"/>
      <c r="V174" s="215"/>
      <c r="W174" s="58"/>
      <c r="X174" s="215"/>
    </row>
    <row r="175" spans="1:24" ht="27" customHeight="1">
      <c r="A175" s="220" t="s">
        <v>940</v>
      </c>
      <c r="B175" s="58"/>
      <c r="C175" s="58"/>
      <c r="D175" s="58"/>
      <c r="E175" s="58"/>
      <c r="F175" s="58"/>
      <c r="G175" s="58"/>
      <c r="H175" s="58"/>
      <c r="I175" s="58"/>
      <c r="J175" s="58"/>
      <c r="N175" s="31"/>
      <c r="O175" s="29"/>
      <c r="P175" s="29"/>
      <c r="Q175" s="29"/>
      <c r="R175" s="29"/>
      <c r="S175" s="29"/>
      <c r="T175" s="29"/>
      <c r="U175" s="215"/>
      <c r="V175" s="215"/>
      <c r="W175" s="58"/>
      <c r="X175" s="29"/>
    </row>
    <row r="176" spans="1:24" ht="27" customHeight="1">
      <c r="A176" s="220" t="s">
        <v>941</v>
      </c>
      <c r="B176" s="58"/>
      <c r="C176" s="58"/>
      <c r="D176" s="58"/>
      <c r="E176" s="58"/>
      <c r="F176" s="58"/>
      <c r="G176" s="58"/>
      <c r="H176" s="58"/>
      <c r="I176" s="58"/>
      <c r="J176" s="58"/>
      <c r="N176" s="27"/>
      <c r="O176" s="219"/>
      <c r="P176" s="220"/>
      <c r="Q176" s="28"/>
      <c r="R176" s="221"/>
      <c r="S176" s="220"/>
      <c r="T176" s="220"/>
      <c r="U176" s="28"/>
      <c r="V176" s="28"/>
      <c r="W176" s="28"/>
      <c r="X176" s="222"/>
    </row>
    <row r="177" spans="1:24" ht="27" customHeight="1">
      <c r="C177" s="29"/>
      <c r="D177" s="29"/>
      <c r="E177" s="29"/>
      <c r="F177" s="29"/>
      <c r="G177" s="29"/>
      <c r="H177" s="215"/>
      <c r="I177" s="215"/>
      <c r="J177" s="58"/>
      <c r="K177" s="29"/>
      <c r="N177" s="27"/>
      <c r="O177" s="219"/>
      <c r="P177" s="220"/>
      <c r="Q177" s="28"/>
      <c r="R177" s="221"/>
      <c r="S177" s="220"/>
      <c r="T177" s="220"/>
      <c r="U177" s="28"/>
      <c r="V177" s="28"/>
      <c r="W177" s="28"/>
      <c r="X177" s="222"/>
    </row>
    <row r="178" spans="1:24" ht="27" customHeight="1">
      <c r="C178" s="29"/>
      <c r="D178" s="29"/>
      <c r="E178" s="29"/>
      <c r="F178" s="29"/>
      <c r="G178" s="29"/>
      <c r="H178" s="215"/>
      <c r="I178" s="215"/>
      <c r="J178" s="58"/>
      <c r="K178" s="29"/>
      <c r="N178" s="31"/>
      <c r="O178" s="219"/>
      <c r="P178" s="220"/>
      <c r="Q178" s="28"/>
      <c r="R178" s="221"/>
      <c r="S178" s="220"/>
      <c r="T178" s="220"/>
      <c r="U178" s="28"/>
      <c r="V178" s="28"/>
      <c r="W178" s="28"/>
      <c r="X178" s="222"/>
    </row>
    <row r="179" spans="1:24" ht="27" customHeight="1">
      <c r="C179" s="29"/>
      <c r="D179" s="29"/>
      <c r="E179" s="29"/>
      <c r="F179" s="29"/>
      <c r="G179" s="29"/>
      <c r="H179" s="215"/>
      <c r="I179" s="215"/>
      <c r="J179" s="58"/>
      <c r="K179" s="29"/>
      <c r="N179" s="27"/>
      <c r="O179" s="219"/>
      <c r="P179" s="220"/>
      <c r="Q179" s="28"/>
      <c r="R179" s="221"/>
      <c r="S179" s="220"/>
      <c r="T179" s="220"/>
      <c r="U179" s="28"/>
      <c r="V179" s="28"/>
      <c r="W179" s="28"/>
      <c r="X179" s="222"/>
    </row>
    <row r="180" spans="1:24" ht="27" customHeight="1">
      <c r="C180" s="220"/>
      <c r="D180" s="28"/>
      <c r="E180" s="221"/>
      <c r="F180" s="220"/>
      <c r="G180" s="220"/>
      <c r="H180" s="28"/>
      <c r="I180" s="28"/>
      <c r="J180" s="28"/>
      <c r="K180" s="29"/>
      <c r="N180" s="27"/>
      <c r="O180" s="219"/>
      <c r="P180" s="220"/>
      <c r="Q180" s="28"/>
      <c r="R180" s="221"/>
      <c r="S180" s="220"/>
      <c r="T180" s="220"/>
      <c r="U180" s="28"/>
      <c r="V180" s="28"/>
      <c r="W180" s="28"/>
      <c r="X180" s="222"/>
    </row>
    <row r="181" spans="1:24" ht="27" customHeight="1">
      <c r="A181" s="223"/>
      <c r="B181" s="224"/>
      <c r="C181" s="220"/>
      <c r="D181" s="28"/>
      <c r="E181" s="42"/>
      <c r="F181" s="220"/>
      <c r="G181" s="28"/>
      <c r="H181" s="28"/>
      <c r="I181" s="28"/>
      <c r="J181" s="222"/>
      <c r="K181" s="29"/>
      <c r="N181" s="223"/>
      <c r="O181" s="224"/>
      <c r="P181" s="220"/>
      <c r="Q181" s="28"/>
      <c r="R181" s="42"/>
      <c r="S181" s="220"/>
      <c r="T181" s="28"/>
      <c r="U181" s="28"/>
      <c r="V181" s="28"/>
      <c r="W181" s="222"/>
      <c r="X181" s="29"/>
    </row>
    <row r="182" spans="1:24" s="28" customFormat="1" ht="27" customHeight="1">
      <c r="B182" s="29"/>
      <c r="C182" s="215" t="s">
        <v>157</v>
      </c>
      <c r="D182" s="42"/>
      <c r="E182" s="220"/>
      <c r="N182" s="223"/>
      <c r="O182" s="224"/>
      <c r="P182" s="220"/>
      <c r="R182" s="42"/>
      <c r="S182" s="220"/>
      <c r="W182" s="222"/>
      <c r="X182" s="215"/>
    </row>
    <row r="183" spans="1:24" s="28" customFormat="1" ht="27" customHeight="1">
      <c r="B183" s="29"/>
      <c r="C183" s="215" t="s">
        <v>190</v>
      </c>
      <c r="D183" s="42"/>
      <c r="E183" s="220"/>
      <c r="N183" s="223"/>
      <c r="O183" s="224"/>
      <c r="P183" s="220"/>
      <c r="R183" s="42"/>
      <c r="S183" s="220"/>
      <c r="W183" s="222"/>
      <c r="X183" s="29"/>
    </row>
    <row r="184" spans="1:24" s="28" customFormat="1" ht="24.75" customHeight="1">
      <c r="B184" s="29"/>
      <c r="C184" s="215"/>
      <c r="D184" s="42"/>
      <c r="E184" s="220"/>
      <c r="N184" s="223"/>
      <c r="O184" s="224"/>
      <c r="P184" s="220"/>
      <c r="R184" s="42"/>
      <c r="S184" s="220"/>
      <c r="W184" s="222"/>
      <c r="X184" s="29"/>
    </row>
    <row r="185" spans="1:24" s="28" customFormat="1" ht="27" customHeight="1">
      <c r="A185" s="430" t="s">
        <v>81</v>
      </c>
      <c r="B185" s="430"/>
      <c r="C185" s="430"/>
      <c r="D185" s="430"/>
      <c r="E185" s="430"/>
      <c r="F185" s="430"/>
      <c r="G185" s="430"/>
      <c r="H185" s="430"/>
      <c r="I185" s="430"/>
      <c r="J185" s="430"/>
      <c r="N185" s="223"/>
      <c r="O185" s="224"/>
      <c r="P185" s="220"/>
      <c r="R185" s="42"/>
      <c r="S185" s="220"/>
      <c r="W185" s="222"/>
      <c r="X185" s="215"/>
    </row>
    <row r="186" spans="1:24" s="28" customFormat="1" ht="27" customHeight="1">
      <c r="A186" s="211"/>
      <c r="B186" s="211"/>
      <c r="C186" s="211"/>
      <c r="D186" s="211"/>
      <c r="E186" s="211"/>
      <c r="F186" s="211"/>
      <c r="G186" s="211"/>
      <c r="H186" s="211"/>
      <c r="I186" s="211"/>
      <c r="J186" s="211"/>
      <c r="N186" s="223"/>
      <c r="O186" s="224"/>
      <c r="P186" s="220"/>
      <c r="R186" s="42"/>
      <c r="S186" s="220"/>
      <c r="W186" s="222"/>
      <c r="X186" s="29"/>
    </row>
    <row r="187" spans="1:24" ht="27" customHeight="1">
      <c r="A187" s="218" t="s">
        <v>59</v>
      </c>
      <c r="B187" s="29"/>
      <c r="J187" s="26"/>
      <c r="N187" s="27"/>
      <c r="O187" s="219"/>
      <c r="P187" s="220"/>
      <c r="Q187" s="28"/>
      <c r="R187" s="221"/>
      <c r="S187" s="220"/>
      <c r="T187" s="220"/>
      <c r="U187" s="28"/>
      <c r="V187" s="28"/>
      <c r="W187" s="28"/>
      <c r="X187" s="222"/>
    </row>
    <row r="188" spans="1:24" ht="27" customHeight="1">
      <c r="A188" s="31" t="s">
        <v>96</v>
      </c>
      <c r="B188" s="29"/>
      <c r="J188" s="26"/>
      <c r="N188" s="223"/>
      <c r="O188" s="224"/>
      <c r="P188" s="220"/>
      <c r="Q188" s="28"/>
      <c r="R188" s="42"/>
      <c r="S188" s="220"/>
      <c r="T188" s="28"/>
      <c r="U188" s="28"/>
      <c r="V188" s="28"/>
      <c r="W188" s="222"/>
      <c r="X188" s="215"/>
    </row>
    <row r="189" spans="1:24" ht="27" customHeight="1">
      <c r="A189" s="31" t="s">
        <v>97</v>
      </c>
      <c r="B189" s="29"/>
      <c r="J189" s="26"/>
      <c r="N189" s="223"/>
      <c r="O189" s="224"/>
      <c r="P189" s="220"/>
      <c r="Q189" s="28"/>
      <c r="R189" s="42"/>
      <c r="S189" s="220"/>
      <c r="T189" s="28"/>
      <c r="U189" s="28"/>
      <c r="V189" s="28"/>
      <c r="W189" s="222"/>
      <c r="X189" s="215"/>
    </row>
    <row r="190" spans="1:24" ht="27" customHeight="1">
      <c r="A190" s="27" t="s">
        <v>759</v>
      </c>
      <c r="B190" s="219"/>
      <c r="J190" s="26"/>
      <c r="N190" s="223"/>
      <c r="O190" s="224"/>
      <c r="P190" s="220"/>
      <c r="Q190" s="28"/>
      <c r="R190" s="42"/>
      <c r="S190" s="220"/>
      <c r="T190" s="28"/>
      <c r="U190" s="28"/>
      <c r="V190" s="28"/>
      <c r="W190" s="222"/>
      <c r="X190" s="29"/>
    </row>
    <row r="191" spans="1:24" ht="27" customHeight="1">
      <c r="A191" s="27" t="s">
        <v>373</v>
      </c>
      <c r="B191" s="219"/>
      <c r="J191" s="26"/>
      <c r="N191" s="223"/>
      <c r="O191" s="224"/>
      <c r="P191" s="220"/>
      <c r="Q191" s="28"/>
      <c r="R191" s="42"/>
      <c r="S191" s="220"/>
      <c r="T191" s="28"/>
      <c r="U191" s="28"/>
      <c r="V191" s="28"/>
      <c r="W191" s="222"/>
      <c r="X191" s="29"/>
    </row>
    <row r="192" spans="1:24" ht="27" customHeight="1">
      <c r="A192" s="27" t="s">
        <v>375</v>
      </c>
      <c r="B192" s="219"/>
      <c r="C192" s="220"/>
      <c r="D192" s="28"/>
      <c r="E192" s="221"/>
      <c r="F192" s="220"/>
      <c r="G192" s="220"/>
      <c r="H192" s="28"/>
      <c r="I192" s="28"/>
      <c r="J192" s="28"/>
      <c r="N192" s="223"/>
      <c r="O192" s="224"/>
      <c r="P192" s="220"/>
      <c r="Q192" s="28"/>
      <c r="R192" s="42"/>
      <c r="S192" s="220"/>
      <c r="T192" s="28"/>
      <c r="U192" s="28"/>
      <c r="V192" s="28"/>
      <c r="W192" s="222"/>
      <c r="X192" s="29"/>
    </row>
    <row r="193" spans="1:24" s="28" customFormat="1" ht="27" customHeight="1">
      <c r="A193" s="31" t="s">
        <v>372</v>
      </c>
      <c r="B193" s="219"/>
      <c r="C193" s="220"/>
      <c r="E193" s="221"/>
      <c r="F193" s="220"/>
      <c r="G193" s="220"/>
      <c r="N193" s="223"/>
      <c r="O193" s="224"/>
      <c r="P193" s="220"/>
      <c r="R193" s="42"/>
      <c r="S193" s="220"/>
      <c r="W193" s="222"/>
      <c r="X193" s="29"/>
    </row>
    <row r="194" spans="1:24" ht="27" customHeight="1">
      <c r="A194" s="27" t="s">
        <v>376</v>
      </c>
      <c r="B194" s="219"/>
      <c r="C194" s="220"/>
      <c r="D194" s="28"/>
      <c r="E194" s="221"/>
      <c r="F194" s="220"/>
      <c r="G194" s="220"/>
      <c r="H194" s="28"/>
      <c r="I194" s="28"/>
      <c r="J194" s="28"/>
      <c r="N194" s="223"/>
      <c r="O194" s="224"/>
      <c r="P194" s="220"/>
      <c r="Q194" s="28"/>
      <c r="R194" s="42"/>
      <c r="S194" s="220"/>
      <c r="T194" s="28"/>
      <c r="U194" s="28"/>
      <c r="V194" s="28"/>
      <c r="W194" s="222"/>
      <c r="X194" s="215"/>
    </row>
    <row r="195" spans="1:24" ht="27" customHeight="1">
      <c r="A195" s="27" t="s">
        <v>374</v>
      </c>
      <c r="B195" s="219"/>
      <c r="C195" s="220"/>
      <c r="D195" s="28"/>
      <c r="E195" s="221"/>
      <c r="F195" s="220"/>
      <c r="G195" s="220"/>
      <c r="H195" s="28"/>
      <c r="I195" s="28"/>
      <c r="J195" s="28"/>
      <c r="N195" s="223"/>
      <c r="O195" s="224"/>
      <c r="P195" s="220"/>
      <c r="Q195" s="28"/>
      <c r="R195" s="42"/>
      <c r="S195" s="220"/>
      <c r="T195" s="28"/>
      <c r="U195" s="28"/>
      <c r="V195" s="28"/>
      <c r="W195" s="222"/>
      <c r="X195" s="29"/>
    </row>
    <row r="196" spans="1:24" ht="27" customHeight="1">
      <c r="A196" s="223" t="s">
        <v>282</v>
      </c>
      <c r="B196" s="224"/>
      <c r="C196" s="220"/>
      <c r="D196" s="28"/>
      <c r="E196" s="42"/>
      <c r="F196" s="220"/>
      <c r="G196" s="28"/>
      <c r="H196" s="28"/>
      <c r="I196" s="28"/>
      <c r="J196" s="222"/>
      <c r="N196" s="223"/>
      <c r="O196" s="224"/>
      <c r="P196" s="220"/>
      <c r="Q196" s="28"/>
      <c r="R196" s="42"/>
      <c r="S196" s="220"/>
      <c r="T196" s="28"/>
      <c r="U196" s="28"/>
      <c r="V196" s="28"/>
      <c r="W196" s="222"/>
      <c r="X196" s="29"/>
    </row>
    <row r="197" spans="1:24" ht="27" customHeight="1">
      <c r="A197" s="223" t="s">
        <v>281</v>
      </c>
      <c r="B197" s="224"/>
      <c r="C197" s="220"/>
      <c r="D197" s="28"/>
      <c r="E197" s="42"/>
      <c r="F197" s="220"/>
      <c r="G197" s="28"/>
      <c r="H197" s="28"/>
      <c r="I197" s="28"/>
      <c r="J197" s="222"/>
      <c r="N197" s="223"/>
      <c r="O197" s="224"/>
      <c r="P197" s="220"/>
      <c r="Q197" s="28"/>
      <c r="R197" s="42"/>
      <c r="S197" s="220"/>
      <c r="T197" s="28"/>
      <c r="U197" s="28"/>
      <c r="V197" s="28"/>
      <c r="W197" s="222"/>
      <c r="X197" s="29"/>
    </row>
    <row r="198" spans="1:24" ht="27" customHeight="1">
      <c r="A198" s="223" t="s">
        <v>98</v>
      </c>
      <c r="B198" s="224"/>
      <c r="C198" s="220"/>
      <c r="D198" s="28"/>
      <c r="E198" s="42"/>
      <c r="F198" s="220"/>
      <c r="G198" s="28"/>
      <c r="H198" s="28"/>
      <c r="I198" s="28"/>
      <c r="J198" s="222"/>
    </row>
    <row r="199" spans="1:24" ht="27" customHeight="1">
      <c r="A199" s="223" t="s">
        <v>99</v>
      </c>
      <c r="B199" s="224"/>
      <c r="C199" s="220"/>
      <c r="D199" s="28"/>
      <c r="E199" s="42"/>
      <c r="F199" s="220"/>
      <c r="G199" s="28"/>
      <c r="H199" s="28"/>
      <c r="I199" s="28"/>
      <c r="J199" s="222"/>
    </row>
    <row r="200" spans="1:24" ht="27" customHeight="1">
      <c r="A200" s="223" t="s">
        <v>810</v>
      </c>
      <c r="B200" s="224"/>
      <c r="C200" s="220"/>
      <c r="D200" s="28"/>
      <c r="E200" s="42"/>
      <c r="F200" s="220"/>
      <c r="G200" s="28"/>
      <c r="H200" s="28"/>
      <c r="I200" s="28"/>
      <c r="J200" s="222"/>
    </row>
    <row r="201" spans="1:24" ht="27" customHeight="1">
      <c r="A201" s="223" t="s">
        <v>100</v>
      </c>
      <c r="B201" s="224"/>
      <c r="C201" s="220"/>
      <c r="D201" s="28"/>
      <c r="E201" s="42"/>
      <c r="F201" s="220"/>
      <c r="G201" s="28"/>
      <c r="H201" s="28"/>
      <c r="I201" s="28"/>
      <c r="J201" s="222"/>
    </row>
    <row r="202" spans="1:24" ht="27" customHeight="1">
      <c r="A202" s="26" t="s">
        <v>674</v>
      </c>
    </row>
    <row r="203" spans="1:24" ht="27" customHeight="1">
      <c r="A203" s="26" t="s">
        <v>675</v>
      </c>
    </row>
    <row r="204" spans="1:24" ht="27" customHeight="1">
      <c r="A204" s="26" t="s">
        <v>676</v>
      </c>
    </row>
    <row r="205" spans="1:24" ht="27" customHeight="1">
      <c r="A205" s="223" t="s">
        <v>677</v>
      </c>
      <c r="B205" s="224"/>
      <c r="C205" s="220"/>
      <c r="D205" s="28"/>
      <c r="E205" s="42"/>
      <c r="F205" s="220"/>
      <c r="G205" s="28"/>
      <c r="H205" s="28"/>
      <c r="I205" s="28"/>
      <c r="J205" s="222"/>
    </row>
    <row r="206" spans="1:24" ht="27" customHeight="1">
      <c r="A206" s="26" t="s">
        <v>530</v>
      </c>
      <c r="D206" s="28"/>
      <c r="E206" s="221"/>
      <c r="F206" s="220"/>
      <c r="G206" s="220"/>
      <c r="H206" s="28"/>
      <c r="I206" s="28"/>
      <c r="J206" s="28"/>
    </row>
    <row r="207" spans="1:24" ht="27" customHeight="1">
      <c r="A207" s="27" t="s">
        <v>581</v>
      </c>
      <c r="D207" s="28"/>
      <c r="E207" s="42"/>
      <c r="F207" s="220"/>
      <c r="G207" s="28"/>
      <c r="H207" s="28"/>
      <c r="I207" s="28"/>
      <c r="J207" s="222"/>
    </row>
    <row r="208" spans="1:24" ht="27" customHeight="1">
      <c r="A208" s="26" t="s">
        <v>580</v>
      </c>
    </row>
    <row r="209" spans="1:24" ht="27" customHeight="1">
      <c r="A209" s="26" t="s">
        <v>731</v>
      </c>
    </row>
    <row r="210" spans="1:24" ht="27" customHeight="1">
      <c r="A210" s="26" t="s">
        <v>732</v>
      </c>
      <c r="P210" s="28"/>
      <c r="Q210" s="42"/>
      <c r="R210" s="220"/>
      <c r="S210" s="28"/>
      <c r="T210" s="28"/>
      <c r="U210" s="28"/>
      <c r="V210" s="222"/>
    </row>
    <row r="211" spans="1:24" ht="27" customHeight="1">
      <c r="J211" s="26"/>
      <c r="O211" s="220"/>
      <c r="P211" s="28"/>
      <c r="Q211" s="42"/>
      <c r="R211" s="220"/>
      <c r="S211" s="28"/>
      <c r="T211" s="28"/>
      <c r="U211" s="28"/>
      <c r="V211" s="222"/>
    </row>
    <row r="212" spans="1:24" ht="27" customHeight="1">
      <c r="B212" s="31"/>
      <c r="C212" s="29"/>
      <c r="D212" s="29"/>
      <c r="E212" s="29"/>
      <c r="F212" s="29"/>
      <c r="G212" s="227"/>
      <c r="H212" s="215"/>
      <c r="K212" s="215"/>
      <c r="O212" s="220"/>
      <c r="P212" s="28"/>
      <c r="Q212" s="42"/>
      <c r="R212" s="220"/>
      <c r="S212" s="28"/>
      <c r="T212" s="28"/>
      <c r="U212" s="28"/>
      <c r="V212" s="222"/>
    </row>
    <row r="213" spans="1:24" s="28" customFormat="1" ht="27" customHeight="1">
      <c r="B213" s="29"/>
      <c r="C213" s="215" t="s">
        <v>157</v>
      </c>
      <c r="D213" s="42"/>
      <c r="E213" s="220"/>
    </row>
    <row r="214" spans="1:24" s="28" customFormat="1" ht="27" customHeight="1">
      <c r="B214" s="29"/>
      <c r="C214" s="215" t="s">
        <v>190</v>
      </c>
      <c r="D214" s="42"/>
      <c r="E214" s="220"/>
    </row>
    <row r="215" spans="1:24" s="28" customFormat="1" ht="27" customHeight="1">
      <c r="B215" s="29"/>
      <c r="C215" s="215"/>
      <c r="D215" s="42"/>
      <c r="E215" s="220"/>
    </row>
    <row r="216" spans="1:24" s="28" customFormat="1" ht="27" customHeight="1">
      <c r="A216" s="430" t="s">
        <v>205</v>
      </c>
      <c r="B216" s="430"/>
      <c r="C216" s="430"/>
      <c r="D216" s="430"/>
      <c r="E216" s="430"/>
      <c r="F216" s="430"/>
      <c r="G216" s="430"/>
      <c r="H216" s="430"/>
      <c r="I216" s="430"/>
      <c r="J216" s="430"/>
    </row>
    <row r="217" spans="1:24" s="28" customFormat="1" ht="27" customHeight="1">
      <c r="A217" s="211"/>
      <c r="B217" s="211"/>
      <c r="C217" s="211"/>
      <c r="D217" s="211"/>
      <c r="E217" s="211"/>
      <c r="F217" s="211"/>
      <c r="G217" s="211"/>
      <c r="H217" s="211"/>
      <c r="I217" s="211"/>
      <c r="J217" s="211"/>
    </row>
    <row r="218" spans="1:24" ht="27" customHeight="1">
      <c r="A218" s="223" t="s">
        <v>678</v>
      </c>
      <c r="J218" s="26"/>
      <c r="K218" s="29"/>
      <c r="O218" s="31"/>
      <c r="P218" s="29"/>
      <c r="Q218" s="29"/>
      <c r="R218" s="29"/>
      <c r="S218" s="29"/>
      <c r="T218" s="29"/>
      <c r="U218" s="29"/>
      <c r="V218" s="215"/>
      <c r="X218" s="43"/>
    </row>
    <row r="219" spans="1:24" ht="27" customHeight="1">
      <c r="A219" s="223" t="s">
        <v>777</v>
      </c>
      <c r="B219" s="224"/>
      <c r="J219" s="26"/>
      <c r="K219" s="29"/>
      <c r="O219" s="31"/>
      <c r="P219" s="29"/>
      <c r="Q219" s="29"/>
      <c r="R219" s="29"/>
      <c r="S219" s="29"/>
      <c r="T219" s="29"/>
      <c r="U219" s="29"/>
      <c r="V219" s="215"/>
      <c r="X219" s="43"/>
    </row>
    <row r="220" spans="1:24" ht="27" customHeight="1">
      <c r="A220" s="223" t="s">
        <v>679</v>
      </c>
      <c r="B220" s="224"/>
      <c r="K220" s="29"/>
      <c r="O220" s="31"/>
      <c r="P220" s="29"/>
      <c r="Q220" s="29"/>
      <c r="R220" s="29"/>
      <c r="S220" s="29"/>
      <c r="T220" s="29"/>
      <c r="U220" s="29"/>
      <c r="V220" s="215"/>
      <c r="X220" s="43"/>
    </row>
    <row r="221" spans="1:24" ht="27" customHeight="1">
      <c r="A221" s="228" t="s">
        <v>531</v>
      </c>
      <c r="B221" s="224"/>
      <c r="K221" s="29"/>
      <c r="O221" s="31"/>
      <c r="P221" s="29"/>
      <c r="Q221" s="29"/>
      <c r="R221" s="29"/>
      <c r="S221" s="29"/>
      <c r="T221" s="29"/>
      <c r="U221" s="29"/>
      <c r="V221" s="215"/>
      <c r="X221" s="43"/>
    </row>
    <row r="222" spans="1:24" ht="27" customHeight="1">
      <c r="A222" s="26" t="s">
        <v>532</v>
      </c>
      <c r="K222" s="29"/>
      <c r="O222" s="31"/>
      <c r="P222" s="29"/>
      <c r="Q222" s="29"/>
      <c r="R222" s="29"/>
      <c r="S222" s="29"/>
      <c r="T222" s="29"/>
      <c r="U222" s="29"/>
      <c r="V222" s="215"/>
      <c r="X222" s="43"/>
    </row>
    <row r="223" spans="1:24" ht="27" customHeight="1">
      <c r="A223" s="26" t="s">
        <v>728</v>
      </c>
      <c r="K223" s="29"/>
      <c r="O223" s="31"/>
      <c r="P223" s="29"/>
      <c r="Q223" s="29"/>
      <c r="R223" s="29"/>
      <c r="S223" s="29"/>
      <c r="T223" s="29"/>
      <c r="U223" s="29"/>
      <c r="V223" s="215"/>
      <c r="X223" s="43"/>
    </row>
    <row r="224" spans="1:24" ht="27" customHeight="1">
      <c r="A224" s="26" t="s">
        <v>729</v>
      </c>
      <c r="K224" s="28"/>
      <c r="O224" s="211"/>
      <c r="P224" s="211"/>
      <c r="Q224" s="211"/>
      <c r="R224" s="211"/>
      <c r="S224" s="211"/>
      <c r="T224" s="211"/>
      <c r="U224" s="229"/>
      <c r="V224" s="211"/>
      <c r="W224" s="211"/>
      <c r="X224" s="211"/>
    </row>
    <row r="225" spans="1:24" s="230" customFormat="1" ht="27" customHeight="1">
      <c r="A225" s="26" t="s">
        <v>730</v>
      </c>
      <c r="B225" s="26"/>
      <c r="C225" s="26"/>
      <c r="D225" s="26"/>
      <c r="E225" s="26"/>
      <c r="F225" s="26"/>
      <c r="G225" s="26"/>
      <c r="H225" s="26"/>
      <c r="I225" s="26"/>
      <c r="J225" s="43"/>
      <c r="K225" s="29"/>
      <c r="O225" s="26"/>
      <c r="P225" s="31"/>
      <c r="Q225" s="29"/>
      <c r="R225" s="29"/>
      <c r="S225" s="29"/>
      <c r="T225" s="29"/>
      <c r="U225" s="231"/>
      <c r="V225" s="26"/>
      <c r="W225" s="26"/>
      <c r="X225" s="43"/>
    </row>
    <row r="226" spans="1:24" s="230" customFormat="1" ht="27" customHeight="1">
      <c r="A226" s="26" t="s">
        <v>682</v>
      </c>
      <c r="B226" s="26"/>
      <c r="C226" s="26"/>
      <c r="D226" s="26"/>
      <c r="E226" s="26"/>
      <c r="F226" s="26"/>
      <c r="G226" s="26"/>
      <c r="H226" s="26"/>
      <c r="I226" s="26"/>
      <c r="J226" s="43"/>
      <c r="K226" s="29"/>
      <c r="O226" s="26"/>
      <c r="P226" s="31"/>
      <c r="Q226" s="29"/>
      <c r="R226" s="29"/>
      <c r="S226" s="29"/>
      <c r="T226" s="29"/>
      <c r="U226" s="227"/>
      <c r="V226" s="26"/>
      <c r="W226" s="26"/>
      <c r="X226" s="43"/>
    </row>
    <row r="227" spans="1:24" s="230" customFormat="1" ht="27" customHeight="1">
      <c r="A227" s="230" t="s">
        <v>771</v>
      </c>
      <c r="K227" s="29"/>
      <c r="O227" s="26"/>
      <c r="P227" s="31"/>
      <c r="Q227" s="29"/>
      <c r="R227" s="29"/>
      <c r="S227" s="29"/>
      <c r="T227" s="29"/>
      <c r="U227" s="227"/>
      <c r="V227" s="26"/>
      <c r="W227" s="26"/>
      <c r="X227" s="43"/>
    </row>
    <row r="228" spans="1:24" s="230" customFormat="1" ht="27" customHeight="1">
      <c r="A228" s="230" t="s">
        <v>811</v>
      </c>
      <c r="K228" s="29"/>
      <c r="O228" s="26"/>
      <c r="P228" s="31"/>
      <c r="Q228" s="29"/>
      <c r="R228" s="29"/>
      <c r="S228" s="29"/>
      <c r="T228" s="29"/>
      <c r="U228" s="227"/>
      <c r="V228" s="26"/>
      <c r="W228" s="26"/>
      <c r="X228" s="43"/>
    </row>
    <row r="229" spans="1:24" s="230" customFormat="1" ht="27" customHeight="1">
      <c r="A229" s="230" t="s">
        <v>772</v>
      </c>
      <c r="K229" s="225"/>
      <c r="O229" s="26"/>
      <c r="P229" s="31"/>
      <c r="Q229" s="29"/>
      <c r="R229" s="29"/>
      <c r="S229" s="29"/>
      <c r="T229" s="29"/>
      <c r="U229" s="227"/>
      <c r="V229" s="26"/>
      <c r="W229" s="26"/>
      <c r="X229" s="43"/>
    </row>
    <row r="230" spans="1:24" s="232" customFormat="1" ht="27" customHeight="1">
      <c r="A230" s="230" t="s">
        <v>773</v>
      </c>
      <c r="B230" s="230"/>
      <c r="C230" s="230"/>
      <c r="D230" s="230"/>
      <c r="E230" s="230"/>
      <c r="F230" s="230"/>
      <c r="G230" s="230"/>
      <c r="H230" s="230"/>
      <c r="I230" s="230"/>
      <c r="J230" s="230"/>
      <c r="K230" s="226"/>
      <c r="O230" s="233"/>
      <c r="P230" s="234"/>
      <c r="Q230" s="234"/>
      <c r="R230" s="234"/>
      <c r="S230" s="234"/>
      <c r="T230" s="234"/>
      <c r="U230" s="234"/>
      <c r="V230" s="234"/>
      <c r="W230" s="235"/>
      <c r="X230" s="236"/>
    </row>
    <row r="231" spans="1:24" s="232" customFormat="1" ht="27" customHeight="1">
      <c r="A231" s="230" t="s">
        <v>774</v>
      </c>
      <c r="B231" s="230"/>
      <c r="C231" s="230"/>
      <c r="D231" s="230"/>
      <c r="E231" s="230"/>
      <c r="F231" s="230"/>
      <c r="G231" s="230"/>
      <c r="H231" s="230"/>
      <c r="I231" s="230"/>
      <c r="J231" s="230"/>
      <c r="K231" s="226"/>
      <c r="O231" s="233"/>
      <c r="P231" s="234"/>
      <c r="Q231" s="234"/>
      <c r="R231" s="234"/>
      <c r="S231" s="234"/>
      <c r="T231" s="234"/>
      <c r="U231" s="234"/>
      <c r="V231" s="234"/>
      <c r="W231" s="235"/>
      <c r="X231" s="236"/>
    </row>
    <row r="232" spans="1:24" s="232" customFormat="1" ht="27" customHeight="1">
      <c r="A232" s="230" t="s">
        <v>775</v>
      </c>
      <c r="K232" s="225"/>
      <c r="O232" s="233"/>
      <c r="P232" s="234"/>
      <c r="Q232" s="234"/>
      <c r="R232" s="234"/>
      <c r="S232" s="234"/>
      <c r="T232" s="234"/>
      <c r="U232" s="234"/>
      <c r="V232" s="234"/>
      <c r="W232" s="235"/>
      <c r="X232" s="236"/>
    </row>
    <row r="233" spans="1:24" s="232" customFormat="1" ht="27" customHeight="1">
      <c r="A233" s="230" t="s">
        <v>776</v>
      </c>
      <c r="B233" s="230"/>
      <c r="C233" s="230"/>
      <c r="D233" s="230"/>
      <c r="E233" s="230"/>
      <c r="F233" s="230"/>
      <c r="G233" s="230"/>
      <c r="H233" s="230"/>
      <c r="I233" s="230"/>
      <c r="J233" s="230"/>
      <c r="O233" s="233"/>
      <c r="P233" s="234"/>
      <c r="Q233" s="234"/>
      <c r="R233" s="234"/>
      <c r="S233" s="234"/>
      <c r="T233" s="234"/>
      <c r="U233" s="234"/>
      <c r="V233" s="234"/>
      <c r="W233" s="235"/>
      <c r="X233" s="236"/>
    </row>
    <row r="234" spans="1:24" s="232" customFormat="1" ht="27" customHeight="1">
      <c r="A234" s="26" t="s">
        <v>683</v>
      </c>
      <c r="B234" s="230"/>
      <c r="C234" s="230"/>
      <c r="D234" s="230"/>
      <c r="E234" s="230"/>
      <c r="F234" s="230"/>
      <c r="G234" s="230"/>
      <c r="H234" s="230"/>
      <c r="I234" s="230"/>
      <c r="J234" s="230"/>
      <c r="K234" s="226"/>
      <c r="O234" s="233"/>
      <c r="P234" s="234"/>
      <c r="Q234" s="234"/>
      <c r="R234" s="234"/>
      <c r="S234" s="234"/>
      <c r="T234" s="234"/>
      <c r="U234" s="234"/>
      <c r="V234" s="234"/>
      <c r="W234" s="235"/>
      <c r="X234" s="236"/>
    </row>
    <row r="235" spans="1:24" s="232" customFormat="1" ht="27" customHeight="1">
      <c r="A235" s="237" t="s">
        <v>724</v>
      </c>
      <c r="B235" s="230"/>
      <c r="C235" s="230"/>
      <c r="D235" s="230"/>
      <c r="E235" s="230"/>
      <c r="F235" s="230"/>
      <c r="G235" s="230"/>
      <c r="H235" s="230"/>
      <c r="I235" s="230"/>
      <c r="J235" s="230"/>
      <c r="K235" s="225"/>
      <c r="O235" s="233"/>
      <c r="P235" s="234"/>
      <c r="Q235" s="234"/>
      <c r="R235" s="234"/>
      <c r="S235" s="234"/>
      <c r="T235" s="234"/>
      <c r="U235" s="234"/>
      <c r="V235" s="234"/>
      <c r="W235" s="235"/>
      <c r="X235" s="236"/>
    </row>
    <row r="236" spans="1:24" s="230" customFormat="1" ht="27" customHeight="1">
      <c r="A236" s="237" t="s">
        <v>725</v>
      </c>
      <c r="B236" s="61"/>
      <c r="K236" s="225"/>
      <c r="O236" s="239"/>
      <c r="P236" s="225"/>
      <c r="Q236" s="225"/>
      <c r="R236" s="225"/>
      <c r="S236" s="225"/>
      <c r="T236" s="225"/>
      <c r="U236" s="225"/>
      <c r="V236" s="225"/>
      <c r="W236" s="26"/>
      <c r="X236" s="43"/>
    </row>
    <row r="237" spans="1:24" ht="27" customHeight="1">
      <c r="A237" s="237" t="s">
        <v>726</v>
      </c>
      <c r="B237" s="237"/>
      <c r="C237" s="230"/>
      <c r="D237" s="230"/>
      <c r="E237" s="230"/>
      <c r="F237" s="230"/>
      <c r="G237" s="230"/>
      <c r="H237" s="230"/>
      <c r="I237" s="230"/>
      <c r="J237" s="230"/>
      <c r="K237" s="225"/>
      <c r="O237" s="239"/>
      <c r="P237" s="225"/>
      <c r="Q237" s="225"/>
      <c r="R237" s="225"/>
      <c r="S237" s="225"/>
      <c r="T237" s="225"/>
      <c r="U237" s="225"/>
      <c r="V237" s="225"/>
      <c r="X237" s="43"/>
    </row>
    <row r="238" spans="1:24" ht="27" customHeight="1">
      <c r="A238" s="237" t="s">
        <v>727</v>
      </c>
      <c r="B238" s="237"/>
      <c r="C238" s="230"/>
      <c r="D238" s="230"/>
      <c r="E238" s="230"/>
      <c r="F238" s="230"/>
      <c r="G238" s="230"/>
      <c r="H238" s="230"/>
      <c r="I238" s="230"/>
      <c r="J238" s="230"/>
      <c r="K238" s="225"/>
      <c r="O238" s="239"/>
      <c r="P238" s="225"/>
      <c r="Q238" s="225"/>
      <c r="R238" s="225"/>
      <c r="S238" s="225"/>
      <c r="T238" s="225"/>
      <c r="U238" s="225"/>
      <c r="V238" s="225"/>
      <c r="X238" s="43"/>
    </row>
    <row r="239" spans="1:24" ht="27" customHeight="1">
      <c r="A239" s="238" t="s">
        <v>723</v>
      </c>
      <c r="B239" s="230"/>
      <c r="C239" s="230"/>
      <c r="D239" s="230"/>
      <c r="E239" s="230"/>
      <c r="F239" s="230"/>
      <c r="G239" s="230"/>
      <c r="H239" s="230"/>
      <c r="I239" s="230"/>
      <c r="J239" s="230"/>
      <c r="K239" s="225"/>
      <c r="O239" s="31"/>
      <c r="P239" s="29"/>
      <c r="Q239" s="29"/>
      <c r="R239" s="29"/>
      <c r="S239" s="29"/>
      <c r="T239" s="29"/>
      <c r="U239" s="29"/>
      <c r="V239" s="215"/>
      <c r="X239" s="43"/>
    </row>
    <row r="240" spans="1:24" ht="27" customHeight="1">
      <c r="A240" s="238" t="s">
        <v>812</v>
      </c>
      <c r="B240" s="238"/>
      <c r="K240" s="29"/>
      <c r="O240" s="31"/>
      <c r="P240" s="29"/>
      <c r="Q240" s="29"/>
      <c r="R240" s="29"/>
      <c r="S240" s="29"/>
      <c r="T240" s="29"/>
      <c r="U240" s="29"/>
      <c r="V240" s="215"/>
      <c r="X240" s="43"/>
    </row>
    <row r="241" spans="1:24" ht="27" customHeight="1">
      <c r="A241" s="238" t="s">
        <v>813</v>
      </c>
      <c r="B241" s="238"/>
      <c r="K241" s="29"/>
      <c r="O241" s="31"/>
      <c r="P241" s="29"/>
      <c r="Q241" s="29"/>
      <c r="R241" s="29"/>
      <c r="S241" s="29"/>
      <c r="T241" s="29"/>
      <c r="U241" s="29"/>
      <c r="V241" s="215"/>
      <c r="X241" s="43"/>
    </row>
    <row r="242" spans="1:24" ht="27" customHeight="1">
      <c r="A242" s="238" t="s">
        <v>814</v>
      </c>
      <c r="B242" s="238"/>
      <c r="K242" s="29"/>
      <c r="P242" s="31"/>
      <c r="Q242" s="29"/>
      <c r="R242" s="29"/>
      <c r="S242" s="29"/>
      <c r="T242" s="29"/>
      <c r="U242" s="227"/>
      <c r="V242" s="215"/>
      <c r="X242" s="43"/>
    </row>
    <row r="243" spans="1:24" ht="27" customHeight="1">
      <c r="A243" s="26" t="s">
        <v>815</v>
      </c>
      <c r="K243" s="215"/>
    </row>
    <row r="244" spans="1:24" ht="27" customHeight="1">
      <c r="K244" s="215"/>
    </row>
    <row r="245" spans="1:24" ht="27" customHeight="1">
      <c r="A245" s="28"/>
      <c r="B245" s="29"/>
      <c r="C245" s="215" t="s">
        <v>157</v>
      </c>
      <c r="D245" s="42"/>
      <c r="E245" s="220"/>
      <c r="F245" s="28"/>
      <c r="G245" s="28"/>
      <c r="H245" s="28"/>
      <c r="I245" s="28"/>
      <c r="J245" s="28"/>
      <c r="K245" s="28"/>
    </row>
    <row r="246" spans="1:24" ht="27" customHeight="1">
      <c r="A246" s="28"/>
      <c r="B246" s="29"/>
      <c r="C246" s="215" t="s">
        <v>190</v>
      </c>
      <c r="D246" s="42"/>
      <c r="E246" s="220"/>
      <c r="F246" s="28"/>
      <c r="G246" s="28"/>
      <c r="H246" s="28"/>
      <c r="I246" s="28"/>
      <c r="J246" s="28"/>
      <c r="K246" s="28"/>
    </row>
    <row r="247" spans="1:24" ht="25.5" customHeight="1">
      <c r="A247" s="430" t="s">
        <v>82</v>
      </c>
      <c r="B247" s="430"/>
      <c r="C247" s="430"/>
      <c r="D247" s="430"/>
      <c r="E247" s="430"/>
      <c r="F247" s="430"/>
      <c r="G247" s="430"/>
      <c r="H247" s="430"/>
      <c r="I247" s="430"/>
      <c r="J247" s="430"/>
      <c r="K247" s="28"/>
    </row>
    <row r="248" spans="1:24" ht="25.5" customHeight="1">
      <c r="A248" s="211"/>
      <c r="B248" s="211"/>
      <c r="C248" s="211"/>
      <c r="D248" s="211"/>
      <c r="E248" s="211"/>
      <c r="F248" s="211"/>
      <c r="G248" s="211"/>
      <c r="H248" s="211"/>
      <c r="I248" s="211"/>
      <c r="J248" s="211"/>
      <c r="K248" s="28"/>
    </row>
    <row r="249" spans="1:24" ht="25.5" customHeight="1">
      <c r="A249" s="26" t="s">
        <v>684</v>
      </c>
      <c r="K249" s="29"/>
      <c r="Q249" s="29"/>
      <c r="R249" s="29"/>
      <c r="S249" s="29"/>
      <c r="T249" s="29"/>
      <c r="U249" s="29"/>
      <c r="V249" s="215"/>
      <c r="X249" s="43"/>
    </row>
    <row r="250" spans="1:24" ht="25.5" customHeight="1">
      <c r="A250" s="238" t="s">
        <v>680</v>
      </c>
      <c r="C250" s="264"/>
      <c r="K250" s="29"/>
      <c r="Q250" s="29"/>
      <c r="R250" s="29"/>
      <c r="S250" s="29"/>
      <c r="T250" s="29"/>
      <c r="U250" s="29"/>
      <c r="V250" s="215"/>
      <c r="X250" s="43"/>
    </row>
    <row r="251" spans="1:24" ht="25.5" customHeight="1">
      <c r="A251" s="265" t="s">
        <v>681</v>
      </c>
      <c r="B251" s="238"/>
      <c r="C251" s="264"/>
      <c r="K251" s="215"/>
      <c r="Q251" s="29"/>
      <c r="R251" s="29"/>
      <c r="S251" s="29"/>
      <c r="T251" s="29"/>
      <c r="U251" s="29"/>
      <c r="V251" s="215"/>
      <c r="X251" s="43"/>
    </row>
    <row r="252" spans="1:24" ht="25.5" customHeight="1">
      <c r="A252" s="238" t="s">
        <v>818</v>
      </c>
      <c r="B252" s="264"/>
      <c r="C252" s="264"/>
      <c r="K252" s="29"/>
      <c r="Q252" s="29"/>
      <c r="R252" s="29"/>
      <c r="S252" s="29"/>
      <c r="T252" s="29"/>
      <c r="U252" s="29"/>
      <c r="V252" s="215"/>
      <c r="X252" s="43"/>
    </row>
    <row r="253" spans="1:24" ht="25.5" customHeight="1">
      <c r="A253" s="238" t="s">
        <v>816</v>
      </c>
      <c r="B253" s="264"/>
      <c r="C253" s="264"/>
      <c r="K253" s="29"/>
      <c r="Q253" s="29"/>
      <c r="R253" s="29"/>
      <c r="S253" s="29"/>
      <c r="T253" s="29"/>
      <c r="U253" s="29"/>
      <c r="V253" s="215"/>
      <c r="X253" s="43"/>
    </row>
    <row r="254" spans="1:24" ht="25.5" customHeight="1">
      <c r="A254" s="265" t="s">
        <v>817</v>
      </c>
      <c r="B254" s="238"/>
      <c r="C254" s="264"/>
      <c r="K254" s="29"/>
      <c r="Q254" s="29"/>
      <c r="R254" s="29"/>
      <c r="S254" s="29"/>
      <c r="T254" s="29"/>
      <c r="U254" s="29"/>
      <c r="V254" s="215"/>
      <c r="X254" s="43"/>
    </row>
    <row r="255" spans="1:24" ht="25.5" customHeight="1">
      <c r="A255" s="238" t="s">
        <v>819</v>
      </c>
      <c r="C255" s="266"/>
      <c r="J255" s="26"/>
      <c r="K255" s="29"/>
      <c r="Q255" s="29"/>
      <c r="R255" s="29"/>
      <c r="S255" s="29"/>
      <c r="T255" s="29"/>
      <c r="U255" s="29"/>
      <c r="V255" s="215"/>
      <c r="X255" s="43"/>
    </row>
    <row r="256" spans="1:24" ht="25.5" customHeight="1">
      <c r="A256" s="238" t="s">
        <v>820</v>
      </c>
      <c r="B256" s="266"/>
      <c r="C256" s="266"/>
      <c r="K256" s="230"/>
    </row>
    <row r="257" spans="1:24" ht="25.5" customHeight="1">
      <c r="A257" s="238" t="s">
        <v>821</v>
      </c>
      <c r="B257" s="266"/>
      <c r="C257" s="266"/>
      <c r="K257" s="230"/>
    </row>
    <row r="258" spans="1:24" ht="25.5" customHeight="1">
      <c r="A258" s="238" t="s">
        <v>822</v>
      </c>
      <c r="B258" s="266"/>
      <c r="C258" s="266"/>
      <c r="K258" s="230"/>
    </row>
    <row r="259" spans="1:24" ht="25.5" customHeight="1">
      <c r="A259" s="238" t="s">
        <v>823</v>
      </c>
      <c r="B259" s="266"/>
      <c r="C259" s="266"/>
      <c r="K259" s="230"/>
    </row>
    <row r="260" spans="1:24" ht="25.5" customHeight="1">
      <c r="A260" s="26" t="s">
        <v>685</v>
      </c>
      <c r="K260" s="230"/>
    </row>
    <row r="261" spans="1:24" ht="25.5" customHeight="1">
      <c r="A261" s="26" t="s">
        <v>533</v>
      </c>
      <c r="K261" s="230"/>
    </row>
    <row r="262" spans="1:24" ht="25.5" customHeight="1">
      <c r="A262" s="26" t="s">
        <v>534</v>
      </c>
      <c r="K262" s="230"/>
    </row>
    <row r="263" spans="1:24" ht="25.5" customHeight="1">
      <c r="A263" s="267" t="s">
        <v>535</v>
      </c>
      <c r="K263" s="230"/>
      <c r="O263" s="268"/>
      <c r="P263" s="269"/>
      <c r="Q263" s="269"/>
      <c r="R263" s="269"/>
      <c r="S263" s="270"/>
      <c r="T263" s="270"/>
      <c r="U263" s="271"/>
      <c r="V263" s="270"/>
      <c r="W263" s="270"/>
      <c r="X263" s="272"/>
    </row>
    <row r="264" spans="1:24" ht="25.5" customHeight="1">
      <c r="A264" s="273" t="s">
        <v>942</v>
      </c>
      <c r="K264" s="230"/>
      <c r="O264" s="274"/>
      <c r="P264" s="269"/>
      <c r="Q264" s="269"/>
      <c r="R264" s="269"/>
      <c r="S264" s="270"/>
      <c r="T264" s="270"/>
      <c r="U264" s="271"/>
      <c r="V264" s="270"/>
      <c r="W264" s="270"/>
      <c r="X264" s="272"/>
    </row>
    <row r="265" spans="1:24" ht="25.5" customHeight="1">
      <c r="A265" s="275" t="s">
        <v>943</v>
      </c>
      <c r="B265" s="264"/>
      <c r="K265" s="230"/>
      <c r="O265" s="276"/>
      <c r="P265" s="269"/>
      <c r="Q265" s="269"/>
      <c r="R265" s="269"/>
      <c r="S265" s="270"/>
      <c r="T265" s="270"/>
      <c r="U265" s="271"/>
      <c r="V265" s="270"/>
      <c r="W265" s="270"/>
      <c r="X265" s="272"/>
    </row>
    <row r="266" spans="1:24" ht="25.5" customHeight="1">
      <c r="A266" s="26" t="s">
        <v>944</v>
      </c>
      <c r="K266" s="230"/>
      <c r="O266" s="276"/>
      <c r="P266" s="269"/>
      <c r="Q266" s="269"/>
      <c r="R266" s="269"/>
      <c r="S266" s="270"/>
      <c r="T266" s="270"/>
      <c r="U266" s="271"/>
      <c r="V266" s="270"/>
      <c r="W266" s="270"/>
      <c r="X266" s="272"/>
    </row>
    <row r="267" spans="1:24" ht="25.5" customHeight="1">
      <c r="A267" s="31" t="s">
        <v>686</v>
      </c>
      <c r="B267" s="29"/>
      <c r="K267" s="230"/>
      <c r="O267" s="276"/>
      <c r="P267" s="269"/>
      <c r="Q267" s="269"/>
      <c r="R267" s="269"/>
      <c r="S267" s="270"/>
      <c r="T267" s="270"/>
      <c r="U267" s="271"/>
      <c r="V267" s="270"/>
      <c r="W267" s="270"/>
      <c r="X267" s="272"/>
    </row>
    <row r="268" spans="1:24" ht="25.5" customHeight="1">
      <c r="A268" s="31" t="s">
        <v>280</v>
      </c>
      <c r="B268" s="29"/>
      <c r="K268" s="215"/>
      <c r="O268" s="276"/>
      <c r="P268" s="269"/>
      <c r="Q268" s="269"/>
      <c r="R268" s="269"/>
      <c r="S268" s="270"/>
      <c r="T268" s="270"/>
      <c r="U268" s="271"/>
      <c r="V268" s="270"/>
      <c r="W268" s="270"/>
      <c r="X268" s="272"/>
    </row>
    <row r="269" spans="1:24" ht="25.5" customHeight="1">
      <c r="A269" s="31" t="s">
        <v>101</v>
      </c>
      <c r="B269" s="29"/>
      <c r="K269" s="215"/>
      <c r="O269" s="276"/>
      <c r="P269" s="269"/>
      <c r="Q269" s="269"/>
      <c r="R269" s="269"/>
      <c r="S269" s="270"/>
      <c r="T269" s="270"/>
      <c r="U269" s="271"/>
      <c r="V269" s="270"/>
      <c r="W269" s="270"/>
      <c r="X269" s="272"/>
    </row>
    <row r="270" spans="1:24" ht="25.5" customHeight="1">
      <c r="A270" s="31" t="s">
        <v>687</v>
      </c>
      <c r="B270" s="29"/>
      <c r="K270" s="215"/>
      <c r="O270" s="276"/>
      <c r="P270" s="269"/>
      <c r="Q270" s="269"/>
      <c r="R270" s="269"/>
      <c r="S270" s="270"/>
      <c r="T270" s="270"/>
      <c r="U270" s="271"/>
      <c r="V270" s="270"/>
      <c r="W270" s="270"/>
      <c r="X270" s="272"/>
    </row>
    <row r="271" spans="1:24" ht="25.5" customHeight="1">
      <c r="A271" s="31" t="s">
        <v>122</v>
      </c>
      <c r="B271" s="29"/>
      <c r="K271" s="215"/>
      <c r="O271" s="276"/>
      <c r="P271" s="269"/>
      <c r="Q271" s="269"/>
      <c r="R271" s="269"/>
      <c r="S271" s="270"/>
      <c r="T271" s="270"/>
      <c r="U271" s="271"/>
      <c r="V271" s="270"/>
      <c r="W271" s="270"/>
      <c r="X271" s="272"/>
    </row>
    <row r="272" spans="1:24" ht="25.5" customHeight="1">
      <c r="A272" s="31" t="s">
        <v>102</v>
      </c>
      <c r="B272" s="29"/>
      <c r="K272" s="215"/>
      <c r="O272" s="274"/>
      <c r="P272" s="269"/>
      <c r="Q272" s="269"/>
      <c r="R272" s="269"/>
      <c r="S272" s="270"/>
      <c r="T272" s="270"/>
      <c r="U272" s="271"/>
      <c r="V272" s="270"/>
      <c r="W272" s="270"/>
      <c r="X272" s="272"/>
    </row>
    <row r="273" spans="1:24" ht="25.5" customHeight="1">
      <c r="K273" s="59"/>
      <c r="O273" s="276"/>
      <c r="P273" s="269"/>
      <c r="Q273" s="269"/>
      <c r="R273" s="269"/>
      <c r="S273" s="270"/>
      <c r="T273" s="270"/>
      <c r="U273" s="271"/>
      <c r="V273" s="270"/>
      <c r="W273" s="270"/>
      <c r="X273" s="272"/>
    </row>
    <row r="274" spans="1:24" ht="25.5" customHeight="1">
      <c r="A274" s="31"/>
      <c r="B274" s="29"/>
      <c r="C274" s="29"/>
      <c r="D274" s="29"/>
      <c r="E274" s="29"/>
      <c r="F274" s="29"/>
      <c r="G274" s="29"/>
      <c r="H274" s="215"/>
      <c r="K274" s="59"/>
      <c r="Q274" s="29"/>
      <c r="R274" s="29"/>
      <c r="S274" s="29"/>
      <c r="T274" s="29"/>
      <c r="U274" s="29"/>
      <c r="V274" s="215"/>
      <c r="X274" s="43"/>
    </row>
    <row r="275" spans="1:24" ht="25.5" customHeight="1">
      <c r="A275" s="31"/>
      <c r="B275" s="29"/>
      <c r="C275" s="29"/>
      <c r="D275" s="29"/>
      <c r="E275" s="29"/>
      <c r="F275" s="29"/>
      <c r="G275" s="29"/>
      <c r="H275" s="215"/>
      <c r="K275" s="59"/>
      <c r="Q275" s="29"/>
      <c r="R275" s="29"/>
      <c r="S275" s="29"/>
      <c r="T275" s="29"/>
      <c r="U275" s="29"/>
      <c r="V275" s="215"/>
      <c r="X275" s="43"/>
    </row>
    <row r="276" spans="1:24" ht="25.5" customHeight="1">
      <c r="A276" s="31"/>
      <c r="B276" s="29"/>
      <c r="C276" s="215" t="s">
        <v>157</v>
      </c>
      <c r="D276" s="42"/>
      <c r="E276" s="29"/>
      <c r="F276" s="29"/>
      <c r="G276" s="29"/>
      <c r="H276" s="215"/>
      <c r="K276" s="59"/>
      <c r="Q276" s="29"/>
      <c r="R276" s="29"/>
      <c r="S276" s="29"/>
      <c r="T276" s="29"/>
      <c r="U276" s="29"/>
      <c r="V276" s="215"/>
      <c r="X276" s="43"/>
    </row>
    <row r="277" spans="1:24" ht="25.5" customHeight="1">
      <c r="A277" s="31"/>
      <c r="B277" s="29"/>
      <c r="C277" s="215" t="s">
        <v>190</v>
      </c>
      <c r="D277" s="42"/>
      <c r="E277" s="29"/>
      <c r="F277" s="29"/>
      <c r="G277" s="29"/>
      <c r="H277" s="215"/>
      <c r="K277" s="59"/>
      <c r="Q277" s="29"/>
      <c r="R277" s="29"/>
      <c r="S277" s="29"/>
      <c r="T277" s="29"/>
      <c r="U277" s="29"/>
      <c r="V277" s="215"/>
      <c r="X277" s="43"/>
    </row>
    <row r="278" spans="1:24" s="28" customFormat="1" ht="25.5" customHeight="1">
      <c r="A278" s="31"/>
      <c r="B278" s="29"/>
      <c r="C278" s="29"/>
      <c r="D278" s="29"/>
      <c r="E278" s="29"/>
      <c r="F278" s="29"/>
      <c r="G278" s="29"/>
      <c r="H278" s="215"/>
      <c r="I278" s="26"/>
      <c r="J278" s="43"/>
      <c r="K278" s="59"/>
      <c r="Q278" s="29"/>
      <c r="R278" s="29"/>
      <c r="S278" s="29"/>
      <c r="T278" s="29"/>
      <c r="U278" s="29"/>
      <c r="V278" s="215"/>
      <c r="W278" s="26"/>
      <c r="X278" s="43"/>
    </row>
    <row r="279" spans="1:24" s="28" customFormat="1" ht="25.5" customHeight="1">
      <c r="A279" s="430" t="s">
        <v>18</v>
      </c>
      <c r="B279" s="430"/>
      <c r="C279" s="430"/>
      <c r="D279" s="430"/>
      <c r="E279" s="430"/>
      <c r="F279" s="430"/>
      <c r="G279" s="430"/>
      <c r="H279" s="430"/>
      <c r="I279" s="430"/>
      <c r="J279" s="430"/>
      <c r="K279" s="59"/>
      <c r="Q279" s="29"/>
      <c r="R279" s="29"/>
      <c r="S279" s="29"/>
      <c r="T279" s="29"/>
      <c r="U279" s="29"/>
      <c r="V279" s="215"/>
      <c r="W279" s="26"/>
      <c r="X279" s="43"/>
    </row>
    <row r="280" spans="1:24" s="28" customFormat="1" ht="25.5" customHeight="1">
      <c r="A280" s="31"/>
      <c r="B280" s="29"/>
      <c r="C280" s="29"/>
      <c r="D280" s="29"/>
      <c r="E280" s="29"/>
      <c r="F280" s="29"/>
      <c r="G280" s="29"/>
      <c r="H280" s="215"/>
      <c r="I280" s="26"/>
      <c r="J280" s="43"/>
      <c r="K280" s="59"/>
    </row>
    <row r="281" spans="1:24" s="28" customFormat="1" ht="27" customHeight="1">
      <c r="A281" s="211"/>
      <c r="B281" s="211"/>
      <c r="C281" s="211"/>
      <c r="D281" s="211"/>
      <c r="E281" s="211"/>
      <c r="F281" s="211"/>
      <c r="G281" s="229" t="s">
        <v>103</v>
      </c>
      <c r="H281" s="211"/>
      <c r="I281" s="211"/>
      <c r="J281" s="211"/>
      <c r="K281" s="29"/>
    </row>
    <row r="282" spans="1:24" s="28" customFormat="1" ht="27" customHeight="1">
      <c r="A282" s="26"/>
      <c r="B282" s="31" t="s">
        <v>104</v>
      </c>
      <c r="C282" s="29"/>
      <c r="D282" s="29"/>
      <c r="E282" s="29"/>
      <c r="F282" s="29"/>
      <c r="G282" s="231" t="s">
        <v>105</v>
      </c>
      <c r="H282" s="26"/>
      <c r="I282" s="26"/>
      <c r="J282" s="43"/>
      <c r="K282" s="29"/>
    </row>
    <row r="283" spans="1:24" ht="27" customHeight="1">
      <c r="B283" s="31" t="s">
        <v>106</v>
      </c>
      <c r="C283" s="29"/>
      <c r="D283" s="29"/>
      <c r="E283" s="29"/>
      <c r="F283" s="29"/>
      <c r="G283" s="227" t="s">
        <v>141</v>
      </c>
      <c r="K283" s="29"/>
    </row>
    <row r="284" spans="1:24" ht="27" customHeight="1">
      <c r="B284" s="31" t="s">
        <v>108</v>
      </c>
      <c r="C284" s="29"/>
      <c r="D284" s="29"/>
      <c r="E284" s="29"/>
      <c r="F284" s="29"/>
      <c r="G284" s="227" t="s">
        <v>121</v>
      </c>
      <c r="K284" s="59"/>
    </row>
    <row r="285" spans="1:24" ht="27" customHeight="1">
      <c r="B285" s="31" t="s">
        <v>109</v>
      </c>
      <c r="C285" s="29"/>
      <c r="D285" s="29"/>
      <c r="E285" s="29"/>
      <c r="F285" s="29"/>
      <c r="G285" s="227" t="s">
        <v>107</v>
      </c>
      <c r="K285" s="29"/>
    </row>
    <row r="286" spans="1:24" ht="27" customHeight="1">
      <c r="B286" s="31" t="s">
        <v>27</v>
      </c>
      <c r="C286" s="29"/>
      <c r="D286" s="29"/>
      <c r="E286" s="29"/>
      <c r="F286" s="29"/>
      <c r="G286" s="227" t="s">
        <v>107</v>
      </c>
      <c r="K286" s="29"/>
    </row>
    <row r="287" spans="1:24" ht="27" customHeight="1">
      <c r="A287" s="239" t="s">
        <v>290</v>
      </c>
      <c r="B287" s="225"/>
      <c r="C287" s="225"/>
      <c r="D287" s="225"/>
      <c r="E287" s="225"/>
      <c r="F287" s="225"/>
      <c r="G287" s="225"/>
      <c r="H287" s="225"/>
      <c r="K287" s="29"/>
    </row>
    <row r="288" spans="1:24" ht="27" customHeight="1">
      <c r="A288" s="239" t="s">
        <v>291</v>
      </c>
      <c r="B288" s="225"/>
      <c r="C288" s="225"/>
      <c r="D288" s="225"/>
      <c r="E288" s="225"/>
      <c r="F288" s="225"/>
      <c r="G288" s="225"/>
      <c r="H288" s="225"/>
      <c r="K288" s="215"/>
    </row>
    <row r="289" spans="1:24" ht="27" customHeight="1">
      <c r="A289" s="239" t="s">
        <v>292</v>
      </c>
      <c r="B289" s="225"/>
      <c r="C289" s="225"/>
      <c r="D289" s="225"/>
      <c r="E289" s="225"/>
      <c r="F289" s="225"/>
      <c r="G289" s="225"/>
      <c r="H289" s="225"/>
      <c r="K289" s="29"/>
    </row>
    <row r="290" spans="1:24" ht="27" customHeight="1">
      <c r="A290" s="239" t="s">
        <v>294</v>
      </c>
      <c r="B290" s="225"/>
      <c r="C290" s="225"/>
      <c r="D290" s="225"/>
      <c r="E290" s="225"/>
      <c r="F290" s="225"/>
      <c r="G290" s="225"/>
      <c r="H290" s="225"/>
      <c r="K290" s="215"/>
    </row>
    <row r="291" spans="1:24" ht="27" customHeight="1">
      <c r="A291" s="239" t="s">
        <v>293</v>
      </c>
      <c r="B291" s="225"/>
      <c r="C291" s="225"/>
      <c r="D291" s="225"/>
      <c r="E291" s="225"/>
      <c r="F291" s="225"/>
      <c r="G291" s="225"/>
      <c r="H291" s="225"/>
      <c r="K291" s="29"/>
    </row>
    <row r="292" spans="1:24" ht="27" customHeight="1">
      <c r="A292" s="31" t="s">
        <v>688</v>
      </c>
      <c r="B292" s="29"/>
      <c r="C292" s="29"/>
      <c r="D292" s="29"/>
      <c r="E292" s="29"/>
      <c r="F292" s="29"/>
      <c r="G292" s="29"/>
      <c r="H292" s="215"/>
      <c r="K292" s="29"/>
    </row>
    <row r="293" spans="1:24" ht="27" customHeight="1">
      <c r="B293" s="31" t="s">
        <v>111</v>
      </c>
      <c r="C293" s="29"/>
      <c r="D293" s="29"/>
      <c r="E293" s="29"/>
      <c r="F293" s="29"/>
      <c r="G293" s="227" t="s">
        <v>112</v>
      </c>
      <c r="H293" s="215"/>
      <c r="K293" s="29"/>
    </row>
    <row r="294" spans="1:24" ht="27" customHeight="1">
      <c r="A294" s="31" t="s">
        <v>689</v>
      </c>
      <c r="B294" s="29"/>
      <c r="K294" s="29"/>
    </row>
    <row r="295" spans="1:24" ht="27" customHeight="1">
      <c r="A295" s="33" t="s">
        <v>824</v>
      </c>
      <c r="B295" s="29"/>
      <c r="K295" s="29"/>
      <c r="P295" s="29"/>
      <c r="Q295" s="29"/>
      <c r="R295" s="29"/>
      <c r="S295" s="29"/>
      <c r="T295" s="29"/>
      <c r="U295" s="29"/>
      <c r="V295" s="215"/>
      <c r="X295" s="43"/>
    </row>
    <row r="296" spans="1:24" ht="27" customHeight="1">
      <c r="A296" s="33" t="s">
        <v>825</v>
      </c>
      <c r="B296" s="29"/>
      <c r="K296" s="29"/>
      <c r="P296" s="29"/>
      <c r="Q296" s="29"/>
      <c r="R296" s="29"/>
      <c r="S296" s="29"/>
      <c r="T296" s="29"/>
      <c r="U296" s="29"/>
      <c r="V296" s="215"/>
      <c r="X296" s="43"/>
    </row>
    <row r="297" spans="1:24" ht="27" customHeight="1">
      <c r="A297" s="31" t="s">
        <v>945</v>
      </c>
      <c r="B297" s="29"/>
      <c r="P297" s="29"/>
      <c r="Q297" s="29"/>
      <c r="R297" s="29"/>
      <c r="S297" s="29"/>
      <c r="T297" s="29"/>
      <c r="U297" s="29"/>
      <c r="V297" s="215"/>
      <c r="X297" s="43"/>
    </row>
    <row r="298" spans="1:24" ht="27" customHeight="1">
      <c r="A298" s="31" t="s">
        <v>826</v>
      </c>
      <c r="B298" s="29"/>
      <c r="P298" s="29"/>
      <c r="Q298" s="29"/>
      <c r="R298" s="29"/>
      <c r="S298" s="29"/>
      <c r="T298" s="29"/>
      <c r="U298" s="29"/>
      <c r="V298" s="215"/>
      <c r="X298" s="43"/>
    </row>
    <row r="299" spans="1:24" ht="27" customHeight="1">
      <c r="A299" s="31" t="s">
        <v>827</v>
      </c>
      <c r="B299" s="29"/>
      <c r="K299" s="29"/>
      <c r="Q299" s="29"/>
      <c r="R299" s="29"/>
      <c r="S299" s="29"/>
      <c r="T299" s="29"/>
      <c r="U299" s="29"/>
      <c r="V299" s="215"/>
      <c r="X299" s="43"/>
    </row>
    <row r="300" spans="1:24" ht="27" customHeight="1">
      <c r="A300" s="31" t="s">
        <v>828</v>
      </c>
      <c r="B300" s="29"/>
      <c r="K300" s="29"/>
      <c r="Q300" s="29"/>
      <c r="R300" s="29"/>
      <c r="S300" s="29"/>
      <c r="T300" s="29"/>
      <c r="U300" s="29"/>
      <c r="V300" s="215"/>
      <c r="X300" s="43"/>
    </row>
    <row r="301" spans="1:24" ht="27" customHeight="1">
      <c r="A301" s="26" t="s">
        <v>829</v>
      </c>
      <c r="K301" s="29"/>
      <c r="Q301" s="29"/>
      <c r="R301" s="29"/>
      <c r="S301" s="29"/>
      <c r="T301" s="29"/>
      <c r="U301" s="29"/>
      <c r="V301" s="215"/>
      <c r="X301" s="43"/>
    </row>
    <row r="302" spans="1:24" ht="27" customHeight="1">
      <c r="A302" s="26" t="s">
        <v>946</v>
      </c>
      <c r="K302" s="29"/>
      <c r="Q302" s="29"/>
      <c r="R302" s="29"/>
      <c r="S302" s="29"/>
      <c r="T302" s="29"/>
      <c r="U302" s="29"/>
      <c r="V302" s="215"/>
      <c r="X302" s="43"/>
    </row>
    <row r="303" spans="1:24" ht="27" customHeight="1">
      <c r="A303" s="26" t="s">
        <v>832</v>
      </c>
      <c r="K303" s="29"/>
      <c r="Q303" s="29"/>
      <c r="R303" s="29"/>
      <c r="S303" s="29"/>
      <c r="T303" s="29"/>
      <c r="U303" s="29"/>
      <c r="V303" s="215"/>
      <c r="X303" s="43"/>
    </row>
    <row r="304" spans="1:24" ht="27" customHeight="1">
      <c r="A304" s="26" t="s">
        <v>830</v>
      </c>
      <c r="K304" s="29"/>
      <c r="Q304" s="29"/>
      <c r="R304" s="29"/>
      <c r="S304" s="29"/>
      <c r="T304" s="29"/>
      <c r="U304" s="29"/>
      <c r="V304" s="215"/>
      <c r="X304" s="43"/>
    </row>
    <row r="305" spans="1:24" ht="27" customHeight="1">
      <c r="A305" s="26" t="s">
        <v>831</v>
      </c>
      <c r="K305" s="29"/>
      <c r="Q305" s="29"/>
      <c r="R305" s="29"/>
      <c r="S305" s="29"/>
      <c r="T305" s="29"/>
      <c r="U305" s="29"/>
      <c r="V305" s="215"/>
      <c r="X305" s="43"/>
    </row>
    <row r="306" spans="1:24" ht="27" customHeight="1">
      <c r="K306" s="29"/>
      <c r="Q306" s="29"/>
      <c r="R306" s="29"/>
      <c r="S306" s="29"/>
      <c r="T306" s="29"/>
      <c r="U306" s="29"/>
      <c r="V306" s="215"/>
      <c r="X306" s="43"/>
    </row>
    <row r="307" spans="1:24" ht="27" customHeight="1">
      <c r="A307" s="28"/>
      <c r="B307" s="29"/>
      <c r="C307" s="215" t="s">
        <v>157</v>
      </c>
      <c r="D307" s="42"/>
      <c r="E307" s="220"/>
      <c r="F307" s="28"/>
      <c r="G307" s="28"/>
      <c r="H307" s="28"/>
      <c r="I307" s="28"/>
      <c r="J307" s="28"/>
      <c r="K307" s="28"/>
    </row>
    <row r="308" spans="1:24" ht="27" customHeight="1">
      <c r="A308" s="28"/>
      <c r="B308" s="29"/>
      <c r="C308" s="215" t="s">
        <v>190</v>
      </c>
      <c r="D308" s="42"/>
      <c r="E308" s="220"/>
      <c r="F308" s="28"/>
      <c r="G308" s="28"/>
      <c r="H308" s="28"/>
      <c r="I308" s="28"/>
      <c r="J308" s="28"/>
      <c r="K308" s="28"/>
    </row>
    <row r="309" spans="1:24" ht="27" customHeight="1">
      <c r="A309" s="28"/>
      <c r="B309" s="29"/>
      <c r="C309" s="215"/>
      <c r="D309" s="42"/>
      <c r="E309" s="220"/>
      <c r="F309" s="28"/>
      <c r="G309" s="28"/>
      <c r="H309" s="28"/>
      <c r="I309" s="28"/>
      <c r="J309" s="28"/>
      <c r="K309" s="28"/>
    </row>
    <row r="310" spans="1:24" ht="24.95" customHeight="1">
      <c r="A310" s="430" t="s">
        <v>132</v>
      </c>
      <c r="B310" s="430"/>
      <c r="C310" s="430"/>
      <c r="D310" s="430"/>
      <c r="E310" s="430"/>
      <c r="F310" s="430"/>
      <c r="G310" s="430"/>
      <c r="H310" s="430"/>
      <c r="I310" s="430"/>
      <c r="J310" s="430"/>
      <c r="K310" s="28"/>
    </row>
    <row r="311" spans="1:24" ht="24.95" customHeight="1">
      <c r="A311" s="211"/>
      <c r="B311" s="211"/>
      <c r="C311" s="211"/>
      <c r="D311" s="211"/>
      <c r="E311" s="211"/>
      <c r="F311" s="211"/>
      <c r="G311" s="211"/>
      <c r="H311" s="211"/>
      <c r="I311" s="211"/>
      <c r="J311" s="211"/>
      <c r="K311" s="28"/>
    </row>
    <row r="312" spans="1:24" ht="24.95" customHeight="1">
      <c r="A312" s="26" t="s">
        <v>953</v>
      </c>
      <c r="K312" s="37"/>
    </row>
    <row r="313" spans="1:24" ht="24.95" customHeight="1">
      <c r="A313" s="26" t="s">
        <v>838</v>
      </c>
      <c r="K313" s="29"/>
    </row>
    <row r="314" spans="1:24" ht="24.95" customHeight="1">
      <c r="A314" s="26" t="s">
        <v>833</v>
      </c>
      <c r="K314" s="60"/>
    </row>
    <row r="315" spans="1:24" ht="24.95" customHeight="1">
      <c r="A315" s="26" t="s">
        <v>834</v>
      </c>
      <c r="K315" s="60"/>
    </row>
    <row r="316" spans="1:24" ht="24.95" customHeight="1">
      <c r="A316" s="26" t="s">
        <v>835</v>
      </c>
      <c r="K316" s="59"/>
    </row>
    <row r="317" spans="1:24" ht="24.95" customHeight="1">
      <c r="A317" s="33" t="s">
        <v>837</v>
      </c>
      <c r="K317" s="59"/>
    </row>
    <row r="318" spans="1:24" ht="24.95" customHeight="1">
      <c r="A318" s="26" t="s">
        <v>836</v>
      </c>
      <c r="K318" s="59"/>
    </row>
    <row r="319" spans="1:24" ht="24.95" customHeight="1">
      <c r="A319" s="277" t="s">
        <v>690</v>
      </c>
    </row>
    <row r="320" spans="1:24" ht="24.95" customHeight="1">
      <c r="A320" s="61" t="s">
        <v>536</v>
      </c>
      <c r="B320" s="61"/>
    </row>
    <row r="321" spans="1:23" ht="24.95" customHeight="1">
      <c r="A321" s="61" t="s">
        <v>719</v>
      </c>
      <c r="N321" s="31"/>
    </row>
    <row r="322" spans="1:23" ht="24.95" customHeight="1">
      <c r="A322" s="61" t="s">
        <v>720</v>
      </c>
      <c r="B322" s="61"/>
      <c r="N322" s="31"/>
    </row>
    <row r="323" spans="1:23" ht="24.95" customHeight="1">
      <c r="A323" s="61" t="s">
        <v>721</v>
      </c>
      <c r="B323" s="61"/>
      <c r="N323" s="31"/>
      <c r="W323" s="43"/>
    </row>
    <row r="324" spans="1:23" ht="24.95" customHeight="1">
      <c r="A324" s="61" t="s">
        <v>839</v>
      </c>
      <c r="N324" s="31"/>
      <c r="W324" s="43"/>
    </row>
    <row r="325" spans="1:23" ht="24.95" customHeight="1">
      <c r="A325" s="61" t="s">
        <v>840</v>
      </c>
      <c r="B325" s="61"/>
    </row>
    <row r="326" spans="1:23" ht="24.95" customHeight="1">
      <c r="A326" s="61" t="s">
        <v>722</v>
      </c>
      <c r="B326" s="61"/>
    </row>
    <row r="327" spans="1:23" ht="24.95" customHeight="1">
      <c r="A327" s="278" t="s">
        <v>841</v>
      </c>
    </row>
    <row r="328" spans="1:23" ht="24.95" customHeight="1">
      <c r="A328" s="61" t="s">
        <v>842</v>
      </c>
    </row>
    <row r="329" spans="1:23" ht="24.95" customHeight="1">
      <c r="A329" s="26" t="s">
        <v>718</v>
      </c>
    </row>
    <row r="330" spans="1:23" ht="24.95" customHeight="1">
      <c r="A330" s="26" t="s">
        <v>843</v>
      </c>
    </row>
    <row r="331" spans="1:23" ht="24.95" customHeight="1">
      <c r="A331" s="26" t="s">
        <v>844</v>
      </c>
    </row>
    <row r="332" spans="1:23" ht="24.95" customHeight="1">
      <c r="A332" s="26" t="s">
        <v>845</v>
      </c>
    </row>
    <row r="333" spans="1:23" ht="24.95" customHeight="1">
      <c r="A333" s="26" t="s">
        <v>846</v>
      </c>
    </row>
    <row r="334" spans="1:23" ht="24.95" customHeight="1">
      <c r="A334" s="26" t="s">
        <v>847</v>
      </c>
    </row>
    <row r="335" spans="1:23" ht="24.95" customHeight="1">
      <c r="A335" s="26" t="s">
        <v>849</v>
      </c>
    </row>
    <row r="336" spans="1:23" ht="24.95" customHeight="1">
      <c r="A336" s="26" t="s">
        <v>848</v>
      </c>
    </row>
    <row r="337" spans="1:24" ht="24.95" customHeight="1">
      <c r="A337" s="21"/>
      <c r="C337" s="26" t="s">
        <v>40</v>
      </c>
      <c r="H337" s="62" t="s">
        <v>537</v>
      </c>
      <c r="J337" s="26"/>
    </row>
    <row r="338" spans="1:24" ht="24.95" customHeight="1">
      <c r="A338" s="21"/>
    </row>
    <row r="339" spans="1:24" ht="24.95" customHeight="1">
      <c r="A339" s="21"/>
      <c r="C339" s="215" t="s">
        <v>157</v>
      </c>
      <c r="D339" s="42"/>
      <c r="J339" s="26"/>
    </row>
    <row r="340" spans="1:24" ht="24.95" customHeight="1">
      <c r="A340" s="21"/>
      <c r="C340" s="215" t="s">
        <v>190</v>
      </c>
      <c r="D340" s="42"/>
      <c r="J340" s="26"/>
    </row>
    <row r="341" spans="1:24" ht="24.95" customHeight="1">
      <c r="A341" s="430" t="s">
        <v>19</v>
      </c>
      <c r="B341" s="430"/>
      <c r="C341" s="430"/>
      <c r="D341" s="430"/>
      <c r="E341" s="430"/>
      <c r="F341" s="430"/>
      <c r="G341" s="430"/>
      <c r="H341" s="430"/>
      <c r="I341" s="430"/>
      <c r="J341" s="430"/>
      <c r="K341" s="28"/>
    </row>
    <row r="342" spans="1:24" ht="24.95" customHeight="1">
      <c r="A342" s="211"/>
      <c r="B342" s="211"/>
      <c r="C342" s="211"/>
      <c r="D342" s="211"/>
      <c r="E342" s="211"/>
      <c r="F342" s="211"/>
      <c r="G342" s="211"/>
      <c r="H342" s="211"/>
      <c r="I342" s="211"/>
      <c r="J342" s="211"/>
      <c r="K342" s="28"/>
    </row>
    <row r="343" spans="1:24" ht="24.95" customHeight="1">
      <c r="A343" s="61" t="s">
        <v>850</v>
      </c>
      <c r="W343" s="43"/>
    </row>
    <row r="344" spans="1:24" ht="24.95" customHeight="1">
      <c r="A344" s="61" t="s">
        <v>760</v>
      </c>
    </row>
    <row r="345" spans="1:24" ht="24.95" customHeight="1">
      <c r="A345" s="61" t="s">
        <v>855</v>
      </c>
    </row>
    <row r="346" spans="1:24" ht="24.95" customHeight="1">
      <c r="A346" s="27" t="s">
        <v>851</v>
      </c>
    </row>
    <row r="347" spans="1:24" ht="24.95" customHeight="1">
      <c r="A347" s="21" t="s">
        <v>852</v>
      </c>
      <c r="X347" s="37"/>
    </row>
    <row r="348" spans="1:24" ht="24.95" customHeight="1">
      <c r="A348" s="277" t="s">
        <v>853</v>
      </c>
      <c r="X348" s="29"/>
    </row>
    <row r="349" spans="1:24" ht="24.95" customHeight="1">
      <c r="A349" s="61" t="s">
        <v>854</v>
      </c>
      <c r="B349" s="61"/>
      <c r="X349" s="60"/>
    </row>
    <row r="350" spans="1:24" ht="24.95" customHeight="1">
      <c r="A350" s="277" t="s">
        <v>717</v>
      </c>
      <c r="X350" s="60"/>
    </row>
    <row r="351" spans="1:24" ht="24.95" customHeight="1">
      <c r="A351" s="61" t="s">
        <v>538</v>
      </c>
      <c r="B351" s="61"/>
      <c r="K351" s="59"/>
      <c r="X351" s="59"/>
    </row>
    <row r="352" spans="1:24" ht="24.95" customHeight="1">
      <c r="A352" s="61" t="s">
        <v>856</v>
      </c>
      <c r="B352" s="61"/>
      <c r="K352" s="59"/>
    </row>
    <row r="353" spans="1:11" ht="24.95" customHeight="1">
      <c r="A353" s="279" t="s">
        <v>283</v>
      </c>
      <c r="K353" s="59"/>
    </row>
    <row r="354" spans="1:11" ht="24.95" customHeight="1">
      <c r="A354" s="60" t="s">
        <v>857</v>
      </c>
      <c r="B354" s="61"/>
      <c r="K354" s="59"/>
    </row>
    <row r="355" spans="1:11" ht="24.95" customHeight="1">
      <c r="A355" s="60" t="s">
        <v>865</v>
      </c>
      <c r="B355" s="61"/>
      <c r="K355" s="60"/>
    </row>
    <row r="356" spans="1:11" ht="24.95" customHeight="1">
      <c r="A356" s="60" t="s">
        <v>858</v>
      </c>
      <c r="K356" s="60"/>
    </row>
    <row r="357" spans="1:11" ht="24.95" customHeight="1">
      <c r="A357" s="60" t="s">
        <v>859</v>
      </c>
      <c r="K357" s="59"/>
    </row>
    <row r="358" spans="1:11" ht="24.95" customHeight="1">
      <c r="A358" s="60" t="s">
        <v>860</v>
      </c>
    </row>
    <row r="359" spans="1:11" ht="24.95" customHeight="1">
      <c r="A359" s="60" t="s">
        <v>861</v>
      </c>
    </row>
    <row r="360" spans="1:11" ht="24.95" customHeight="1">
      <c r="A360" s="26" t="s">
        <v>864</v>
      </c>
    </row>
    <row r="361" spans="1:11" ht="24.95" customHeight="1">
      <c r="A361" s="26" t="s">
        <v>285</v>
      </c>
    </row>
    <row r="362" spans="1:11" ht="24.95" customHeight="1">
      <c r="A362" s="26" t="s">
        <v>862</v>
      </c>
    </row>
    <row r="363" spans="1:11" ht="24.95" customHeight="1">
      <c r="A363" s="26" t="s">
        <v>863</v>
      </c>
    </row>
    <row r="364" spans="1:11" ht="24.95" customHeight="1">
      <c r="A364" s="26" t="s">
        <v>110</v>
      </c>
    </row>
    <row r="368" spans="1:11" ht="24.95" customHeight="1">
      <c r="A368" s="21"/>
      <c r="J368" s="26"/>
    </row>
    <row r="369" spans="1:23" ht="24.95" customHeight="1">
      <c r="A369" s="21"/>
      <c r="C369" s="215" t="s">
        <v>157</v>
      </c>
      <c r="D369" s="42"/>
      <c r="J369" s="26"/>
    </row>
    <row r="370" spans="1:23" ht="24.95" customHeight="1">
      <c r="A370" s="21"/>
      <c r="C370" s="215" t="s">
        <v>190</v>
      </c>
      <c r="D370" s="42"/>
      <c r="J370" s="26"/>
    </row>
    <row r="371" spans="1:23" ht="24.95" customHeight="1">
      <c r="A371" s="21"/>
      <c r="J371" s="26"/>
    </row>
    <row r="372" spans="1:23" ht="24.95" customHeight="1">
      <c r="A372" s="430" t="s">
        <v>158</v>
      </c>
      <c r="B372" s="430"/>
      <c r="C372" s="430"/>
      <c r="D372" s="430"/>
      <c r="E372" s="430"/>
      <c r="F372" s="430"/>
      <c r="G372" s="430"/>
      <c r="H372" s="430"/>
      <c r="I372" s="430"/>
      <c r="J372" s="430"/>
      <c r="K372" s="28"/>
    </row>
    <row r="373" spans="1:23" ht="24.95" customHeight="1">
      <c r="A373" s="211"/>
      <c r="B373" s="211"/>
      <c r="C373" s="211"/>
      <c r="D373" s="211"/>
      <c r="E373" s="211"/>
      <c r="F373" s="211"/>
      <c r="G373" s="211"/>
      <c r="H373" s="211"/>
      <c r="I373" s="211"/>
      <c r="J373" s="211"/>
      <c r="K373" s="28"/>
      <c r="W373" s="43"/>
    </row>
    <row r="374" spans="1:23" ht="24.95" customHeight="1">
      <c r="A374" s="63" t="s">
        <v>866</v>
      </c>
      <c r="W374" s="43"/>
    </row>
    <row r="375" spans="1:23" ht="24.95" customHeight="1">
      <c r="A375" s="26" t="s">
        <v>539</v>
      </c>
      <c r="W375" s="43"/>
    </row>
    <row r="376" spans="1:23" ht="24.95" customHeight="1">
      <c r="A376" s="26" t="s">
        <v>582</v>
      </c>
      <c r="W376" s="43"/>
    </row>
    <row r="377" spans="1:23" ht="24.95" customHeight="1">
      <c r="A377" s="26" t="s">
        <v>540</v>
      </c>
      <c r="G377" s="62"/>
      <c r="W377" s="43"/>
    </row>
    <row r="378" spans="1:23" ht="24.95" customHeight="1">
      <c r="A378" s="61" t="s">
        <v>870</v>
      </c>
      <c r="W378" s="43"/>
    </row>
    <row r="379" spans="1:23" ht="24.95" customHeight="1">
      <c r="A379" s="61" t="s">
        <v>869</v>
      </c>
      <c r="P379" s="29"/>
      <c r="Q379" s="29"/>
      <c r="R379" s="29"/>
      <c r="S379" s="29"/>
      <c r="T379" s="29"/>
      <c r="U379" s="215"/>
      <c r="W379" s="43"/>
    </row>
    <row r="380" spans="1:23" ht="24.95" customHeight="1">
      <c r="A380" s="61" t="s">
        <v>867</v>
      </c>
      <c r="P380" s="29"/>
      <c r="Q380" s="29"/>
      <c r="R380" s="29"/>
      <c r="S380" s="29"/>
      <c r="T380" s="29"/>
      <c r="U380" s="215"/>
      <c r="W380" s="43"/>
    </row>
    <row r="381" spans="1:23" ht="24.95" customHeight="1">
      <c r="A381" s="27" t="s">
        <v>868</v>
      </c>
      <c r="C381" s="27"/>
      <c r="J381" s="26"/>
      <c r="P381" s="29"/>
      <c r="Q381" s="29"/>
      <c r="R381" s="29"/>
      <c r="S381" s="29"/>
      <c r="T381" s="29"/>
      <c r="U381" s="215"/>
      <c r="W381" s="43"/>
    </row>
    <row r="382" spans="1:23" ht="24.95" customHeight="1">
      <c r="A382" s="27" t="s">
        <v>541</v>
      </c>
      <c r="J382" s="26"/>
      <c r="P382" s="29"/>
      <c r="Q382" s="29"/>
      <c r="R382" s="29"/>
      <c r="S382" s="29"/>
      <c r="T382" s="29"/>
      <c r="U382" s="215"/>
      <c r="W382" s="43"/>
    </row>
    <row r="383" spans="1:23" ht="24.95" customHeight="1">
      <c r="A383" s="31" t="s">
        <v>691</v>
      </c>
      <c r="B383" s="29"/>
      <c r="K383" s="60"/>
      <c r="P383" s="29"/>
      <c r="Q383" s="29"/>
      <c r="R383" s="29"/>
      <c r="S383" s="29"/>
      <c r="T383" s="29"/>
      <c r="U383" s="215"/>
      <c r="W383" s="43"/>
    </row>
    <row r="384" spans="1:23" ht="24.95" customHeight="1">
      <c r="A384" s="31" t="s">
        <v>284</v>
      </c>
      <c r="B384" s="29"/>
      <c r="K384" s="60"/>
      <c r="P384" s="29"/>
      <c r="Q384" s="29"/>
      <c r="R384" s="29"/>
      <c r="S384" s="29"/>
      <c r="T384" s="29"/>
      <c r="U384" s="215"/>
      <c r="W384" s="43"/>
    </row>
    <row r="385" spans="1:23" ht="24.95" customHeight="1">
      <c r="A385" s="31" t="s">
        <v>286</v>
      </c>
      <c r="B385" s="29"/>
      <c r="K385" s="59"/>
      <c r="P385" s="29"/>
      <c r="Q385" s="29"/>
      <c r="R385" s="29"/>
      <c r="S385" s="29"/>
      <c r="T385" s="29"/>
      <c r="U385" s="215"/>
      <c r="W385" s="43"/>
    </row>
    <row r="386" spans="1:23" ht="24.95" customHeight="1">
      <c r="A386" s="31" t="s">
        <v>287</v>
      </c>
      <c r="B386" s="29"/>
      <c r="O386" s="29"/>
      <c r="P386" s="29"/>
      <c r="Q386" s="29"/>
      <c r="R386" s="29"/>
      <c r="S386" s="29"/>
      <c r="T386" s="29"/>
      <c r="U386" s="215"/>
      <c r="W386" s="43"/>
    </row>
    <row r="387" spans="1:23" ht="24.95" customHeight="1">
      <c r="A387" s="31" t="s">
        <v>289</v>
      </c>
      <c r="B387" s="29"/>
      <c r="O387" s="29"/>
      <c r="P387" s="29"/>
      <c r="Q387" s="29"/>
      <c r="R387" s="29"/>
      <c r="S387" s="29"/>
      <c r="T387" s="29"/>
      <c r="U387" s="215"/>
      <c r="W387" s="43"/>
    </row>
    <row r="388" spans="1:23" ht="24.95" customHeight="1">
      <c r="A388" s="31" t="s">
        <v>288</v>
      </c>
      <c r="B388" s="29"/>
      <c r="O388" s="29"/>
      <c r="P388" s="29"/>
      <c r="Q388" s="29"/>
      <c r="R388" s="29"/>
      <c r="S388" s="29"/>
      <c r="T388" s="29"/>
      <c r="U388" s="215"/>
      <c r="W388" s="43"/>
    </row>
    <row r="389" spans="1:23" ht="24.95" customHeight="1">
      <c r="A389" s="31" t="s">
        <v>692</v>
      </c>
      <c r="B389" s="29"/>
      <c r="Q389" s="29"/>
      <c r="R389" s="29"/>
      <c r="S389" s="29"/>
      <c r="T389" s="29"/>
      <c r="U389" s="215"/>
      <c r="W389" s="43"/>
    </row>
    <row r="390" spans="1:23" ht="24.95" customHeight="1">
      <c r="A390" s="31" t="s">
        <v>263</v>
      </c>
      <c r="B390" s="29"/>
      <c r="Q390" s="29"/>
      <c r="R390" s="29"/>
      <c r="S390" s="29"/>
      <c r="T390" s="29"/>
      <c r="U390" s="215"/>
      <c r="W390" s="43"/>
    </row>
    <row r="391" spans="1:23" ht="24.95" customHeight="1">
      <c r="A391" s="31" t="s">
        <v>264</v>
      </c>
      <c r="B391" s="29"/>
      <c r="Q391" s="29"/>
      <c r="R391" s="29"/>
      <c r="S391" s="29"/>
      <c r="T391" s="29"/>
      <c r="U391" s="215"/>
      <c r="W391" s="43"/>
    </row>
    <row r="392" spans="1:23" ht="24.95" customHeight="1">
      <c r="A392" s="31" t="s">
        <v>113</v>
      </c>
      <c r="B392" s="29"/>
      <c r="Q392" s="29"/>
      <c r="R392" s="29"/>
      <c r="S392" s="29"/>
      <c r="T392" s="29"/>
      <c r="U392" s="215"/>
      <c r="W392" s="43"/>
    </row>
    <row r="393" spans="1:23" ht="24.95" customHeight="1">
      <c r="A393" s="31" t="s">
        <v>693</v>
      </c>
      <c r="B393" s="29"/>
      <c r="W393" s="43"/>
    </row>
    <row r="394" spans="1:23" ht="24.95" customHeight="1">
      <c r="A394" s="31" t="s">
        <v>266</v>
      </c>
      <c r="B394" s="29"/>
      <c r="W394" s="43"/>
    </row>
    <row r="395" spans="1:23" ht="24.95" customHeight="1">
      <c r="A395" s="31" t="s">
        <v>265</v>
      </c>
      <c r="B395" s="29"/>
      <c r="W395" s="43"/>
    </row>
    <row r="396" spans="1:23" ht="24.95" customHeight="1">
      <c r="A396" s="31" t="s">
        <v>268</v>
      </c>
    </row>
    <row r="397" spans="1:23" ht="24.95" customHeight="1">
      <c r="A397" s="31" t="s">
        <v>269</v>
      </c>
    </row>
    <row r="398" spans="1:23" ht="24.95" customHeight="1">
      <c r="A398" s="31" t="s">
        <v>267</v>
      </c>
    </row>
    <row r="399" spans="1:23" ht="24.95" customHeight="1">
      <c r="A399" s="21"/>
      <c r="J399" s="26"/>
    </row>
    <row r="400" spans="1:23" ht="24.95" customHeight="1">
      <c r="A400" s="21"/>
      <c r="C400" s="215" t="s">
        <v>157</v>
      </c>
      <c r="D400" s="42"/>
      <c r="J400" s="26"/>
    </row>
    <row r="401" spans="1:24" ht="24.95" customHeight="1">
      <c r="A401" s="21"/>
      <c r="C401" s="215" t="s">
        <v>190</v>
      </c>
      <c r="D401" s="42"/>
      <c r="J401" s="26"/>
    </row>
    <row r="403" spans="1:24" ht="24.95" customHeight="1">
      <c r="A403" s="430" t="s">
        <v>85</v>
      </c>
      <c r="B403" s="430"/>
      <c r="C403" s="430"/>
      <c r="D403" s="430"/>
      <c r="E403" s="430"/>
      <c r="F403" s="430"/>
      <c r="G403" s="430"/>
      <c r="H403" s="430"/>
      <c r="I403" s="430"/>
      <c r="J403" s="430"/>
      <c r="K403" s="28"/>
    </row>
    <row r="404" spans="1:24" ht="24.95" customHeight="1">
      <c r="A404" s="211"/>
      <c r="B404" s="211"/>
      <c r="C404" s="211"/>
      <c r="D404" s="211"/>
      <c r="E404" s="211"/>
      <c r="F404" s="211"/>
      <c r="G404" s="211"/>
      <c r="H404" s="211"/>
      <c r="I404" s="211"/>
      <c r="J404" s="211"/>
      <c r="K404" s="28"/>
    </row>
    <row r="405" spans="1:24" ht="24.95" customHeight="1">
      <c r="A405" s="31" t="s">
        <v>923</v>
      </c>
      <c r="B405" s="29"/>
      <c r="C405" s="29"/>
      <c r="K405" s="37"/>
      <c r="U405" s="43"/>
    </row>
    <row r="406" spans="1:24" ht="24.95" customHeight="1">
      <c r="A406" s="31" t="s">
        <v>274</v>
      </c>
      <c r="B406" s="29"/>
      <c r="C406" s="29"/>
      <c r="K406" s="29"/>
      <c r="U406" s="43"/>
    </row>
    <row r="407" spans="1:24" ht="24.95" customHeight="1">
      <c r="A407" s="31" t="s">
        <v>275</v>
      </c>
      <c r="B407" s="29"/>
      <c r="C407" s="29"/>
      <c r="K407" s="60"/>
      <c r="U407" s="43"/>
    </row>
    <row r="408" spans="1:24" ht="24.95" customHeight="1">
      <c r="A408" s="31" t="s">
        <v>182</v>
      </c>
      <c r="B408" s="29"/>
      <c r="C408" s="29"/>
      <c r="K408" s="60"/>
      <c r="U408" s="43"/>
      <c r="V408" s="215"/>
      <c r="X408" s="43"/>
    </row>
    <row r="409" spans="1:24" ht="24.95" customHeight="1">
      <c r="A409" s="31" t="s">
        <v>276</v>
      </c>
      <c r="K409" s="59"/>
      <c r="U409" s="43"/>
      <c r="V409" s="215"/>
      <c r="X409" s="43"/>
    </row>
    <row r="410" spans="1:24" ht="24.95" customHeight="1">
      <c r="A410" s="31" t="s">
        <v>277</v>
      </c>
      <c r="K410" s="59"/>
      <c r="U410" s="43"/>
      <c r="V410" s="215"/>
      <c r="X410" s="43"/>
    </row>
    <row r="411" spans="1:24" ht="24.95" customHeight="1">
      <c r="A411" s="31" t="s">
        <v>279</v>
      </c>
      <c r="K411" s="59"/>
      <c r="U411" s="43"/>
      <c r="V411" s="215"/>
      <c r="X411" s="43"/>
    </row>
    <row r="412" spans="1:24" ht="24.95" customHeight="1">
      <c r="A412" s="31" t="s">
        <v>278</v>
      </c>
      <c r="B412" s="27"/>
      <c r="C412" s="27"/>
      <c r="K412" s="59"/>
      <c r="U412" s="43"/>
      <c r="V412" s="215"/>
      <c r="X412" s="43"/>
    </row>
    <row r="413" spans="1:24" ht="24.95" customHeight="1">
      <c r="A413" s="31" t="s">
        <v>145</v>
      </c>
      <c r="B413" s="29"/>
      <c r="K413" s="59"/>
      <c r="M413" s="29"/>
      <c r="U413" s="43"/>
      <c r="V413" s="215"/>
      <c r="X413" s="43"/>
    </row>
    <row r="414" spans="1:24" ht="24.95" customHeight="1">
      <c r="A414" s="31" t="s">
        <v>143</v>
      </c>
      <c r="B414" s="29"/>
      <c r="K414" s="60"/>
      <c r="L414" s="31"/>
      <c r="M414" s="31"/>
      <c r="U414" s="43"/>
      <c r="V414" s="215"/>
      <c r="X414" s="43"/>
    </row>
    <row r="415" spans="1:24" ht="24.95" customHeight="1">
      <c r="A415" s="31" t="s">
        <v>144</v>
      </c>
      <c r="B415" s="29"/>
      <c r="K415" s="60"/>
      <c r="L415" s="31"/>
      <c r="M415" s="31"/>
      <c r="U415" s="43"/>
      <c r="V415" s="215"/>
      <c r="X415" s="43"/>
    </row>
    <row r="416" spans="1:24" ht="24.95" customHeight="1">
      <c r="A416" s="31" t="s">
        <v>124</v>
      </c>
      <c r="B416" s="29"/>
      <c r="K416" s="59"/>
      <c r="L416" s="31"/>
      <c r="M416" s="31"/>
      <c r="U416" s="43"/>
      <c r="V416" s="215"/>
      <c r="X416" s="43"/>
    </row>
    <row r="417" spans="1:24" ht="24.95" customHeight="1">
      <c r="A417" s="31" t="s">
        <v>123</v>
      </c>
      <c r="B417" s="29"/>
      <c r="L417" s="31"/>
      <c r="M417" s="29"/>
      <c r="U417" s="43"/>
      <c r="V417" s="215"/>
      <c r="X417" s="43"/>
    </row>
    <row r="418" spans="1:24" ht="24.95" customHeight="1">
      <c r="A418" s="31" t="s">
        <v>694</v>
      </c>
      <c r="B418" s="29"/>
      <c r="L418" s="31"/>
      <c r="M418" s="29"/>
      <c r="U418" s="43"/>
      <c r="V418" s="215"/>
      <c r="X418" s="43"/>
    </row>
    <row r="419" spans="1:24" ht="24.95" customHeight="1">
      <c r="A419" s="31" t="s">
        <v>262</v>
      </c>
      <c r="B419" s="29"/>
      <c r="L419" s="31"/>
      <c r="M419" s="29"/>
      <c r="U419" s="43"/>
      <c r="V419" s="215"/>
      <c r="X419" s="43"/>
    </row>
    <row r="420" spans="1:24" ht="24.95" customHeight="1">
      <c r="A420" s="31" t="s">
        <v>159</v>
      </c>
      <c r="B420" s="29"/>
      <c r="U420" s="43"/>
      <c r="V420" s="215"/>
      <c r="X420" s="43"/>
    </row>
    <row r="421" spans="1:24" ht="24.95" customHeight="1">
      <c r="A421" s="220" t="s">
        <v>697</v>
      </c>
      <c r="B421" s="220"/>
      <c r="C421" s="220"/>
      <c r="U421" s="43"/>
      <c r="X421" s="43"/>
    </row>
    <row r="422" spans="1:24" ht="24.95" customHeight="1">
      <c r="A422" s="220" t="s">
        <v>698</v>
      </c>
      <c r="B422" s="220"/>
      <c r="C422" s="220"/>
      <c r="U422" s="43"/>
      <c r="X422" s="43"/>
    </row>
    <row r="423" spans="1:24" ht="24.95" customHeight="1">
      <c r="A423" s="220" t="s">
        <v>699</v>
      </c>
      <c r="B423" s="220"/>
      <c r="C423" s="220"/>
      <c r="U423" s="43"/>
      <c r="X423" s="43"/>
    </row>
    <row r="424" spans="1:24" ht="24.95" customHeight="1">
      <c r="A424" s="220" t="s">
        <v>700</v>
      </c>
      <c r="B424" s="220"/>
      <c r="C424" s="220"/>
      <c r="U424" s="43"/>
      <c r="X424" s="43"/>
    </row>
    <row r="425" spans="1:24" ht="24.95" customHeight="1">
      <c r="A425" s="220" t="s">
        <v>701</v>
      </c>
      <c r="B425" s="220"/>
      <c r="C425" s="220"/>
      <c r="R425" s="62"/>
      <c r="U425" s="43"/>
    </row>
    <row r="426" spans="1:24" ht="24.95" customHeight="1">
      <c r="A426" s="220" t="s">
        <v>871</v>
      </c>
      <c r="B426" s="220"/>
      <c r="Q426" s="27"/>
    </row>
    <row r="427" spans="1:24" ht="24.95" customHeight="1">
      <c r="A427" s="220" t="s">
        <v>758</v>
      </c>
      <c r="B427" s="220"/>
      <c r="Q427" s="27"/>
    </row>
    <row r="428" spans="1:24" ht="24.95" customHeight="1">
      <c r="A428" s="220" t="s">
        <v>872</v>
      </c>
      <c r="B428" s="220"/>
      <c r="Q428" s="27"/>
    </row>
    <row r="429" spans="1:24" ht="24.95" customHeight="1">
      <c r="A429" s="220" t="s">
        <v>873</v>
      </c>
      <c r="B429" s="27"/>
      <c r="C429" s="27"/>
      <c r="J429" s="26"/>
      <c r="Q429" s="27"/>
    </row>
    <row r="430" spans="1:24" ht="24.95" customHeight="1">
      <c r="A430" s="220"/>
      <c r="B430" s="27"/>
      <c r="C430" s="27"/>
      <c r="J430" s="26"/>
      <c r="Q430" s="27"/>
    </row>
    <row r="431" spans="1:24" ht="24.95" customHeight="1">
      <c r="A431" s="21"/>
      <c r="J431" s="26"/>
      <c r="Q431" s="27"/>
    </row>
    <row r="432" spans="1:24" ht="24.95" customHeight="1">
      <c r="A432" s="21"/>
      <c r="C432" s="215" t="s">
        <v>157</v>
      </c>
      <c r="D432" s="42"/>
      <c r="J432" s="26"/>
      <c r="Q432" s="27"/>
    </row>
    <row r="433" spans="1:21" ht="24.95" customHeight="1">
      <c r="A433" s="21"/>
      <c r="C433" s="215" t="s">
        <v>190</v>
      </c>
      <c r="D433" s="42"/>
      <c r="J433" s="26"/>
    </row>
    <row r="435" spans="1:21" ht="24.95" customHeight="1">
      <c r="A435" s="430" t="s">
        <v>86</v>
      </c>
      <c r="B435" s="430"/>
      <c r="C435" s="430"/>
      <c r="D435" s="430"/>
      <c r="E435" s="430"/>
      <c r="F435" s="430"/>
      <c r="G435" s="430"/>
      <c r="H435" s="430"/>
      <c r="I435" s="430"/>
      <c r="J435" s="430"/>
      <c r="K435" s="28"/>
    </row>
    <row r="436" spans="1:21" ht="24.95" customHeight="1">
      <c r="A436" s="211"/>
      <c r="B436" s="211"/>
      <c r="C436" s="211"/>
      <c r="D436" s="211"/>
      <c r="E436" s="211"/>
      <c r="F436" s="211"/>
      <c r="G436" s="211"/>
      <c r="H436" s="211"/>
      <c r="I436" s="211"/>
      <c r="J436" s="211"/>
      <c r="K436" s="28"/>
    </row>
    <row r="437" spans="1:21" ht="27" customHeight="1">
      <c r="A437" s="220" t="s">
        <v>947</v>
      </c>
      <c r="K437" s="37"/>
    </row>
    <row r="438" spans="1:21" ht="27" customHeight="1">
      <c r="A438" s="220" t="s">
        <v>702</v>
      </c>
      <c r="K438" s="29"/>
    </row>
    <row r="439" spans="1:21" ht="27" customHeight="1">
      <c r="A439" s="220" t="s">
        <v>879</v>
      </c>
      <c r="B439" s="220"/>
      <c r="K439" s="60"/>
    </row>
    <row r="440" spans="1:21" ht="27" customHeight="1">
      <c r="A440" s="220" t="s">
        <v>874</v>
      </c>
      <c r="B440" s="220"/>
      <c r="K440" s="59"/>
    </row>
    <row r="441" spans="1:21" ht="27" customHeight="1">
      <c r="A441" s="220" t="s">
        <v>875</v>
      </c>
      <c r="B441" s="220"/>
      <c r="K441" s="59"/>
    </row>
    <row r="442" spans="1:21" ht="27" customHeight="1">
      <c r="A442" s="220" t="s">
        <v>703</v>
      </c>
      <c r="B442" s="220"/>
      <c r="K442" s="59"/>
      <c r="U442" s="43"/>
    </row>
    <row r="443" spans="1:21" ht="27" customHeight="1">
      <c r="A443" s="220" t="s">
        <v>704</v>
      </c>
      <c r="B443" s="220"/>
      <c r="K443" s="59"/>
      <c r="U443" s="43"/>
    </row>
    <row r="444" spans="1:21" ht="27" customHeight="1">
      <c r="A444" s="220" t="s">
        <v>878</v>
      </c>
      <c r="B444" s="220"/>
      <c r="K444" s="59"/>
      <c r="U444" s="43"/>
    </row>
    <row r="445" spans="1:21" ht="27" customHeight="1">
      <c r="A445" s="220" t="s">
        <v>705</v>
      </c>
      <c r="B445" s="220"/>
      <c r="K445" s="60"/>
      <c r="U445" s="43"/>
    </row>
    <row r="446" spans="1:21" ht="27" customHeight="1">
      <c r="A446" s="220" t="s">
        <v>706</v>
      </c>
      <c r="B446" s="220"/>
      <c r="K446" s="60"/>
      <c r="U446" s="43"/>
    </row>
    <row r="447" spans="1:21" ht="27" customHeight="1">
      <c r="A447" s="220" t="s">
        <v>707</v>
      </c>
      <c r="B447" s="220"/>
      <c r="K447" s="59"/>
      <c r="U447" s="43"/>
    </row>
    <row r="448" spans="1:21" ht="27" customHeight="1">
      <c r="A448" s="220" t="s">
        <v>877</v>
      </c>
      <c r="B448" s="220"/>
      <c r="C448" s="220"/>
      <c r="U448" s="43"/>
    </row>
    <row r="449" spans="1:21" ht="27" customHeight="1">
      <c r="A449" s="220" t="s">
        <v>708</v>
      </c>
      <c r="B449" s="220"/>
      <c r="C449" s="220"/>
      <c r="U449" s="43"/>
    </row>
    <row r="450" spans="1:21" ht="27" customHeight="1">
      <c r="A450" s="220" t="s">
        <v>709</v>
      </c>
      <c r="B450" s="220"/>
      <c r="C450" s="220"/>
      <c r="U450" s="43"/>
    </row>
    <row r="451" spans="1:21" ht="27" customHeight="1">
      <c r="A451" s="220" t="s">
        <v>710</v>
      </c>
      <c r="B451" s="220"/>
      <c r="C451" s="220"/>
      <c r="U451" s="43"/>
    </row>
    <row r="452" spans="1:21" ht="27" customHeight="1">
      <c r="A452" s="220" t="s">
        <v>876</v>
      </c>
      <c r="B452" s="220"/>
      <c r="C452" s="220"/>
      <c r="U452" s="43"/>
    </row>
    <row r="453" spans="1:21" ht="27" customHeight="1">
      <c r="A453" s="220" t="s">
        <v>711</v>
      </c>
      <c r="B453" s="220"/>
      <c r="C453" s="220"/>
    </row>
    <row r="454" spans="1:21" ht="27" customHeight="1">
      <c r="A454" s="220" t="s">
        <v>712</v>
      </c>
      <c r="B454" s="220"/>
      <c r="C454" s="220"/>
    </row>
    <row r="455" spans="1:21" ht="27" customHeight="1">
      <c r="A455" s="220" t="s">
        <v>713</v>
      </c>
      <c r="B455" s="220"/>
      <c r="C455" s="220"/>
    </row>
    <row r="456" spans="1:21" ht="27" customHeight="1">
      <c r="A456" s="33"/>
      <c r="B456" s="33"/>
      <c r="G456" s="62"/>
    </row>
    <row r="457" spans="1:21" ht="27" customHeight="1">
      <c r="A457" s="61"/>
    </row>
    <row r="458" spans="1:21" ht="27" customHeight="1">
      <c r="A458" s="61"/>
    </row>
    <row r="459" spans="1:21" ht="27" customHeight="1">
      <c r="A459" s="61"/>
    </row>
    <row r="460" spans="1:21" ht="27" customHeight="1">
      <c r="A460" s="27"/>
      <c r="B460" s="27"/>
      <c r="C460" s="27"/>
      <c r="J460" s="26"/>
    </row>
    <row r="461" spans="1:21" ht="27" customHeight="1">
      <c r="A461" s="21"/>
      <c r="J461" s="26"/>
    </row>
    <row r="462" spans="1:21" ht="27" customHeight="1">
      <c r="A462" s="21"/>
      <c r="C462" s="215" t="s">
        <v>157</v>
      </c>
      <c r="D462" s="42"/>
      <c r="J462" s="26"/>
    </row>
    <row r="463" spans="1:21" ht="27" customHeight="1">
      <c r="A463" s="21"/>
      <c r="C463" s="215" t="s">
        <v>190</v>
      </c>
      <c r="D463" s="42"/>
      <c r="J463" s="26"/>
    </row>
    <row r="465" spans="1:10" ht="27" customHeight="1">
      <c r="A465" s="430" t="s">
        <v>115</v>
      </c>
      <c r="B465" s="430"/>
      <c r="C465" s="430"/>
      <c r="D465" s="430"/>
      <c r="E465" s="430"/>
      <c r="F465" s="430"/>
      <c r="G465" s="430"/>
      <c r="H465" s="430"/>
      <c r="I465" s="430"/>
      <c r="J465" s="430"/>
    </row>
    <row r="466" spans="1:10" ht="27" customHeight="1">
      <c r="A466" s="211"/>
      <c r="B466" s="211"/>
      <c r="C466" s="211"/>
      <c r="D466" s="211"/>
      <c r="E466" s="211"/>
      <c r="F466" s="211"/>
      <c r="G466" s="211"/>
      <c r="H466" s="211"/>
      <c r="I466" s="211"/>
      <c r="J466" s="211"/>
    </row>
    <row r="467" spans="1:10" ht="27" customHeight="1">
      <c r="A467" s="33" t="s">
        <v>695</v>
      </c>
      <c r="B467" s="33"/>
    </row>
    <row r="468" spans="1:10" ht="27" customHeight="1">
      <c r="A468" s="33" t="s">
        <v>260</v>
      </c>
      <c r="B468" s="33"/>
    </row>
    <row r="469" spans="1:10" ht="27" customHeight="1">
      <c r="A469" s="33" t="s">
        <v>183</v>
      </c>
      <c r="B469" s="33"/>
    </row>
    <row r="470" spans="1:10" ht="27" customHeight="1">
      <c r="A470" s="33" t="s">
        <v>261</v>
      </c>
      <c r="B470" s="33"/>
    </row>
    <row r="471" spans="1:10" ht="27" customHeight="1">
      <c r="A471" s="33" t="s">
        <v>184</v>
      </c>
      <c r="B471" s="33"/>
    </row>
    <row r="472" spans="1:10" ht="27" customHeight="1">
      <c r="A472" s="33" t="s">
        <v>185</v>
      </c>
      <c r="B472" s="33"/>
    </row>
    <row r="473" spans="1:10" ht="27" customHeight="1">
      <c r="A473" s="59" t="s">
        <v>696</v>
      </c>
      <c r="B473" s="59"/>
    </row>
    <row r="474" spans="1:10" ht="27" customHeight="1">
      <c r="A474" s="27" t="s">
        <v>255</v>
      </c>
      <c r="B474" s="27"/>
    </row>
    <row r="475" spans="1:10" ht="27" customHeight="1">
      <c r="A475" s="27" t="s">
        <v>256</v>
      </c>
      <c r="B475" s="27"/>
    </row>
    <row r="476" spans="1:10" ht="27" customHeight="1">
      <c r="A476" s="27" t="s">
        <v>257</v>
      </c>
      <c r="B476" s="27"/>
    </row>
    <row r="477" spans="1:10" ht="27" customHeight="1">
      <c r="A477" s="27" t="s">
        <v>258</v>
      </c>
      <c r="B477" s="27"/>
    </row>
    <row r="478" spans="1:10" ht="27" customHeight="1">
      <c r="A478" s="27" t="s">
        <v>259</v>
      </c>
      <c r="B478" s="27"/>
    </row>
    <row r="479" spans="1:10" ht="27" customHeight="1">
      <c r="A479" s="27" t="s">
        <v>381</v>
      </c>
      <c r="B479" s="27"/>
      <c r="C479" s="220"/>
    </row>
    <row r="480" spans="1:10" ht="27" customHeight="1">
      <c r="A480" s="27" t="s">
        <v>382</v>
      </c>
      <c r="B480" s="27"/>
      <c r="C480" s="220"/>
    </row>
    <row r="481" spans="1:10" ht="27" customHeight="1">
      <c r="A481" s="27" t="s">
        <v>383</v>
      </c>
      <c r="B481" s="27"/>
      <c r="C481" s="220"/>
    </row>
    <row r="482" spans="1:10" ht="27" customHeight="1">
      <c r="A482" s="27" t="s">
        <v>384</v>
      </c>
      <c r="B482" s="27"/>
      <c r="C482" s="220"/>
    </row>
    <row r="483" spans="1:10" ht="27" customHeight="1">
      <c r="A483" s="27" t="s">
        <v>142</v>
      </c>
      <c r="B483" s="27"/>
      <c r="C483" s="220"/>
    </row>
    <row r="484" spans="1:10" ht="27" customHeight="1">
      <c r="A484" s="220" t="s">
        <v>880</v>
      </c>
      <c r="B484" s="220"/>
      <c r="C484" s="220"/>
    </row>
    <row r="485" spans="1:10" ht="27" customHeight="1">
      <c r="A485" s="220" t="s">
        <v>714</v>
      </c>
      <c r="B485" s="220"/>
      <c r="C485" s="220"/>
    </row>
    <row r="486" spans="1:10" ht="27" customHeight="1">
      <c r="A486" s="220" t="s">
        <v>715</v>
      </c>
      <c r="B486" s="220"/>
      <c r="C486" s="220"/>
    </row>
    <row r="487" spans="1:10" ht="27" customHeight="1">
      <c r="A487" s="33" t="s">
        <v>716</v>
      </c>
      <c r="B487" s="33"/>
      <c r="G487" s="62"/>
    </row>
    <row r="488" spans="1:10" ht="27" customHeight="1">
      <c r="A488" s="61"/>
    </row>
    <row r="489" spans="1:10" ht="27" customHeight="1">
      <c r="A489" s="61"/>
    </row>
    <row r="490" spans="1:10" ht="27" customHeight="1">
      <c r="A490" s="61"/>
    </row>
    <row r="491" spans="1:10" ht="27" customHeight="1">
      <c r="A491" s="27"/>
      <c r="B491" s="27"/>
      <c r="C491" s="27"/>
      <c r="J491" s="26"/>
    </row>
    <row r="492" spans="1:10" ht="27" customHeight="1">
      <c r="A492" s="21"/>
      <c r="J492" s="26"/>
    </row>
    <row r="493" spans="1:10" ht="27" customHeight="1">
      <c r="A493" s="21"/>
      <c r="C493" s="215" t="s">
        <v>157</v>
      </c>
      <c r="D493" s="42"/>
      <c r="J493" s="26"/>
    </row>
    <row r="494" spans="1:10" ht="27" customHeight="1">
      <c r="A494" s="21"/>
      <c r="C494" s="215" t="s">
        <v>190</v>
      </c>
      <c r="D494" s="42"/>
      <c r="J494" s="26"/>
    </row>
  </sheetData>
  <mergeCells count="18">
    <mergeCell ref="A1:J1"/>
    <mergeCell ref="A2:J2"/>
    <mergeCell ref="A3:J3"/>
    <mergeCell ref="A33:J33"/>
    <mergeCell ref="A60:J60"/>
    <mergeCell ref="A87:J87"/>
    <mergeCell ref="A310:J310"/>
    <mergeCell ref="A120:J120"/>
    <mergeCell ref="A216:J216"/>
    <mergeCell ref="A247:J247"/>
    <mergeCell ref="A279:J279"/>
    <mergeCell ref="A154:J154"/>
    <mergeCell ref="A185:J185"/>
    <mergeCell ref="A465:J465"/>
    <mergeCell ref="A341:J341"/>
    <mergeCell ref="A372:J372"/>
    <mergeCell ref="A403:J403"/>
    <mergeCell ref="A435:J435"/>
  </mergeCells>
  <phoneticPr fontId="24" type="noConversion"/>
  <pageMargins left="0.78740157480314965" right="0.39370078740157483" top="0.78740157480314965" bottom="0.39370078740157483" header="0.31496062992125984" footer="0.31496062992125984"/>
  <pageSetup paperSize="9" scale="95" orientation="portrait" r:id="rId1"/>
  <rowBreaks count="13" manualBreakCount="13">
    <brk id="86" max="16383" man="1"/>
    <brk id="119" max="10" man="1"/>
    <brk id="153" max="10" man="1"/>
    <brk id="184" max="16383" man="1"/>
    <brk id="215" max="10" man="1"/>
    <brk id="246" max="10" man="1"/>
    <brk id="278" max="16383" man="1"/>
    <brk id="309" max="16383" man="1"/>
    <brk id="340" max="16383" man="1"/>
    <brk id="371" max="16383" man="1"/>
    <brk id="402" max="16383" man="1"/>
    <brk id="434" max="16383" man="1"/>
    <brk id="46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"/>
  <sheetViews>
    <sheetView view="pageBreakPreview" topLeftCell="A10" zoomScaleNormal="100" zoomScaleSheetLayoutView="100" workbookViewId="0">
      <selection activeCell="F17" sqref="F17"/>
    </sheetView>
  </sheetViews>
  <sheetFormatPr defaultRowHeight="27" customHeight="1"/>
  <cols>
    <col min="1" max="1" width="7.85546875" style="280" customWidth="1"/>
    <col min="2" max="4" width="9.140625" style="280"/>
    <col min="5" max="5" width="5.7109375" style="280" customWidth="1"/>
    <col min="6" max="6" width="14" style="280" customWidth="1"/>
    <col min="7" max="7" width="1.7109375" style="280" customWidth="1"/>
    <col min="8" max="8" width="14" style="280" customWidth="1"/>
    <col min="9" max="9" width="1.7109375" style="280" customWidth="1"/>
    <col min="10" max="10" width="14" style="280" customWidth="1"/>
    <col min="11" max="11" width="1.7109375" style="280" customWidth="1"/>
    <col min="12" max="12" width="14" style="280" customWidth="1"/>
    <col min="13" max="13" width="1.7109375" style="280" customWidth="1"/>
    <col min="14" max="14" width="9.140625" style="296"/>
    <col min="15" max="256" width="9.140625" style="280"/>
    <col min="257" max="257" width="7.85546875" style="280" customWidth="1"/>
    <col min="258" max="260" width="9.140625" style="280"/>
    <col min="261" max="261" width="5.7109375" style="280" customWidth="1"/>
    <col min="262" max="262" width="14" style="280" customWidth="1"/>
    <col min="263" max="263" width="1.7109375" style="280" customWidth="1"/>
    <col min="264" max="264" width="14" style="280" customWidth="1"/>
    <col min="265" max="265" width="1.7109375" style="280" customWidth="1"/>
    <col min="266" max="266" width="14" style="280" customWidth="1"/>
    <col min="267" max="267" width="1.7109375" style="280" customWidth="1"/>
    <col min="268" max="268" width="14" style="280" customWidth="1"/>
    <col min="269" max="269" width="1.7109375" style="280" customWidth="1"/>
    <col min="270" max="512" width="9.140625" style="280"/>
    <col min="513" max="513" width="7.85546875" style="280" customWidth="1"/>
    <col min="514" max="516" width="9.140625" style="280"/>
    <col min="517" max="517" width="5.7109375" style="280" customWidth="1"/>
    <col min="518" max="518" width="14" style="280" customWidth="1"/>
    <col min="519" max="519" width="1.7109375" style="280" customWidth="1"/>
    <col min="520" max="520" width="14" style="280" customWidth="1"/>
    <col min="521" max="521" width="1.7109375" style="280" customWidth="1"/>
    <col min="522" max="522" width="14" style="280" customWidth="1"/>
    <col min="523" max="523" width="1.7109375" style="280" customWidth="1"/>
    <col min="524" max="524" width="14" style="280" customWidth="1"/>
    <col min="525" max="525" width="1.7109375" style="280" customWidth="1"/>
    <col min="526" max="768" width="9.140625" style="280"/>
    <col min="769" max="769" width="7.85546875" style="280" customWidth="1"/>
    <col min="770" max="772" width="9.140625" style="280"/>
    <col min="773" max="773" width="5.7109375" style="280" customWidth="1"/>
    <col min="774" max="774" width="14" style="280" customWidth="1"/>
    <col min="775" max="775" width="1.7109375" style="280" customWidth="1"/>
    <col min="776" max="776" width="14" style="280" customWidth="1"/>
    <col min="777" max="777" width="1.7109375" style="280" customWidth="1"/>
    <col min="778" max="778" width="14" style="280" customWidth="1"/>
    <col min="779" max="779" width="1.7109375" style="280" customWidth="1"/>
    <col min="780" max="780" width="14" style="280" customWidth="1"/>
    <col min="781" max="781" width="1.7109375" style="280" customWidth="1"/>
    <col min="782" max="1024" width="9.140625" style="280"/>
    <col min="1025" max="1025" width="7.85546875" style="280" customWidth="1"/>
    <col min="1026" max="1028" width="9.140625" style="280"/>
    <col min="1029" max="1029" width="5.7109375" style="280" customWidth="1"/>
    <col min="1030" max="1030" width="14" style="280" customWidth="1"/>
    <col min="1031" max="1031" width="1.7109375" style="280" customWidth="1"/>
    <col min="1032" max="1032" width="14" style="280" customWidth="1"/>
    <col min="1033" max="1033" width="1.7109375" style="280" customWidth="1"/>
    <col min="1034" max="1034" width="14" style="280" customWidth="1"/>
    <col min="1035" max="1035" width="1.7109375" style="280" customWidth="1"/>
    <col min="1036" max="1036" width="14" style="280" customWidth="1"/>
    <col min="1037" max="1037" width="1.7109375" style="280" customWidth="1"/>
    <col min="1038" max="1280" width="9.140625" style="280"/>
    <col min="1281" max="1281" width="7.85546875" style="280" customWidth="1"/>
    <col min="1282" max="1284" width="9.140625" style="280"/>
    <col min="1285" max="1285" width="5.7109375" style="280" customWidth="1"/>
    <col min="1286" max="1286" width="14" style="280" customWidth="1"/>
    <col min="1287" max="1287" width="1.7109375" style="280" customWidth="1"/>
    <col min="1288" max="1288" width="14" style="280" customWidth="1"/>
    <col min="1289" max="1289" width="1.7109375" style="280" customWidth="1"/>
    <col min="1290" max="1290" width="14" style="280" customWidth="1"/>
    <col min="1291" max="1291" width="1.7109375" style="280" customWidth="1"/>
    <col min="1292" max="1292" width="14" style="280" customWidth="1"/>
    <col min="1293" max="1293" width="1.7109375" style="280" customWidth="1"/>
    <col min="1294" max="1536" width="9.140625" style="280"/>
    <col min="1537" max="1537" width="7.85546875" style="280" customWidth="1"/>
    <col min="1538" max="1540" width="9.140625" style="280"/>
    <col min="1541" max="1541" width="5.7109375" style="280" customWidth="1"/>
    <col min="1542" max="1542" width="14" style="280" customWidth="1"/>
    <col min="1543" max="1543" width="1.7109375" style="280" customWidth="1"/>
    <col min="1544" max="1544" width="14" style="280" customWidth="1"/>
    <col min="1545" max="1545" width="1.7109375" style="280" customWidth="1"/>
    <col min="1546" max="1546" width="14" style="280" customWidth="1"/>
    <col min="1547" max="1547" width="1.7109375" style="280" customWidth="1"/>
    <col min="1548" max="1548" width="14" style="280" customWidth="1"/>
    <col min="1549" max="1549" width="1.7109375" style="280" customWidth="1"/>
    <col min="1550" max="1792" width="9.140625" style="280"/>
    <col min="1793" max="1793" width="7.85546875" style="280" customWidth="1"/>
    <col min="1794" max="1796" width="9.140625" style="280"/>
    <col min="1797" max="1797" width="5.7109375" style="280" customWidth="1"/>
    <col min="1798" max="1798" width="14" style="280" customWidth="1"/>
    <col min="1799" max="1799" width="1.7109375" style="280" customWidth="1"/>
    <col min="1800" max="1800" width="14" style="280" customWidth="1"/>
    <col min="1801" max="1801" width="1.7109375" style="280" customWidth="1"/>
    <col min="1802" max="1802" width="14" style="280" customWidth="1"/>
    <col min="1803" max="1803" width="1.7109375" style="280" customWidth="1"/>
    <col min="1804" max="1804" width="14" style="280" customWidth="1"/>
    <col min="1805" max="1805" width="1.7109375" style="280" customWidth="1"/>
    <col min="1806" max="2048" width="9.140625" style="280"/>
    <col min="2049" max="2049" width="7.85546875" style="280" customWidth="1"/>
    <col min="2050" max="2052" width="9.140625" style="280"/>
    <col min="2053" max="2053" width="5.7109375" style="280" customWidth="1"/>
    <col min="2054" max="2054" width="14" style="280" customWidth="1"/>
    <col min="2055" max="2055" width="1.7109375" style="280" customWidth="1"/>
    <col min="2056" max="2056" width="14" style="280" customWidth="1"/>
    <col min="2057" max="2057" width="1.7109375" style="280" customWidth="1"/>
    <col min="2058" max="2058" width="14" style="280" customWidth="1"/>
    <col min="2059" max="2059" width="1.7109375" style="280" customWidth="1"/>
    <col min="2060" max="2060" width="14" style="280" customWidth="1"/>
    <col min="2061" max="2061" width="1.7109375" style="280" customWidth="1"/>
    <col min="2062" max="2304" width="9.140625" style="280"/>
    <col min="2305" max="2305" width="7.85546875" style="280" customWidth="1"/>
    <col min="2306" max="2308" width="9.140625" style="280"/>
    <col min="2309" max="2309" width="5.7109375" style="280" customWidth="1"/>
    <col min="2310" max="2310" width="14" style="280" customWidth="1"/>
    <col min="2311" max="2311" width="1.7109375" style="280" customWidth="1"/>
    <col min="2312" max="2312" width="14" style="280" customWidth="1"/>
    <col min="2313" max="2313" width="1.7109375" style="280" customWidth="1"/>
    <col min="2314" max="2314" width="14" style="280" customWidth="1"/>
    <col min="2315" max="2315" width="1.7109375" style="280" customWidth="1"/>
    <col min="2316" max="2316" width="14" style="280" customWidth="1"/>
    <col min="2317" max="2317" width="1.7109375" style="280" customWidth="1"/>
    <col min="2318" max="2560" width="9.140625" style="280"/>
    <col min="2561" max="2561" width="7.85546875" style="280" customWidth="1"/>
    <col min="2562" max="2564" width="9.140625" style="280"/>
    <col min="2565" max="2565" width="5.7109375" style="280" customWidth="1"/>
    <col min="2566" max="2566" width="14" style="280" customWidth="1"/>
    <col min="2567" max="2567" width="1.7109375" style="280" customWidth="1"/>
    <col min="2568" max="2568" width="14" style="280" customWidth="1"/>
    <col min="2569" max="2569" width="1.7109375" style="280" customWidth="1"/>
    <col min="2570" max="2570" width="14" style="280" customWidth="1"/>
    <col min="2571" max="2571" width="1.7109375" style="280" customWidth="1"/>
    <col min="2572" max="2572" width="14" style="280" customWidth="1"/>
    <col min="2573" max="2573" width="1.7109375" style="280" customWidth="1"/>
    <col min="2574" max="2816" width="9.140625" style="280"/>
    <col min="2817" max="2817" width="7.85546875" style="280" customWidth="1"/>
    <col min="2818" max="2820" width="9.140625" style="280"/>
    <col min="2821" max="2821" width="5.7109375" style="280" customWidth="1"/>
    <col min="2822" max="2822" width="14" style="280" customWidth="1"/>
    <col min="2823" max="2823" width="1.7109375" style="280" customWidth="1"/>
    <col min="2824" max="2824" width="14" style="280" customWidth="1"/>
    <col min="2825" max="2825" width="1.7109375" style="280" customWidth="1"/>
    <col min="2826" max="2826" width="14" style="280" customWidth="1"/>
    <col min="2827" max="2827" width="1.7109375" style="280" customWidth="1"/>
    <col min="2828" max="2828" width="14" style="280" customWidth="1"/>
    <col min="2829" max="2829" width="1.7109375" style="280" customWidth="1"/>
    <col min="2830" max="3072" width="9.140625" style="280"/>
    <col min="3073" max="3073" width="7.85546875" style="280" customWidth="1"/>
    <col min="3074" max="3076" width="9.140625" style="280"/>
    <col min="3077" max="3077" width="5.7109375" style="280" customWidth="1"/>
    <col min="3078" max="3078" width="14" style="280" customWidth="1"/>
    <col min="3079" max="3079" width="1.7109375" style="280" customWidth="1"/>
    <col min="3080" max="3080" width="14" style="280" customWidth="1"/>
    <col min="3081" max="3081" width="1.7109375" style="280" customWidth="1"/>
    <col min="3082" max="3082" width="14" style="280" customWidth="1"/>
    <col min="3083" max="3083" width="1.7109375" style="280" customWidth="1"/>
    <col min="3084" max="3084" width="14" style="280" customWidth="1"/>
    <col min="3085" max="3085" width="1.7109375" style="280" customWidth="1"/>
    <col min="3086" max="3328" width="9.140625" style="280"/>
    <col min="3329" max="3329" width="7.85546875" style="280" customWidth="1"/>
    <col min="3330" max="3332" width="9.140625" style="280"/>
    <col min="3333" max="3333" width="5.7109375" style="280" customWidth="1"/>
    <col min="3334" max="3334" width="14" style="280" customWidth="1"/>
    <col min="3335" max="3335" width="1.7109375" style="280" customWidth="1"/>
    <col min="3336" max="3336" width="14" style="280" customWidth="1"/>
    <col min="3337" max="3337" width="1.7109375" style="280" customWidth="1"/>
    <col min="3338" max="3338" width="14" style="280" customWidth="1"/>
    <col min="3339" max="3339" width="1.7109375" style="280" customWidth="1"/>
    <col min="3340" max="3340" width="14" style="280" customWidth="1"/>
    <col min="3341" max="3341" width="1.7109375" style="280" customWidth="1"/>
    <col min="3342" max="3584" width="9.140625" style="280"/>
    <col min="3585" max="3585" width="7.85546875" style="280" customWidth="1"/>
    <col min="3586" max="3588" width="9.140625" style="280"/>
    <col min="3589" max="3589" width="5.7109375" style="280" customWidth="1"/>
    <col min="3590" max="3590" width="14" style="280" customWidth="1"/>
    <col min="3591" max="3591" width="1.7109375" style="280" customWidth="1"/>
    <col min="3592" max="3592" width="14" style="280" customWidth="1"/>
    <col min="3593" max="3593" width="1.7109375" style="280" customWidth="1"/>
    <col min="3594" max="3594" width="14" style="280" customWidth="1"/>
    <col min="3595" max="3595" width="1.7109375" style="280" customWidth="1"/>
    <col min="3596" max="3596" width="14" style="280" customWidth="1"/>
    <col min="3597" max="3597" width="1.7109375" style="280" customWidth="1"/>
    <col min="3598" max="3840" width="9.140625" style="280"/>
    <col min="3841" max="3841" width="7.85546875" style="280" customWidth="1"/>
    <col min="3842" max="3844" width="9.140625" style="280"/>
    <col min="3845" max="3845" width="5.7109375" style="280" customWidth="1"/>
    <col min="3846" max="3846" width="14" style="280" customWidth="1"/>
    <col min="3847" max="3847" width="1.7109375" style="280" customWidth="1"/>
    <col min="3848" max="3848" width="14" style="280" customWidth="1"/>
    <col min="3849" max="3849" width="1.7109375" style="280" customWidth="1"/>
    <col min="3850" max="3850" width="14" style="280" customWidth="1"/>
    <col min="3851" max="3851" width="1.7109375" style="280" customWidth="1"/>
    <col min="3852" max="3852" width="14" style="280" customWidth="1"/>
    <col min="3853" max="3853" width="1.7109375" style="280" customWidth="1"/>
    <col min="3854" max="4096" width="9.140625" style="280"/>
    <col min="4097" max="4097" width="7.85546875" style="280" customWidth="1"/>
    <col min="4098" max="4100" width="9.140625" style="280"/>
    <col min="4101" max="4101" width="5.7109375" style="280" customWidth="1"/>
    <col min="4102" max="4102" width="14" style="280" customWidth="1"/>
    <col min="4103" max="4103" width="1.7109375" style="280" customWidth="1"/>
    <col min="4104" max="4104" width="14" style="280" customWidth="1"/>
    <col min="4105" max="4105" width="1.7109375" style="280" customWidth="1"/>
    <col min="4106" max="4106" width="14" style="280" customWidth="1"/>
    <col min="4107" max="4107" width="1.7109375" style="280" customWidth="1"/>
    <col min="4108" max="4108" width="14" style="280" customWidth="1"/>
    <col min="4109" max="4109" width="1.7109375" style="280" customWidth="1"/>
    <col min="4110" max="4352" width="9.140625" style="280"/>
    <col min="4353" max="4353" width="7.85546875" style="280" customWidth="1"/>
    <col min="4354" max="4356" width="9.140625" style="280"/>
    <col min="4357" max="4357" width="5.7109375" style="280" customWidth="1"/>
    <col min="4358" max="4358" width="14" style="280" customWidth="1"/>
    <col min="4359" max="4359" width="1.7109375" style="280" customWidth="1"/>
    <col min="4360" max="4360" width="14" style="280" customWidth="1"/>
    <col min="4361" max="4361" width="1.7109375" style="280" customWidth="1"/>
    <col min="4362" max="4362" width="14" style="280" customWidth="1"/>
    <col min="4363" max="4363" width="1.7109375" style="280" customWidth="1"/>
    <col min="4364" max="4364" width="14" style="280" customWidth="1"/>
    <col min="4365" max="4365" width="1.7109375" style="280" customWidth="1"/>
    <col min="4366" max="4608" width="9.140625" style="280"/>
    <col min="4609" max="4609" width="7.85546875" style="280" customWidth="1"/>
    <col min="4610" max="4612" width="9.140625" style="280"/>
    <col min="4613" max="4613" width="5.7109375" style="280" customWidth="1"/>
    <col min="4614" max="4614" width="14" style="280" customWidth="1"/>
    <col min="4615" max="4615" width="1.7109375" style="280" customWidth="1"/>
    <col min="4616" max="4616" width="14" style="280" customWidth="1"/>
    <col min="4617" max="4617" width="1.7109375" style="280" customWidth="1"/>
    <col min="4618" max="4618" width="14" style="280" customWidth="1"/>
    <col min="4619" max="4619" width="1.7109375" style="280" customWidth="1"/>
    <col min="4620" max="4620" width="14" style="280" customWidth="1"/>
    <col min="4621" max="4621" width="1.7109375" style="280" customWidth="1"/>
    <col min="4622" max="4864" width="9.140625" style="280"/>
    <col min="4865" max="4865" width="7.85546875" style="280" customWidth="1"/>
    <col min="4866" max="4868" width="9.140625" style="280"/>
    <col min="4869" max="4869" width="5.7109375" style="280" customWidth="1"/>
    <col min="4870" max="4870" width="14" style="280" customWidth="1"/>
    <col min="4871" max="4871" width="1.7109375" style="280" customWidth="1"/>
    <col min="4872" max="4872" width="14" style="280" customWidth="1"/>
    <col min="4873" max="4873" width="1.7109375" style="280" customWidth="1"/>
    <col min="4874" max="4874" width="14" style="280" customWidth="1"/>
    <col min="4875" max="4875" width="1.7109375" style="280" customWidth="1"/>
    <col min="4876" max="4876" width="14" style="280" customWidth="1"/>
    <col min="4877" max="4877" width="1.7109375" style="280" customWidth="1"/>
    <col min="4878" max="5120" width="9.140625" style="280"/>
    <col min="5121" max="5121" width="7.85546875" style="280" customWidth="1"/>
    <col min="5122" max="5124" width="9.140625" style="280"/>
    <col min="5125" max="5125" width="5.7109375" style="280" customWidth="1"/>
    <col min="5126" max="5126" width="14" style="280" customWidth="1"/>
    <col min="5127" max="5127" width="1.7109375" style="280" customWidth="1"/>
    <col min="5128" max="5128" width="14" style="280" customWidth="1"/>
    <col min="5129" max="5129" width="1.7109375" style="280" customWidth="1"/>
    <col min="5130" max="5130" width="14" style="280" customWidth="1"/>
    <col min="5131" max="5131" width="1.7109375" style="280" customWidth="1"/>
    <col min="5132" max="5132" width="14" style="280" customWidth="1"/>
    <col min="5133" max="5133" width="1.7109375" style="280" customWidth="1"/>
    <col min="5134" max="5376" width="9.140625" style="280"/>
    <col min="5377" max="5377" width="7.85546875" style="280" customWidth="1"/>
    <col min="5378" max="5380" width="9.140625" style="280"/>
    <col min="5381" max="5381" width="5.7109375" style="280" customWidth="1"/>
    <col min="5382" max="5382" width="14" style="280" customWidth="1"/>
    <col min="5383" max="5383" width="1.7109375" style="280" customWidth="1"/>
    <col min="5384" max="5384" width="14" style="280" customWidth="1"/>
    <col min="5385" max="5385" width="1.7109375" style="280" customWidth="1"/>
    <col min="5386" max="5386" width="14" style="280" customWidth="1"/>
    <col min="5387" max="5387" width="1.7109375" style="280" customWidth="1"/>
    <col min="5388" max="5388" width="14" style="280" customWidth="1"/>
    <col min="5389" max="5389" width="1.7109375" style="280" customWidth="1"/>
    <col min="5390" max="5632" width="9.140625" style="280"/>
    <col min="5633" max="5633" width="7.85546875" style="280" customWidth="1"/>
    <col min="5634" max="5636" width="9.140625" style="280"/>
    <col min="5637" max="5637" width="5.7109375" style="280" customWidth="1"/>
    <col min="5638" max="5638" width="14" style="280" customWidth="1"/>
    <col min="5639" max="5639" width="1.7109375" style="280" customWidth="1"/>
    <col min="5640" max="5640" width="14" style="280" customWidth="1"/>
    <col min="5641" max="5641" width="1.7109375" style="280" customWidth="1"/>
    <col min="5642" max="5642" width="14" style="280" customWidth="1"/>
    <col min="5643" max="5643" width="1.7109375" style="280" customWidth="1"/>
    <col min="5644" max="5644" width="14" style="280" customWidth="1"/>
    <col min="5645" max="5645" width="1.7109375" style="280" customWidth="1"/>
    <col min="5646" max="5888" width="9.140625" style="280"/>
    <col min="5889" max="5889" width="7.85546875" style="280" customWidth="1"/>
    <col min="5890" max="5892" width="9.140625" style="280"/>
    <col min="5893" max="5893" width="5.7109375" style="280" customWidth="1"/>
    <col min="5894" max="5894" width="14" style="280" customWidth="1"/>
    <col min="5895" max="5895" width="1.7109375" style="280" customWidth="1"/>
    <col min="5896" max="5896" width="14" style="280" customWidth="1"/>
    <col min="5897" max="5897" width="1.7109375" style="280" customWidth="1"/>
    <col min="5898" max="5898" width="14" style="280" customWidth="1"/>
    <col min="5899" max="5899" width="1.7109375" style="280" customWidth="1"/>
    <col min="5900" max="5900" width="14" style="280" customWidth="1"/>
    <col min="5901" max="5901" width="1.7109375" style="280" customWidth="1"/>
    <col min="5902" max="6144" width="9.140625" style="280"/>
    <col min="6145" max="6145" width="7.85546875" style="280" customWidth="1"/>
    <col min="6146" max="6148" width="9.140625" style="280"/>
    <col min="6149" max="6149" width="5.7109375" style="280" customWidth="1"/>
    <col min="6150" max="6150" width="14" style="280" customWidth="1"/>
    <col min="6151" max="6151" width="1.7109375" style="280" customWidth="1"/>
    <col min="6152" max="6152" width="14" style="280" customWidth="1"/>
    <col min="6153" max="6153" width="1.7109375" style="280" customWidth="1"/>
    <col min="6154" max="6154" width="14" style="280" customWidth="1"/>
    <col min="6155" max="6155" width="1.7109375" style="280" customWidth="1"/>
    <col min="6156" max="6156" width="14" style="280" customWidth="1"/>
    <col min="6157" max="6157" width="1.7109375" style="280" customWidth="1"/>
    <col min="6158" max="6400" width="9.140625" style="280"/>
    <col min="6401" max="6401" width="7.85546875" style="280" customWidth="1"/>
    <col min="6402" max="6404" width="9.140625" style="280"/>
    <col min="6405" max="6405" width="5.7109375" style="280" customWidth="1"/>
    <col min="6406" max="6406" width="14" style="280" customWidth="1"/>
    <col min="6407" max="6407" width="1.7109375" style="280" customWidth="1"/>
    <col min="6408" max="6408" width="14" style="280" customWidth="1"/>
    <col min="6409" max="6409" width="1.7109375" style="280" customWidth="1"/>
    <col min="6410" max="6410" width="14" style="280" customWidth="1"/>
    <col min="6411" max="6411" width="1.7109375" style="280" customWidth="1"/>
    <col min="6412" max="6412" width="14" style="280" customWidth="1"/>
    <col min="6413" max="6413" width="1.7109375" style="280" customWidth="1"/>
    <col min="6414" max="6656" width="9.140625" style="280"/>
    <col min="6657" max="6657" width="7.85546875" style="280" customWidth="1"/>
    <col min="6658" max="6660" width="9.140625" style="280"/>
    <col min="6661" max="6661" width="5.7109375" style="280" customWidth="1"/>
    <col min="6662" max="6662" width="14" style="280" customWidth="1"/>
    <col min="6663" max="6663" width="1.7109375" style="280" customWidth="1"/>
    <col min="6664" max="6664" width="14" style="280" customWidth="1"/>
    <col min="6665" max="6665" width="1.7109375" style="280" customWidth="1"/>
    <col min="6666" max="6666" width="14" style="280" customWidth="1"/>
    <col min="6667" max="6667" width="1.7109375" style="280" customWidth="1"/>
    <col min="6668" max="6668" width="14" style="280" customWidth="1"/>
    <col min="6669" max="6669" width="1.7109375" style="280" customWidth="1"/>
    <col min="6670" max="6912" width="9.140625" style="280"/>
    <col min="6913" max="6913" width="7.85546875" style="280" customWidth="1"/>
    <col min="6914" max="6916" width="9.140625" style="280"/>
    <col min="6917" max="6917" width="5.7109375" style="280" customWidth="1"/>
    <col min="6918" max="6918" width="14" style="280" customWidth="1"/>
    <col min="6919" max="6919" width="1.7109375" style="280" customWidth="1"/>
    <col min="6920" max="6920" width="14" style="280" customWidth="1"/>
    <col min="6921" max="6921" width="1.7109375" style="280" customWidth="1"/>
    <col min="6922" max="6922" width="14" style="280" customWidth="1"/>
    <col min="6923" max="6923" width="1.7109375" style="280" customWidth="1"/>
    <col min="6924" max="6924" width="14" style="280" customWidth="1"/>
    <col min="6925" max="6925" width="1.7109375" style="280" customWidth="1"/>
    <col min="6926" max="7168" width="9.140625" style="280"/>
    <col min="7169" max="7169" width="7.85546875" style="280" customWidth="1"/>
    <col min="7170" max="7172" width="9.140625" style="280"/>
    <col min="7173" max="7173" width="5.7109375" style="280" customWidth="1"/>
    <col min="7174" max="7174" width="14" style="280" customWidth="1"/>
    <col min="7175" max="7175" width="1.7109375" style="280" customWidth="1"/>
    <col min="7176" max="7176" width="14" style="280" customWidth="1"/>
    <col min="7177" max="7177" width="1.7109375" style="280" customWidth="1"/>
    <col min="7178" max="7178" width="14" style="280" customWidth="1"/>
    <col min="7179" max="7179" width="1.7109375" style="280" customWidth="1"/>
    <col min="7180" max="7180" width="14" style="280" customWidth="1"/>
    <col min="7181" max="7181" width="1.7109375" style="280" customWidth="1"/>
    <col min="7182" max="7424" width="9.140625" style="280"/>
    <col min="7425" max="7425" width="7.85546875" style="280" customWidth="1"/>
    <col min="7426" max="7428" width="9.140625" style="280"/>
    <col min="7429" max="7429" width="5.7109375" style="280" customWidth="1"/>
    <col min="7430" max="7430" width="14" style="280" customWidth="1"/>
    <col min="7431" max="7431" width="1.7109375" style="280" customWidth="1"/>
    <col min="7432" max="7432" width="14" style="280" customWidth="1"/>
    <col min="7433" max="7433" width="1.7109375" style="280" customWidth="1"/>
    <col min="7434" max="7434" width="14" style="280" customWidth="1"/>
    <col min="7435" max="7435" width="1.7109375" style="280" customWidth="1"/>
    <col min="7436" max="7436" width="14" style="280" customWidth="1"/>
    <col min="7437" max="7437" width="1.7109375" style="280" customWidth="1"/>
    <col min="7438" max="7680" width="9.140625" style="280"/>
    <col min="7681" max="7681" width="7.85546875" style="280" customWidth="1"/>
    <col min="7682" max="7684" width="9.140625" style="280"/>
    <col min="7685" max="7685" width="5.7109375" style="280" customWidth="1"/>
    <col min="7686" max="7686" width="14" style="280" customWidth="1"/>
    <col min="7687" max="7687" width="1.7109375" style="280" customWidth="1"/>
    <col min="7688" max="7688" width="14" style="280" customWidth="1"/>
    <col min="7689" max="7689" width="1.7109375" style="280" customWidth="1"/>
    <col min="7690" max="7690" width="14" style="280" customWidth="1"/>
    <col min="7691" max="7691" width="1.7109375" style="280" customWidth="1"/>
    <col min="7692" max="7692" width="14" style="280" customWidth="1"/>
    <col min="7693" max="7693" width="1.7109375" style="280" customWidth="1"/>
    <col min="7694" max="7936" width="9.140625" style="280"/>
    <col min="7937" max="7937" width="7.85546875" style="280" customWidth="1"/>
    <col min="7938" max="7940" width="9.140625" style="280"/>
    <col min="7941" max="7941" width="5.7109375" style="280" customWidth="1"/>
    <col min="7942" max="7942" width="14" style="280" customWidth="1"/>
    <col min="7943" max="7943" width="1.7109375" style="280" customWidth="1"/>
    <col min="7944" max="7944" width="14" style="280" customWidth="1"/>
    <col min="7945" max="7945" width="1.7109375" style="280" customWidth="1"/>
    <col min="7946" max="7946" width="14" style="280" customWidth="1"/>
    <col min="7947" max="7947" width="1.7109375" style="280" customWidth="1"/>
    <col min="7948" max="7948" width="14" style="280" customWidth="1"/>
    <col min="7949" max="7949" width="1.7109375" style="280" customWidth="1"/>
    <col min="7950" max="8192" width="9.140625" style="280"/>
    <col min="8193" max="8193" width="7.85546875" style="280" customWidth="1"/>
    <col min="8194" max="8196" width="9.140625" style="280"/>
    <col min="8197" max="8197" width="5.7109375" style="280" customWidth="1"/>
    <col min="8198" max="8198" width="14" style="280" customWidth="1"/>
    <col min="8199" max="8199" width="1.7109375" style="280" customWidth="1"/>
    <col min="8200" max="8200" width="14" style="280" customWidth="1"/>
    <col min="8201" max="8201" width="1.7109375" style="280" customWidth="1"/>
    <col min="8202" max="8202" width="14" style="280" customWidth="1"/>
    <col min="8203" max="8203" width="1.7109375" style="280" customWidth="1"/>
    <col min="8204" max="8204" width="14" style="280" customWidth="1"/>
    <col min="8205" max="8205" width="1.7109375" style="280" customWidth="1"/>
    <col min="8206" max="8448" width="9.140625" style="280"/>
    <col min="8449" max="8449" width="7.85546875" style="280" customWidth="1"/>
    <col min="8450" max="8452" width="9.140625" style="280"/>
    <col min="8453" max="8453" width="5.7109375" style="280" customWidth="1"/>
    <col min="8454" max="8454" width="14" style="280" customWidth="1"/>
    <col min="8455" max="8455" width="1.7109375" style="280" customWidth="1"/>
    <col min="8456" max="8456" width="14" style="280" customWidth="1"/>
    <col min="8457" max="8457" width="1.7109375" style="280" customWidth="1"/>
    <col min="8458" max="8458" width="14" style="280" customWidth="1"/>
    <col min="8459" max="8459" width="1.7109375" style="280" customWidth="1"/>
    <col min="8460" max="8460" width="14" style="280" customWidth="1"/>
    <col min="8461" max="8461" width="1.7109375" style="280" customWidth="1"/>
    <col min="8462" max="8704" width="9.140625" style="280"/>
    <col min="8705" max="8705" width="7.85546875" style="280" customWidth="1"/>
    <col min="8706" max="8708" width="9.140625" style="280"/>
    <col min="8709" max="8709" width="5.7109375" style="280" customWidth="1"/>
    <col min="8710" max="8710" width="14" style="280" customWidth="1"/>
    <col min="8711" max="8711" width="1.7109375" style="280" customWidth="1"/>
    <col min="8712" max="8712" width="14" style="280" customWidth="1"/>
    <col min="8713" max="8713" width="1.7109375" style="280" customWidth="1"/>
    <col min="8714" max="8714" width="14" style="280" customWidth="1"/>
    <col min="8715" max="8715" width="1.7109375" style="280" customWidth="1"/>
    <col min="8716" max="8716" width="14" style="280" customWidth="1"/>
    <col min="8717" max="8717" width="1.7109375" style="280" customWidth="1"/>
    <col min="8718" max="8960" width="9.140625" style="280"/>
    <col min="8961" max="8961" width="7.85546875" style="280" customWidth="1"/>
    <col min="8962" max="8964" width="9.140625" style="280"/>
    <col min="8965" max="8965" width="5.7109375" style="280" customWidth="1"/>
    <col min="8966" max="8966" width="14" style="280" customWidth="1"/>
    <col min="8967" max="8967" width="1.7109375" style="280" customWidth="1"/>
    <col min="8968" max="8968" width="14" style="280" customWidth="1"/>
    <col min="8969" max="8969" width="1.7109375" style="280" customWidth="1"/>
    <col min="8970" max="8970" width="14" style="280" customWidth="1"/>
    <col min="8971" max="8971" width="1.7109375" style="280" customWidth="1"/>
    <col min="8972" max="8972" width="14" style="280" customWidth="1"/>
    <col min="8973" max="8973" width="1.7109375" style="280" customWidth="1"/>
    <col min="8974" max="9216" width="9.140625" style="280"/>
    <col min="9217" max="9217" width="7.85546875" style="280" customWidth="1"/>
    <col min="9218" max="9220" width="9.140625" style="280"/>
    <col min="9221" max="9221" width="5.7109375" style="280" customWidth="1"/>
    <col min="9222" max="9222" width="14" style="280" customWidth="1"/>
    <col min="9223" max="9223" width="1.7109375" style="280" customWidth="1"/>
    <col min="9224" max="9224" width="14" style="280" customWidth="1"/>
    <col min="9225" max="9225" width="1.7109375" style="280" customWidth="1"/>
    <col min="9226" max="9226" width="14" style="280" customWidth="1"/>
    <col min="9227" max="9227" width="1.7109375" style="280" customWidth="1"/>
    <col min="9228" max="9228" width="14" style="280" customWidth="1"/>
    <col min="9229" max="9229" width="1.7109375" style="280" customWidth="1"/>
    <col min="9230" max="9472" width="9.140625" style="280"/>
    <col min="9473" max="9473" width="7.85546875" style="280" customWidth="1"/>
    <col min="9474" max="9476" width="9.140625" style="280"/>
    <col min="9477" max="9477" width="5.7109375" style="280" customWidth="1"/>
    <col min="9478" max="9478" width="14" style="280" customWidth="1"/>
    <col min="9479" max="9479" width="1.7109375" style="280" customWidth="1"/>
    <col min="9480" max="9480" width="14" style="280" customWidth="1"/>
    <col min="9481" max="9481" width="1.7109375" style="280" customWidth="1"/>
    <col min="9482" max="9482" width="14" style="280" customWidth="1"/>
    <col min="9483" max="9483" width="1.7109375" style="280" customWidth="1"/>
    <col min="9484" max="9484" width="14" style="280" customWidth="1"/>
    <col min="9485" max="9485" width="1.7109375" style="280" customWidth="1"/>
    <col min="9486" max="9728" width="9.140625" style="280"/>
    <col min="9729" max="9729" width="7.85546875" style="280" customWidth="1"/>
    <col min="9730" max="9732" width="9.140625" style="280"/>
    <col min="9733" max="9733" width="5.7109375" style="280" customWidth="1"/>
    <col min="9734" max="9734" width="14" style="280" customWidth="1"/>
    <col min="9735" max="9735" width="1.7109375" style="280" customWidth="1"/>
    <col min="9736" max="9736" width="14" style="280" customWidth="1"/>
    <col min="9737" max="9737" width="1.7109375" style="280" customWidth="1"/>
    <col min="9738" max="9738" width="14" style="280" customWidth="1"/>
    <col min="9739" max="9739" width="1.7109375" style="280" customWidth="1"/>
    <col min="9740" max="9740" width="14" style="280" customWidth="1"/>
    <col min="9741" max="9741" width="1.7109375" style="280" customWidth="1"/>
    <col min="9742" max="9984" width="9.140625" style="280"/>
    <col min="9985" max="9985" width="7.85546875" style="280" customWidth="1"/>
    <col min="9986" max="9988" width="9.140625" style="280"/>
    <col min="9989" max="9989" width="5.7109375" style="280" customWidth="1"/>
    <col min="9990" max="9990" width="14" style="280" customWidth="1"/>
    <col min="9991" max="9991" width="1.7109375" style="280" customWidth="1"/>
    <col min="9992" max="9992" width="14" style="280" customWidth="1"/>
    <col min="9993" max="9993" width="1.7109375" style="280" customWidth="1"/>
    <col min="9994" max="9994" width="14" style="280" customWidth="1"/>
    <col min="9995" max="9995" width="1.7109375" style="280" customWidth="1"/>
    <col min="9996" max="9996" width="14" style="280" customWidth="1"/>
    <col min="9997" max="9997" width="1.7109375" style="280" customWidth="1"/>
    <col min="9998" max="10240" width="9.140625" style="280"/>
    <col min="10241" max="10241" width="7.85546875" style="280" customWidth="1"/>
    <col min="10242" max="10244" width="9.140625" style="280"/>
    <col min="10245" max="10245" width="5.7109375" style="280" customWidth="1"/>
    <col min="10246" max="10246" width="14" style="280" customWidth="1"/>
    <col min="10247" max="10247" width="1.7109375" style="280" customWidth="1"/>
    <col min="10248" max="10248" width="14" style="280" customWidth="1"/>
    <col min="10249" max="10249" width="1.7109375" style="280" customWidth="1"/>
    <col min="10250" max="10250" width="14" style="280" customWidth="1"/>
    <col min="10251" max="10251" width="1.7109375" style="280" customWidth="1"/>
    <col min="10252" max="10252" width="14" style="280" customWidth="1"/>
    <col min="10253" max="10253" width="1.7109375" style="280" customWidth="1"/>
    <col min="10254" max="10496" width="9.140625" style="280"/>
    <col min="10497" max="10497" width="7.85546875" style="280" customWidth="1"/>
    <col min="10498" max="10500" width="9.140625" style="280"/>
    <col min="10501" max="10501" width="5.7109375" style="280" customWidth="1"/>
    <col min="10502" max="10502" width="14" style="280" customWidth="1"/>
    <col min="10503" max="10503" width="1.7109375" style="280" customWidth="1"/>
    <col min="10504" max="10504" width="14" style="280" customWidth="1"/>
    <col min="10505" max="10505" width="1.7109375" style="280" customWidth="1"/>
    <col min="10506" max="10506" width="14" style="280" customWidth="1"/>
    <col min="10507" max="10507" width="1.7109375" style="280" customWidth="1"/>
    <col min="10508" max="10508" width="14" style="280" customWidth="1"/>
    <col min="10509" max="10509" width="1.7109375" style="280" customWidth="1"/>
    <col min="10510" max="10752" width="9.140625" style="280"/>
    <col min="10753" max="10753" width="7.85546875" style="280" customWidth="1"/>
    <col min="10754" max="10756" width="9.140625" style="280"/>
    <col min="10757" max="10757" width="5.7109375" style="280" customWidth="1"/>
    <col min="10758" max="10758" width="14" style="280" customWidth="1"/>
    <col min="10759" max="10759" width="1.7109375" style="280" customWidth="1"/>
    <col min="10760" max="10760" width="14" style="280" customWidth="1"/>
    <col min="10761" max="10761" width="1.7109375" style="280" customWidth="1"/>
    <col min="10762" max="10762" width="14" style="280" customWidth="1"/>
    <col min="10763" max="10763" width="1.7109375" style="280" customWidth="1"/>
    <col min="10764" max="10764" width="14" style="280" customWidth="1"/>
    <col min="10765" max="10765" width="1.7109375" style="280" customWidth="1"/>
    <col min="10766" max="11008" width="9.140625" style="280"/>
    <col min="11009" max="11009" width="7.85546875" style="280" customWidth="1"/>
    <col min="11010" max="11012" width="9.140625" style="280"/>
    <col min="11013" max="11013" width="5.7109375" style="280" customWidth="1"/>
    <col min="11014" max="11014" width="14" style="280" customWidth="1"/>
    <col min="11015" max="11015" width="1.7109375" style="280" customWidth="1"/>
    <col min="11016" max="11016" width="14" style="280" customWidth="1"/>
    <col min="11017" max="11017" width="1.7109375" style="280" customWidth="1"/>
    <col min="11018" max="11018" width="14" style="280" customWidth="1"/>
    <col min="11019" max="11019" width="1.7109375" style="280" customWidth="1"/>
    <col min="11020" max="11020" width="14" style="280" customWidth="1"/>
    <col min="11021" max="11021" width="1.7109375" style="280" customWidth="1"/>
    <col min="11022" max="11264" width="9.140625" style="280"/>
    <col min="11265" max="11265" width="7.85546875" style="280" customWidth="1"/>
    <col min="11266" max="11268" width="9.140625" style="280"/>
    <col min="11269" max="11269" width="5.7109375" style="280" customWidth="1"/>
    <col min="11270" max="11270" width="14" style="280" customWidth="1"/>
    <col min="11271" max="11271" width="1.7109375" style="280" customWidth="1"/>
    <col min="11272" max="11272" width="14" style="280" customWidth="1"/>
    <col min="11273" max="11273" width="1.7109375" style="280" customWidth="1"/>
    <col min="11274" max="11274" width="14" style="280" customWidth="1"/>
    <col min="11275" max="11275" width="1.7109375" style="280" customWidth="1"/>
    <col min="11276" max="11276" width="14" style="280" customWidth="1"/>
    <col min="11277" max="11277" width="1.7109375" style="280" customWidth="1"/>
    <col min="11278" max="11520" width="9.140625" style="280"/>
    <col min="11521" max="11521" width="7.85546875" style="280" customWidth="1"/>
    <col min="11522" max="11524" width="9.140625" style="280"/>
    <col min="11525" max="11525" width="5.7109375" style="280" customWidth="1"/>
    <col min="11526" max="11526" width="14" style="280" customWidth="1"/>
    <col min="11527" max="11527" width="1.7109375" style="280" customWidth="1"/>
    <col min="11528" max="11528" width="14" style="280" customWidth="1"/>
    <col min="11529" max="11529" width="1.7109375" style="280" customWidth="1"/>
    <col min="11530" max="11530" width="14" style="280" customWidth="1"/>
    <col min="11531" max="11531" width="1.7109375" style="280" customWidth="1"/>
    <col min="11532" max="11532" width="14" style="280" customWidth="1"/>
    <col min="11533" max="11533" width="1.7109375" style="280" customWidth="1"/>
    <col min="11534" max="11776" width="9.140625" style="280"/>
    <col min="11777" max="11777" width="7.85546875" style="280" customWidth="1"/>
    <col min="11778" max="11780" width="9.140625" style="280"/>
    <col min="11781" max="11781" width="5.7109375" style="280" customWidth="1"/>
    <col min="11782" max="11782" width="14" style="280" customWidth="1"/>
    <col min="11783" max="11783" width="1.7109375" style="280" customWidth="1"/>
    <col min="11784" max="11784" width="14" style="280" customWidth="1"/>
    <col min="11785" max="11785" width="1.7109375" style="280" customWidth="1"/>
    <col min="11786" max="11786" width="14" style="280" customWidth="1"/>
    <col min="11787" max="11787" width="1.7109375" style="280" customWidth="1"/>
    <col min="11788" max="11788" width="14" style="280" customWidth="1"/>
    <col min="11789" max="11789" width="1.7109375" style="280" customWidth="1"/>
    <col min="11790" max="12032" width="9.140625" style="280"/>
    <col min="12033" max="12033" width="7.85546875" style="280" customWidth="1"/>
    <col min="12034" max="12036" width="9.140625" style="280"/>
    <col min="12037" max="12037" width="5.7109375" style="280" customWidth="1"/>
    <col min="12038" max="12038" width="14" style="280" customWidth="1"/>
    <col min="12039" max="12039" width="1.7109375" style="280" customWidth="1"/>
    <col min="12040" max="12040" width="14" style="280" customWidth="1"/>
    <col min="12041" max="12041" width="1.7109375" style="280" customWidth="1"/>
    <col min="12042" max="12042" width="14" style="280" customWidth="1"/>
    <col min="12043" max="12043" width="1.7109375" style="280" customWidth="1"/>
    <col min="12044" max="12044" width="14" style="280" customWidth="1"/>
    <col min="12045" max="12045" width="1.7109375" style="280" customWidth="1"/>
    <col min="12046" max="12288" width="9.140625" style="280"/>
    <col min="12289" max="12289" width="7.85546875" style="280" customWidth="1"/>
    <col min="12290" max="12292" width="9.140625" style="280"/>
    <col min="12293" max="12293" width="5.7109375" style="280" customWidth="1"/>
    <col min="12294" max="12294" width="14" style="280" customWidth="1"/>
    <col min="12295" max="12295" width="1.7109375" style="280" customWidth="1"/>
    <col min="12296" max="12296" width="14" style="280" customWidth="1"/>
    <col min="12297" max="12297" width="1.7109375" style="280" customWidth="1"/>
    <col min="12298" max="12298" width="14" style="280" customWidth="1"/>
    <col min="12299" max="12299" width="1.7109375" style="280" customWidth="1"/>
    <col min="12300" max="12300" width="14" style="280" customWidth="1"/>
    <col min="12301" max="12301" width="1.7109375" style="280" customWidth="1"/>
    <col min="12302" max="12544" width="9.140625" style="280"/>
    <col min="12545" max="12545" width="7.85546875" style="280" customWidth="1"/>
    <col min="12546" max="12548" width="9.140625" style="280"/>
    <col min="12549" max="12549" width="5.7109375" style="280" customWidth="1"/>
    <col min="12550" max="12550" width="14" style="280" customWidth="1"/>
    <col min="12551" max="12551" width="1.7109375" style="280" customWidth="1"/>
    <col min="12552" max="12552" width="14" style="280" customWidth="1"/>
    <col min="12553" max="12553" width="1.7109375" style="280" customWidth="1"/>
    <col min="12554" max="12554" width="14" style="280" customWidth="1"/>
    <col min="12555" max="12555" width="1.7109375" style="280" customWidth="1"/>
    <col min="12556" max="12556" width="14" style="280" customWidth="1"/>
    <col min="12557" max="12557" width="1.7109375" style="280" customWidth="1"/>
    <col min="12558" max="12800" width="9.140625" style="280"/>
    <col min="12801" max="12801" width="7.85546875" style="280" customWidth="1"/>
    <col min="12802" max="12804" width="9.140625" style="280"/>
    <col min="12805" max="12805" width="5.7109375" style="280" customWidth="1"/>
    <col min="12806" max="12806" width="14" style="280" customWidth="1"/>
    <col min="12807" max="12807" width="1.7109375" style="280" customWidth="1"/>
    <col min="12808" max="12808" width="14" style="280" customWidth="1"/>
    <col min="12809" max="12809" width="1.7109375" style="280" customWidth="1"/>
    <col min="12810" max="12810" width="14" style="280" customWidth="1"/>
    <col min="12811" max="12811" width="1.7109375" style="280" customWidth="1"/>
    <col min="12812" max="12812" width="14" style="280" customWidth="1"/>
    <col min="12813" max="12813" width="1.7109375" style="280" customWidth="1"/>
    <col min="12814" max="13056" width="9.140625" style="280"/>
    <col min="13057" max="13057" width="7.85546875" style="280" customWidth="1"/>
    <col min="13058" max="13060" width="9.140625" style="280"/>
    <col min="13061" max="13061" width="5.7109375" style="280" customWidth="1"/>
    <col min="13062" max="13062" width="14" style="280" customWidth="1"/>
    <col min="13063" max="13063" width="1.7109375" style="280" customWidth="1"/>
    <col min="13064" max="13064" width="14" style="280" customWidth="1"/>
    <col min="13065" max="13065" width="1.7109375" style="280" customWidth="1"/>
    <col min="13066" max="13066" width="14" style="280" customWidth="1"/>
    <col min="13067" max="13067" width="1.7109375" style="280" customWidth="1"/>
    <col min="13068" max="13068" width="14" style="280" customWidth="1"/>
    <col min="13069" max="13069" width="1.7109375" style="280" customWidth="1"/>
    <col min="13070" max="13312" width="9.140625" style="280"/>
    <col min="13313" max="13313" width="7.85546875" style="280" customWidth="1"/>
    <col min="13314" max="13316" width="9.140625" style="280"/>
    <col min="13317" max="13317" width="5.7109375" style="280" customWidth="1"/>
    <col min="13318" max="13318" width="14" style="280" customWidth="1"/>
    <col min="13319" max="13319" width="1.7109375" style="280" customWidth="1"/>
    <col min="13320" max="13320" width="14" style="280" customWidth="1"/>
    <col min="13321" max="13321" width="1.7109375" style="280" customWidth="1"/>
    <col min="13322" max="13322" width="14" style="280" customWidth="1"/>
    <col min="13323" max="13323" width="1.7109375" style="280" customWidth="1"/>
    <col min="13324" max="13324" width="14" style="280" customWidth="1"/>
    <col min="13325" max="13325" width="1.7109375" style="280" customWidth="1"/>
    <col min="13326" max="13568" width="9.140625" style="280"/>
    <col min="13569" max="13569" width="7.85546875" style="280" customWidth="1"/>
    <col min="13570" max="13572" width="9.140625" style="280"/>
    <col min="13573" max="13573" width="5.7109375" style="280" customWidth="1"/>
    <col min="13574" max="13574" width="14" style="280" customWidth="1"/>
    <col min="13575" max="13575" width="1.7109375" style="280" customWidth="1"/>
    <col min="13576" max="13576" width="14" style="280" customWidth="1"/>
    <col min="13577" max="13577" width="1.7109375" style="280" customWidth="1"/>
    <col min="13578" max="13578" width="14" style="280" customWidth="1"/>
    <col min="13579" max="13579" width="1.7109375" style="280" customWidth="1"/>
    <col min="13580" max="13580" width="14" style="280" customWidth="1"/>
    <col min="13581" max="13581" width="1.7109375" style="280" customWidth="1"/>
    <col min="13582" max="13824" width="9.140625" style="280"/>
    <col min="13825" max="13825" width="7.85546875" style="280" customWidth="1"/>
    <col min="13826" max="13828" width="9.140625" style="280"/>
    <col min="13829" max="13829" width="5.7109375" style="280" customWidth="1"/>
    <col min="13830" max="13830" width="14" style="280" customWidth="1"/>
    <col min="13831" max="13831" width="1.7109375" style="280" customWidth="1"/>
    <col min="13832" max="13832" width="14" style="280" customWidth="1"/>
    <col min="13833" max="13833" width="1.7109375" style="280" customWidth="1"/>
    <col min="13834" max="13834" width="14" style="280" customWidth="1"/>
    <col min="13835" max="13835" width="1.7109375" style="280" customWidth="1"/>
    <col min="13836" max="13836" width="14" style="280" customWidth="1"/>
    <col min="13837" max="13837" width="1.7109375" style="280" customWidth="1"/>
    <col min="13838" max="14080" width="9.140625" style="280"/>
    <col min="14081" max="14081" width="7.85546875" style="280" customWidth="1"/>
    <col min="14082" max="14084" width="9.140625" style="280"/>
    <col min="14085" max="14085" width="5.7109375" style="280" customWidth="1"/>
    <col min="14086" max="14086" width="14" style="280" customWidth="1"/>
    <col min="14087" max="14087" width="1.7109375" style="280" customWidth="1"/>
    <col min="14088" max="14088" width="14" style="280" customWidth="1"/>
    <col min="14089" max="14089" width="1.7109375" style="280" customWidth="1"/>
    <col min="14090" max="14090" width="14" style="280" customWidth="1"/>
    <col min="14091" max="14091" width="1.7109375" style="280" customWidth="1"/>
    <col min="14092" max="14092" width="14" style="280" customWidth="1"/>
    <col min="14093" max="14093" width="1.7109375" style="280" customWidth="1"/>
    <col min="14094" max="14336" width="9.140625" style="280"/>
    <col min="14337" max="14337" width="7.85546875" style="280" customWidth="1"/>
    <col min="14338" max="14340" width="9.140625" style="280"/>
    <col min="14341" max="14341" width="5.7109375" style="280" customWidth="1"/>
    <col min="14342" max="14342" width="14" style="280" customWidth="1"/>
    <col min="14343" max="14343" width="1.7109375" style="280" customWidth="1"/>
    <col min="14344" max="14344" width="14" style="280" customWidth="1"/>
    <col min="14345" max="14345" width="1.7109375" style="280" customWidth="1"/>
    <col min="14346" max="14346" width="14" style="280" customWidth="1"/>
    <col min="14347" max="14347" width="1.7109375" style="280" customWidth="1"/>
    <col min="14348" max="14348" width="14" style="280" customWidth="1"/>
    <col min="14349" max="14349" width="1.7109375" style="280" customWidth="1"/>
    <col min="14350" max="14592" width="9.140625" style="280"/>
    <col min="14593" max="14593" width="7.85546875" style="280" customWidth="1"/>
    <col min="14594" max="14596" width="9.140625" style="280"/>
    <col min="14597" max="14597" width="5.7109375" style="280" customWidth="1"/>
    <col min="14598" max="14598" width="14" style="280" customWidth="1"/>
    <col min="14599" max="14599" width="1.7109375" style="280" customWidth="1"/>
    <col min="14600" max="14600" width="14" style="280" customWidth="1"/>
    <col min="14601" max="14601" width="1.7109375" style="280" customWidth="1"/>
    <col min="14602" max="14602" width="14" style="280" customWidth="1"/>
    <col min="14603" max="14603" width="1.7109375" style="280" customWidth="1"/>
    <col min="14604" max="14604" width="14" style="280" customWidth="1"/>
    <col min="14605" max="14605" width="1.7109375" style="280" customWidth="1"/>
    <col min="14606" max="14848" width="9.140625" style="280"/>
    <col min="14849" max="14849" width="7.85546875" style="280" customWidth="1"/>
    <col min="14850" max="14852" width="9.140625" style="280"/>
    <col min="14853" max="14853" width="5.7109375" style="280" customWidth="1"/>
    <col min="14854" max="14854" width="14" style="280" customWidth="1"/>
    <col min="14855" max="14855" width="1.7109375" style="280" customWidth="1"/>
    <col min="14856" max="14856" width="14" style="280" customWidth="1"/>
    <col min="14857" max="14857" width="1.7109375" style="280" customWidth="1"/>
    <col min="14858" max="14858" width="14" style="280" customWidth="1"/>
    <col min="14859" max="14859" width="1.7109375" style="280" customWidth="1"/>
    <col min="14860" max="14860" width="14" style="280" customWidth="1"/>
    <col min="14861" max="14861" width="1.7109375" style="280" customWidth="1"/>
    <col min="14862" max="15104" width="9.140625" style="280"/>
    <col min="15105" max="15105" width="7.85546875" style="280" customWidth="1"/>
    <col min="15106" max="15108" width="9.140625" style="280"/>
    <col min="15109" max="15109" width="5.7109375" style="280" customWidth="1"/>
    <col min="15110" max="15110" width="14" style="280" customWidth="1"/>
    <col min="15111" max="15111" width="1.7109375" style="280" customWidth="1"/>
    <col min="15112" max="15112" width="14" style="280" customWidth="1"/>
    <col min="15113" max="15113" width="1.7109375" style="280" customWidth="1"/>
    <col min="15114" max="15114" width="14" style="280" customWidth="1"/>
    <col min="15115" max="15115" width="1.7109375" style="280" customWidth="1"/>
    <col min="15116" max="15116" width="14" style="280" customWidth="1"/>
    <col min="15117" max="15117" width="1.7109375" style="280" customWidth="1"/>
    <col min="15118" max="15360" width="9.140625" style="280"/>
    <col min="15361" max="15361" width="7.85546875" style="280" customWidth="1"/>
    <col min="15362" max="15364" width="9.140625" style="280"/>
    <col min="15365" max="15365" width="5.7109375" style="280" customWidth="1"/>
    <col min="15366" max="15366" width="14" style="280" customWidth="1"/>
    <col min="15367" max="15367" width="1.7109375" style="280" customWidth="1"/>
    <col min="15368" max="15368" width="14" style="280" customWidth="1"/>
    <col min="15369" max="15369" width="1.7109375" style="280" customWidth="1"/>
    <col min="15370" max="15370" width="14" style="280" customWidth="1"/>
    <col min="15371" max="15371" width="1.7109375" style="280" customWidth="1"/>
    <col min="15372" max="15372" width="14" style="280" customWidth="1"/>
    <col min="15373" max="15373" width="1.7109375" style="280" customWidth="1"/>
    <col min="15374" max="15616" width="9.140625" style="280"/>
    <col min="15617" max="15617" width="7.85546875" style="280" customWidth="1"/>
    <col min="15618" max="15620" width="9.140625" style="280"/>
    <col min="15621" max="15621" width="5.7109375" style="280" customWidth="1"/>
    <col min="15622" max="15622" width="14" style="280" customWidth="1"/>
    <col min="15623" max="15623" width="1.7109375" style="280" customWidth="1"/>
    <col min="15624" max="15624" width="14" style="280" customWidth="1"/>
    <col min="15625" max="15625" width="1.7109375" style="280" customWidth="1"/>
    <col min="15626" max="15626" width="14" style="280" customWidth="1"/>
    <col min="15627" max="15627" width="1.7109375" style="280" customWidth="1"/>
    <col min="15628" max="15628" width="14" style="280" customWidth="1"/>
    <col min="15629" max="15629" width="1.7109375" style="280" customWidth="1"/>
    <col min="15630" max="15872" width="9.140625" style="280"/>
    <col min="15873" max="15873" width="7.85546875" style="280" customWidth="1"/>
    <col min="15874" max="15876" width="9.140625" style="280"/>
    <col min="15877" max="15877" width="5.7109375" style="280" customWidth="1"/>
    <col min="15878" max="15878" width="14" style="280" customWidth="1"/>
    <col min="15879" max="15879" width="1.7109375" style="280" customWidth="1"/>
    <col min="15880" max="15880" width="14" style="280" customWidth="1"/>
    <col min="15881" max="15881" width="1.7109375" style="280" customWidth="1"/>
    <col min="15882" max="15882" width="14" style="280" customWidth="1"/>
    <col min="15883" max="15883" width="1.7109375" style="280" customWidth="1"/>
    <col min="15884" max="15884" width="14" style="280" customWidth="1"/>
    <col min="15885" max="15885" width="1.7109375" style="280" customWidth="1"/>
    <col min="15886" max="16128" width="9.140625" style="280"/>
    <col min="16129" max="16129" width="7.85546875" style="280" customWidth="1"/>
    <col min="16130" max="16132" width="9.140625" style="280"/>
    <col min="16133" max="16133" width="5.7109375" style="280" customWidth="1"/>
    <col min="16134" max="16134" width="14" style="280" customWidth="1"/>
    <col min="16135" max="16135" width="1.7109375" style="280" customWidth="1"/>
    <col min="16136" max="16136" width="14" style="280" customWidth="1"/>
    <col min="16137" max="16137" width="1.7109375" style="280" customWidth="1"/>
    <col min="16138" max="16138" width="14" style="280" customWidth="1"/>
    <col min="16139" max="16139" width="1.7109375" style="280" customWidth="1"/>
    <col min="16140" max="16140" width="14" style="280" customWidth="1"/>
    <col min="16141" max="16141" width="1.7109375" style="280" customWidth="1"/>
    <col min="16142" max="16384" width="9.140625" style="280"/>
  </cols>
  <sheetData>
    <row r="1" spans="1:256" ht="27" customHeight="1">
      <c r="A1" s="433" t="s">
        <v>116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</row>
    <row r="3" spans="1:256" ht="27" customHeight="1">
      <c r="A3" s="44" t="s">
        <v>564</v>
      </c>
      <c r="B3" s="281"/>
      <c r="C3" s="281"/>
      <c r="D3" s="281"/>
    </row>
    <row r="4" spans="1:256" ht="27" customHeight="1">
      <c r="A4" s="45" t="s">
        <v>881</v>
      </c>
      <c r="B4" s="281"/>
      <c r="C4" s="281"/>
      <c r="D4" s="281"/>
    </row>
    <row r="5" spans="1:256" s="295" customFormat="1" ht="27" customHeight="1">
      <c r="A5" s="299" t="s">
        <v>886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7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4"/>
      <c r="BL5" s="294"/>
      <c r="BM5" s="294"/>
      <c r="BN5" s="294"/>
      <c r="BO5" s="294"/>
      <c r="BP5" s="294"/>
      <c r="BQ5" s="294"/>
      <c r="BR5" s="294"/>
      <c r="BS5" s="294"/>
      <c r="BT5" s="294"/>
      <c r="BU5" s="294"/>
      <c r="BV5" s="294"/>
      <c r="BW5" s="294"/>
      <c r="BX5" s="294"/>
      <c r="BY5" s="294"/>
      <c r="BZ5" s="294"/>
      <c r="CA5" s="294"/>
      <c r="CB5" s="294"/>
      <c r="CC5" s="294"/>
      <c r="CD5" s="294"/>
      <c r="CE5" s="294"/>
      <c r="CF5" s="294"/>
      <c r="CG5" s="294"/>
      <c r="CH5" s="294"/>
      <c r="CI5" s="294"/>
      <c r="CJ5" s="294"/>
      <c r="CK5" s="294"/>
      <c r="CL5" s="294"/>
      <c r="CM5" s="294"/>
      <c r="CN5" s="294"/>
      <c r="CO5" s="294"/>
      <c r="CP5" s="294"/>
      <c r="CQ5" s="294"/>
      <c r="CR5" s="294"/>
      <c r="CS5" s="294"/>
      <c r="CT5" s="294"/>
      <c r="CU5" s="294"/>
      <c r="CV5" s="294"/>
      <c r="CW5" s="294"/>
      <c r="CX5" s="294"/>
      <c r="CY5" s="294"/>
      <c r="CZ5" s="294"/>
      <c r="DA5" s="294"/>
      <c r="DB5" s="294"/>
      <c r="DC5" s="294"/>
      <c r="DD5" s="294"/>
      <c r="DE5" s="294"/>
      <c r="DF5" s="294"/>
      <c r="DG5" s="294"/>
      <c r="DH5" s="294"/>
      <c r="DI5" s="294"/>
      <c r="DJ5" s="294"/>
      <c r="DK5" s="294"/>
      <c r="DL5" s="294"/>
      <c r="DM5" s="294"/>
      <c r="DN5" s="294"/>
      <c r="DO5" s="294"/>
      <c r="DP5" s="294"/>
      <c r="DQ5" s="294"/>
      <c r="DR5" s="294"/>
      <c r="DS5" s="294"/>
      <c r="DT5" s="294"/>
      <c r="DU5" s="294"/>
      <c r="DV5" s="294"/>
      <c r="DW5" s="294"/>
      <c r="DX5" s="294"/>
      <c r="DY5" s="294"/>
      <c r="DZ5" s="294"/>
      <c r="EA5" s="294"/>
      <c r="EB5" s="294"/>
      <c r="EC5" s="294"/>
      <c r="ED5" s="294"/>
      <c r="EE5" s="294"/>
      <c r="EF5" s="294"/>
      <c r="EG5" s="294"/>
      <c r="EH5" s="294"/>
      <c r="EI5" s="294"/>
      <c r="EJ5" s="294"/>
      <c r="EK5" s="294"/>
      <c r="EL5" s="294"/>
      <c r="EM5" s="294"/>
      <c r="EN5" s="294"/>
      <c r="EO5" s="294"/>
      <c r="EP5" s="294"/>
      <c r="EQ5" s="294"/>
      <c r="ER5" s="294"/>
      <c r="ES5" s="294"/>
      <c r="ET5" s="294"/>
      <c r="EU5" s="294"/>
      <c r="EV5" s="294"/>
      <c r="EW5" s="294"/>
      <c r="EX5" s="294"/>
      <c r="EY5" s="294"/>
      <c r="EZ5" s="294"/>
      <c r="FA5" s="294"/>
      <c r="FB5" s="294"/>
      <c r="FC5" s="294"/>
      <c r="FD5" s="294"/>
      <c r="FE5" s="294"/>
      <c r="FF5" s="294"/>
      <c r="FG5" s="294"/>
      <c r="FH5" s="294"/>
      <c r="FI5" s="294"/>
      <c r="FJ5" s="294"/>
      <c r="FK5" s="294"/>
      <c r="FL5" s="294"/>
      <c r="FM5" s="294"/>
      <c r="FN5" s="294"/>
      <c r="FO5" s="294"/>
      <c r="FP5" s="294"/>
      <c r="FQ5" s="294"/>
      <c r="FR5" s="294"/>
      <c r="FS5" s="294"/>
      <c r="FT5" s="294"/>
      <c r="FU5" s="294"/>
      <c r="FV5" s="294"/>
      <c r="FW5" s="294"/>
      <c r="FX5" s="294"/>
      <c r="FY5" s="294"/>
      <c r="FZ5" s="294"/>
      <c r="GA5" s="294"/>
      <c r="GB5" s="294"/>
      <c r="GC5" s="294"/>
      <c r="GD5" s="294"/>
      <c r="GE5" s="294"/>
      <c r="GF5" s="294"/>
      <c r="GG5" s="294"/>
      <c r="GH5" s="294"/>
      <c r="GI5" s="294"/>
      <c r="GJ5" s="294"/>
      <c r="GK5" s="294"/>
      <c r="GL5" s="294"/>
      <c r="GM5" s="294"/>
      <c r="GN5" s="294"/>
      <c r="GO5" s="294"/>
      <c r="GP5" s="294"/>
      <c r="GQ5" s="294"/>
      <c r="GR5" s="294"/>
      <c r="GS5" s="294"/>
      <c r="GT5" s="294"/>
      <c r="GU5" s="294"/>
      <c r="GV5" s="294"/>
      <c r="GW5" s="294"/>
      <c r="GX5" s="294"/>
      <c r="GY5" s="294"/>
      <c r="GZ5" s="294"/>
      <c r="HA5" s="294"/>
      <c r="HB5" s="294"/>
      <c r="HC5" s="294"/>
      <c r="HD5" s="294"/>
      <c r="HE5" s="294"/>
      <c r="HF5" s="294"/>
      <c r="HG5" s="294"/>
      <c r="HH5" s="294"/>
      <c r="HI5" s="294"/>
      <c r="HJ5" s="294"/>
      <c r="HK5" s="294"/>
      <c r="HL5" s="294"/>
      <c r="HM5" s="294"/>
      <c r="HN5" s="294"/>
      <c r="HO5" s="294"/>
      <c r="HP5" s="294"/>
      <c r="HQ5" s="294"/>
      <c r="HR5" s="294"/>
      <c r="HS5" s="294"/>
      <c r="HT5" s="294"/>
      <c r="HU5" s="294"/>
      <c r="HV5" s="294"/>
      <c r="HW5" s="294"/>
      <c r="HX5" s="294"/>
      <c r="HY5" s="294"/>
      <c r="HZ5" s="294"/>
      <c r="IA5" s="294"/>
      <c r="IB5" s="294"/>
      <c r="IC5" s="294"/>
      <c r="ID5" s="294"/>
      <c r="IE5" s="294"/>
      <c r="IF5" s="294"/>
      <c r="IG5" s="294"/>
      <c r="IH5" s="294"/>
      <c r="II5" s="294"/>
      <c r="IJ5" s="294"/>
      <c r="IK5" s="294"/>
      <c r="IL5" s="294"/>
      <c r="IM5" s="294"/>
      <c r="IN5" s="294"/>
      <c r="IO5" s="294"/>
      <c r="IP5" s="294"/>
      <c r="IQ5" s="294"/>
      <c r="IR5" s="294"/>
      <c r="IS5" s="294"/>
      <c r="IT5" s="294"/>
      <c r="IU5" s="294"/>
      <c r="IV5" s="294"/>
    </row>
    <row r="6" spans="1:256" s="295" customFormat="1" ht="27" customHeight="1">
      <c r="A6" s="299" t="s">
        <v>882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7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4"/>
      <c r="AE6" s="294"/>
      <c r="AF6" s="294"/>
      <c r="AG6" s="294"/>
      <c r="AH6" s="294"/>
      <c r="AI6" s="294"/>
      <c r="AJ6" s="294"/>
      <c r="AK6" s="294"/>
      <c r="AL6" s="294"/>
      <c r="AM6" s="294"/>
      <c r="AN6" s="294"/>
      <c r="AO6" s="294"/>
      <c r="AP6" s="294"/>
      <c r="AQ6" s="294"/>
      <c r="AR6" s="294"/>
      <c r="AS6" s="294"/>
      <c r="AT6" s="294"/>
      <c r="AU6" s="294"/>
      <c r="AV6" s="294"/>
      <c r="AW6" s="294"/>
      <c r="AX6" s="294"/>
      <c r="AY6" s="294"/>
      <c r="AZ6" s="294"/>
      <c r="BA6" s="294"/>
      <c r="BB6" s="294"/>
      <c r="BC6" s="294"/>
      <c r="BD6" s="294"/>
      <c r="BE6" s="294"/>
      <c r="BF6" s="294"/>
      <c r="BG6" s="294"/>
      <c r="BH6" s="294"/>
      <c r="BI6" s="294"/>
      <c r="BJ6" s="294"/>
      <c r="BK6" s="294"/>
      <c r="BL6" s="294"/>
      <c r="BM6" s="294"/>
      <c r="BN6" s="294"/>
      <c r="BO6" s="294"/>
      <c r="BP6" s="294"/>
      <c r="BQ6" s="294"/>
      <c r="BR6" s="294"/>
      <c r="BS6" s="294"/>
      <c r="BT6" s="294"/>
      <c r="BU6" s="294"/>
      <c r="BV6" s="294"/>
      <c r="BW6" s="294"/>
      <c r="BX6" s="294"/>
      <c r="BY6" s="294"/>
      <c r="BZ6" s="294"/>
      <c r="CA6" s="294"/>
      <c r="CB6" s="294"/>
      <c r="CC6" s="294"/>
      <c r="CD6" s="294"/>
      <c r="CE6" s="294"/>
      <c r="CF6" s="294"/>
      <c r="CG6" s="294"/>
      <c r="CH6" s="294"/>
      <c r="CI6" s="294"/>
      <c r="CJ6" s="294"/>
      <c r="CK6" s="294"/>
      <c r="CL6" s="294"/>
      <c r="CM6" s="294"/>
      <c r="CN6" s="294"/>
      <c r="CO6" s="294"/>
      <c r="CP6" s="294"/>
      <c r="CQ6" s="294"/>
      <c r="CR6" s="294"/>
      <c r="CS6" s="294"/>
      <c r="CT6" s="294"/>
      <c r="CU6" s="294"/>
      <c r="CV6" s="294"/>
      <c r="CW6" s="294"/>
      <c r="CX6" s="294"/>
      <c r="CY6" s="294"/>
      <c r="CZ6" s="294"/>
      <c r="DA6" s="294"/>
      <c r="DB6" s="294"/>
      <c r="DC6" s="294"/>
      <c r="DD6" s="294"/>
      <c r="DE6" s="294"/>
      <c r="DF6" s="294"/>
      <c r="DG6" s="294"/>
      <c r="DH6" s="294"/>
      <c r="DI6" s="294"/>
      <c r="DJ6" s="294"/>
      <c r="DK6" s="294"/>
      <c r="DL6" s="294"/>
      <c r="DM6" s="294"/>
      <c r="DN6" s="294"/>
      <c r="DO6" s="294"/>
      <c r="DP6" s="294"/>
      <c r="DQ6" s="294"/>
      <c r="DR6" s="294"/>
      <c r="DS6" s="294"/>
      <c r="DT6" s="294"/>
      <c r="DU6" s="294"/>
      <c r="DV6" s="294"/>
      <c r="DW6" s="294"/>
      <c r="DX6" s="294"/>
      <c r="DY6" s="294"/>
      <c r="DZ6" s="294"/>
      <c r="EA6" s="294"/>
      <c r="EB6" s="294"/>
      <c r="EC6" s="294"/>
      <c r="ED6" s="294"/>
      <c r="EE6" s="294"/>
      <c r="EF6" s="294"/>
      <c r="EG6" s="294"/>
      <c r="EH6" s="294"/>
      <c r="EI6" s="294"/>
      <c r="EJ6" s="294"/>
      <c r="EK6" s="294"/>
      <c r="EL6" s="294"/>
      <c r="EM6" s="294"/>
      <c r="EN6" s="294"/>
      <c r="EO6" s="294"/>
      <c r="EP6" s="294"/>
      <c r="EQ6" s="294"/>
      <c r="ER6" s="294"/>
      <c r="ES6" s="294"/>
      <c r="ET6" s="294"/>
      <c r="EU6" s="294"/>
      <c r="EV6" s="294"/>
      <c r="EW6" s="294"/>
      <c r="EX6" s="294"/>
      <c r="EY6" s="294"/>
      <c r="EZ6" s="294"/>
      <c r="FA6" s="294"/>
      <c r="FB6" s="294"/>
      <c r="FC6" s="294"/>
      <c r="FD6" s="294"/>
      <c r="FE6" s="294"/>
      <c r="FF6" s="294"/>
      <c r="FG6" s="294"/>
      <c r="FH6" s="294"/>
      <c r="FI6" s="294"/>
      <c r="FJ6" s="294"/>
      <c r="FK6" s="294"/>
      <c r="FL6" s="294"/>
      <c r="FM6" s="294"/>
      <c r="FN6" s="294"/>
      <c r="FO6" s="294"/>
      <c r="FP6" s="294"/>
      <c r="FQ6" s="294"/>
      <c r="FR6" s="294"/>
      <c r="FS6" s="294"/>
      <c r="FT6" s="294"/>
      <c r="FU6" s="294"/>
      <c r="FV6" s="294"/>
      <c r="FW6" s="294"/>
      <c r="FX6" s="294"/>
      <c r="FY6" s="294"/>
      <c r="FZ6" s="294"/>
      <c r="GA6" s="294"/>
      <c r="GB6" s="294"/>
      <c r="GC6" s="294"/>
      <c r="GD6" s="294"/>
      <c r="GE6" s="294"/>
      <c r="GF6" s="294"/>
      <c r="GG6" s="294"/>
      <c r="GH6" s="294"/>
      <c r="GI6" s="294"/>
      <c r="GJ6" s="294"/>
      <c r="GK6" s="294"/>
      <c r="GL6" s="294"/>
      <c r="GM6" s="294"/>
      <c r="GN6" s="294"/>
      <c r="GO6" s="294"/>
      <c r="GP6" s="294"/>
      <c r="GQ6" s="294"/>
      <c r="GR6" s="294"/>
      <c r="GS6" s="294"/>
      <c r="GT6" s="294"/>
      <c r="GU6" s="294"/>
      <c r="GV6" s="294"/>
      <c r="GW6" s="294"/>
      <c r="GX6" s="294"/>
      <c r="GY6" s="294"/>
      <c r="GZ6" s="294"/>
      <c r="HA6" s="294"/>
      <c r="HB6" s="294"/>
      <c r="HC6" s="294"/>
      <c r="HD6" s="294"/>
      <c r="HE6" s="294"/>
      <c r="HF6" s="294"/>
      <c r="HG6" s="294"/>
      <c r="HH6" s="294"/>
      <c r="HI6" s="294"/>
      <c r="HJ6" s="294"/>
      <c r="HK6" s="294"/>
      <c r="HL6" s="294"/>
      <c r="HM6" s="294"/>
      <c r="HN6" s="294"/>
      <c r="HO6" s="294"/>
      <c r="HP6" s="294"/>
      <c r="HQ6" s="294"/>
      <c r="HR6" s="294"/>
      <c r="HS6" s="294"/>
      <c r="HT6" s="294"/>
      <c r="HU6" s="294"/>
      <c r="HV6" s="294"/>
      <c r="HW6" s="294"/>
      <c r="HX6" s="294"/>
      <c r="HY6" s="294"/>
      <c r="HZ6" s="294"/>
      <c r="IA6" s="294"/>
      <c r="IB6" s="294"/>
      <c r="IC6" s="294"/>
      <c r="ID6" s="294"/>
      <c r="IE6" s="294"/>
      <c r="IF6" s="294"/>
      <c r="IG6" s="294"/>
      <c r="IH6" s="294"/>
      <c r="II6" s="294"/>
      <c r="IJ6" s="294"/>
      <c r="IK6" s="294"/>
      <c r="IL6" s="294"/>
      <c r="IM6" s="294"/>
      <c r="IN6" s="294"/>
      <c r="IO6" s="294"/>
      <c r="IP6" s="294"/>
      <c r="IQ6" s="294"/>
      <c r="IR6" s="294"/>
      <c r="IS6" s="294"/>
      <c r="IT6" s="294"/>
      <c r="IU6" s="294"/>
      <c r="IV6" s="294"/>
    </row>
    <row r="7" spans="1:256" s="295" customFormat="1" ht="27" customHeight="1">
      <c r="A7" s="299" t="s">
        <v>883</v>
      </c>
      <c r="B7" s="294"/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7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E7" s="294"/>
      <c r="AF7" s="294"/>
      <c r="AG7" s="294"/>
      <c r="AH7" s="294"/>
      <c r="AI7" s="294"/>
      <c r="AJ7" s="294"/>
      <c r="AK7" s="294"/>
      <c r="AL7" s="294"/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  <c r="BD7" s="294"/>
      <c r="BE7" s="294"/>
      <c r="BF7" s="294"/>
      <c r="BG7" s="294"/>
      <c r="BH7" s="294"/>
      <c r="BI7" s="294"/>
      <c r="BJ7" s="294"/>
      <c r="BK7" s="294"/>
      <c r="BL7" s="294"/>
      <c r="BM7" s="294"/>
      <c r="BN7" s="294"/>
      <c r="BO7" s="294"/>
      <c r="BP7" s="294"/>
      <c r="BQ7" s="294"/>
      <c r="BR7" s="294"/>
      <c r="BS7" s="294"/>
      <c r="BT7" s="294"/>
      <c r="BU7" s="294"/>
      <c r="BV7" s="294"/>
      <c r="BW7" s="294"/>
      <c r="BX7" s="294"/>
      <c r="BY7" s="294"/>
      <c r="BZ7" s="294"/>
      <c r="CA7" s="294"/>
      <c r="CB7" s="294"/>
      <c r="CC7" s="294"/>
      <c r="CD7" s="294"/>
      <c r="CE7" s="294"/>
      <c r="CF7" s="294"/>
      <c r="CG7" s="294"/>
      <c r="CH7" s="294"/>
      <c r="CI7" s="294"/>
      <c r="CJ7" s="294"/>
      <c r="CK7" s="294"/>
      <c r="CL7" s="294"/>
      <c r="CM7" s="294"/>
      <c r="CN7" s="294"/>
      <c r="CO7" s="294"/>
      <c r="CP7" s="294"/>
      <c r="CQ7" s="294"/>
      <c r="CR7" s="294"/>
      <c r="CS7" s="294"/>
      <c r="CT7" s="294"/>
      <c r="CU7" s="294"/>
      <c r="CV7" s="294"/>
      <c r="CW7" s="294"/>
      <c r="CX7" s="294"/>
      <c r="CY7" s="294"/>
      <c r="CZ7" s="294"/>
      <c r="DA7" s="294"/>
      <c r="DB7" s="294"/>
      <c r="DC7" s="294"/>
      <c r="DD7" s="294"/>
      <c r="DE7" s="294"/>
      <c r="DF7" s="294"/>
      <c r="DG7" s="294"/>
      <c r="DH7" s="294"/>
      <c r="DI7" s="294"/>
      <c r="DJ7" s="294"/>
      <c r="DK7" s="294"/>
      <c r="DL7" s="294"/>
      <c r="DM7" s="294"/>
      <c r="DN7" s="294"/>
      <c r="DO7" s="294"/>
      <c r="DP7" s="294"/>
      <c r="DQ7" s="294"/>
      <c r="DR7" s="294"/>
      <c r="DS7" s="294"/>
      <c r="DT7" s="294"/>
      <c r="DU7" s="294"/>
      <c r="DV7" s="294"/>
      <c r="DW7" s="294"/>
      <c r="DX7" s="294"/>
      <c r="DY7" s="294"/>
      <c r="DZ7" s="294"/>
      <c r="EA7" s="294"/>
      <c r="EB7" s="294"/>
      <c r="EC7" s="294"/>
      <c r="ED7" s="294"/>
      <c r="EE7" s="294"/>
      <c r="EF7" s="294"/>
      <c r="EG7" s="294"/>
      <c r="EH7" s="294"/>
      <c r="EI7" s="294"/>
      <c r="EJ7" s="294"/>
      <c r="EK7" s="294"/>
      <c r="EL7" s="294"/>
      <c r="EM7" s="294"/>
      <c r="EN7" s="294"/>
      <c r="EO7" s="294"/>
      <c r="EP7" s="294"/>
      <c r="EQ7" s="294"/>
      <c r="ER7" s="294"/>
      <c r="ES7" s="294"/>
      <c r="ET7" s="294"/>
      <c r="EU7" s="294"/>
      <c r="EV7" s="294"/>
      <c r="EW7" s="294"/>
      <c r="EX7" s="294"/>
      <c r="EY7" s="294"/>
      <c r="EZ7" s="294"/>
      <c r="FA7" s="294"/>
      <c r="FB7" s="294"/>
      <c r="FC7" s="294"/>
      <c r="FD7" s="294"/>
      <c r="FE7" s="294"/>
      <c r="FF7" s="294"/>
      <c r="FG7" s="294"/>
      <c r="FH7" s="294"/>
      <c r="FI7" s="294"/>
      <c r="FJ7" s="294"/>
      <c r="FK7" s="294"/>
      <c r="FL7" s="294"/>
      <c r="FM7" s="294"/>
      <c r="FN7" s="294"/>
      <c r="FO7" s="294"/>
      <c r="FP7" s="294"/>
      <c r="FQ7" s="294"/>
      <c r="FR7" s="294"/>
      <c r="FS7" s="294"/>
      <c r="FT7" s="294"/>
      <c r="FU7" s="294"/>
      <c r="FV7" s="294"/>
      <c r="FW7" s="294"/>
      <c r="FX7" s="294"/>
      <c r="FY7" s="294"/>
      <c r="FZ7" s="294"/>
      <c r="GA7" s="294"/>
      <c r="GB7" s="294"/>
      <c r="GC7" s="294"/>
      <c r="GD7" s="294"/>
      <c r="GE7" s="294"/>
      <c r="GF7" s="294"/>
      <c r="GG7" s="294"/>
      <c r="GH7" s="294"/>
      <c r="GI7" s="294"/>
      <c r="GJ7" s="294"/>
      <c r="GK7" s="294"/>
      <c r="GL7" s="294"/>
      <c r="GM7" s="294"/>
      <c r="GN7" s="294"/>
      <c r="GO7" s="294"/>
      <c r="GP7" s="294"/>
      <c r="GQ7" s="294"/>
      <c r="GR7" s="294"/>
      <c r="GS7" s="294"/>
      <c r="GT7" s="294"/>
      <c r="GU7" s="294"/>
      <c r="GV7" s="294"/>
      <c r="GW7" s="294"/>
      <c r="GX7" s="294"/>
      <c r="GY7" s="294"/>
      <c r="GZ7" s="294"/>
      <c r="HA7" s="294"/>
      <c r="HB7" s="294"/>
      <c r="HC7" s="294"/>
      <c r="HD7" s="294"/>
      <c r="HE7" s="294"/>
      <c r="HF7" s="294"/>
      <c r="HG7" s="294"/>
      <c r="HH7" s="294"/>
      <c r="HI7" s="294"/>
      <c r="HJ7" s="294"/>
      <c r="HK7" s="294"/>
      <c r="HL7" s="294"/>
      <c r="HM7" s="294"/>
      <c r="HN7" s="294"/>
      <c r="HO7" s="294"/>
      <c r="HP7" s="294"/>
      <c r="HQ7" s="294"/>
      <c r="HR7" s="294"/>
      <c r="HS7" s="294"/>
      <c r="HT7" s="294"/>
      <c r="HU7" s="294"/>
      <c r="HV7" s="294"/>
      <c r="HW7" s="294"/>
      <c r="HX7" s="294"/>
      <c r="HY7" s="294"/>
      <c r="HZ7" s="294"/>
      <c r="IA7" s="294"/>
      <c r="IB7" s="294"/>
      <c r="IC7" s="294"/>
      <c r="ID7" s="294"/>
      <c r="IE7" s="294"/>
      <c r="IF7" s="294"/>
      <c r="IG7" s="294"/>
      <c r="IH7" s="294"/>
      <c r="II7" s="294"/>
      <c r="IJ7" s="294"/>
      <c r="IK7" s="294"/>
      <c r="IL7" s="294"/>
      <c r="IM7" s="294"/>
      <c r="IN7" s="294"/>
      <c r="IO7" s="294"/>
      <c r="IP7" s="294"/>
      <c r="IQ7" s="294"/>
      <c r="IR7" s="294"/>
      <c r="IS7" s="294"/>
      <c r="IT7" s="294"/>
      <c r="IU7" s="294"/>
      <c r="IV7" s="294"/>
    </row>
    <row r="8" spans="1:256" s="295" customFormat="1" ht="27" customHeight="1">
      <c r="A8" s="299" t="s">
        <v>884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7"/>
      <c r="O8" s="294"/>
      <c r="P8" s="294"/>
      <c r="Q8" s="294"/>
      <c r="R8" s="294"/>
      <c r="S8" s="294"/>
      <c r="T8" s="294"/>
      <c r="U8" s="294"/>
      <c r="V8" s="294"/>
      <c r="W8" s="294"/>
      <c r="X8" s="294"/>
      <c r="Y8" s="294"/>
      <c r="Z8" s="294"/>
      <c r="AA8" s="294"/>
      <c r="AB8" s="294"/>
      <c r="AC8" s="294"/>
      <c r="AD8" s="294"/>
      <c r="AE8" s="294"/>
      <c r="AF8" s="294"/>
      <c r="AG8" s="294"/>
      <c r="AH8" s="294"/>
      <c r="AI8" s="294"/>
      <c r="AJ8" s="294"/>
      <c r="AK8" s="294"/>
      <c r="AL8" s="294"/>
      <c r="AM8" s="294"/>
      <c r="AN8" s="294"/>
      <c r="AO8" s="294"/>
      <c r="AP8" s="294"/>
      <c r="AQ8" s="294"/>
      <c r="AR8" s="294"/>
      <c r="AS8" s="294"/>
      <c r="AT8" s="294"/>
      <c r="AU8" s="294"/>
      <c r="AV8" s="294"/>
      <c r="AW8" s="294"/>
      <c r="AX8" s="294"/>
      <c r="AY8" s="294"/>
      <c r="AZ8" s="294"/>
      <c r="BA8" s="294"/>
      <c r="BB8" s="294"/>
      <c r="BC8" s="294"/>
      <c r="BD8" s="294"/>
      <c r="BE8" s="294"/>
      <c r="BF8" s="294"/>
      <c r="BG8" s="294"/>
      <c r="BH8" s="294"/>
      <c r="BI8" s="294"/>
      <c r="BJ8" s="294"/>
      <c r="BK8" s="294"/>
      <c r="BL8" s="294"/>
      <c r="BM8" s="294"/>
      <c r="BN8" s="294"/>
      <c r="BO8" s="294"/>
      <c r="BP8" s="294"/>
      <c r="BQ8" s="294"/>
      <c r="BR8" s="294"/>
      <c r="BS8" s="294"/>
      <c r="BT8" s="294"/>
      <c r="BU8" s="294"/>
      <c r="BV8" s="294"/>
      <c r="BW8" s="294"/>
      <c r="BX8" s="294"/>
      <c r="BY8" s="294"/>
      <c r="BZ8" s="294"/>
      <c r="CA8" s="294"/>
      <c r="CB8" s="294"/>
      <c r="CC8" s="294"/>
      <c r="CD8" s="294"/>
      <c r="CE8" s="294"/>
      <c r="CF8" s="294"/>
      <c r="CG8" s="294"/>
      <c r="CH8" s="294"/>
      <c r="CI8" s="294"/>
      <c r="CJ8" s="294"/>
      <c r="CK8" s="294"/>
      <c r="CL8" s="294"/>
      <c r="CM8" s="294"/>
      <c r="CN8" s="294"/>
      <c r="CO8" s="294"/>
      <c r="CP8" s="294"/>
      <c r="CQ8" s="294"/>
      <c r="CR8" s="294"/>
      <c r="CS8" s="294"/>
      <c r="CT8" s="294"/>
      <c r="CU8" s="294"/>
      <c r="CV8" s="294"/>
      <c r="CW8" s="294"/>
      <c r="CX8" s="294"/>
      <c r="CY8" s="294"/>
      <c r="CZ8" s="294"/>
      <c r="DA8" s="294"/>
      <c r="DB8" s="294"/>
      <c r="DC8" s="294"/>
      <c r="DD8" s="294"/>
      <c r="DE8" s="294"/>
      <c r="DF8" s="294"/>
      <c r="DG8" s="294"/>
      <c r="DH8" s="294"/>
      <c r="DI8" s="294"/>
      <c r="DJ8" s="294"/>
      <c r="DK8" s="294"/>
      <c r="DL8" s="294"/>
      <c r="DM8" s="294"/>
      <c r="DN8" s="294"/>
      <c r="DO8" s="294"/>
      <c r="DP8" s="294"/>
      <c r="DQ8" s="294"/>
      <c r="DR8" s="294"/>
      <c r="DS8" s="294"/>
      <c r="DT8" s="294"/>
      <c r="DU8" s="294"/>
      <c r="DV8" s="294"/>
      <c r="DW8" s="294"/>
      <c r="DX8" s="294"/>
      <c r="DY8" s="294"/>
      <c r="DZ8" s="294"/>
      <c r="EA8" s="294"/>
      <c r="EB8" s="294"/>
      <c r="EC8" s="294"/>
      <c r="ED8" s="294"/>
      <c r="EE8" s="294"/>
      <c r="EF8" s="294"/>
      <c r="EG8" s="294"/>
      <c r="EH8" s="294"/>
      <c r="EI8" s="294"/>
      <c r="EJ8" s="294"/>
      <c r="EK8" s="294"/>
      <c r="EL8" s="294"/>
      <c r="EM8" s="294"/>
      <c r="EN8" s="294"/>
      <c r="EO8" s="294"/>
      <c r="EP8" s="294"/>
      <c r="EQ8" s="294"/>
      <c r="ER8" s="294"/>
      <c r="ES8" s="294"/>
      <c r="ET8" s="294"/>
      <c r="EU8" s="294"/>
      <c r="EV8" s="294"/>
      <c r="EW8" s="294"/>
      <c r="EX8" s="294"/>
      <c r="EY8" s="294"/>
      <c r="EZ8" s="294"/>
      <c r="FA8" s="294"/>
      <c r="FB8" s="294"/>
      <c r="FC8" s="294"/>
      <c r="FD8" s="294"/>
      <c r="FE8" s="294"/>
      <c r="FF8" s="294"/>
      <c r="FG8" s="294"/>
      <c r="FH8" s="294"/>
      <c r="FI8" s="294"/>
      <c r="FJ8" s="294"/>
      <c r="FK8" s="294"/>
      <c r="FL8" s="294"/>
      <c r="FM8" s="294"/>
      <c r="FN8" s="294"/>
      <c r="FO8" s="294"/>
      <c r="FP8" s="294"/>
      <c r="FQ8" s="294"/>
      <c r="FR8" s="294"/>
      <c r="FS8" s="294"/>
      <c r="FT8" s="294"/>
      <c r="FU8" s="294"/>
      <c r="FV8" s="294"/>
      <c r="FW8" s="294"/>
      <c r="FX8" s="294"/>
      <c r="FY8" s="294"/>
      <c r="FZ8" s="294"/>
      <c r="GA8" s="294"/>
      <c r="GB8" s="294"/>
      <c r="GC8" s="294"/>
      <c r="GD8" s="294"/>
      <c r="GE8" s="294"/>
      <c r="GF8" s="294"/>
      <c r="GG8" s="294"/>
      <c r="GH8" s="294"/>
      <c r="GI8" s="294"/>
      <c r="GJ8" s="294"/>
      <c r="GK8" s="294"/>
      <c r="GL8" s="294"/>
      <c r="GM8" s="294"/>
      <c r="GN8" s="294"/>
      <c r="GO8" s="294"/>
      <c r="GP8" s="294"/>
      <c r="GQ8" s="294"/>
      <c r="GR8" s="294"/>
      <c r="GS8" s="294"/>
      <c r="GT8" s="294"/>
      <c r="GU8" s="294"/>
      <c r="GV8" s="294"/>
      <c r="GW8" s="294"/>
      <c r="GX8" s="294"/>
      <c r="GY8" s="294"/>
      <c r="GZ8" s="294"/>
      <c r="HA8" s="294"/>
      <c r="HB8" s="294"/>
      <c r="HC8" s="294"/>
      <c r="HD8" s="294"/>
      <c r="HE8" s="294"/>
      <c r="HF8" s="294"/>
      <c r="HG8" s="294"/>
      <c r="HH8" s="294"/>
      <c r="HI8" s="294"/>
      <c r="HJ8" s="294"/>
      <c r="HK8" s="294"/>
      <c r="HL8" s="294"/>
      <c r="HM8" s="294"/>
      <c r="HN8" s="294"/>
      <c r="HO8" s="294"/>
      <c r="HP8" s="294"/>
      <c r="HQ8" s="294"/>
      <c r="HR8" s="294"/>
      <c r="HS8" s="294"/>
      <c r="HT8" s="294"/>
      <c r="HU8" s="294"/>
      <c r="HV8" s="294"/>
      <c r="HW8" s="294"/>
      <c r="HX8" s="294"/>
      <c r="HY8" s="294"/>
      <c r="HZ8" s="294"/>
      <c r="IA8" s="294"/>
      <c r="IB8" s="294"/>
      <c r="IC8" s="294"/>
      <c r="ID8" s="294"/>
      <c r="IE8" s="294"/>
      <c r="IF8" s="294"/>
      <c r="IG8" s="294"/>
      <c r="IH8" s="294"/>
      <c r="II8" s="294"/>
      <c r="IJ8" s="294"/>
      <c r="IK8" s="294"/>
      <c r="IL8" s="294"/>
      <c r="IM8" s="294"/>
      <c r="IN8" s="294"/>
      <c r="IO8" s="294"/>
      <c r="IP8" s="294"/>
      <c r="IQ8" s="294"/>
      <c r="IR8" s="294"/>
      <c r="IS8" s="294"/>
      <c r="IT8" s="294"/>
      <c r="IU8" s="294"/>
      <c r="IV8" s="294"/>
    </row>
    <row r="9" spans="1:256" s="295" customFormat="1" ht="27" customHeight="1">
      <c r="A9" s="299" t="s">
        <v>885</v>
      </c>
      <c r="B9" s="294"/>
      <c r="C9" s="294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7"/>
      <c r="O9" s="294"/>
      <c r="P9" s="294"/>
      <c r="Q9" s="294"/>
      <c r="R9" s="294"/>
      <c r="S9" s="294"/>
      <c r="T9" s="294"/>
      <c r="U9" s="294"/>
      <c r="V9" s="294"/>
      <c r="W9" s="294"/>
      <c r="X9" s="294"/>
      <c r="Y9" s="294"/>
      <c r="Z9" s="294"/>
      <c r="AA9" s="294"/>
      <c r="AB9" s="294"/>
      <c r="AC9" s="294"/>
      <c r="AD9" s="294"/>
      <c r="AE9" s="294"/>
      <c r="AF9" s="294"/>
      <c r="AG9" s="294"/>
      <c r="AH9" s="294"/>
      <c r="AI9" s="294"/>
      <c r="AJ9" s="294"/>
      <c r="AK9" s="294"/>
      <c r="AL9" s="294"/>
      <c r="AM9" s="294"/>
      <c r="AN9" s="294"/>
      <c r="AO9" s="294"/>
      <c r="AP9" s="294"/>
      <c r="AQ9" s="294"/>
      <c r="AR9" s="294"/>
      <c r="AS9" s="294"/>
      <c r="AT9" s="294"/>
      <c r="AU9" s="294"/>
      <c r="AV9" s="294"/>
      <c r="AW9" s="294"/>
      <c r="AX9" s="294"/>
      <c r="AY9" s="294"/>
      <c r="AZ9" s="294"/>
      <c r="BA9" s="294"/>
      <c r="BB9" s="294"/>
      <c r="BC9" s="294"/>
      <c r="BD9" s="294"/>
      <c r="BE9" s="294"/>
      <c r="BF9" s="294"/>
      <c r="BG9" s="294"/>
      <c r="BH9" s="294"/>
      <c r="BI9" s="294"/>
      <c r="BJ9" s="294"/>
      <c r="BK9" s="294"/>
      <c r="BL9" s="294"/>
      <c r="BM9" s="294"/>
      <c r="BN9" s="294"/>
      <c r="BO9" s="294"/>
      <c r="BP9" s="294"/>
      <c r="BQ9" s="294"/>
      <c r="BR9" s="294"/>
      <c r="BS9" s="294"/>
      <c r="BT9" s="294"/>
      <c r="BU9" s="294"/>
      <c r="BV9" s="294"/>
      <c r="BW9" s="294"/>
      <c r="BX9" s="294"/>
      <c r="BY9" s="294"/>
      <c r="BZ9" s="294"/>
      <c r="CA9" s="294"/>
      <c r="CB9" s="294"/>
      <c r="CC9" s="294"/>
      <c r="CD9" s="294"/>
      <c r="CE9" s="294"/>
      <c r="CF9" s="294"/>
      <c r="CG9" s="294"/>
      <c r="CH9" s="294"/>
      <c r="CI9" s="294"/>
      <c r="CJ9" s="294"/>
      <c r="CK9" s="294"/>
      <c r="CL9" s="294"/>
      <c r="CM9" s="294"/>
      <c r="CN9" s="294"/>
      <c r="CO9" s="294"/>
      <c r="CP9" s="294"/>
      <c r="CQ9" s="294"/>
      <c r="CR9" s="294"/>
      <c r="CS9" s="294"/>
      <c r="CT9" s="294"/>
      <c r="CU9" s="294"/>
      <c r="CV9" s="294"/>
      <c r="CW9" s="294"/>
      <c r="CX9" s="294"/>
      <c r="CY9" s="294"/>
      <c r="CZ9" s="294"/>
      <c r="DA9" s="294"/>
      <c r="DB9" s="294"/>
      <c r="DC9" s="294"/>
      <c r="DD9" s="294"/>
      <c r="DE9" s="294"/>
      <c r="DF9" s="294"/>
      <c r="DG9" s="294"/>
      <c r="DH9" s="294"/>
      <c r="DI9" s="294"/>
      <c r="DJ9" s="294"/>
      <c r="DK9" s="294"/>
      <c r="DL9" s="294"/>
      <c r="DM9" s="294"/>
      <c r="DN9" s="294"/>
      <c r="DO9" s="294"/>
      <c r="DP9" s="294"/>
      <c r="DQ9" s="294"/>
      <c r="DR9" s="294"/>
      <c r="DS9" s="294"/>
      <c r="DT9" s="294"/>
      <c r="DU9" s="294"/>
      <c r="DV9" s="294"/>
      <c r="DW9" s="294"/>
      <c r="DX9" s="294"/>
      <c r="DY9" s="294"/>
      <c r="DZ9" s="294"/>
      <c r="EA9" s="294"/>
      <c r="EB9" s="294"/>
      <c r="EC9" s="294"/>
      <c r="ED9" s="294"/>
      <c r="EE9" s="294"/>
      <c r="EF9" s="294"/>
      <c r="EG9" s="294"/>
      <c r="EH9" s="294"/>
      <c r="EI9" s="294"/>
      <c r="EJ9" s="294"/>
      <c r="EK9" s="294"/>
      <c r="EL9" s="294"/>
      <c r="EM9" s="294"/>
      <c r="EN9" s="294"/>
      <c r="EO9" s="294"/>
      <c r="EP9" s="294"/>
      <c r="EQ9" s="294"/>
      <c r="ER9" s="294"/>
      <c r="ES9" s="294"/>
      <c r="ET9" s="294"/>
      <c r="EU9" s="294"/>
      <c r="EV9" s="294"/>
      <c r="EW9" s="294"/>
      <c r="EX9" s="294"/>
      <c r="EY9" s="294"/>
      <c r="EZ9" s="294"/>
      <c r="FA9" s="294"/>
      <c r="FB9" s="294"/>
      <c r="FC9" s="294"/>
      <c r="FD9" s="294"/>
      <c r="FE9" s="294"/>
      <c r="FF9" s="294"/>
      <c r="FG9" s="294"/>
      <c r="FH9" s="294"/>
      <c r="FI9" s="294"/>
      <c r="FJ9" s="294"/>
      <c r="FK9" s="294"/>
      <c r="FL9" s="294"/>
      <c r="FM9" s="294"/>
      <c r="FN9" s="294"/>
      <c r="FO9" s="294"/>
      <c r="FP9" s="294"/>
      <c r="FQ9" s="294"/>
      <c r="FR9" s="294"/>
      <c r="FS9" s="294"/>
      <c r="FT9" s="294"/>
      <c r="FU9" s="294"/>
      <c r="FV9" s="294"/>
      <c r="FW9" s="294"/>
      <c r="FX9" s="294"/>
      <c r="FY9" s="294"/>
      <c r="FZ9" s="294"/>
      <c r="GA9" s="294"/>
      <c r="GB9" s="294"/>
      <c r="GC9" s="294"/>
      <c r="GD9" s="294"/>
      <c r="GE9" s="294"/>
      <c r="GF9" s="294"/>
      <c r="GG9" s="294"/>
      <c r="GH9" s="294"/>
      <c r="GI9" s="294"/>
      <c r="GJ9" s="294"/>
      <c r="GK9" s="294"/>
      <c r="GL9" s="294"/>
      <c r="GM9" s="294"/>
      <c r="GN9" s="294"/>
      <c r="GO9" s="294"/>
      <c r="GP9" s="294"/>
      <c r="GQ9" s="294"/>
      <c r="GR9" s="294"/>
      <c r="GS9" s="294"/>
      <c r="GT9" s="294"/>
      <c r="GU9" s="294"/>
      <c r="GV9" s="294"/>
      <c r="GW9" s="294"/>
      <c r="GX9" s="294"/>
      <c r="GY9" s="294"/>
      <c r="GZ9" s="294"/>
      <c r="HA9" s="294"/>
      <c r="HB9" s="294"/>
      <c r="HC9" s="294"/>
      <c r="HD9" s="294"/>
      <c r="HE9" s="294"/>
      <c r="HF9" s="294"/>
      <c r="HG9" s="294"/>
      <c r="HH9" s="294"/>
      <c r="HI9" s="294"/>
      <c r="HJ9" s="294"/>
      <c r="HK9" s="294"/>
      <c r="HL9" s="294"/>
      <c r="HM9" s="294"/>
      <c r="HN9" s="294"/>
      <c r="HO9" s="294"/>
      <c r="HP9" s="294"/>
      <c r="HQ9" s="294"/>
      <c r="HR9" s="294"/>
      <c r="HS9" s="294"/>
      <c r="HT9" s="294"/>
      <c r="HU9" s="294"/>
      <c r="HV9" s="294"/>
      <c r="HW9" s="294"/>
      <c r="HX9" s="294"/>
      <c r="HY9" s="294"/>
      <c r="HZ9" s="294"/>
      <c r="IA9" s="294"/>
      <c r="IB9" s="294"/>
      <c r="IC9" s="294"/>
      <c r="ID9" s="294"/>
      <c r="IE9" s="294"/>
      <c r="IF9" s="294"/>
      <c r="IG9" s="294"/>
      <c r="IH9" s="294"/>
      <c r="II9" s="294"/>
      <c r="IJ9" s="294"/>
      <c r="IK9" s="294"/>
      <c r="IL9" s="294"/>
      <c r="IM9" s="294"/>
      <c r="IN9" s="294"/>
      <c r="IO9" s="294"/>
      <c r="IP9" s="294"/>
      <c r="IQ9" s="294"/>
      <c r="IR9" s="294"/>
      <c r="IS9" s="294"/>
      <c r="IT9" s="294"/>
      <c r="IU9" s="294"/>
      <c r="IV9" s="294"/>
    </row>
    <row r="10" spans="1:256" s="295" customFormat="1" ht="27" customHeight="1">
      <c r="A10" s="294"/>
      <c r="B10" s="294"/>
      <c r="C10" s="294"/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297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  <c r="AB10" s="294"/>
      <c r="AC10" s="294"/>
      <c r="AD10" s="294"/>
      <c r="AE10" s="294"/>
      <c r="AF10" s="294"/>
      <c r="AG10" s="294"/>
      <c r="AH10" s="294"/>
      <c r="AI10" s="294"/>
      <c r="AJ10" s="294"/>
      <c r="AK10" s="294"/>
      <c r="AL10" s="294"/>
      <c r="AM10" s="294"/>
      <c r="AN10" s="294"/>
      <c r="AO10" s="294"/>
      <c r="AP10" s="294"/>
      <c r="AQ10" s="294"/>
      <c r="AR10" s="294"/>
      <c r="AS10" s="294"/>
      <c r="AT10" s="294"/>
      <c r="AU10" s="294"/>
      <c r="AV10" s="294"/>
      <c r="AW10" s="294"/>
      <c r="AX10" s="294"/>
      <c r="AY10" s="294"/>
      <c r="AZ10" s="294"/>
      <c r="BA10" s="294"/>
      <c r="BB10" s="294"/>
      <c r="BC10" s="294"/>
      <c r="BD10" s="294"/>
      <c r="BE10" s="294"/>
      <c r="BF10" s="294"/>
      <c r="BG10" s="294"/>
      <c r="BH10" s="294"/>
      <c r="BI10" s="294"/>
      <c r="BJ10" s="294"/>
      <c r="BK10" s="294"/>
      <c r="BL10" s="294"/>
      <c r="BM10" s="294"/>
      <c r="BN10" s="294"/>
      <c r="BO10" s="294"/>
      <c r="BP10" s="294"/>
      <c r="BQ10" s="294"/>
      <c r="BR10" s="294"/>
      <c r="BS10" s="294"/>
      <c r="BT10" s="294"/>
      <c r="BU10" s="294"/>
      <c r="BV10" s="294"/>
      <c r="BW10" s="294"/>
      <c r="BX10" s="294"/>
      <c r="BY10" s="294"/>
      <c r="BZ10" s="294"/>
      <c r="CA10" s="294"/>
      <c r="CB10" s="294"/>
      <c r="CC10" s="294"/>
      <c r="CD10" s="294"/>
      <c r="CE10" s="294"/>
      <c r="CF10" s="294"/>
      <c r="CG10" s="294"/>
      <c r="CH10" s="294"/>
      <c r="CI10" s="294"/>
      <c r="CJ10" s="294"/>
      <c r="CK10" s="294"/>
      <c r="CL10" s="294"/>
      <c r="CM10" s="294"/>
      <c r="CN10" s="294"/>
      <c r="CO10" s="294"/>
      <c r="CP10" s="294"/>
      <c r="CQ10" s="294"/>
      <c r="CR10" s="294"/>
      <c r="CS10" s="294"/>
      <c r="CT10" s="294"/>
      <c r="CU10" s="294"/>
      <c r="CV10" s="294"/>
      <c r="CW10" s="294"/>
      <c r="CX10" s="294"/>
      <c r="CY10" s="294"/>
      <c r="CZ10" s="294"/>
      <c r="DA10" s="294"/>
      <c r="DB10" s="294"/>
      <c r="DC10" s="294"/>
      <c r="DD10" s="294"/>
      <c r="DE10" s="294"/>
      <c r="DF10" s="294"/>
      <c r="DG10" s="294"/>
      <c r="DH10" s="294"/>
      <c r="DI10" s="294"/>
      <c r="DJ10" s="294"/>
      <c r="DK10" s="294"/>
      <c r="DL10" s="294"/>
      <c r="DM10" s="294"/>
      <c r="DN10" s="294"/>
      <c r="DO10" s="294"/>
      <c r="DP10" s="294"/>
      <c r="DQ10" s="294"/>
      <c r="DR10" s="294"/>
      <c r="DS10" s="294"/>
      <c r="DT10" s="294"/>
      <c r="DU10" s="294"/>
      <c r="DV10" s="294"/>
      <c r="DW10" s="294"/>
      <c r="DX10" s="294"/>
      <c r="DY10" s="294"/>
      <c r="DZ10" s="294"/>
      <c r="EA10" s="294"/>
      <c r="EB10" s="294"/>
      <c r="EC10" s="294"/>
      <c r="ED10" s="294"/>
      <c r="EE10" s="294"/>
      <c r="EF10" s="294"/>
      <c r="EG10" s="294"/>
      <c r="EH10" s="294"/>
      <c r="EI10" s="294"/>
      <c r="EJ10" s="294"/>
      <c r="EK10" s="294"/>
      <c r="EL10" s="294"/>
      <c r="EM10" s="294"/>
      <c r="EN10" s="294"/>
      <c r="EO10" s="294"/>
      <c r="EP10" s="294"/>
      <c r="EQ10" s="294"/>
      <c r="ER10" s="294"/>
      <c r="ES10" s="294"/>
      <c r="ET10" s="294"/>
      <c r="EU10" s="294"/>
      <c r="EV10" s="294"/>
      <c r="EW10" s="294"/>
      <c r="EX10" s="294"/>
      <c r="EY10" s="294"/>
      <c r="EZ10" s="294"/>
      <c r="FA10" s="294"/>
      <c r="FB10" s="294"/>
      <c r="FC10" s="294"/>
      <c r="FD10" s="294"/>
      <c r="FE10" s="294"/>
      <c r="FF10" s="294"/>
      <c r="FG10" s="294"/>
      <c r="FH10" s="294"/>
      <c r="FI10" s="294"/>
      <c r="FJ10" s="294"/>
      <c r="FK10" s="294"/>
      <c r="FL10" s="294"/>
      <c r="FM10" s="294"/>
      <c r="FN10" s="294"/>
      <c r="FO10" s="294"/>
      <c r="FP10" s="294"/>
      <c r="FQ10" s="294"/>
      <c r="FR10" s="294"/>
      <c r="FS10" s="294"/>
      <c r="FT10" s="294"/>
      <c r="FU10" s="294"/>
      <c r="FV10" s="294"/>
      <c r="FW10" s="294"/>
      <c r="FX10" s="294"/>
      <c r="FY10" s="294"/>
      <c r="FZ10" s="294"/>
      <c r="GA10" s="294"/>
      <c r="GB10" s="294"/>
      <c r="GC10" s="294"/>
      <c r="GD10" s="294"/>
      <c r="GE10" s="294"/>
      <c r="GF10" s="294"/>
      <c r="GG10" s="294"/>
      <c r="GH10" s="294"/>
      <c r="GI10" s="294"/>
      <c r="GJ10" s="294"/>
      <c r="GK10" s="294"/>
      <c r="GL10" s="294"/>
      <c r="GM10" s="294"/>
      <c r="GN10" s="294"/>
      <c r="GO10" s="294"/>
      <c r="GP10" s="294"/>
      <c r="GQ10" s="294"/>
      <c r="GR10" s="294"/>
      <c r="GS10" s="294"/>
      <c r="GT10" s="294"/>
      <c r="GU10" s="294"/>
      <c r="GV10" s="294"/>
      <c r="GW10" s="294"/>
      <c r="GX10" s="294"/>
      <c r="GY10" s="294"/>
      <c r="GZ10" s="294"/>
      <c r="HA10" s="294"/>
      <c r="HB10" s="294"/>
      <c r="HC10" s="294"/>
      <c r="HD10" s="294"/>
      <c r="HE10" s="294"/>
      <c r="HF10" s="294"/>
      <c r="HG10" s="294"/>
      <c r="HH10" s="294"/>
      <c r="HI10" s="294"/>
      <c r="HJ10" s="294"/>
      <c r="HK10" s="294"/>
      <c r="HL10" s="294"/>
      <c r="HM10" s="294"/>
      <c r="HN10" s="294"/>
      <c r="HO10" s="294"/>
      <c r="HP10" s="294"/>
      <c r="HQ10" s="294"/>
      <c r="HR10" s="294"/>
      <c r="HS10" s="294"/>
      <c r="HT10" s="294"/>
      <c r="HU10" s="294"/>
      <c r="HV10" s="294"/>
      <c r="HW10" s="294"/>
      <c r="HX10" s="294"/>
      <c r="HY10" s="294"/>
      <c r="HZ10" s="294"/>
      <c r="IA10" s="294"/>
      <c r="IB10" s="294"/>
      <c r="IC10" s="294"/>
      <c r="ID10" s="294"/>
      <c r="IE10" s="294"/>
      <c r="IF10" s="294"/>
      <c r="IG10" s="294"/>
      <c r="IH10" s="294"/>
      <c r="II10" s="294"/>
      <c r="IJ10" s="294"/>
      <c r="IK10" s="294"/>
      <c r="IL10" s="294"/>
      <c r="IM10" s="294"/>
      <c r="IN10" s="294"/>
      <c r="IO10" s="294"/>
      <c r="IP10" s="294"/>
      <c r="IQ10" s="294"/>
      <c r="IR10" s="294"/>
      <c r="IS10" s="294"/>
      <c r="IT10" s="294"/>
      <c r="IU10" s="294"/>
      <c r="IV10" s="294"/>
    </row>
    <row r="11" spans="1:256" s="295" customFormat="1" ht="27" customHeight="1">
      <c r="A11" s="283"/>
      <c r="B11" s="280"/>
      <c r="C11" s="280"/>
      <c r="D11" s="280"/>
      <c r="E11" s="280"/>
      <c r="F11" s="288" t="s">
        <v>658</v>
      </c>
      <c r="G11" s="288"/>
      <c r="H11" s="288"/>
      <c r="I11" s="289"/>
      <c r="J11" s="289"/>
      <c r="K11" s="289"/>
      <c r="L11" s="289"/>
      <c r="M11" s="285"/>
      <c r="N11" s="297"/>
      <c r="O11" s="294"/>
      <c r="P11" s="294"/>
      <c r="Q11" s="294"/>
      <c r="R11" s="294"/>
      <c r="S11" s="294"/>
      <c r="T11" s="294"/>
      <c r="U11" s="294"/>
      <c r="V11" s="294"/>
      <c r="W11" s="294"/>
      <c r="X11" s="294"/>
      <c r="Y11" s="294"/>
      <c r="Z11" s="294"/>
      <c r="AA11" s="294"/>
      <c r="AB11" s="294"/>
      <c r="AC11" s="294"/>
      <c r="AD11" s="294"/>
      <c r="AE11" s="294"/>
      <c r="AF11" s="294"/>
      <c r="AG11" s="294"/>
      <c r="AH11" s="294"/>
      <c r="AI11" s="294"/>
      <c r="AJ11" s="294"/>
      <c r="AK11" s="294"/>
      <c r="AL11" s="294"/>
      <c r="AM11" s="294"/>
      <c r="AN11" s="294"/>
      <c r="AO11" s="294"/>
      <c r="AP11" s="294"/>
      <c r="AQ11" s="294"/>
      <c r="AR11" s="294"/>
      <c r="AS11" s="294"/>
      <c r="AT11" s="294"/>
      <c r="AU11" s="294"/>
      <c r="AV11" s="294"/>
      <c r="AW11" s="294"/>
      <c r="AX11" s="294"/>
      <c r="AY11" s="294"/>
      <c r="AZ11" s="294"/>
      <c r="BA11" s="294"/>
      <c r="BB11" s="294"/>
      <c r="BC11" s="294"/>
      <c r="BD11" s="294"/>
      <c r="BE11" s="294"/>
      <c r="BF11" s="294"/>
      <c r="BG11" s="294"/>
      <c r="BH11" s="294"/>
      <c r="BI11" s="294"/>
      <c r="BJ11" s="294"/>
      <c r="BK11" s="294"/>
      <c r="BL11" s="294"/>
      <c r="BM11" s="294"/>
      <c r="BN11" s="294"/>
      <c r="BO11" s="294"/>
      <c r="BP11" s="294"/>
      <c r="BQ11" s="294"/>
      <c r="BR11" s="294"/>
      <c r="BS11" s="294"/>
      <c r="BT11" s="294"/>
      <c r="BU11" s="294"/>
      <c r="BV11" s="294"/>
      <c r="BW11" s="294"/>
      <c r="BX11" s="294"/>
      <c r="BY11" s="294"/>
      <c r="BZ11" s="294"/>
      <c r="CA11" s="294"/>
      <c r="CB11" s="294"/>
      <c r="CC11" s="294"/>
      <c r="CD11" s="294"/>
      <c r="CE11" s="294"/>
      <c r="CF11" s="294"/>
      <c r="CG11" s="294"/>
      <c r="CH11" s="294"/>
      <c r="CI11" s="294"/>
      <c r="CJ11" s="294"/>
      <c r="CK11" s="294"/>
      <c r="CL11" s="294"/>
      <c r="CM11" s="294"/>
      <c r="CN11" s="294"/>
      <c r="CO11" s="294"/>
      <c r="CP11" s="294"/>
      <c r="CQ11" s="294"/>
      <c r="CR11" s="294"/>
      <c r="CS11" s="294"/>
      <c r="CT11" s="294"/>
      <c r="CU11" s="294"/>
      <c r="CV11" s="294"/>
      <c r="CW11" s="294"/>
      <c r="CX11" s="294"/>
      <c r="CY11" s="294"/>
      <c r="CZ11" s="294"/>
      <c r="DA11" s="294"/>
      <c r="DB11" s="294"/>
      <c r="DC11" s="294"/>
      <c r="DD11" s="294"/>
      <c r="DE11" s="294"/>
      <c r="DF11" s="294"/>
      <c r="DG11" s="294"/>
      <c r="DH11" s="294"/>
      <c r="DI11" s="294"/>
      <c r="DJ11" s="294"/>
      <c r="DK11" s="294"/>
      <c r="DL11" s="294"/>
      <c r="DM11" s="294"/>
      <c r="DN11" s="294"/>
      <c r="DO11" s="294"/>
      <c r="DP11" s="294"/>
      <c r="DQ11" s="294"/>
      <c r="DR11" s="294"/>
      <c r="DS11" s="294"/>
      <c r="DT11" s="294"/>
      <c r="DU11" s="294"/>
      <c r="DV11" s="294"/>
      <c r="DW11" s="294"/>
      <c r="DX11" s="294"/>
      <c r="DY11" s="294"/>
      <c r="DZ11" s="294"/>
      <c r="EA11" s="294"/>
      <c r="EB11" s="294"/>
      <c r="EC11" s="294"/>
      <c r="ED11" s="294"/>
      <c r="EE11" s="294"/>
      <c r="EF11" s="294"/>
      <c r="EG11" s="294"/>
      <c r="EH11" s="294"/>
      <c r="EI11" s="294"/>
      <c r="EJ11" s="294"/>
      <c r="EK11" s="294"/>
      <c r="EL11" s="294"/>
      <c r="EM11" s="294"/>
      <c r="EN11" s="294"/>
      <c r="EO11" s="294"/>
      <c r="EP11" s="294"/>
      <c r="EQ11" s="294"/>
      <c r="ER11" s="294"/>
      <c r="ES11" s="294"/>
      <c r="ET11" s="294"/>
      <c r="EU11" s="294"/>
      <c r="EV11" s="294"/>
      <c r="EW11" s="294"/>
      <c r="EX11" s="294"/>
      <c r="EY11" s="294"/>
      <c r="EZ11" s="294"/>
      <c r="FA11" s="294"/>
      <c r="FB11" s="294"/>
      <c r="FC11" s="294"/>
      <c r="FD11" s="294"/>
      <c r="FE11" s="294"/>
      <c r="FF11" s="294"/>
      <c r="FG11" s="294"/>
      <c r="FH11" s="294"/>
      <c r="FI11" s="294"/>
      <c r="FJ11" s="294"/>
      <c r="FK11" s="294"/>
      <c r="FL11" s="294"/>
      <c r="FM11" s="294"/>
      <c r="FN11" s="294"/>
      <c r="FO11" s="294"/>
      <c r="FP11" s="294"/>
      <c r="FQ11" s="294"/>
      <c r="FR11" s="294"/>
      <c r="FS11" s="294"/>
      <c r="FT11" s="294"/>
      <c r="FU11" s="294"/>
      <c r="FV11" s="294"/>
      <c r="FW11" s="294"/>
      <c r="FX11" s="294"/>
      <c r="FY11" s="294"/>
      <c r="FZ11" s="294"/>
      <c r="GA11" s="294"/>
      <c r="GB11" s="294"/>
      <c r="GC11" s="294"/>
      <c r="GD11" s="294"/>
      <c r="GE11" s="294"/>
      <c r="GF11" s="294"/>
      <c r="GG11" s="294"/>
      <c r="GH11" s="294"/>
      <c r="GI11" s="294"/>
      <c r="GJ11" s="294"/>
      <c r="GK11" s="294"/>
      <c r="GL11" s="294"/>
      <c r="GM11" s="294"/>
      <c r="GN11" s="294"/>
      <c r="GO11" s="294"/>
      <c r="GP11" s="294"/>
      <c r="GQ11" s="294"/>
      <c r="GR11" s="294"/>
      <c r="GS11" s="294"/>
      <c r="GT11" s="294"/>
      <c r="GU11" s="294"/>
      <c r="GV11" s="294"/>
      <c r="GW11" s="294"/>
      <c r="GX11" s="294"/>
      <c r="GY11" s="294"/>
      <c r="GZ11" s="294"/>
      <c r="HA11" s="294"/>
      <c r="HB11" s="294"/>
      <c r="HC11" s="294"/>
      <c r="HD11" s="294"/>
      <c r="HE11" s="294"/>
      <c r="HF11" s="294"/>
      <c r="HG11" s="294"/>
      <c r="HH11" s="294"/>
      <c r="HI11" s="294"/>
      <c r="HJ11" s="294"/>
      <c r="HK11" s="294"/>
      <c r="HL11" s="294"/>
      <c r="HM11" s="294"/>
      <c r="HN11" s="294"/>
      <c r="HO11" s="294"/>
      <c r="HP11" s="294"/>
      <c r="HQ11" s="294"/>
      <c r="HR11" s="294"/>
      <c r="HS11" s="294"/>
      <c r="HT11" s="294"/>
      <c r="HU11" s="294"/>
      <c r="HV11" s="294"/>
      <c r="HW11" s="294"/>
      <c r="HX11" s="294"/>
      <c r="HY11" s="294"/>
      <c r="HZ11" s="294"/>
      <c r="IA11" s="294"/>
      <c r="IB11" s="294"/>
      <c r="IC11" s="294"/>
      <c r="ID11" s="294"/>
      <c r="IE11" s="294"/>
      <c r="IF11" s="294"/>
      <c r="IG11" s="294"/>
      <c r="IH11" s="294"/>
      <c r="II11" s="294"/>
      <c r="IJ11" s="294"/>
      <c r="IK11" s="294"/>
      <c r="IL11" s="294"/>
      <c r="IM11" s="294"/>
      <c r="IN11" s="294"/>
      <c r="IO11" s="294"/>
      <c r="IP11" s="294"/>
      <c r="IQ11" s="294"/>
      <c r="IR11" s="294"/>
      <c r="IS11" s="294"/>
      <c r="IT11" s="294"/>
      <c r="IU11" s="294"/>
      <c r="IV11" s="294"/>
    </row>
    <row r="12" spans="1:256" s="295" customFormat="1" ht="27" customHeight="1">
      <c r="A12" s="283"/>
      <c r="B12" s="280"/>
      <c r="C12" s="280"/>
      <c r="D12" s="280"/>
      <c r="E12" s="280"/>
      <c r="F12" s="420" t="s">
        <v>733</v>
      </c>
      <c r="G12" s="421"/>
      <c r="H12" s="422" t="s">
        <v>734</v>
      </c>
      <c r="I12" s="422"/>
      <c r="J12" s="422"/>
      <c r="K12" s="422"/>
      <c r="L12" s="423"/>
      <c r="M12" s="285"/>
      <c r="N12" s="297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  <c r="AK12" s="294"/>
      <c r="AL12" s="294"/>
      <c r="AM12" s="294"/>
      <c r="AN12" s="294"/>
      <c r="AO12" s="294"/>
      <c r="AP12" s="294"/>
      <c r="AQ12" s="294"/>
      <c r="AR12" s="294"/>
      <c r="AS12" s="294"/>
      <c r="AT12" s="294"/>
      <c r="AU12" s="294"/>
      <c r="AV12" s="294"/>
      <c r="AW12" s="294"/>
      <c r="AX12" s="294"/>
      <c r="AY12" s="294"/>
      <c r="AZ12" s="294"/>
      <c r="BA12" s="294"/>
      <c r="BB12" s="294"/>
      <c r="BC12" s="294"/>
      <c r="BD12" s="294"/>
      <c r="BE12" s="294"/>
      <c r="BF12" s="294"/>
      <c r="BG12" s="294"/>
      <c r="BH12" s="294"/>
      <c r="BI12" s="294"/>
      <c r="BJ12" s="294"/>
      <c r="BK12" s="294"/>
      <c r="BL12" s="294"/>
      <c r="BM12" s="294"/>
      <c r="BN12" s="294"/>
      <c r="BO12" s="294"/>
      <c r="BP12" s="294"/>
      <c r="BQ12" s="294"/>
      <c r="BR12" s="294"/>
      <c r="BS12" s="294"/>
      <c r="BT12" s="294"/>
      <c r="BU12" s="294"/>
      <c r="BV12" s="294"/>
      <c r="BW12" s="294"/>
      <c r="BX12" s="294"/>
      <c r="BY12" s="294"/>
      <c r="BZ12" s="294"/>
      <c r="CA12" s="294"/>
      <c r="CB12" s="294"/>
      <c r="CC12" s="294"/>
      <c r="CD12" s="294"/>
      <c r="CE12" s="294"/>
      <c r="CF12" s="294"/>
      <c r="CG12" s="294"/>
      <c r="CH12" s="294"/>
      <c r="CI12" s="294"/>
      <c r="CJ12" s="294"/>
      <c r="CK12" s="294"/>
      <c r="CL12" s="294"/>
      <c r="CM12" s="294"/>
      <c r="CN12" s="294"/>
      <c r="CO12" s="294"/>
      <c r="CP12" s="294"/>
      <c r="CQ12" s="294"/>
      <c r="CR12" s="294"/>
      <c r="CS12" s="294"/>
      <c r="CT12" s="294"/>
      <c r="CU12" s="294"/>
      <c r="CV12" s="294"/>
      <c r="CW12" s="294"/>
      <c r="CX12" s="294"/>
      <c r="CY12" s="294"/>
      <c r="CZ12" s="294"/>
      <c r="DA12" s="294"/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4"/>
      <c r="DS12" s="294"/>
      <c r="DT12" s="294"/>
      <c r="DU12" s="294"/>
      <c r="DV12" s="294"/>
      <c r="DW12" s="294"/>
      <c r="DX12" s="294"/>
      <c r="DY12" s="294"/>
      <c r="DZ12" s="294"/>
      <c r="EA12" s="294"/>
      <c r="EB12" s="294"/>
      <c r="EC12" s="294"/>
      <c r="ED12" s="294"/>
      <c r="EE12" s="294"/>
      <c r="EF12" s="294"/>
      <c r="EG12" s="294"/>
      <c r="EH12" s="294"/>
      <c r="EI12" s="294"/>
      <c r="EJ12" s="294"/>
      <c r="EK12" s="294"/>
      <c r="EL12" s="294"/>
      <c r="EM12" s="294"/>
      <c r="EN12" s="294"/>
      <c r="EO12" s="294"/>
      <c r="EP12" s="294"/>
      <c r="EQ12" s="294"/>
      <c r="ER12" s="294"/>
      <c r="ES12" s="294"/>
      <c r="ET12" s="294"/>
      <c r="EU12" s="294"/>
      <c r="EV12" s="294"/>
      <c r="EW12" s="294"/>
      <c r="EX12" s="294"/>
      <c r="EY12" s="294"/>
      <c r="EZ12" s="294"/>
      <c r="FA12" s="294"/>
      <c r="FB12" s="294"/>
      <c r="FC12" s="294"/>
      <c r="FD12" s="294"/>
      <c r="FE12" s="294"/>
      <c r="FF12" s="294"/>
      <c r="FG12" s="294"/>
      <c r="FH12" s="294"/>
      <c r="FI12" s="294"/>
      <c r="FJ12" s="294"/>
      <c r="FK12" s="294"/>
      <c r="FL12" s="294"/>
      <c r="FM12" s="294"/>
      <c r="FN12" s="294"/>
      <c r="FO12" s="294"/>
      <c r="FP12" s="294"/>
      <c r="FQ12" s="294"/>
      <c r="FR12" s="294"/>
      <c r="FS12" s="294"/>
      <c r="FT12" s="294"/>
      <c r="FU12" s="294"/>
      <c r="FV12" s="294"/>
      <c r="FW12" s="294"/>
      <c r="FX12" s="294"/>
      <c r="FY12" s="294"/>
      <c r="FZ12" s="294"/>
      <c r="GA12" s="294"/>
      <c r="GB12" s="294"/>
      <c r="GC12" s="294"/>
      <c r="GD12" s="294"/>
      <c r="GE12" s="294"/>
      <c r="GF12" s="294"/>
      <c r="GG12" s="294"/>
      <c r="GH12" s="294"/>
      <c r="GI12" s="294"/>
      <c r="GJ12" s="294"/>
      <c r="GK12" s="294"/>
      <c r="GL12" s="294"/>
      <c r="GM12" s="294"/>
      <c r="GN12" s="294"/>
      <c r="GO12" s="294"/>
      <c r="GP12" s="294"/>
      <c r="GQ12" s="294"/>
      <c r="GR12" s="294"/>
      <c r="GS12" s="294"/>
      <c r="GT12" s="294"/>
      <c r="GU12" s="294"/>
      <c r="GV12" s="294"/>
      <c r="GW12" s="294"/>
      <c r="GX12" s="294"/>
      <c r="GY12" s="294"/>
      <c r="GZ12" s="294"/>
      <c r="HA12" s="294"/>
      <c r="HB12" s="294"/>
      <c r="HC12" s="294"/>
      <c r="HD12" s="294"/>
      <c r="HE12" s="294"/>
      <c r="HF12" s="294"/>
      <c r="HG12" s="294"/>
      <c r="HH12" s="294"/>
      <c r="HI12" s="294"/>
      <c r="HJ12" s="294"/>
      <c r="HK12" s="294"/>
      <c r="HL12" s="294"/>
      <c r="HM12" s="294"/>
      <c r="HN12" s="294"/>
      <c r="HO12" s="294"/>
      <c r="HP12" s="294"/>
      <c r="HQ12" s="294"/>
      <c r="HR12" s="294"/>
      <c r="HS12" s="294"/>
      <c r="HT12" s="294"/>
      <c r="HU12" s="294"/>
      <c r="HV12" s="294"/>
      <c r="HW12" s="294"/>
      <c r="HX12" s="294"/>
      <c r="HY12" s="294"/>
      <c r="HZ12" s="294"/>
      <c r="IA12" s="294"/>
      <c r="IB12" s="294"/>
      <c r="IC12" s="294"/>
      <c r="ID12" s="294"/>
      <c r="IE12" s="294"/>
      <c r="IF12" s="294"/>
      <c r="IG12" s="294"/>
      <c r="IH12" s="294"/>
      <c r="II12" s="294"/>
      <c r="IJ12" s="294"/>
      <c r="IK12" s="294"/>
      <c r="IL12" s="294"/>
      <c r="IM12" s="294"/>
      <c r="IN12" s="294"/>
      <c r="IO12" s="294"/>
      <c r="IP12" s="294"/>
      <c r="IQ12" s="294"/>
      <c r="IR12" s="294"/>
      <c r="IS12" s="294"/>
      <c r="IT12" s="294"/>
      <c r="IU12" s="294"/>
      <c r="IV12" s="294"/>
    </row>
    <row r="13" spans="1:256" s="295" customFormat="1" ht="27" customHeight="1">
      <c r="A13" s="283"/>
      <c r="B13" s="280"/>
      <c r="C13" s="280"/>
      <c r="D13" s="280"/>
      <c r="E13" s="280"/>
      <c r="F13" s="424" t="s">
        <v>735</v>
      </c>
      <c r="G13" s="421"/>
      <c r="H13" s="425" t="s">
        <v>736</v>
      </c>
      <c r="I13" s="425"/>
      <c r="J13" s="425"/>
      <c r="K13" s="425"/>
      <c r="L13" s="426"/>
      <c r="M13" s="285"/>
      <c r="N13" s="297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294"/>
      <c r="AS13" s="294"/>
      <c r="AT13" s="294"/>
      <c r="AU13" s="294"/>
      <c r="AV13" s="294"/>
      <c r="AW13" s="294"/>
      <c r="AX13" s="294"/>
      <c r="AY13" s="294"/>
      <c r="AZ13" s="294"/>
      <c r="BA13" s="294"/>
      <c r="BB13" s="294"/>
      <c r="BC13" s="294"/>
      <c r="BD13" s="294"/>
      <c r="BE13" s="294"/>
      <c r="BF13" s="294"/>
      <c r="BG13" s="294"/>
      <c r="BH13" s="294"/>
      <c r="BI13" s="294"/>
      <c r="BJ13" s="294"/>
      <c r="BK13" s="294"/>
      <c r="BL13" s="294"/>
      <c r="BM13" s="294"/>
      <c r="BN13" s="294"/>
      <c r="BO13" s="294"/>
      <c r="BP13" s="294"/>
      <c r="BQ13" s="294"/>
      <c r="BR13" s="294"/>
      <c r="BS13" s="294"/>
      <c r="BT13" s="294"/>
      <c r="BU13" s="294"/>
      <c r="BV13" s="294"/>
      <c r="BW13" s="294"/>
      <c r="BX13" s="294"/>
      <c r="BY13" s="294"/>
      <c r="BZ13" s="294"/>
      <c r="CA13" s="294"/>
      <c r="CB13" s="294"/>
      <c r="CC13" s="294"/>
      <c r="CD13" s="294"/>
      <c r="CE13" s="294"/>
      <c r="CF13" s="294"/>
      <c r="CG13" s="294"/>
      <c r="CH13" s="294"/>
      <c r="CI13" s="294"/>
      <c r="CJ13" s="294"/>
      <c r="CK13" s="294"/>
      <c r="CL13" s="294"/>
      <c r="CM13" s="294"/>
      <c r="CN13" s="294"/>
      <c r="CO13" s="294"/>
      <c r="CP13" s="294"/>
      <c r="CQ13" s="294"/>
      <c r="CR13" s="294"/>
      <c r="CS13" s="294"/>
      <c r="CT13" s="294"/>
      <c r="CU13" s="294"/>
      <c r="CV13" s="294"/>
      <c r="CW13" s="294"/>
      <c r="CX13" s="294"/>
      <c r="CY13" s="294"/>
      <c r="CZ13" s="294"/>
      <c r="DA13" s="294"/>
      <c r="DB13" s="294"/>
      <c r="DC13" s="294"/>
      <c r="DD13" s="294"/>
      <c r="DE13" s="294"/>
      <c r="DF13" s="294"/>
      <c r="DG13" s="294"/>
      <c r="DH13" s="294"/>
      <c r="DI13" s="294"/>
      <c r="DJ13" s="294"/>
      <c r="DK13" s="294"/>
      <c r="DL13" s="294"/>
      <c r="DM13" s="294"/>
      <c r="DN13" s="294"/>
      <c r="DO13" s="294"/>
      <c r="DP13" s="294"/>
      <c r="DQ13" s="294"/>
      <c r="DR13" s="294"/>
      <c r="DS13" s="294"/>
      <c r="DT13" s="294"/>
      <c r="DU13" s="294"/>
      <c r="DV13" s="294"/>
      <c r="DW13" s="294"/>
      <c r="DX13" s="294"/>
      <c r="DY13" s="294"/>
      <c r="DZ13" s="294"/>
      <c r="EA13" s="294"/>
      <c r="EB13" s="294"/>
      <c r="EC13" s="294"/>
      <c r="ED13" s="294"/>
      <c r="EE13" s="294"/>
      <c r="EF13" s="294"/>
      <c r="EG13" s="294"/>
      <c r="EH13" s="294"/>
      <c r="EI13" s="294"/>
      <c r="EJ13" s="294"/>
      <c r="EK13" s="294"/>
      <c r="EL13" s="294"/>
      <c r="EM13" s="294"/>
      <c r="EN13" s="294"/>
      <c r="EO13" s="294"/>
      <c r="EP13" s="294"/>
      <c r="EQ13" s="294"/>
      <c r="ER13" s="294"/>
      <c r="ES13" s="294"/>
      <c r="ET13" s="294"/>
      <c r="EU13" s="294"/>
      <c r="EV13" s="294"/>
      <c r="EW13" s="294"/>
      <c r="EX13" s="294"/>
      <c r="EY13" s="294"/>
      <c r="EZ13" s="294"/>
      <c r="FA13" s="294"/>
      <c r="FB13" s="294"/>
      <c r="FC13" s="294"/>
      <c r="FD13" s="294"/>
      <c r="FE13" s="294"/>
      <c r="FF13" s="294"/>
      <c r="FG13" s="294"/>
      <c r="FH13" s="294"/>
      <c r="FI13" s="294"/>
      <c r="FJ13" s="294"/>
      <c r="FK13" s="294"/>
      <c r="FL13" s="294"/>
      <c r="FM13" s="294"/>
      <c r="FN13" s="294"/>
      <c r="FO13" s="294"/>
      <c r="FP13" s="294"/>
      <c r="FQ13" s="294"/>
      <c r="FR13" s="294"/>
      <c r="FS13" s="294"/>
      <c r="FT13" s="294"/>
      <c r="FU13" s="294"/>
      <c r="FV13" s="294"/>
      <c r="FW13" s="294"/>
      <c r="FX13" s="294"/>
      <c r="FY13" s="294"/>
      <c r="FZ13" s="294"/>
      <c r="GA13" s="294"/>
      <c r="GB13" s="294"/>
      <c r="GC13" s="294"/>
      <c r="GD13" s="294"/>
      <c r="GE13" s="294"/>
      <c r="GF13" s="294"/>
      <c r="GG13" s="294"/>
      <c r="GH13" s="294"/>
      <c r="GI13" s="294"/>
      <c r="GJ13" s="294"/>
      <c r="GK13" s="294"/>
      <c r="GL13" s="294"/>
      <c r="GM13" s="294"/>
      <c r="GN13" s="294"/>
      <c r="GO13" s="294"/>
      <c r="GP13" s="294"/>
      <c r="GQ13" s="294"/>
      <c r="GR13" s="294"/>
      <c r="GS13" s="294"/>
      <c r="GT13" s="294"/>
      <c r="GU13" s="294"/>
      <c r="GV13" s="294"/>
      <c r="GW13" s="294"/>
      <c r="GX13" s="294"/>
      <c r="GY13" s="294"/>
      <c r="GZ13" s="294"/>
      <c r="HA13" s="294"/>
      <c r="HB13" s="294"/>
      <c r="HC13" s="294"/>
      <c r="HD13" s="294"/>
      <c r="HE13" s="294"/>
      <c r="HF13" s="294"/>
      <c r="HG13" s="294"/>
      <c r="HH13" s="294"/>
      <c r="HI13" s="294"/>
      <c r="HJ13" s="294"/>
      <c r="HK13" s="294"/>
      <c r="HL13" s="294"/>
      <c r="HM13" s="294"/>
      <c r="HN13" s="294"/>
      <c r="HO13" s="294"/>
      <c r="HP13" s="294"/>
      <c r="HQ13" s="294"/>
      <c r="HR13" s="294"/>
      <c r="HS13" s="294"/>
      <c r="HT13" s="294"/>
      <c r="HU13" s="294"/>
      <c r="HV13" s="294"/>
      <c r="HW13" s="294"/>
      <c r="HX13" s="294"/>
      <c r="HY13" s="294"/>
      <c r="HZ13" s="294"/>
      <c r="IA13" s="294"/>
      <c r="IB13" s="294"/>
      <c r="IC13" s="294"/>
      <c r="ID13" s="294"/>
      <c r="IE13" s="294"/>
      <c r="IF13" s="294"/>
      <c r="IG13" s="294"/>
      <c r="IH13" s="294"/>
      <c r="II13" s="294"/>
      <c r="IJ13" s="294"/>
      <c r="IK13" s="294"/>
      <c r="IL13" s="294"/>
      <c r="IM13" s="294"/>
      <c r="IN13" s="294"/>
      <c r="IO13" s="294"/>
      <c r="IP13" s="294"/>
      <c r="IQ13" s="294"/>
      <c r="IR13" s="294"/>
      <c r="IS13" s="294"/>
      <c r="IT13" s="294"/>
      <c r="IU13" s="294"/>
      <c r="IV13" s="294"/>
    </row>
    <row r="14" spans="1:256" s="295" customFormat="1" ht="27" customHeight="1">
      <c r="A14" s="283"/>
      <c r="B14" s="280"/>
      <c r="C14" s="280"/>
      <c r="D14" s="280"/>
      <c r="E14" s="280"/>
      <c r="F14" s="420"/>
      <c r="G14" s="421"/>
      <c r="H14" s="427" t="s">
        <v>631</v>
      </c>
      <c r="I14" s="427"/>
      <c r="J14" s="427" t="s">
        <v>632</v>
      </c>
      <c r="K14" s="428"/>
      <c r="L14" s="420" t="s">
        <v>7</v>
      </c>
      <c r="M14" s="285"/>
      <c r="N14" s="297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  <c r="AW14" s="294"/>
      <c r="AX14" s="294"/>
      <c r="AY14" s="294"/>
      <c r="AZ14" s="294"/>
      <c r="BA14" s="294"/>
      <c r="BB14" s="294"/>
      <c r="BC14" s="294"/>
      <c r="BD14" s="294"/>
      <c r="BE14" s="294"/>
      <c r="BF14" s="294"/>
      <c r="BG14" s="294"/>
      <c r="BH14" s="294"/>
      <c r="BI14" s="294"/>
      <c r="BJ14" s="294"/>
      <c r="BK14" s="294"/>
      <c r="BL14" s="294"/>
      <c r="BM14" s="294"/>
      <c r="BN14" s="294"/>
      <c r="BO14" s="294"/>
      <c r="BP14" s="294"/>
      <c r="BQ14" s="294"/>
      <c r="BR14" s="294"/>
      <c r="BS14" s="294"/>
      <c r="BT14" s="294"/>
      <c r="BU14" s="294"/>
      <c r="BV14" s="294"/>
      <c r="BW14" s="294"/>
      <c r="BX14" s="294"/>
      <c r="BY14" s="294"/>
      <c r="BZ14" s="294"/>
      <c r="CA14" s="294"/>
      <c r="CB14" s="294"/>
      <c r="CC14" s="294"/>
      <c r="CD14" s="294"/>
      <c r="CE14" s="294"/>
      <c r="CF14" s="294"/>
      <c r="CG14" s="294"/>
      <c r="CH14" s="294"/>
      <c r="CI14" s="294"/>
      <c r="CJ14" s="294"/>
      <c r="CK14" s="294"/>
      <c r="CL14" s="294"/>
      <c r="CM14" s="294"/>
      <c r="CN14" s="294"/>
      <c r="CO14" s="294"/>
      <c r="CP14" s="294"/>
      <c r="CQ14" s="294"/>
      <c r="CR14" s="294"/>
      <c r="CS14" s="294"/>
      <c r="CT14" s="294"/>
      <c r="CU14" s="294"/>
      <c r="CV14" s="294"/>
      <c r="CW14" s="294"/>
      <c r="CX14" s="294"/>
      <c r="CY14" s="294"/>
      <c r="CZ14" s="294"/>
      <c r="DA14" s="294"/>
      <c r="DB14" s="294"/>
      <c r="DC14" s="294"/>
      <c r="DD14" s="294"/>
      <c r="DE14" s="294"/>
      <c r="DF14" s="294"/>
      <c r="DG14" s="294"/>
      <c r="DH14" s="294"/>
      <c r="DI14" s="294"/>
      <c r="DJ14" s="294"/>
      <c r="DK14" s="294"/>
      <c r="DL14" s="294"/>
      <c r="DM14" s="294"/>
      <c r="DN14" s="294"/>
      <c r="DO14" s="294"/>
      <c r="DP14" s="294"/>
      <c r="DQ14" s="294"/>
      <c r="DR14" s="294"/>
      <c r="DS14" s="294"/>
      <c r="DT14" s="294"/>
      <c r="DU14" s="294"/>
      <c r="DV14" s="294"/>
      <c r="DW14" s="294"/>
      <c r="DX14" s="294"/>
      <c r="DY14" s="294"/>
      <c r="DZ14" s="294"/>
      <c r="EA14" s="294"/>
      <c r="EB14" s="294"/>
      <c r="EC14" s="294"/>
      <c r="ED14" s="294"/>
      <c r="EE14" s="294"/>
      <c r="EF14" s="294"/>
      <c r="EG14" s="294"/>
      <c r="EH14" s="294"/>
      <c r="EI14" s="294"/>
      <c r="EJ14" s="294"/>
      <c r="EK14" s="294"/>
      <c r="EL14" s="294"/>
      <c r="EM14" s="294"/>
      <c r="EN14" s="294"/>
      <c r="EO14" s="294"/>
      <c r="EP14" s="294"/>
      <c r="EQ14" s="294"/>
      <c r="ER14" s="294"/>
      <c r="ES14" s="294"/>
      <c r="ET14" s="294"/>
      <c r="EU14" s="294"/>
      <c r="EV14" s="294"/>
      <c r="EW14" s="294"/>
      <c r="EX14" s="294"/>
      <c r="EY14" s="294"/>
      <c r="EZ14" s="294"/>
      <c r="FA14" s="294"/>
      <c r="FB14" s="294"/>
      <c r="FC14" s="294"/>
      <c r="FD14" s="294"/>
      <c r="FE14" s="294"/>
      <c r="FF14" s="294"/>
      <c r="FG14" s="294"/>
      <c r="FH14" s="294"/>
      <c r="FI14" s="294"/>
      <c r="FJ14" s="294"/>
      <c r="FK14" s="294"/>
      <c r="FL14" s="294"/>
      <c r="FM14" s="294"/>
      <c r="FN14" s="294"/>
      <c r="FO14" s="294"/>
      <c r="FP14" s="294"/>
      <c r="FQ14" s="294"/>
      <c r="FR14" s="294"/>
      <c r="FS14" s="294"/>
      <c r="FT14" s="294"/>
      <c r="FU14" s="294"/>
      <c r="FV14" s="294"/>
      <c r="FW14" s="294"/>
      <c r="FX14" s="294"/>
      <c r="FY14" s="294"/>
      <c r="FZ14" s="294"/>
      <c r="GA14" s="294"/>
      <c r="GB14" s="294"/>
      <c r="GC14" s="294"/>
      <c r="GD14" s="294"/>
      <c r="GE14" s="294"/>
      <c r="GF14" s="294"/>
      <c r="GG14" s="294"/>
      <c r="GH14" s="294"/>
      <c r="GI14" s="294"/>
      <c r="GJ14" s="294"/>
      <c r="GK14" s="294"/>
      <c r="GL14" s="294"/>
      <c r="GM14" s="294"/>
      <c r="GN14" s="294"/>
      <c r="GO14" s="294"/>
      <c r="GP14" s="294"/>
      <c r="GQ14" s="294"/>
      <c r="GR14" s="294"/>
      <c r="GS14" s="294"/>
      <c r="GT14" s="294"/>
      <c r="GU14" s="294"/>
      <c r="GV14" s="294"/>
      <c r="GW14" s="294"/>
      <c r="GX14" s="294"/>
      <c r="GY14" s="294"/>
      <c r="GZ14" s="294"/>
      <c r="HA14" s="294"/>
      <c r="HB14" s="294"/>
      <c r="HC14" s="294"/>
      <c r="HD14" s="294"/>
      <c r="HE14" s="294"/>
      <c r="HF14" s="294"/>
      <c r="HG14" s="294"/>
      <c r="HH14" s="294"/>
      <c r="HI14" s="294"/>
      <c r="HJ14" s="294"/>
      <c r="HK14" s="294"/>
      <c r="HL14" s="294"/>
      <c r="HM14" s="294"/>
      <c r="HN14" s="294"/>
      <c r="HO14" s="294"/>
      <c r="HP14" s="294"/>
      <c r="HQ14" s="294"/>
      <c r="HR14" s="294"/>
      <c r="HS14" s="294"/>
      <c r="HT14" s="294"/>
      <c r="HU14" s="294"/>
      <c r="HV14" s="294"/>
      <c r="HW14" s="294"/>
      <c r="HX14" s="294"/>
      <c r="HY14" s="294"/>
      <c r="HZ14" s="294"/>
      <c r="IA14" s="294"/>
      <c r="IB14" s="294"/>
      <c r="IC14" s="294"/>
      <c r="ID14" s="294"/>
      <c r="IE14" s="294"/>
      <c r="IF14" s="294"/>
      <c r="IG14" s="294"/>
      <c r="IH14" s="294"/>
      <c r="II14" s="294"/>
      <c r="IJ14" s="294"/>
      <c r="IK14" s="294"/>
      <c r="IL14" s="294"/>
      <c r="IM14" s="294"/>
      <c r="IN14" s="294"/>
      <c r="IO14" s="294"/>
      <c r="IP14" s="294"/>
      <c r="IQ14" s="294"/>
      <c r="IR14" s="294"/>
      <c r="IS14" s="294"/>
      <c r="IT14" s="294"/>
      <c r="IU14" s="294"/>
      <c r="IV14" s="294"/>
    </row>
    <row r="15" spans="1:256" s="295" customFormat="1" ht="27" customHeight="1">
      <c r="A15" s="283"/>
      <c r="B15" s="280"/>
      <c r="C15" s="280"/>
      <c r="D15" s="280"/>
      <c r="E15" s="280"/>
      <c r="F15" s="420"/>
      <c r="G15" s="421"/>
      <c r="H15" s="429" t="s">
        <v>167</v>
      </c>
      <c r="I15" s="427"/>
      <c r="J15" s="429" t="s">
        <v>634</v>
      </c>
      <c r="K15" s="428"/>
      <c r="L15" s="424"/>
      <c r="M15" s="285"/>
      <c r="N15" s="297"/>
      <c r="O15" s="294"/>
      <c r="P15" s="294"/>
      <c r="Q15" s="294"/>
      <c r="R15" s="294"/>
      <c r="S15" s="294"/>
      <c r="T15" s="294"/>
      <c r="U15" s="294"/>
      <c r="V15" s="294"/>
      <c r="W15" s="294"/>
      <c r="X15" s="294"/>
      <c r="Y15" s="294"/>
      <c r="Z15" s="294"/>
      <c r="AA15" s="294"/>
      <c r="AB15" s="294"/>
      <c r="AC15" s="294"/>
      <c r="AD15" s="294"/>
      <c r="AE15" s="294"/>
      <c r="AF15" s="294"/>
      <c r="AG15" s="294"/>
      <c r="AH15" s="294"/>
      <c r="AI15" s="294"/>
      <c r="AJ15" s="294"/>
      <c r="AK15" s="294"/>
      <c r="AL15" s="294"/>
      <c r="AM15" s="294"/>
      <c r="AN15" s="294"/>
      <c r="AO15" s="294"/>
      <c r="AP15" s="294"/>
      <c r="AQ15" s="294"/>
      <c r="AR15" s="294"/>
      <c r="AS15" s="294"/>
      <c r="AT15" s="294"/>
      <c r="AU15" s="294"/>
      <c r="AV15" s="294"/>
      <c r="AW15" s="294"/>
      <c r="AX15" s="294"/>
      <c r="AY15" s="294"/>
      <c r="AZ15" s="294"/>
      <c r="BA15" s="294"/>
      <c r="BB15" s="294"/>
      <c r="BC15" s="294"/>
      <c r="BD15" s="294"/>
      <c r="BE15" s="294"/>
      <c r="BF15" s="294"/>
      <c r="BG15" s="294"/>
      <c r="BH15" s="294"/>
      <c r="BI15" s="294"/>
      <c r="BJ15" s="294"/>
      <c r="BK15" s="294"/>
      <c r="BL15" s="294"/>
      <c r="BM15" s="294"/>
      <c r="BN15" s="294"/>
      <c r="BO15" s="294"/>
      <c r="BP15" s="294"/>
      <c r="BQ15" s="294"/>
      <c r="BR15" s="294"/>
      <c r="BS15" s="294"/>
      <c r="BT15" s="294"/>
      <c r="BU15" s="294"/>
      <c r="BV15" s="294"/>
      <c r="BW15" s="294"/>
      <c r="BX15" s="294"/>
      <c r="BY15" s="294"/>
      <c r="BZ15" s="294"/>
      <c r="CA15" s="294"/>
      <c r="CB15" s="294"/>
      <c r="CC15" s="294"/>
      <c r="CD15" s="294"/>
      <c r="CE15" s="294"/>
      <c r="CF15" s="294"/>
      <c r="CG15" s="294"/>
      <c r="CH15" s="294"/>
      <c r="CI15" s="294"/>
      <c r="CJ15" s="294"/>
      <c r="CK15" s="294"/>
      <c r="CL15" s="294"/>
      <c r="CM15" s="294"/>
      <c r="CN15" s="294"/>
      <c r="CO15" s="294"/>
      <c r="CP15" s="294"/>
      <c r="CQ15" s="294"/>
      <c r="CR15" s="294"/>
      <c r="CS15" s="294"/>
      <c r="CT15" s="294"/>
      <c r="CU15" s="294"/>
      <c r="CV15" s="294"/>
      <c r="CW15" s="294"/>
      <c r="CX15" s="294"/>
      <c r="CY15" s="294"/>
      <c r="CZ15" s="294"/>
      <c r="DA15" s="294"/>
      <c r="DB15" s="294"/>
      <c r="DC15" s="294"/>
      <c r="DD15" s="294"/>
      <c r="DE15" s="294"/>
      <c r="DF15" s="294"/>
      <c r="DG15" s="294"/>
      <c r="DH15" s="294"/>
      <c r="DI15" s="294"/>
      <c r="DJ15" s="294"/>
      <c r="DK15" s="294"/>
      <c r="DL15" s="294"/>
      <c r="DM15" s="294"/>
      <c r="DN15" s="294"/>
      <c r="DO15" s="294"/>
      <c r="DP15" s="294"/>
      <c r="DQ15" s="294"/>
      <c r="DR15" s="294"/>
      <c r="DS15" s="294"/>
      <c r="DT15" s="294"/>
      <c r="DU15" s="294"/>
      <c r="DV15" s="294"/>
      <c r="DW15" s="294"/>
      <c r="DX15" s="294"/>
      <c r="DY15" s="294"/>
      <c r="DZ15" s="294"/>
      <c r="EA15" s="294"/>
      <c r="EB15" s="294"/>
      <c r="EC15" s="294"/>
      <c r="ED15" s="294"/>
      <c r="EE15" s="294"/>
      <c r="EF15" s="294"/>
      <c r="EG15" s="294"/>
      <c r="EH15" s="294"/>
      <c r="EI15" s="294"/>
      <c r="EJ15" s="294"/>
      <c r="EK15" s="294"/>
      <c r="EL15" s="294"/>
      <c r="EM15" s="294"/>
      <c r="EN15" s="294"/>
      <c r="EO15" s="294"/>
      <c r="EP15" s="294"/>
      <c r="EQ15" s="294"/>
      <c r="ER15" s="294"/>
      <c r="ES15" s="294"/>
      <c r="ET15" s="294"/>
      <c r="EU15" s="294"/>
      <c r="EV15" s="294"/>
      <c r="EW15" s="294"/>
      <c r="EX15" s="294"/>
      <c r="EY15" s="294"/>
      <c r="EZ15" s="294"/>
      <c r="FA15" s="294"/>
      <c r="FB15" s="294"/>
      <c r="FC15" s="294"/>
      <c r="FD15" s="294"/>
      <c r="FE15" s="294"/>
      <c r="FF15" s="294"/>
      <c r="FG15" s="294"/>
      <c r="FH15" s="294"/>
      <c r="FI15" s="294"/>
      <c r="FJ15" s="294"/>
      <c r="FK15" s="294"/>
      <c r="FL15" s="294"/>
      <c r="FM15" s="294"/>
      <c r="FN15" s="294"/>
      <c r="FO15" s="294"/>
      <c r="FP15" s="294"/>
      <c r="FQ15" s="294"/>
      <c r="FR15" s="294"/>
      <c r="FS15" s="294"/>
      <c r="FT15" s="294"/>
      <c r="FU15" s="294"/>
      <c r="FV15" s="294"/>
      <c r="FW15" s="294"/>
      <c r="FX15" s="294"/>
      <c r="FY15" s="294"/>
      <c r="FZ15" s="294"/>
      <c r="GA15" s="294"/>
      <c r="GB15" s="294"/>
      <c r="GC15" s="294"/>
      <c r="GD15" s="294"/>
      <c r="GE15" s="294"/>
      <c r="GF15" s="294"/>
      <c r="GG15" s="294"/>
      <c r="GH15" s="294"/>
      <c r="GI15" s="294"/>
      <c r="GJ15" s="294"/>
      <c r="GK15" s="294"/>
      <c r="GL15" s="294"/>
      <c r="GM15" s="294"/>
      <c r="GN15" s="294"/>
      <c r="GO15" s="294"/>
      <c r="GP15" s="294"/>
      <c r="GQ15" s="294"/>
      <c r="GR15" s="294"/>
      <c r="GS15" s="294"/>
      <c r="GT15" s="294"/>
      <c r="GU15" s="294"/>
      <c r="GV15" s="294"/>
      <c r="GW15" s="294"/>
      <c r="GX15" s="294"/>
      <c r="GY15" s="294"/>
      <c r="GZ15" s="294"/>
      <c r="HA15" s="294"/>
      <c r="HB15" s="294"/>
      <c r="HC15" s="294"/>
      <c r="HD15" s="294"/>
      <c r="HE15" s="294"/>
      <c r="HF15" s="294"/>
      <c r="HG15" s="294"/>
      <c r="HH15" s="294"/>
      <c r="HI15" s="294"/>
      <c r="HJ15" s="294"/>
      <c r="HK15" s="294"/>
      <c r="HL15" s="294"/>
      <c r="HM15" s="294"/>
      <c r="HN15" s="294"/>
      <c r="HO15" s="294"/>
      <c r="HP15" s="294"/>
      <c r="HQ15" s="294"/>
      <c r="HR15" s="294"/>
      <c r="HS15" s="294"/>
      <c r="HT15" s="294"/>
      <c r="HU15" s="294"/>
      <c r="HV15" s="294"/>
      <c r="HW15" s="294"/>
      <c r="HX15" s="294"/>
      <c r="HY15" s="294"/>
      <c r="HZ15" s="294"/>
      <c r="IA15" s="294"/>
      <c r="IB15" s="294"/>
      <c r="IC15" s="294"/>
      <c r="ID15" s="294"/>
      <c r="IE15" s="294"/>
      <c r="IF15" s="294"/>
      <c r="IG15" s="294"/>
      <c r="IH15" s="294"/>
      <c r="II15" s="294"/>
      <c r="IJ15" s="294"/>
      <c r="IK15" s="294"/>
      <c r="IL15" s="294"/>
      <c r="IM15" s="294"/>
      <c r="IN15" s="294"/>
      <c r="IO15" s="294"/>
      <c r="IP15" s="294"/>
      <c r="IQ15" s="294"/>
      <c r="IR15" s="294"/>
      <c r="IS15" s="294"/>
      <c r="IT15" s="294"/>
      <c r="IU15" s="294"/>
      <c r="IV15" s="294"/>
    </row>
    <row r="16" spans="1:256" s="295" customFormat="1" ht="27" customHeight="1">
      <c r="A16" s="283"/>
      <c r="B16" s="282" t="s">
        <v>476</v>
      </c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5"/>
      <c r="N16" s="297"/>
      <c r="O16" s="294"/>
      <c r="P16" s="294"/>
      <c r="Q16" s="294"/>
      <c r="R16" s="294"/>
      <c r="S16" s="294"/>
      <c r="T16" s="294"/>
      <c r="U16" s="294"/>
      <c r="V16" s="294"/>
      <c r="W16" s="294"/>
      <c r="X16" s="294"/>
      <c r="Y16" s="294"/>
      <c r="Z16" s="294"/>
      <c r="AA16" s="294"/>
      <c r="AB16" s="294"/>
      <c r="AC16" s="294"/>
      <c r="AD16" s="294"/>
      <c r="AE16" s="294"/>
      <c r="AF16" s="294"/>
      <c r="AG16" s="294"/>
      <c r="AH16" s="294"/>
      <c r="AI16" s="294"/>
      <c r="AJ16" s="294"/>
      <c r="AK16" s="294"/>
      <c r="AL16" s="294"/>
      <c r="AM16" s="294"/>
      <c r="AN16" s="294"/>
      <c r="AO16" s="294"/>
      <c r="AP16" s="294"/>
      <c r="AQ16" s="294"/>
      <c r="AR16" s="294"/>
      <c r="AS16" s="294"/>
      <c r="AT16" s="294"/>
      <c r="AU16" s="294"/>
      <c r="AV16" s="294"/>
      <c r="AW16" s="294"/>
      <c r="AX16" s="294"/>
      <c r="AY16" s="294"/>
      <c r="AZ16" s="294"/>
      <c r="BA16" s="294"/>
      <c r="BB16" s="294"/>
      <c r="BC16" s="294"/>
      <c r="BD16" s="294"/>
      <c r="BE16" s="294"/>
      <c r="BF16" s="294"/>
      <c r="BG16" s="294"/>
      <c r="BH16" s="294"/>
      <c r="BI16" s="294"/>
      <c r="BJ16" s="294"/>
      <c r="BK16" s="294"/>
      <c r="BL16" s="294"/>
      <c r="BM16" s="294"/>
      <c r="BN16" s="294"/>
      <c r="BO16" s="294"/>
      <c r="BP16" s="294"/>
      <c r="BQ16" s="294"/>
      <c r="BR16" s="294"/>
      <c r="BS16" s="294"/>
      <c r="BT16" s="294"/>
      <c r="BU16" s="294"/>
      <c r="BV16" s="294"/>
      <c r="BW16" s="294"/>
      <c r="BX16" s="294"/>
      <c r="BY16" s="294"/>
      <c r="BZ16" s="294"/>
      <c r="CA16" s="294"/>
      <c r="CB16" s="294"/>
      <c r="CC16" s="294"/>
      <c r="CD16" s="294"/>
      <c r="CE16" s="294"/>
      <c r="CF16" s="294"/>
      <c r="CG16" s="294"/>
      <c r="CH16" s="294"/>
      <c r="CI16" s="294"/>
      <c r="CJ16" s="294"/>
      <c r="CK16" s="294"/>
      <c r="CL16" s="294"/>
      <c r="CM16" s="294"/>
      <c r="CN16" s="294"/>
      <c r="CO16" s="294"/>
      <c r="CP16" s="294"/>
      <c r="CQ16" s="294"/>
      <c r="CR16" s="294"/>
      <c r="CS16" s="294"/>
      <c r="CT16" s="294"/>
      <c r="CU16" s="294"/>
      <c r="CV16" s="294"/>
      <c r="CW16" s="294"/>
      <c r="CX16" s="294"/>
      <c r="CY16" s="294"/>
      <c r="CZ16" s="294"/>
      <c r="DA16" s="294"/>
      <c r="DB16" s="294"/>
      <c r="DC16" s="294"/>
      <c r="DD16" s="294"/>
      <c r="DE16" s="294"/>
      <c r="DF16" s="294"/>
      <c r="DG16" s="294"/>
      <c r="DH16" s="294"/>
      <c r="DI16" s="294"/>
      <c r="DJ16" s="294"/>
      <c r="DK16" s="294"/>
      <c r="DL16" s="294"/>
      <c r="DM16" s="294"/>
      <c r="DN16" s="294"/>
      <c r="DO16" s="294"/>
      <c r="DP16" s="294"/>
      <c r="DQ16" s="294"/>
      <c r="DR16" s="294"/>
      <c r="DS16" s="294"/>
      <c r="DT16" s="294"/>
      <c r="DU16" s="294"/>
      <c r="DV16" s="294"/>
      <c r="DW16" s="294"/>
      <c r="DX16" s="294"/>
      <c r="DY16" s="294"/>
      <c r="DZ16" s="294"/>
      <c r="EA16" s="294"/>
      <c r="EB16" s="294"/>
      <c r="EC16" s="294"/>
      <c r="ED16" s="294"/>
      <c r="EE16" s="294"/>
      <c r="EF16" s="294"/>
      <c r="EG16" s="294"/>
      <c r="EH16" s="294"/>
      <c r="EI16" s="294"/>
      <c r="EJ16" s="294"/>
      <c r="EK16" s="294"/>
      <c r="EL16" s="294"/>
      <c r="EM16" s="294"/>
      <c r="EN16" s="294"/>
      <c r="EO16" s="294"/>
      <c r="EP16" s="294"/>
      <c r="EQ16" s="294"/>
      <c r="ER16" s="294"/>
      <c r="ES16" s="294"/>
      <c r="ET16" s="294"/>
      <c r="EU16" s="294"/>
      <c r="EV16" s="294"/>
      <c r="EW16" s="294"/>
      <c r="EX16" s="294"/>
      <c r="EY16" s="294"/>
      <c r="EZ16" s="294"/>
      <c r="FA16" s="294"/>
      <c r="FB16" s="294"/>
      <c r="FC16" s="294"/>
      <c r="FD16" s="294"/>
      <c r="FE16" s="294"/>
      <c r="FF16" s="294"/>
      <c r="FG16" s="294"/>
      <c r="FH16" s="294"/>
      <c r="FI16" s="294"/>
      <c r="FJ16" s="294"/>
      <c r="FK16" s="294"/>
      <c r="FL16" s="294"/>
      <c r="FM16" s="294"/>
      <c r="FN16" s="294"/>
      <c r="FO16" s="294"/>
      <c r="FP16" s="294"/>
      <c r="FQ16" s="294"/>
      <c r="FR16" s="294"/>
      <c r="FS16" s="294"/>
      <c r="FT16" s="294"/>
      <c r="FU16" s="294"/>
      <c r="FV16" s="294"/>
      <c r="FW16" s="294"/>
      <c r="FX16" s="294"/>
      <c r="FY16" s="294"/>
      <c r="FZ16" s="294"/>
      <c r="GA16" s="294"/>
      <c r="GB16" s="294"/>
      <c r="GC16" s="294"/>
      <c r="GD16" s="294"/>
      <c r="GE16" s="294"/>
      <c r="GF16" s="294"/>
      <c r="GG16" s="294"/>
      <c r="GH16" s="294"/>
      <c r="GI16" s="294"/>
      <c r="GJ16" s="294"/>
      <c r="GK16" s="294"/>
      <c r="GL16" s="294"/>
      <c r="GM16" s="294"/>
      <c r="GN16" s="294"/>
      <c r="GO16" s="294"/>
      <c r="GP16" s="294"/>
      <c r="GQ16" s="294"/>
      <c r="GR16" s="294"/>
      <c r="GS16" s="294"/>
      <c r="GT16" s="294"/>
      <c r="GU16" s="294"/>
      <c r="GV16" s="294"/>
      <c r="GW16" s="294"/>
      <c r="GX16" s="294"/>
      <c r="GY16" s="294"/>
      <c r="GZ16" s="294"/>
      <c r="HA16" s="294"/>
      <c r="HB16" s="294"/>
      <c r="HC16" s="294"/>
      <c r="HD16" s="294"/>
      <c r="HE16" s="294"/>
      <c r="HF16" s="294"/>
      <c r="HG16" s="294"/>
      <c r="HH16" s="294"/>
      <c r="HI16" s="294"/>
      <c r="HJ16" s="294"/>
      <c r="HK16" s="294"/>
      <c r="HL16" s="294"/>
      <c r="HM16" s="294"/>
      <c r="HN16" s="294"/>
      <c r="HO16" s="294"/>
      <c r="HP16" s="294"/>
      <c r="HQ16" s="294"/>
      <c r="HR16" s="294"/>
      <c r="HS16" s="294"/>
      <c r="HT16" s="294"/>
      <c r="HU16" s="294"/>
      <c r="HV16" s="294"/>
      <c r="HW16" s="294"/>
      <c r="HX16" s="294"/>
      <c r="HY16" s="294"/>
      <c r="HZ16" s="294"/>
      <c r="IA16" s="294"/>
      <c r="IB16" s="294"/>
      <c r="IC16" s="294"/>
      <c r="ID16" s="294"/>
      <c r="IE16" s="294"/>
      <c r="IF16" s="294"/>
      <c r="IG16" s="294"/>
      <c r="IH16" s="294"/>
      <c r="II16" s="294"/>
      <c r="IJ16" s="294"/>
      <c r="IK16" s="294"/>
      <c r="IL16" s="294"/>
      <c r="IM16" s="294"/>
      <c r="IN16" s="294"/>
      <c r="IO16" s="294"/>
      <c r="IP16" s="294"/>
      <c r="IQ16" s="294"/>
      <c r="IR16" s="294"/>
      <c r="IS16" s="294"/>
      <c r="IT16" s="294"/>
      <c r="IU16" s="294"/>
      <c r="IV16" s="294"/>
    </row>
    <row r="17" spans="1:256" s="295" customFormat="1" ht="27" customHeight="1">
      <c r="A17" s="283"/>
      <c r="B17" s="280" t="s">
        <v>477</v>
      </c>
      <c r="C17" s="280"/>
      <c r="D17" s="280"/>
      <c r="E17" s="280"/>
      <c r="F17" s="280">
        <v>19161465.84</v>
      </c>
      <c r="G17" s="280"/>
      <c r="H17" s="280">
        <v>0</v>
      </c>
      <c r="I17" s="280"/>
      <c r="J17" s="280">
        <v>19161465.84</v>
      </c>
      <c r="K17" s="280"/>
      <c r="L17" s="280">
        <f>SUM(H17:J17)</f>
        <v>19161465.84</v>
      </c>
      <c r="M17" s="285"/>
      <c r="N17" s="297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294"/>
      <c r="AS17" s="294"/>
      <c r="AT17" s="294"/>
      <c r="AU17" s="294"/>
      <c r="AV17" s="294"/>
      <c r="AW17" s="294"/>
      <c r="AX17" s="294"/>
      <c r="AY17" s="294"/>
      <c r="AZ17" s="294"/>
      <c r="BA17" s="294"/>
      <c r="BB17" s="294"/>
      <c r="BC17" s="294"/>
      <c r="BD17" s="294"/>
      <c r="BE17" s="294"/>
      <c r="BF17" s="294"/>
      <c r="BG17" s="294"/>
      <c r="BH17" s="294"/>
      <c r="BI17" s="294"/>
      <c r="BJ17" s="294"/>
      <c r="BK17" s="294"/>
      <c r="BL17" s="294"/>
      <c r="BM17" s="294"/>
      <c r="BN17" s="294"/>
      <c r="BO17" s="294"/>
      <c r="BP17" s="294"/>
      <c r="BQ17" s="294"/>
      <c r="BR17" s="294"/>
      <c r="BS17" s="294"/>
      <c r="BT17" s="294"/>
      <c r="BU17" s="294"/>
      <c r="BV17" s="294"/>
      <c r="BW17" s="294"/>
      <c r="BX17" s="294"/>
      <c r="BY17" s="294"/>
      <c r="BZ17" s="294"/>
      <c r="CA17" s="294"/>
      <c r="CB17" s="294"/>
      <c r="CC17" s="294"/>
      <c r="CD17" s="294"/>
      <c r="CE17" s="294"/>
      <c r="CF17" s="294"/>
      <c r="CG17" s="294"/>
      <c r="CH17" s="294"/>
      <c r="CI17" s="294"/>
      <c r="CJ17" s="294"/>
      <c r="CK17" s="294"/>
      <c r="CL17" s="294"/>
      <c r="CM17" s="294"/>
      <c r="CN17" s="294"/>
      <c r="CO17" s="294"/>
      <c r="CP17" s="294"/>
      <c r="CQ17" s="294"/>
      <c r="CR17" s="294"/>
      <c r="CS17" s="294"/>
      <c r="CT17" s="294"/>
      <c r="CU17" s="294"/>
      <c r="CV17" s="294"/>
      <c r="CW17" s="294"/>
      <c r="CX17" s="294"/>
      <c r="CY17" s="294"/>
      <c r="CZ17" s="294"/>
      <c r="DA17" s="294"/>
      <c r="DB17" s="294"/>
      <c r="DC17" s="294"/>
      <c r="DD17" s="294"/>
      <c r="DE17" s="294"/>
      <c r="DF17" s="294"/>
      <c r="DG17" s="294"/>
      <c r="DH17" s="294"/>
      <c r="DI17" s="294"/>
      <c r="DJ17" s="294"/>
      <c r="DK17" s="294"/>
      <c r="DL17" s="294"/>
      <c r="DM17" s="294"/>
      <c r="DN17" s="294"/>
      <c r="DO17" s="294"/>
      <c r="DP17" s="294"/>
      <c r="DQ17" s="294"/>
      <c r="DR17" s="294"/>
      <c r="DS17" s="294"/>
      <c r="DT17" s="294"/>
      <c r="DU17" s="294"/>
      <c r="DV17" s="294"/>
      <c r="DW17" s="294"/>
      <c r="DX17" s="294"/>
      <c r="DY17" s="294"/>
      <c r="DZ17" s="294"/>
      <c r="EA17" s="294"/>
      <c r="EB17" s="294"/>
      <c r="EC17" s="294"/>
      <c r="ED17" s="294"/>
      <c r="EE17" s="294"/>
      <c r="EF17" s="294"/>
      <c r="EG17" s="294"/>
      <c r="EH17" s="294"/>
      <c r="EI17" s="294"/>
      <c r="EJ17" s="294"/>
      <c r="EK17" s="294"/>
      <c r="EL17" s="294"/>
      <c r="EM17" s="294"/>
      <c r="EN17" s="294"/>
      <c r="EO17" s="294"/>
      <c r="EP17" s="294"/>
      <c r="EQ17" s="294"/>
      <c r="ER17" s="294"/>
      <c r="ES17" s="294"/>
      <c r="ET17" s="294"/>
      <c r="EU17" s="294"/>
      <c r="EV17" s="294"/>
      <c r="EW17" s="294"/>
      <c r="EX17" s="294"/>
      <c r="EY17" s="294"/>
      <c r="EZ17" s="294"/>
      <c r="FA17" s="294"/>
      <c r="FB17" s="294"/>
      <c r="FC17" s="294"/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4"/>
      <c r="FP17" s="294"/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4"/>
      <c r="GC17" s="294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4"/>
      <c r="GP17" s="294"/>
      <c r="GQ17" s="294"/>
      <c r="GR17" s="294"/>
      <c r="GS17" s="294"/>
      <c r="GT17" s="294"/>
      <c r="GU17" s="294"/>
      <c r="GV17" s="294"/>
      <c r="GW17" s="294"/>
      <c r="GX17" s="294"/>
      <c r="GY17" s="294"/>
      <c r="GZ17" s="294"/>
      <c r="HA17" s="294"/>
      <c r="HB17" s="294"/>
      <c r="HC17" s="294"/>
      <c r="HD17" s="294"/>
      <c r="HE17" s="294"/>
      <c r="HF17" s="294"/>
      <c r="HG17" s="294"/>
      <c r="HH17" s="294"/>
      <c r="HI17" s="294"/>
      <c r="HJ17" s="294"/>
      <c r="HK17" s="294"/>
      <c r="HL17" s="294"/>
      <c r="HM17" s="294"/>
      <c r="HN17" s="294"/>
      <c r="HO17" s="294"/>
      <c r="HP17" s="294"/>
      <c r="HQ17" s="294"/>
      <c r="HR17" s="294"/>
      <c r="HS17" s="294"/>
      <c r="HT17" s="294"/>
      <c r="HU17" s="294"/>
      <c r="HV17" s="294"/>
      <c r="HW17" s="294"/>
      <c r="HX17" s="294"/>
      <c r="HY17" s="294"/>
      <c r="HZ17" s="294"/>
      <c r="IA17" s="294"/>
      <c r="IB17" s="294"/>
      <c r="IC17" s="294"/>
      <c r="ID17" s="294"/>
      <c r="IE17" s="294"/>
      <c r="IF17" s="294"/>
      <c r="IG17" s="294"/>
      <c r="IH17" s="294"/>
      <c r="II17" s="294"/>
      <c r="IJ17" s="294"/>
      <c r="IK17" s="294"/>
      <c r="IL17" s="294"/>
      <c r="IM17" s="294"/>
      <c r="IN17" s="294"/>
      <c r="IO17" s="294"/>
      <c r="IP17" s="294"/>
      <c r="IQ17" s="294"/>
      <c r="IR17" s="294"/>
      <c r="IS17" s="294"/>
      <c r="IT17" s="294"/>
      <c r="IU17" s="294"/>
      <c r="IV17" s="294"/>
    </row>
    <row r="18" spans="1:256" s="295" customFormat="1" ht="27" customHeight="1">
      <c r="A18" s="294"/>
      <c r="B18" s="284" t="s">
        <v>479</v>
      </c>
      <c r="C18" s="280"/>
      <c r="D18" s="280"/>
      <c r="E18" s="280"/>
      <c r="F18" s="280">
        <v>35449380.049999997</v>
      </c>
      <c r="G18" s="280"/>
      <c r="H18" s="280">
        <v>35449380.049999997</v>
      </c>
      <c r="I18" s="280"/>
      <c r="J18" s="280">
        <v>0</v>
      </c>
      <c r="K18" s="280"/>
      <c r="L18" s="280">
        <f>SUM(H18:J18)</f>
        <v>35449380.049999997</v>
      </c>
      <c r="M18" s="285"/>
      <c r="N18" s="297"/>
      <c r="O18" s="294"/>
      <c r="P18" s="294"/>
      <c r="Q18" s="294"/>
      <c r="R18" s="294"/>
      <c r="S18" s="294"/>
      <c r="T18" s="294"/>
      <c r="U18" s="294"/>
      <c r="V18" s="294"/>
      <c r="W18" s="294"/>
      <c r="X18" s="294"/>
      <c r="Y18" s="294"/>
      <c r="Z18" s="294"/>
      <c r="AA18" s="294"/>
      <c r="AB18" s="294"/>
      <c r="AC18" s="294"/>
      <c r="AD18" s="294"/>
      <c r="AE18" s="294"/>
      <c r="AF18" s="294"/>
      <c r="AG18" s="294"/>
      <c r="AH18" s="294"/>
      <c r="AI18" s="294"/>
      <c r="AJ18" s="294"/>
      <c r="AK18" s="294"/>
      <c r="AL18" s="294"/>
      <c r="AM18" s="294"/>
      <c r="AN18" s="294"/>
      <c r="AO18" s="294"/>
      <c r="AP18" s="294"/>
      <c r="AQ18" s="294"/>
      <c r="AR18" s="294"/>
      <c r="AS18" s="294"/>
      <c r="AT18" s="294"/>
      <c r="AU18" s="294"/>
      <c r="AV18" s="294"/>
      <c r="AW18" s="294"/>
      <c r="AX18" s="294"/>
      <c r="AY18" s="294"/>
      <c r="AZ18" s="294"/>
      <c r="BA18" s="294"/>
      <c r="BB18" s="294"/>
      <c r="BC18" s="294"/>
      <c r="BD18" s="294"/>
      <c r="BE18" s="294"/>
      <c r="BF18" s="294"/>
      <c r="BG18" s="294"/>
      <c r="BH18" s="294"/>
      <c r="BI18" s="294"/>
      <c r="BJ18" s="294"/>
      <c r="BK18" s="294"/>
      <c r="BL18" s="294"/>
      <c r="BM18" s="294"/>
      <c r="BN18" s="294"/>
      <c r="BO18" s="294"/>
      <c r="BP18" s="294"/>
      <c r="BQ18" s="294"/>
      <c r="BR18" s="294"/>
      <c r="BS18" s="294"/>
      <c r="BT18" s="294"/>
      <c r="BU18" s="294"/>
      <c r="BV18" s="294"/>
      <c r="BW18" s="294"/>
      <c r="BX18" s="294"/>
      <c r="BY18" s="294"/>
      <c r="BZ18" s="294"/>
      <c r="CA18" s="294"/>
      <c r="CB18" s="294"/>
      <c r="CC18" s="294"/>
      <c r="CD18" s="294"/>
      <c r="CE18" s="294"/>
      <c r="CF18" s="294"/>
      <c r="CG18" s="294"/>
      <c r="CH18" s="294"/>
      <c r="CI18" s="294"/>
      <c r="CJ18" s="294"/>
      <c r="CK18" s="294"/>
      <c r="CL18" s="294"/>
      <c r="CM18" s="294"/>
      <c r="CN18" s="294"/>
      <c r="CO18" s="294"/>
      <c r="CP18" s="294"/>
      <c r="CQ18" s="294"/>
      <c r="CR18" s="294"/>
      <c r="CS18" s="294"/>
      <c r="CT18" s="294"/>
      <c r="CU18" s="294"/>
      <c r="CV18" s="294"/>
      <c r="CW18" s="294"/>
      <c r="CX18" s="294"/>
      <c r="CY18" s="294"/>
      <c r="CZ18" s="294"/>
      <c r="DA18" s="294"/>
      <c r="DB18" s="294"/>
      <c r="DC18" s="294"/>
      <c r="DD18" s="294"/>
      <c r="DE18" s="294"/>
      <c r="DF18" s="294"/>
      <c r="DG18" s="294"/>
      <c r="DH18" s="294"/>
      <c r="DI18" s="294"/>
      <c r="DJ18" s="294"/>
      <c r="DK18" s="294"/>
      <c r="DL18" s="294"/>
      <c r="DM18" s="294"/>
      <c r="DN18" s="294"/>
      <c r="DO18" s="294"/>
      <c r="DP18" s="294"/>
      <c r="DQ18" s="294"/>
      <c r="DR18" s="294"/>
      <c r="DS18" s="294"/>
      <c r="DT18" s="294"/>
      <c r="DU18" s="294"/>
      <c r="DV18" s="294"/>
      <c r="DW18" s="294"/>
      <c r="DX18" s="294"/>
      <c r="DY18" s="294"/>
      <c r="DZ18" s="294"/>
      <c r="EA18" s="294"/>
      <c r="EB18" s="294"/>
      <c r="EC18" s="294"/>
      <c r="ED18" s="294"/>
      <c r="EE18" s="294"/>
      <c r="EF18" s="294"/>
      <c r="EG18" s="294"/>
      <c r="EH18" s="294"/>
      <c r="EI18" s="294"/>
      <c r="EJ18" s="294"/>
      <c r="EK18" s="294"/>
      <c r="EL18" s="294"/>
      <c r="EM18" s="294"/>
      <c r="EN18" s="294"/>
      <c r="EO18" s="294"/>
      <c r="EP18" s="294"/>
      <c r="EQ18" s="294"/>
      <c r="ER18" s="294"/>
      <c r="ES18" s="294"/>
      <c r="ET18" s="294"/>
      <c r="EU18" s="294"/>
      <c r="EV18" s="294"/>
      <c r="EW18" s="294"/>
      <c r="EX18" s="294"/>
      <c r="EY18" s="294"/>
      <c r="EZ18" s="294"/>
      <c r="FA18" s="294"/>
      <c r="FB18" s="294"/>
      <c r="FC18" s="294"/>
      <c r="FD18" s="294"/>
      <c r="FE18" s="294"/>
      <c r="FF18" s="294"/>
      <c r="FG18" s="294"/>
      <c r="FH18" s="294"/>
      <c r="FI18" s="294"/>
      <c r="FJ18" s="294"/>
      <c r="FK18" s="294"/>
      <c r="FL18" s="294"/>
      <c r="FM18" s="294"/>
      <c r="FN18" s="294"/>
      <c r="FO18" s="294"/>
      <c r="FP18" s="294"/>
      <c r="FQ18" s="294"/>
      <c r="FR18" s="294"/>
      <c r="FS18" s="294"/>
      <c r="FT18" s="294"/>
      <c r="FU18" s="294"/>
      <c r="FV18" s="294"/>
      <c r="FW18" s="294"/>
      <c r="FX18" s="294"/>
      <c r="FY18" s="294"/>
      <c r="FZ18" s="294"/>
      <c r="GA18" s="294"/>
      <c r="GB18" s="294"/>
      <c r="GC18" s="294"/>
      <c r="GD18" s="294"/>
      <c r="GE18" s="294"/>
      <c r="GF18" s="294"/>
      <c r="GG18" s="294"/>
      <c r="GH18" s="294"/>
      <c r="GI18" s="294"/>
      <c r="GJ18" s="294"/>
      <c r="GK18" s="294"/>
      <c r="GL18" s="294"/>
      <c r="GM18" s="294"/>
      <c r="GN18" s="294"/>
      <c r="GO18" s="294"/>
      <c r="GP18" s="294"/>
      <c r="GQ18" s="294"/>
      <c r="GR18" s="294"/>
      <c r="GS18" s="294"/>
      <c r="GT18" s="294"/>
      <c r="GU18" s="294"/>
      <c r="GV18" s="294"/>
      <c r="GW18" s="294"/>
      <c r="GX18" s="294"/>
      <c r="GY18" s="294"/>
      <c r="GZ18" s="294"/>
      <c r="HA18" s="294"/>
      <c r="HB18" s="294"/>
      <c r="HC18" s="294"/>
      <c r="HD18" s="294"/>
      <c r="HE18" s="294"/>
      <c r="HF18" s="294"/>
      <c r="HG18" s="294"/>
      <c r="HH18" s="294"/>
      <c r="HI18" s="294"/>
      <c r="HJ18" s="294"/>
      <c r="HK18" s="294"/>
      <c r="HL18" s="294"/>
      <c r="HM18" s="294"/>
      <c r="HN18" s="294"/>
      <c r="HO18" s="294"/>
      <c r="HP18" s="294"/>
      <c r="HQ18" s="294"/>
      <c r="HR18" s="294"/>
      <c r="HS18" s="294"/>
      <c r="HT18" s="294"/>
      <c r="HU18" s="294"/>
      <c r="HV18" s="294"/>
      <c r="HW18" s="294"/>
      <c r="HX18" s="294"/>
      <c r="HY18" s="294"/>
      <c r="HZ18" s="294"/>
      <c r="IA18" s="294"/>
      <c r="IB18" s="294"/>
      <c r="IC18" s="294"/>
      <c r="ID18" s="294"/>
      <c r="IE18" s="294"/>
      <c r="IF18" s="294"/>
      <c r="IG18" s="294"/>
      <c r="IH18" s="294"/>
      <c r="II18" s="294"/>
      <c r="IJ18" s="294"/>
      <c r="IK18" s="294"/>
      <c r="IL18" s="294"/>
      <c r="IM18" s="294"/>
      <c r="IN18" s="294"/>
      <c r="IO18" s="294"/>
      <c r="IP18" s="294"/>
      <c r="IQ18" s="294"/>
      <c r="IR18" s="294"/>
      <c r="IS18" s="294"/>
      <c r="IT18" s="294"/>
      <c r="IU18" s="294"/>
      <c r="IV18" s="294"/>
    </row>
    <row r="19" spans="1:256" s="295" customFormat="1" ht="27" customHeight="1">
      <c r="A19" s="283"/>
      <c r="B19" s="280" t="s">
        <v>179</v>
      </c>
      <c r="C19" s="280"/>
      <c r="D19" s="280"/>
      <c r="E19" s="280"/>
      <c r="F19" s="280">
        <v>11657537.129999999</v>
      </c>
      <c r="G19" s="280"/>
      <c r="H19" s="280">
        <v>0</v>
      </c>
      <c r="I19" s="280"/>
      <c r="J19" s="280">
        <v>11657537.129999999</v>
      </c>
      <c r="K19" s="280"/>
      <c r="L19" s="280">
        <f>SUM(H19:J19)</f>
        <v>11657537.129999999</v>
      </c>
      <c r="M19" s="285"/>
      <c r="N19" s="297"/>
      <c r="O19" s="294"/>
      <c r="P19" s="294"/>
      <c r="Q19" s="294"/>
      <c r="R19" s="294"/>
      <c r="S19" s="294"/>
      <c r="T19" s="294"/>
      <c r="U19" s="294"/>
      <c r="V19" s="294"/>
      <c r="W19" s="294"/>
      <c r="X19" s="294"/>
      <c r="Y19" s="294"/>
      <c r="Z19" s="294"/>
      <c r="AA19" s="294"/>
      <c r="AB19" s="294"/>
      <c r="AC19" s="294"/>
      <c r="AD19" s="294"/>
      <c r="AE19" s="294"/>
      <c r="AF19" s="294"/>
      <c r="AG19" s="294"/>
      <c r="AH19" s="294"/>
      <c r="AI19" s="294"/>
      <c r="AJ19" s="294"/>
      <c r="AK19" s="294"/>
      <c r="AL19" s="294"/>
      <c r="AM19" s="294"/>
      <c r="AN19" s="294"/>
      <c r="AO19" s="294"/>
      <c r="AP19" s="294"/>
      <c r="AQ19" s="294"/>
      <c r="AR19" s="294"/>
      <c r="AS19" s="294"/>
      <c r="AT19" s="294"/>
      <c r="AU19" s="294"/>
      <c r="AV19" s="294"/>
      <c r="AW19" s="294"/>
      <c r="AX19" s="294"/>
      <c r="AY19" s="294"/>
      <c r="AZ19" s="294"/>
      <c r="BA19" s="294"/>
      <c r="BB19" s="294"/>
      <c r="BC19" s="294"/>
      <c r="BD19" s="294"/>
      <c r="BE19" s="294"/>
      <c r="BF19" s="294"/>
      <c r="BG19" s="294"/>
      <c r="BH19" s="294"/>
      <c r="BI19" s="294"/>
      <c r="BJ19" s="294"/>
      <c r="BK19" s="294"/>
      <c r="BL19" s="294"/>
      <c r="BM19" s="294"/>
      <c r="BN19" s="294"/>
      <c r="BO19" s="294"/>
      <c r="BP19" s="294"/>
      <c r="BQ19" s="294"/>
      <c r="BR19" s="294"/>
      <c r="BS19" s="294"/>
      <c r="BT19" s="294"/>
      <c r="BU19" s="294"/>
      <c r="BV19" s="294"/>
      <c r="BW19" s="294"/>
      <c r="BX19" s="294"/>
      <c r="BY19" s="294"/>
      <c r="BZ19" s="294"/>
      <c r="CA19" s="294"/>
      <c r="CB19" s="294"/>
      <c r="CC19" s="294"/>
      <c r="CD19" s="294"/>
      <c r="CE19" s="294"/>
      <c r="CF19" s="294"/>
      <c r="CG19" s="294"/>
      <c r="CH19" s="294"/>
      <c r="CI19" s="294"/>
      <c r="CJ19" s="294"/>
      <c r="CK19" s="294"/>
      <c r="CL19" s="294"/>
      <c r="CM19" s="294"/>
      <c r="CN19" s="294"/>
      <c r="CO19" s="294"/>
      <c r="CP19" s="294"/>
      <c r="CQ19" s="294"/>
      <c r="CR19" s="294"/>
      <c r="CS19" s="294"/>
      <c r="CT19" s="294"/>
      <c r="CU19" s="294"/>
      <c r="CV19" s="294"/>
      <c r="CW19" s="294"/>
      <c r="CX19" s="294"/>
      <c r="CY19" s="294"/>
      <c r="CZ19" s="294"/>
      <c r="DA19" s="294"/>
      <c r="DB19" s="294"/>
      <c r="DC19" s="294"/>
      <c r="DD19" s="294"/>
      <c r="DE19" s="294"/>
      <c r="DF19" s="294"/>
      <c r="DG19" s="294"/>
      <c r="DH19" s="294"/>
      <c r="DI19" s="294"/>
      <c r="DJ19" s="294"/>
      <c r="DK19" s="294"/>
      <c r="DL19" s="294"/>
      <c r="DM19" s="294"/>
      <c r="DN19" s="294"/>
      <c r="DO19" s="294"/>
      <c r="DP19" s="294"/>
      <c r="DQ19" s="294"/>
      <c r="DR19" s="294"/>
      <c r="DS19" s="294"/>
      <c r="DT19" s="294"/>
      <c r="DU19" s="294"/>
      <c r="DV19" s="294"/>
      <c r="DW19" s="294"/>
      <c r="DX19" s="294"/>
      <c r="DY19" s="294"/>
      <c r="DZ19" s="294"/>
      <c r="EA19" s="294"/>
      <c r="EB19" s="294"/>
      <c r="EC19" s="294"/>
      <c r="ED19" s="294"/>
      <c r="EE19" s="294"/>
      <c r="EF19" s="294"/>
      <c r="EG19" s="294"/>
      <c r="EH19" s="294"/>
      <c r="EI19" s="294"/>
      <c r="EJ19" s="294"/>
      <c r="EK19" s="294"/>
      <c r="EL19" s="294"/>
      <c r="EM19" s="294"/>
      <c r="EN19" s="294"/>
      <c r="EO19" s="294"/>
      <c r="EP19" s="294"/>
      <c r="EQ19" s="294"/>
      <c r="ER19" s="294"/>
      <c r="ES19" s="294"/>
      <c r="ET19" s="294"/>
      <c r="EU19" s="294"/>
      <c r="EV19" s="294"/>
      <c r="EW19" s="294"/>
      <c r="EX19" s="294"/>
      <c r="EY19" s="294"/>
      <c r="EZ19" s="294"/>
      <c r="FA19" s="294"/>
      <c r="FB19" s="294"/>
      <c r="FC19" s="294"/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4"/>
      <c r="FP19" s="294"/>
      <c r="FQ19" s="294"/>
      <c r="FR19" s="294"/>
      <c r="FS19" s="294"/>
      <c r="FT19" s="294"/>
      <c r="FU19" s="294"/>
      <c r="FV19" s="294"/>
      <c r="FW19" s="294"/>
      <c r="FX19" s="294"/>
      <c r="FY19" s="294"/>
      <c r="FZ19" s="294"/>
      <c r="GA19" s="294"/>
      <c r="GB19" s="294"/>
      <c r="GC19" s="294"/>
      <c r="GD19" s="294"/>
      <c r="GE19" s="294"/>
      <c r="GF19" s="294"/>
      <c r="GG19" s="294"/>
      <c r="GH19" s="294"/>
      <c r="GI19" s="294"/>
      <c r="GJ19" s="294"/>
      <c r="GK19" s="294"/>
      <c r="GL19" s="294"/>
      <c r="GM19" s="294"/>
      <c r="GN19" s="294"/>
      <c r="GO19" s="294"/>
      <c r="GP19" s="294"/>
      <c r="GQ19" s="294"/>
      <c r="GR19" s="294"/>
      <c r="GS19" s="294"/>
      <c r="GT19" s="294"/>
      <c r="GU19" s="294"/>
      <c r="GV19" s="294"/>
      <c r="GW19" s="294"/>
      <c r="GX19" s="294"/>
      <c r="GY19" s="294"/>
      <c r="GZ19" s="294"/>
      <c r="HA19" s="294"/>
      <c r="HB19" s="294"/>
      <c r="HC19" s="294"/>
      <c r="HD19" s="294"/>
      <c r="HE19" s="294"/>
      <c r="HF19" s="294"/>
      <c r="HG19" s="294"/>
      <c r="HH19" s="294"/>
      <c r="HI19" s="294"/>
      <c r="HJ19" s="294"/>
      <c r="HK19" s="294"/>
      <c r="HL19" s="294"/>
      <c r="HM19" s="294"/>
      <c r="HN19" s="294"/>
      <c r="HO19" s="294"/>
      <c r="HP19" s="294"/>
      <c r="HQ19" s="294"/>
      <c r="HR19" s="294"/>
      <c r="HS19" s="294"/>
      <c r="HT19" s="294"/>
      <c r="HU19" s="294"/>
      <c r="HV19" s="294"/>
      <c r="HW19" s="294"/>
      <c r="HX19" s="294"/>
      <c r="HY19" s="294"/>
      <c r="HZ19" s="294"/>
      <c r="IA19" s="294"/>
      <c r="IB19" s="294"/>
      <c r="IC19" s="294"/>
      <c r="ID19" s="294"/>
      <c r="IE19" s="294"/>
      <c r="IF19" s="294"/>
      <c r="IG19" s="294"/>
      <c r="IH19" s="294"/>
      <c r="II19" s="294"/>
      <c r="IJ19" s="294"/>
      <c r="IK19" s="294"/>
      <c r="IL19" s="294"/>
      <c r="IM19" s="294"/>
      <c r="IN19" s="294"/>
      <c r="IO19" s="294"/>
      <c r="IP19" s="294"/>
      <c r="IQ19" s="294"/>
      <c r="IR19" s="294"/>
      <c r="IS19" s="294"/>
      <c r="IT19" s="294"/>
      <c r="IU19" s="294"/>
      <c r="IV19" s="294"/>
    </row>
    <row r="20" spans="1:256" ht="27" customHeight="1">
      <c r="A20" s="283"/>
      <c r="B20" s="280" t="s">
        <v>740</v>
      </c>
      <c r="C20" s="285"/>
      <c r="D20" s="285"/>
      <c r="E20" s="285"/>
      <c r="F20" s="290">
        <v>3709243.16</v>
      </c>
      <c r="G20" s="285"/>
      <c r="H20" s="290">
        <v>0</v>
      </c>
      <c r="J20" s="290">
        <v>3709243.16</v>
      </c>
      <c r="K20" s="285"/>
      <c r="L20" s="290">
        <f>SUM(H20:J20)</f>
        <v>3709243.16</v>
      </c>
      <c r="M20" s="285"/>
      <c r="N20" s="298"/>
      <c r="O20" s="285"/>
      <c r="P20" s="285"/>
      <c r="Q20" s="285"/>
      <c r="R20" s="285"/>
      <c r="S20" s="285"/>
      <c r="T20" s="285"/>
      <c r="U20" s="285"/>
      <c r="V20" s="285"/>
      <c r="W20" s="285"/>
      <c r="X20" s="285"/>
      <c r="Y20" s="285"/>
      <c r="Z20" s="285"/>
      <c r="AA20" s="285"/>
      <c r="AB20" s="285"/>
      <c r="AC20" s="285"/>
      <c r="AD20" s="285"/>
      <c r="AE20" s="285"/>
      <c r="AF20" s="285"/>
      <c r="AG20" s="285"/>
      <c r="AH20" s="285"/>
      <c r="AI20" s="285"/>
      <c r="AJ20" s="285"/>
      <c r="AK20" s="285"/>
      <c r="AL20" s="285"/>
      <c r="AM20" s="285"/>
      <c r="AN20" s="285"/>
      <c r="AO20" s="285"/>
      <c r="AP20" s="285"/>
      <c r="AQ20" s="285"/>
      <c r="AR20" s="285"/>
      <c r="AS20" s="285"/>
      <c r="AT20" s="285"/>
      <c r="AU20" s="285"/>
      <c r="AV20" s="285"/>
      <c r="AW20" s="285"/>
      <c r="AX20" s="285"/>
      <c r="AY20" s="285"/>
      <c r="AZ20" s="285"/>
      <c r="BA20" s="285"/>
      <c r="BB20" s="285"/>
      <c r="BC20" s="285"/>
      <c r="BD20" s="285"/>
      <c r="BE20" s="285"/>
      <c r="BF20" s="285"/>
      <c r="BG20" s="285"/>
      <c r="BH20" s="285"/>
      <c r="BI20" s="285"/>
      <c r="BJ20" s="285"/>
      <c r="BK20" s="285"/>
      <c r="BL20" s="285"/>
      <c r="BM20" s="285"/>
      <c r="BN20" s="285"/>
      <c r="BO20" s="285"/>
      <c r="BP20" s="285"/>
      <c r="BQ20" s="285"/>
      <c r="BR20" s="285"/>
      <c r="BS20" s="285"/>
      <c r="BT20" s="285"/>
      <c r="BU20" s="285"/>
      <c r="BV20" s="285"/>
      <c r="BW20" s="285"/>
      <c r="BX20" s="285"/>
      <c r="BY20" s="285"/>
      <c r="BZ20" s="285"/>
      <c r="CA20" s="285"/>
      <c r="CB20" s="285"/>
      <c r="CC20" s="285"/>
      <c r="CD20" s="285"/>
      <c r="CE20" s="285"/>
      <c r="CF20" s="285"/>
      <c r="CG20" s="285"/>
      <c r="CH20" s="285"/>
      <c r="CI20" s="285"/>
      <c r="CJ20" s="285"/>
      <c r="CK20" s="285"/>
      <c r="CL20" s="285"/>
      <c r="CM20" s="285"/>
      <c r="CN20" s="285"/>
      <c r="CO20" s="285"/>
      <c r="CP20" s="285"/>
      <c r="CQ20" s="285"/>
      <c r="CR20" s="285"/>
      <c r="CS20" s="285"/>
      <c r="CT20" s="285"/>
      <c r="CU20" s="285"/>
      <c r="CV20" s="285"/>
      <c r="CW20" s="285"/>
      <c r="CX20" s="285"/>
      <c r="CY20" s="285"/>
      <c r="CZ20" s="285"/>
      <c r="DA20" s="285"/>
      <c r="DB20" s="285"/>
      <c r="DC20" s="285"/>
      <c r="DD20" s="285"/>
      <c r="DE20" s="285"/>
      <c r="DF20" s="285"/>
      <c r="DG20" s="285"/>
      <c r="DH20" s="285"/>
      <c r="DI20" s="285"/>
      <c r="DJ20" s="285"/>
      <c r="DK20" s="285"/>
      <c r="DL20" s="285"/>
      <c r="DM20" s="285"/>
      <c r="DN20" s="285"/>
      <c r="DO20" s="285"/>
      <c r="DP20" s="285"/>
      <c r="DQ20" s="285"/>
      <c r="DR20" s="285"/>
      <c r="DS20" s="285"/>
      <c r="DT20" s="285"/>
      <c r="DU20" s="285"/>
      <c r="DV20" s="285"/>
      <c r="DW20" s="285"/>
      <c r="DX20" s="285"/>
      <c r="DY20" s="285"/>
      <c r="DZ20" s="285"/>
      <c r="EA20" s="285"/>
      <c r="EB20" s="285"/>
      <c r="EC20" s="285"/>
      <c r="ED20" s="285"/>
      <c r="EE20" s="285"/>
      <c r="EF20" s="285"/>
      <c r="EG20" s="285"/>
      <c r="EH20" s="285"/>
      <c r="EI20" s="285"/>
      <c r="EJ20" s="285"/>
      <c r="EK20" s="285"/>
      <c r="EL20" s="285"/>
      <c r="EM20" s="285"/>
      <c r="EN20" s="285"/>
      <c r="EO20" s="285"/>
      <c r="EP20" s="285"/>
      <c r="EQ20" s="285"/>
      <c r="ER20" s="285"/>
      <c r="ES20" s="285"/>
      <c r="ET20" s="285"/>
      <c r="EU20" s="285"/>
      <c r="EV20" s="285"/>
      <c r="EW20" s="285"/>
      <c r="EX20" s="285"/>
      <c r="EY20" s="285"/>
      <c r="EZ20" s="285"/>
      <c r="FA20" s="285"/>
      <c r="FB20" s="285"/>
      <c r="FC20" s="285"/>
      <c r="FD20" s="285"/>
      <c r="FE20" s="285"/>
      <c r="FF20" s="285"/>
      <c r="FG20" s="285"/>
      <c r="FH20" s="285"/>
      <c r="FI20" s="285"/>
      <c r="FJ20" s="285"/>
      <c r="FK20" s="285"/>
      <c r="FL20" s="285"/>
      <c r="FM20" s="285"/>
      <c r="FN20" s="285"/>
      <c r="FO20" s="285"/>
      <c r="FP20" s="285"/>
      <c r="FQ20" s="285"/>
      <c r="FR20" s="285"/>
      <c r="FS20" s="285"/>
      <c r="FT20" s="285"/>
      <c r="FU20" s="285"/>
      <c r="FV20" s="285"/>
      <c r="FW20" s="285"/>
      <c r="FX20" s="285"/>
      <c r="FY20" s="285"/>
      <c r="FZ20" s="285"/>
      <c r="GA20" s="285"/>
      <c r="GB20" s="285"/>
      <c r="GC20" s="285"/>
      <c r="GD20" s="285"/>
      <c r="GE20" s="285"/>
      <c r="GF20" s="285"/>
      <c r="GG20" s="285"/>
      <c r="GH20" s="285"/>
      <c r="GI20" s="285"/>
      <c r="GJ20" s="285"/>
      <c r="GK20" s="285"/>
      <c r="GL20" s="285"/>
      <c r="GM20" s="285"/>
      <c r="GN20" s="285"/>
      <c r="GO20" s="285"/>
      <c r="GP20" s="285"/>
      <c r="GQ20" s="285"/>
      <c r="GR20" s="285"/>
      <c r="GS20" s="285"/>
      <c r="GT20" s="285"/>
      <c r="GU20" s="285"/>
      <c r="GV20" s="285"/>
      <c r="GW20" s="285"/>
      <c r="GX20" s="285"/>
      <c r="GY20" s="285"/>
      <c r="GZ20" s="285"/>
      <c r="HA20" s="285"/>
      <c r="HB20" s="285"/>
      <c r="HC20" s="285"/>
      <c r="HD20" s="285"/>
      <c r="HE20" s="285"/>
      <c r="HF20" s="285"/>
      <c r="HG20" s="285"/>
      <c r="HH20" s="285"/>
      <c r="HI20" s="285"/>
      <c r="HJ20" s="285"/>
      <c r="HK20" s="285"/>
      <c r="HL20" s="285"/>
      <c r="HM20" s="285"/>
      <c r="HN20" s="285"/>
      <c r="HO20" s="285"/>
      <c r="HP20" s="285"/>
      <c r="HQ20" s="285"/>
      <c r="HR20" s="285"/>
      <c r="HS20" s="285"/>
      <c r="HT20" s="285"/>
      <c r="HU20" s="285"/>
      <c r="HV20" s="285"/>
      <c r="HW20" s="285"/>
      <c r="HX20" s="285"/>
      <c r="HY20" s="285"/>
      <c r="HZ20" s="285"/>
      <c r="IA20" s="285"/>
      <c r="IB20" s="285"/>
      <c r="IC20" s="285"/>
      <c r="ID20" s="285"/>
      <c r="IE20" s="285"/>
      <c r="IF20" s="285"/>
      <c r="IG20" s="285"/>
      <c r="IH20" s="285"/>
      <c r="II20" s="285"/>
      <c r="IJ20" s="285"/>
      <c r="IK20" s="285"/>
      <c r="IL20" s="285"/>
      <c r="IM20" s="285"/>
      <c r="IN20" s="285"/>
      <c r="IO20" s="285"/>
      <c r="IP20" s="285"/>
      <c r="IQ20" s="285"/>
      <c r="IR20" s="285"/>
      <c r="IS20" s="285"/>
      <c r="IT20" s="285"/>
      <c r="IU20" s="285"/>
      <c r="IV20" s="285"/>
    </row>
    <row r="21" spans="1:256" ht="27" customHeight="1" thickBot="1">
      <c r="A21" s="291"/>
      <c r="C21" s="280" t="s">
        <v>737</v>
      </c>
      <c r="F21" s="292">
        <f>SUM(F17:F20)</f>
        <v>69977626.179999992</v>
      </c>
      <c r="H21" s="292">
        <f>SUM(H17:H20)</f>
        <v>35449380.049999997</v>
      </c>
      <c r="J21" s="292">
        <f>SUM(J17:J20)</f>
        <v>34528246.129999995</v>
      </c>
      <c r="L21" s="292">
        <f>SUM(L17:L20)</f>
        <v>69977626.179999992</v>
      </c>
      <c r="N21" s="298"/>
      <c r="O21" s="285"/>
      <c r="P21" s="285"/>
      <c r="Q21" s="285"/>
      <c r="R21" s="285"/>
      <c r="S21" s="285"/>
      <c r="T21" s="285"/>
      <c r="U21" s="285"/>
      <c r="V21" s="285"/>
      <c r="W21" s="285"/>
      <c r="X21" s="285"/>
      <c r="Y21" s="285"/>
      <c r="Z21" s="285"/>
      <c r="AA21" s="285"/>
      <c r="AB21" s="285"/>
      <c r="AC21" s="285"/>
      <c r="AD21" s="285"/>
      <c r="AE21" s="285"/>
      <c r="AF21" s="285"/>
      <c r="AG21" s="285"/>
      <c r="AH21" s="285"/>
      <c r="AI21" s="285"/>
      <c r="AJ21" s="285"/>
      <c r="AK21" s="285"/>
      <c r="AL21" s="285"/>
      <c r="AM21" s="285"/>
      <c r="AN21" s="285"/>
      <c r="AO21" s="285"/>
      <c r="AP21" s="285"/>
      <c r="AQ21" s="285"/>
      <c r="AR21" s="285"/>
      <c r="AS21" s="285"/>
      <c r="AT21" s="285"/>
      <c r="AU21" s="285"/>
      <c r="AV21" s="285"/>
      <c r="AW21" s="285"/>
      <c r="AX21" s="285"/>
      <c r="AY21" s="285"/>
      <c r="AZ21" s="285"/>
      <c r="BA21" s="285"/>
      <c r="BB21" s="285"/>
      <c r="BC21" s="285"/>
      <c r="BD21" s="285"/>
      <c r="BE21" s="285"/>
      <c r="BF21" s="285"/>
      <c r="BG21" s="285"/>
      <c r="BH21" s="285"/>
      <c r="BI21" s="285"/>
      <c r="BJ21" s="285"/>
      <c r="BK21" s="285"/>
      <c r="BL21" s="285"/>
      <c r="BM21" s="285"/>
      <c r="BN21" s="285"/>
      <c r="BO21" s="285"/>
      <c r="BP21" s="285"/>
      <c r="BQ21" s="285"/>
      <c r="BR21" s="285"/>
      <c r="BS21" s="285"/>
      <c r="BT21" s="285"/>
      <c r="BU21" s="285"/>
      <c r="BV21" s="285"/>
      <c r="BW21" s="285"/>
      <c r="BX21" s="285"/>
      <c r="BY21" s="285"/>
      <c r="BZ21" s="285"/>
      <c r="CA21" s="285"/>
      <c r="CB21" s="285"/>
      <c r="CC21" s="285"/>
      <c r="CD21" s="285"/>
      <c r="CE21" s="285"/>
      <c r="CF21" s="285"/>
      <c r="CG21" s="285"/>
      <c r="CH21" s="285"/>
      <c r="CI21" s="285"/>
      <c r="CJ21" s="285"/>
      <c r="CK21" s="285"/>
      <c r="CL21" s="285"/>
      <c r="CM21" s="285"/>
      <c r="CN21" s="285"/>
      <c r="CO21" s="285"/>
      <c r="CP21" s="285"/>
      <c r="CQ21" s="285"/>
      <c r="CR21" s="285"/>
      <c r="CS21" s="285"/>
      <c r="CT21" s="285"/>
      <c r="CU21" s="285"/>
      <c r="CV21" s="285"/>
      <c r="CW21" s="285"/>
      <c r="CX21" s="285"/>
      <c r="CY21" s="285"/>
      <c r="CZ21" s="285"/>
      <c r="DA21" s="285"/>
      <c r="DB21" s="285"/>
      <c r="DC21" s="285"/>
      <c r="DD21" s="285"/>
      <c r="DE21" s="285"/>
      <c r="DF21" s="285"/>
      <c r="DG21" s="285"/>
      <c r="DH21" s="285"/>
      <c r="DI21" s="285"/>
      <c r="DJ21" s="285"/>
      <c r="DK21" s="285"/>
      <c r="DL21" s="285"/>
      <c r="DM21" s="285"/>
      <c r="DN21" s="285"/>
      <c r="DO21" s="285"/>
      <c r="DP21" s="285"/>
      <c r="DQ21" s="285"/>
      <c r="DR21" s="285"/>
      <c r="DS21" s="285"/>
      <c r="DT21" s="285"/>
      <c r="DU21" s="285"/>
      <c r="DV21" s="285"/>
      <c r="DW21" s="285"/>
      <c r="DX21" s="285"/>
      <c r="DY21" s="285"/>
      <c r="DZ21" s="285"/>
      <c r="EA21" s="285"/>
      <c r="EB21" s="285"/>
      <c r="EC21" s="285"/>
      <c r="ED21" s="285"/>
      <c r="EE21" s="285"/>
      <c r="EF21" s="285"/>
      <c r="EG21" s="285"/>
      <c r="EH21" s="285"/>
      <c r="EI21" s="285"/>
      <c r="EJ21" s="285"/>
      <c r="EK21" s="285"/>
      <c r="EL21" s="285"/>
      <c r="EM21" s="285"/>
      <c r="EN21" s="285"/>
      <c r="EO21" s="285"/>
      <c r="EP21" s="285"/>
      <c r="EQ21" s="285"/>
      <c r="ER21" s="285"/>
      <c r="ES21" s="285"/>
      <c r="ET21" s="285"/>
      <c r="EU21" s="285"/>
      <c r="EV21" s="285"/>
      <c r="EW21" s="285"/>
      <c r="EX21" s="285"/>
      <c r="EY21" s="285"/>
      <c r="EZ21" s="285"/>
      <c r="FA21" s="285"/>
      <c r="FB21" s="285"/>
      <c r="FC21" s="285"/>
      <c r="FD21" s="285"/>
      <c r="FE21" s="285"/>
      <c r="FF21" s="285"/>
      <c r="FG21" s="285"/>
      <c r="FH21" s="285"/>
      <c r="FI21" s="285"/>
      <c r="FJ21" s="285"/>
      <c r="FK21" s="285"/>
      <c r="FL21" s="285"/>
      <c r="FM21" s="285"/>
      <c r="FN21" s="285"/>
      <c r="FO21" s="285"/>
      <c r="FP21" s="285"/>
      <c r="FQ21" s="285"/>
      <c r="FR21" s="285"/>
      <c r="FS21" s="285"/>
      <c r="FT21" s="285"/>
      <c r="FU21" s="285"/>
      <c r="FV21" s="285"/>
      <c r="FW21" s="285"/>
      <c r="FX21" s="285"/>
      <c r="FY21" s="285"/>
      <c r="FZ21" s="285"/>
      <c r="GA21" s="285"/>
      <c r="GB21" s="285"/>
      <c r="GC21" s="285"/>
      <c r="GD21" s="285"/>
      <c r="GE21" s="285"/>
      <c r="GF21" s="285"/>
      <c r="GG21" s="285"/>
      <c r="GH21" s="285"/>
      <c r="GI21" s="285"/>
      <c r="GJ21" s="285"/>
      <c r="GK21" s="285"/>
      <c r="GL21" s="285"/>
      <c r="GM21" s="285"/>
      <c r="GN21" s="285"/>
      <c r="GO21" s="285"/>
      <c r="GP21" s="285"/>
      <c r="GQ21" s="285"/>
      <c r="GR21" s="285"/>
      <c r="GS21" s="285"/>
      <c r="GT21" s="285"/>
      <c r="GU21" s="285"/>
      <c r="GV21" s="285"/>
      <c r="GW21" s="285"/>
      <c r="GX21" s="285"/>
      <c r="GY21" s="285"/>
      <c r="GZ21" s="285"/>
      <c r="HA21" s="285"/>
      <c r="HB21" s="285"/>
      <c r="HC21" s="285"/>
      <c r="HD21" s="285"/>
      <c r="HE21" s="285"/>
      <c r="HF21" s="285"/>
      <c r="HG21" s="285"/>
      <c r="HH21" s="285"/>
      <c r="HI21" s="285"/>
      <c r="HJ21" s="285"/>
      <c r="HK21" s="285"/>
      <c r="HL21" s="285"/>
      <c r="HM21" s="285"/>
      <c r="HN21" s="285"/>
      <c r="HO21" s="285"/>
      <c r="HP21" s="285"/>
      <c r="HQ21" s="285"/>
      <c r="HR21" s="285"/>
      <c r="HS21" s="285"/>
      <c r="HT21" s="285"/>
      <c r="HU21" s="285"/>
      <c r="HV21" s="285"/>
      <c r="HW21" s="285"/>
      <c r="HX21" s="285"/>
      <c r="HY21" s="285"/>
      <c r="HZ21" s="285"/>
      <c r="IA21" s="285"/>
      <c r="IB21" s="285"/>
      <c r="IC21" s="285"/>
      <c r="ID21" s="285"/>
      <c r="IE21" s="285"/>
      <c r="IF21" s="285"/>
      <c r="IG21" s="285"/>
      <c r="IH21" s="285"/>
      <c r="II21" s="285"/>
      <c r="IJ21" s="285"/>
      <c r="IK21" s="285"/>
      <c r="IL21" s="285"/>
      <c r="IM21" s="285"/>
      <c r="IN21" s="285"/>
      <c r="IO21" s="285"/>
      <c r="IP21" s="285"/>
      <c r="IQ21" s="285"/>
      <c r="IR21" s="285"/>
      <c r="IS21" s="285"/>
      <c r="IT21" s="285"/>
      <c r="IU21" s="285"/>
      <c r="IV21" s="285"/>
    </row>
    <row r="22" spans="1:256" ht="27" customHeight="1" thickTop="1">
      <c r="A22" s="291"/>
      <c r="B22" s="287" t="s">
        <v>485</v>
      </c>
      <c r="N22" s="298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  <c r="AR22" s="285"/>
      <c r="AS22" s="285"/>
      <c r="AT22" s="285"/>
      <c r="AU22" s="285"/>
      <c r="AV22" s="285"/>
      <c r="AW22" s="285"/>
      <c r="AX22" s="285"/>
      <c r="AY22" s="285"/>
      <c r="AZ22" s="285"/>
      <c r="BA22" s="285"/>
      <c r="BB22" s="285"/>
      <c r="BC22" s="285"/>
      <c r="BD22" s="285"/>
      <c r="BE22" s="285"/>
      <c r="BF22" s="285"/>
      <c r="BG22" s="285"/>
      <c r="BH22" s="285"/>
      <c r="BI22" s="285"/>
      <c r="BJ22" s="285"/>
      <c r="BK22" s="285"/>
      <c r="BL22" s="285"/>
      <c r="BM22" s="285"/>
      <c r="BN22" s="285"/>
      <c r="BO22" s="285"/>
      <c r="BP22" s="285"/>
      <c r="BQ22" s="285"/>
      <c r="BR22" s="285"/>
      <c r="BS22" s="285"/>
      <c r="BT22" s="285"/>
      <c r="BU22" s="285"/>
      <c r="BV22" s="285"/>
      <c r="BW22" s="285"/>
      <c r="BX22" s="285"/>
      <c r="BY22" s="285"/>
      <c r="BZ22" s="285"/>
      <c r="CA22" s="285"/>
      <c r="CB22" s="285"/>
      <c r="CC22" s="285"/>
      <c r="CD22" s="285"/>
      <c r="CE22" s="285"/>
      <c r="CF22" s="285"/>
      <c r="CG22" s="285"/>
      <c r="CH22" s="285"/>
      <c r="CI22" s="285"/>
      <c r="CJ22" s="285"/>
      <c r="CK22" s="285"/>
      <c r="CL22" s="285"/>
      <c r="CM22" s="285"/>
      <c r="CN22" s="285"/>
      <c r="CO22" s="285"/>
      <c r="CP22" s="285"/>
      <c r="CQ22" s="285"/>
      <c r="CR22" s="285"/>
      <c r="CS22" s="285"/>
      <c r="CT22" s="285"/>
      <c r="CU22" s="285"/>
      <c r="CV22" s="285"/>
      <c r="CW22" s="285"/>
      <c r="CX22" s="285"/>
      <c r="CY22" s="285"/>
      <c r="CZ22" s="285"/>
      <c r="DA22" s="285"/>
      <c r="DB22" s="285"/>
      <c r="DC22" s="285"/>
      <c r="DD22" s="285"/>
      <c r="DE22" s="285"/>
      <c r="DF22" s="285"/>
      <c r="DG22" s="285"/>
      <c r="DH22" s="285"/>
      <c r="DI22" s="285"/>
      <c r="DJ22" s="285"/>
      <c r="DK22" s="285"/>
      <c r="DL22" s="285"/>
      <c r="DM22" s="285"/>
      <c r="DN22" s="285"/>
      <c r="DO22" s="285"/>
      <c r="DP22" s="285"/>
      <c r="DQ22" s="285"/>
      <c r="DR22" s="285"/>
      <c r="DS22" s="285"/>
      <c r="DT22" s="285"/>
      <c r="DU22" s="285"/>
      <c r="DV22" s="285"/>
      <c r="DW22" s="285"/>
      <c r="DX22" s="285"/>
      <c r="DY22" s="285"/>
      <c r="DZ22" s="285"/>
      <c r="EA22" s="285"/>
      <c r="EB22" s="285"/>
      <c r="EC22" s="285"/>
      <c r="ED22" s="285"/>
      <c r="EE22" s="285"/>
      <c r="EF22" s="285"/>
      <c r="EG22" s="285"/>
      <c r="EH22" s="285"/>
      <c r="EI22" s="285"/>
      <c r="EJ22" s="285"/>
      <c r="EK22" s="285"/>
      <c r="EL22" s="285"/>
      <c r="EM22" s="285"/>
      <c r="EN22" s="285"/>
      <c r="EO22" s="285"/>
      <c r="EP22" s="285"/>
      <c r="EQ22" s="285"/>
      <c r="ER22" s="285"/>
      <c r="ES22" s="285"/>
      <c r="ET22" s="285"/>
      <c r="EU22" s="285"/>
      <c r="EV22" s="285"/>
      <c r="EW22" s="285"/>
      <c r="EX22" s="285"/>
      <c r="EY22" s="285"/>
      <c r="EZ22" s="285"/>
      <c r="FA22" s="285"/>
      <c r="FB22" s="285"/>
      <c r="FC22" s="285"/>
      <c r="FD22" s="285"/>
      <c r="FE22" s="285"/>
      <c r="FF22" s="285"/>
      <c r="FG22" s="285"/>
      <c r="FH22" s="285"/>
      <c r="FI22" s="285"/>
      <c r="FJ22" s="285"/>
      <c r="FK22" s="285"/>
      <c r="FL22" s="285"/>
      <c r="FM22" s="285"/>
      <c r="FN22" s="285"/>
      <c r="FO22" s="285"/>
      <c r="FP22" s="285"/>
      <c r="FQ22" s="285"/>
      <c r="FR22" s="285"/>
      <c r="FS22" s="285"/>
      <c r="FT22" s="285"/>
      <c r="FU22" s="285"/>
      <c r="FV22" s="285"/>
      <c r="FW22" s="285"/>
      <c r="FX22" s="285"/>
      <c r="FY22" s="285"/>
      <c r="FZ22" s="285"/>
      <c r="GA22" s="285"/>
      <c r="GB22" s="285"/>
      <c r="GC22" s="285"/>
      <c r="GD22" s="285"/>
      <c r="GE22" s="285"/>
      <c r="GF22" s="285"/>
      <c r="GG22" s="285"/>
      <c r="GH22" s="285"/>
      <c r="GI22" s="285"/>
      <c r="GJ22" s="285"/>
      <c r="GK22" s="285"/>
      <c r="GL22" s="285"/>
      <c r="GM22" s="285"/>
      <c r="GN22" s="285"/>
      <c r="GO22" s="285"/>
      <c r="GP22" s="285"/>
      <c r="GQ22" s="285"/>
      <c r="GR22" s="285"/>
      <c r="GS22" s="285"/>
      <c r="GT22" s="285"/>
      <c r="GU22" s="285"/>
      <c r="GV22" s="285"/>
      <c r="GW22" s="285"/>
      <c r="GX22" s="285"/>
      <c r="GY22" s="285"/>
      <c r="GZ22" s="285"/>
      <c r="HA22" s="285"/>
      <c r="HB22" s="285"/>
      <c r="HC22" s="285"/>
      <c r="HD22" s="285"/>
      <c r="HE22" s="285"/>
      <c r="HF22" s="285"/>
      <c r="HG22" s="285"/>
      <c r="HH22" s="285"/>
      <c r="HI22" s="285"/>
      <c r="HJ22" s="285"/>
      <c r="HK22" s="285"/>
      <c r="HL22" s="285"/>
      <c r="HM22" s="285"/>
      <c r="HN22" s="285"/>
      <c r="HO22" s="285"/>
      <c r="HP22" s="285"/>
      <c r="HQ22" s="285"/>
      <c r="HR22" s="285"/>
      <c r="HS22" s="285"/>
      <c r="HT22" s="285"/>
      <c r="HU22" s="285"/>
      <c r="HV22" s="285"/>
      <c r="HW22" s="285"/>
      <c r="HX22" s="285"/>
      <c r="HY22" s="285"/>
      <c r="HZ22" s="285"/>
      <c r="IA22" s="285"/>
      <c r="IB22" s="285"/>
      <c r="IC22" s="285"/>
      <c r="ID22" s="285"/>
      <c r="IE22" s="285"/>
      <c r="IF22" s="285"/>
      <c r="IG22" s="285"/>
      <c r="IH22" s="285"/>
      <c r="II22" s="285"/>
      <c r="IJ22" s="285"/>
      <c r="IK22" s="285"/>
      <c r="IL22" s="285"/>
      <c r="IM22" s="285"/>
      <c r="IN22" s="285"/>
      <c r="IO22" s="285"/>
      <c r="IP22" s="285"/>
      <c r="IQ22" s="285"/>
      <c r="IR22" s="285"/>
      <c r="IS22" s="285"/>
      <c r="IT22" s="285"/>
      <c r="IU22" s="285"/>
      <c r="IV22" s="285"/>
    </row>
    <row r="23" spans="1:256" ht="27" customHeight="1">
      <c r="A23" s="291"/>
      <c r="B23" s="284" t="s">
        <v>738</v>
      </c>
      <c r="F23" s="280">
        <v>23511562</v>
      </c>
      <c r="H23" s="280">
        <v>0</v>
      </c>
      <c r="J23" s="280">
        <v>23511562</v>
      </c>
      <c r="L23" s="280">
        <f>SUM(H23:J23)</f>
        <v>23511562</v>
      </c>
      <c r="N23" s="298"/>
      <c r="O23" s="285"/>
      <c r="P23" s="285"/>
      <c r="Q23" s="285"/>
      <c r="R23" s="285"/>
      <c r="S23" s="285"/>
      <c r="T23" s="285"/>
      <c r="U23" s="285"/>
      <c r="V23" s="285"/>
      <c r="W23" s="285"/>
      <c r="X23" s="285"/>
      <c r="Y23" s="285"/>
      <c r="Z23" s="285"/>
      <c r="AA23" s="285"/>
      <c r="AB23" s="285"/>
      <c r="AC23" s="285"/>
      <c r="AD23" s="285"/>
      <c r="AE23" s="285"/>
      <c r="AF23" s="285"/>
      <c r="AG23" s="285"/>
      <c r="AH23" s="285"/>
      <c r="AI23" s="285"/>
      <c r="AJ23" s="285"/>
      <c r="AK23" s="285"/>
      <c r="AL23" s="285"/>
      <c r="AM23" s="285"/>
      <c r="AN23" s="285"/>
      <c r="AO23" s="285"/>
      <c r="AP23" s="285"/>
      <c r="AQ23" s="285"/>
      <c r="AR23" s="285"/>
      <c r="AS23" s="285"/>
      <c r="AT23" s="285"/>
      <c r="AU23" s="285"/>
      <c r="AV23" s="285"/>
      <c r="AW23" s="285"/>
      <c r="AX23" s="285"/>
      <c r="AY23" s="285"/>
      <c r="AZ23" s="285"/>
      <c r="BA23" s="285"/>
      <c r="BB23" s="285"/>
      <c r="BC23" s="285"/>
      <c r="BD23" s="285"/>
      <c r="BE23" s="285"/>
      <c r="BF23" s="285"/>
      <c r="BG23" s="285"/>
      <c r="BH23" s="285"/>
      <c r="BI23" s="285"/>
      <c r="BJ23" s="285"/>
      <c r="BK23" s="285"/>
      <c r="BL23" s="285"/>
      <c r="BM23" s="285"/>
      <c r="BN23" s="285"/>
      <c r="BO23" s="285"/>
      <c r="BP23" s="285"/>
      <c r="BQ23" s="285"/>
      <c r="BR23" s="285"/>
      <c r="BS23" s="285"/>
      <c r="BT23" s="285"/>
      <c r="BU23" s="285"/>
      <c r="BV23" s="285"/>
      <c r="BW23" s="285"/>
      <c r="BX23" s="285"/>
      <c r="BY23" s="285"/>
      <c r="BZ23" s="285"/>
      <c r="CA23" s="285"/>
      <c r="CB23" s="285"/>
      <c r="CC23" s="285"/>
      <c r="CD23" s="285"/>
      <c r="CE23" s="285"/>
      <c r="CF23" s="285"/>
      <c r="CG23" s="285"/>
      <c r="CH23" s="285"/>
      <c r="CI23" s="285"/>
      <c r="CJ23" s="285"/>
      <c r="CK23" s="285"/>
      <c r="CL23" s="285"/>
      <c r="CM23" s="285"/>
      <c r="CN23" s="285"/>
      <c r="CO23" s="285"/>
      <c r="CP23" s="285"/>
      <c r="CQ23" s="285"/>
      <c r="CR23" s="285"/>
      <c r="CS23" s="285"/>
      <c r="CT23" s="285"/>
      <c r="CU23" s="285"/>
      <c r="CV23" s="285"/>
      <c r="CW23" s="285"/>
      <c r="CX23" s="285"/>
      <c r="CY23" s="285"/>
      <c r="CZ23" s="285"/>
      <c r="DA23" s="285"/>
      <c r="DB23" s="285"/>
      <c r="DC23" s="285"/>
      <c r="DD23" s="285"/>
      <c r="DE23" s="285"/>
      <c r="DF23" s="285"/>
      <c r="DG23" s="285"/>
      <c r="DH23" s="285"/>
      <c r="DI23" s="285"/>
      <c r="DJ23" s="285"/>
      <c r="DK23" s="285"/>
      <c r="DL23" s="285"/>
      <c r="DM23" s="285"/>
      <c r="DN23" s="285"/>
      <c r="DO23" s="285"/>
      <c r="DP23" s="285"/>
      <c r="DQ23" s="285"/>
      <c r="DR23" s="285"/>
      <c r="DS23" s="285"/>
      <c r="DT23" s="285"/>
      <c r="DU23" s="285"/>
      <c r="DV23" s="285"/>
      <c r="DW23" s="285"/>
      <c r="DX23" s="285"/>
      <c r="DY23" s="285"/>
      <c r="DZ23" s="285"/>
      <c r="EA23" s="285"/>
      <c r="EB23" s="285"/>
      <c r="EC23" s="285"/>
      <c r="ED23" s="285"/>
      <c r="EE23" s="285"/>
      <c r="EF23" s="285"/>
      <c r="EG23" s="285"/>
      <c r="EH23" s="285"/>
      <c r="EI23" s="285"/>
      <c r="EJ23" s="285"/>
      <c r="EK23" s="285"/>
      <c r="EL23" s="285"/>
      <c r="EM23" s="285"/>
      <c r="EN23" s="285"/>
      <c r="EO23" s="285"/>
      <c r="EP23" s="285"/>
      <c r="EQ23" s="285"/>
      <c r="ER23" s="285"/>
      <c r="ES23" s="285"/>
      <c r="ET23" s="285"/>
      <c r="EU23" s="285"/>
      <c r="EV23" s="285"/>
      <c r="EW23" s="285"/>
      <c r="EX23" s="285"/>
      <c r="EY23" s="285"/>
      <c r="EZ23" s="285"/>
      <c r="FA23" s="285"/>
      <c r="FB23" s="285"/>
      <c r="FC23" s="285"/>
      <c r="FD23" s="285"/>
      <c r="FE23" s="285"/>
      <c r="FF23" s="285"/>
      <c r="FG23" s="285"/>
      <c r="FH23" s="285"/>
      <c r="FI23" s="285"/>
      <c r="FJ23" s="285"/>
      <c r="FK23" s="285"/>
      <c r="FL23" s="285"/>
      <c r="FM23" s="285"/>
      <c r="FN23" s="285"/>
      <c r="FO23" s="285"/>
      <c r="FP23" s="285"/>
      <c r="FQ23" s="285"/>
      <c r="FR23" s="285"/>
      <c r="FS23" s="285"/>
      <c r="FT23" s="285"/>
      <c r="FU23" s="285"/>
      <c r="FV23" s="285"/>
      <c r="FW23" s="285"/>
      <c r="FX23" s="285"/>
      <c r="FY23" s="285"/>
      <c r="FZ23" s="285"/>
      <c r="GA23" s="285"/>
      <c r="GB23" s="285"/>
      <c r="GC23" s="285"/>
      <c r="GD23" s="285"/>
      <c r="GE23" s="285"/>
      <c r="GF23" s="285"/>
      <c r="GG23" s="285"/>
      <c r="GH23" s="285"/>
      <c r="GI23" s="285"/>
      <c r="GJ23" s="285"/>
      <c r="GK23" s="285"/>
      <c r="GL23" s="285"/>
      <c r="GM23" s="285"/>
      <c r="GN23" s="285"/>
      <c r="GO23" s="285"/>
      <c r="GP23" s="285"/>
      <c r="GQ23" s="285"/>
      <c r="GR23" s="285"/>
      <c r="GS23" s="285"/>
      <c r="GT23" s="285"/>
      <c r="GU23" s="285"/>
      <c r="GV23" s="285"/>
      <c r="GW23" s="285"/>
      <c r="GX23" s="285"/>
      <c r="GY23" s="285"/>
      <c r="GZ23" s="285"/>
      <c r="HA23" s="285"/>
      <c r="HB23" s="285"/>
      <c r="HC23" s="285"/>
      <c r="HD23" s="285"/>
      <c r="HE23" s="285"/>
      <c r="HF23" s="285"/>
      <c r="HG23" s="285"/>
      <c r="HH23" s="285"/>
      <c r="HI23" s="285"/>
      <c r="HJ23" s="285"/>
      <c r="HK23" s="285"/>
      <c r="HL23" s="285"/>
      <c r="HM23" s="285"/>
      <c r="HN23" s="285"/>
      <c r="HO23" s="285"/>
      <c r="HP23" s="285"/>
      <c r="HQ23" s="285"/>
      <c r="HR23" s="285"/>
      <c r="HS23" s="285"/>
      <c r="HT23" s="285"/>
      <c r="HU23" s="285"/>
      <c r="HV23" s="285"/>
      <c r="HW23" s="285"/>
      <c r="HX23" s="285"/>
      <c r="HY23" s="285"/>
      <c r="HZ23" s="285"/>
      <c r="IA23" s="285"/>
      <c r="IB23" s="285"/>
      <c r="IC23" s="285"/>
      <c r="ID23" s="285"/>
      <c r="IE23" s="285"/>
      <c r="IF23" s="285"/>
      <c r="IG23" s="285"/>
      <c r="IH23" s="285"/>
      <c r="II23" s="285"/>
      <c r="IJ23" s="285"/>
      <c r="IK23" s="285"/>
      <c r="IL23" s="285"/>
      <c r="IM23" s="285"/>
      <c r="IN23" s="285"/>
      <c r="IO23" s="285"/>
      <c r="IP23" s="285"/>
      <c r="IQ23" s="285"/>
      <c r="IR23" s="285"/>
      <c r="IS23" s="285"/>
      <c r="IT23" s="285"/>
      <c r="IU23" s="285"/>
      <c r="IV23" s="285"/>
    </row>
    <row r="24" spans="1:256" ht="27" customHeight="1">
      <c r="A24" s="291"/>
      <c r="B24" s="284" t="s">
        <v>306</v>
      </c>
      <c r="F24" s="280">
        <v>224000000</v>
      </c>
      <c r="H24" s="280">
        <v>0</v>
      </c>
      <c r="J24" s="280">
        <v>224000000</v>
      </c>
      <c r="L24" s="280">
        <f>SUM(H24:J24)</f>
        <v>224000000</v>
      </c>
      <c r="N24" s="298"/>
      <c r="O24" s="285"/>
      <c r="P24" s="285"/>
      <c r="Q24" s="285"/>
      <c r="R24" s="285"/>
      <c r="S24" s="285"/>
      <c r="T24" s="285"/>
      <c r="U24" s="285"/>
      <c r="V24" s="285"/>
      <c r="W24" s="285"/>
      <c r="X24" s="285"/>
      <c r="Y24" s="285"/>
      <c r="Z24" s="285"/>
      <c r="AA24" s="285"/>
      <c r="AB24" s="285"/>
      <c r="AC24" s="285"/>
      <c r="AD24" s="285"/>
      <c r="AE24" s="285"/>
      <c r="AF24" s="285"/>
      <c r="AG24" s="285"/>
      <c r="AH24" s="285"/>
      <c r="AI24" s="285"/>
      <c r="AJ24" s="285"/>
      <c r="AK24" s="285"/>
      <c r="AL24" s="285"/>
      <c r="AM24" s="285"/>
      <c r="AN24" s="285"/>
      <c r="AO24" s="285"/>
      <c r="AP24" s="285"/>
      <c r="AQ24" s="285"/>
      <c r="AR24" s="285"/>
      <c r="AS24" s="285"/>
      <c r="AT24" s="285"/>
      <c r="AU24" s="285"/>
      <c r="AV24" s="285"/>
      <c r="AW24" s="285"/>
      <c r="AX24" s="285"/>
      <c r="AY24" s="285"/>
      <c r="AZ24" s="285"/>
      <c r="BA24" s="285"/>
      <c r="BB24" s="285"/>
      <c r="BC24" s="285"/>
      <c r="BD24" s="285"/>
      <c r="BE24" s="285"/>
      <c r="BF24" s="285"/>
      <c r="BG24" s="285"/>
      <c r="BH24" s="285"/>
      <c r="BI24" s="285"/>
      <c r="BJ24" s="285"/>
      <c r="BK24" s="285"/>
      <c r="BL24" s="285"/>
      <c r="BM24" s="285"/>
      <c r="BN24" s="285"/>
      <c r="BO24" s="285"/>
      <c r="BP24" s="285"/>
      <c r="BQ24" s="285"/>
      <c r="BR24" s="285"/>
      <c r="BS24" s="285"/>
      <c r="BT24" s="285"/>
      <c r="BU24" s="285"/>
      <c r="BV24" s="285"/>
      <c r="BW24" s="285"/>
      <c r="BX24" s="285"/>
      <c r="BY24" s="285"/>
      <c r="BZ24" s="285"/>
      <c r="CA24" s="285"/>
      <c r="CB24" s="285"/>
      <c r="CC24" s="285"/>
      <c r="CD24" s="285"/>
      <c r="CE24" s="285"/>
      <c r="CF24" s="285"/>
      <c r="CG24" s="285"/>
      <c r="CH24" s="285"/>
      <c r="CI24" s="285"/>
      <c r="CJ24" s="285"/>
      <c r="CK24" s="285"/>
      <c r="CL24" s="285"/>
      <c r="CM24" s="285"/>
      <c r="CN24" s="285"/>
      <c r="CO24" s="285"/>
      <c r="CP24" s="285"/>
      <c r="CQ24" s="285"/>
      <c r="CR24" s="285"/>
      <c r="CS24" s="285"/>
      <c r="CT24" s="285"/>
      <c r="CU24" s="285"/>
      <c r="CV24" s="285"/>
      <c r="CW24" s="285"/>
      <c r="CX24" s="285"/>
      <c r="CY24" s="285"/>
      <c r="CZ24" s="285"/>
      <c r="DA24" s="285"/>
      <c r="DB24" s="285"/>
      <c r="DC24" s="285"/>
      <c r="DD24" s="285"/>
      <c r="DE24" s="285"/>
      <c r="DF24" s="285"/>
      <c r="DG24" s="285"/>
      <c r="DH24" s="285"/>
      <c r="DI24" s="285"/>
      <c r="DJ24" s="285"/>
      <c r="DK24" s="285"/>
      <c r="DL24" s="285"/>
      <c r="DM24" s="285"/>
      <c r="DN24" s="285"/>
      <c r="DO24" s="285"/>
      <c r="DP24" s="285"/>
      <c r="DQ24" s="285"/>
      <c r="DR24" s="285"/>
      <c r="DS24" s="285"/>
      <c r="DT24" s="285"/>
      <c r="DU24" s="285"/>
      <c r="DV24" s="285"/>
      <c r="DW24" s="285"/>
      <c r="DX24" s="285"/>
      <c r="DY24" s="285"/>
      <c r="DZ24" s="285"/>
      <c r="EA24" s="285"/>
      <c r="EB24" s="285"/>
      <c r="EC24" s="285"/>
      <c r="ED24" s="285"/>
      <c r="EE24" s="285"/>
      <c r="EF24" s="285"/>
      <c r="EG24" s="285"/>
      <c r="EH24" s="285"/>
      <c r="EI24" s="285"/>
      <c r="EJ24" s="285"/>
      <c r="EK24" s="285"/>
      <c r="EL24" s="285"/>
      <c r="EM24" s="285"/>
      <c r="EN24" s="285"/>
      <c r="EO24" s="285"/>
      <c r="EP24" s="285"/>
      <c r="EQ24" s="285"/>
      <c r="ER24" s="285"/>
      <c r="ES24" s="285"/>
      <c r="ET24" s="285"/>
      <c r="EU24" s="285"/>
      <c r="EV24" s="285"/>
      <c r="EW24" s="285"/>
      <c r="EX24" s="285"/>
      <c r="EY24" s="285"/>
      <c r="EZ24" s="285"/>
      <c r="FA24" s="285"/>
      <c r="FB24" s="285"/>
      <c r="FC24" s="285"/>
      <c r="FD24" s="285"/>
      <c r="FE24" s="285"/>
      <c r="FF24" s="285"/>
      <c r="FG24" s="285"/>
      <c r="FH24" s="285"/>
      <c r="FI24" s="285"/>
      <c r="FJ24" s="285"/>
      <c r="FK24" s="285"/>
      <c r="FL24" s="285"/>
      <c r="FM24" s="285"/>
      <c r="FN24" s="285"/>
      <c r="FO24" s="285"/>
      <c r="FP24" s="285"/>
      <c r="FQ24" s="285"/>
      <c r="FR24" s="285"/>
      <c r="FS24" s="285"/>
      <c r="FT24" s="285"/>
      <c r="FU24" s="285"/>
      <c r="FV24" s="285"/>
      <c r="FW24" s="285"/>
      <c r="FX24" s="285"/>
      <c r="FY24" s="285"/>
      <c r="FZ24" s="285"/>
      <c r="GA24" s="285"/>
      <c r="GB24" s="285"/>
      <c r="GC24" s="285"/>
      <c r="GD24" s="285"/>
      <c r="GE24" s="285"/>
      <c r="GF24" s="285"/>
      <c r="GG24" s="285"/>
      <c r="GH24" s="285"/>
      <c r="GI24" s="285"/>
      <c r="GJ24" s="285"/>
      <c r="GK24" s="285"/>
      <c r="GL24" s="285"/>
      <c r="GM24" s="285"/>
      <c r="GN24" s="285"/>
      <c r="GO24" s="285"/>
      <c r="GP24" s="285"/>
      <c r="GQ24" s="285"/>
      <c r="GR24" s="285"/>
      <c r="GS24" s="285"/>
      <c r="GT24" s="285"/>
      <c r="GU24" s="285"/>
      <c r="GV24" s="285"/>
      <c r="GW24" s="285"/>
      <c r="GX24" s="285"/>
      <c r="GY24" s="285"/>
      <c r="GZ24" s="285"/>
      <c r="HA24" s="285"/>
      <c r="HB24" s="285"/>
      <c r="HC24" s="285"/>
      <c r="HD24" s="285"/>
      <c r="HE24" s="285"/>
      <c r="HF24" s="285"/>
      <c r="HG24" s="285"/>
      <c r="HH24" s="285"/>
      <c r="HI24" s="285"/>
      <c r="HJ24" s="285"/>
      <c r="HK24" s="285"/>
      <c r="HL24" s="285"/>
      <c r="HM24" s="285"/>
      <c r="HN24" s="285"/>
      <c r="HO24" s="285"/>
      <c r="HP24" s="285"/>
      <c r="HQ24" s="285"/>
      <c r="HR24" s="285"/>
      <c r="HS24" s="285"/>
      <c r="HT24" s="285"/>
      <c r="HU24" s="285"/>
      <c r="HV24" s="285"/>
      <c r="HW24" s="285"/>
      <c r="HX24" s="285"/>
      <c r="HY24" s="285"/>
      <c r="HZ24" s="285"/>
      <c r="IA24" s="285"/>
      <c r="IB24" s="285"/>
      <c r="IC24" s="285"/>
      <c r="ID24" s="285"/>
      <c r="IE24" s="285"/>
      <c r="IF24" s="285"/>
      <c r="IG24" s="285"/>
      <c r="IH24" s="285"/>
      <c r="II24" s="285"/>
      <c r="IJ24" s="285"/>
      <c r="IK24" s="285"/>
      <c r="IL24" s="285"/>
      <c r="IM24" s="285"/>
      <c r="IN24" s="285"/>
      <c r="IO24" s="285"/>
      <c r="IP24" s="285"/>
      <c r="IQ24" s="285"/>
      <c r="IR24" s="285"/>
      <c r="IS24" s="285"/>
      <c r="IT24" s="285"/>
      <c r="IU24" s="285"/>
      <c r="IV24" s="285"/>
    </row>
    <row r="25" spans="1:256" ht="27" customHeight="1" thickBot="1">
      <c r="A25" s="291"/>
      <c r="B25" s="284"/>
      <c r="C25" s="280" t="s">
        <v>739</v>
      </c>
      <c r="F25" s="286">
        <f>SUM(F23:F24)</f>
        <v>247511562</v>
      </c>
      <c r="H25" s="286">
        <f>SUM(H23:H24)</f>
        <v>0</v>
      </c>
      <c r="J25" s="286">
        <f>SUM(J23:J24)</f>
        <v>247511562</v>
      </c>
      <c r="L25" s="286">
        <f>SUM(L23:L24)</f>
        <v>247511562</v>
      </c>
      <c r="N25" s="298"/>
      <c r="O25" s="285"/>
      <c r="P25" s="285"/>
      <c r="Q25" s="285"/>
      <c r="R25" s="285"/>
      <c r="S25" s="285"/>
      <c r="T25" s="285"/>
      <c r="U25" s="285"/>
      <c r="V25" s="285"/>
      <c r="W25" s="285"/>
      <c r="X25" s="285"/>
      <c r="Y25" s="285"/>
      <c r="Z25" s="285"/>
      <c r="AA25" s="285"/>
      <c r="AB25" s="285"/>
      <c r="AC25" s="285"/>
      <c r="AD25" s="285"/>
      <c r="AE25" s="285"/>
      <c r="AF25" s="285"/>
      <c r="AG25" s="285"/>
      <c r="AH25" s="285"/>
      <c r="AI25" s="285"/>
      <c r="AJ25" s="285"/>
      <c r="AK25" s="285"/>
      <c r="AL25" s="285"/>
      <c r="AM25" s="285"/>
      <c r="AN25" s="285"/>
      <c r="AO25" s="285"/>
      <c r="AP25" s="285"/>
      <c r="AQ25" s="285"/>
      <c r="AR25" s="285"/>
      <c r="AS25" s="285"/>
      <c r="AT25" s="285"/>
      <c r="AU25" s="285"/>
      <c r="AV25" s="285"/>
      <c r="AW25" s="285"/>
      <c r="AX25" s="285"/>
      <c r="AY25" s="285"/>
      <c r="AZ25" s="285"/>
      <c r="BA25" s="285"/>
      <c r="BB25" s="285"/>
      <c r="BC25" s="285"/>
      <c r="BD25" s="285"/>
      <c r="BE25" s="285"/>
      <c r="BF25" s="285"/>
      <c r="BG25" s="285"/>
      <c r="BH25" s="285"/>
      <c r="BI25" s="285"/>
      <c r="BJ25" s="285"/>
      <c r="BK25" s="285"/>
      <c r="BL25" s="285"/>
      <c r="BM25" s="285"/>
      <c r="BN25" s="285"/>
      <c r="BO25" s="285"/>
      <c r="BP25" s="285"/>
      <c r="BQ25" s="285"/>
      <c r="BR25" s="285"/>
      <c r="BS25" s="285"/>
      <c r="BT25" s="285"/>
      <c r="BU25" s="285"/>
      <c r="BV25" s="285"/>
      <c r="BW25" s="285"/>
      <c r="BX25" s="285"/>
      <c r="BY25" s="285"/>
      <c r="BZ25" s="285"/>
      <c r="CA25" s="285"/>
      <c r="CB25" s="285"/>
      <c r="CC25" s="285"/>
      <c r="CD25" s="285"/>
      <c r="CE25" s="285"/>
      <c r="CF25" s="285"/>
      <c r="CG25" s="285"/>
      <c r="CH25" s="285"/>
      <c r="CI25" s="285"/>
      <c r="CJ25" s="285"/>
      <c r="CK25" s="285"/>
      <c r="CL25" s="285"/>
      <c r="CM25" s="285"/>
      <c r="CN25" s="285"/>
      <c r="CO25" s="285"/>
      <c r="CP25" s="285"/>
      <c r="CQ25" s="285"/>
      <c r="CR25" s="285"/>
      <c r="CS25" s="285"/>
      <c r="CT25" s="285"/>
      <c r="CU25" s="285"/>
      <c r="CV25" s="285"/>
      <c r="CW25" s="285"/>
      <c r="CX25" s="285"/>
      <c r="CY25" s="285"/>
      <c r="CZ25" s="285"/>
      <c r="DA25" s="285"/>
      <c r="DB25" s="285"/>
      <c r="DC25" s="285"/>
      <c r="DD25" s="285"/>
      <c r="DE25" s="285"/>
      <c r="DF25" s="285"/>
      <c r="DG25" s="285"/>
      <c r="DH25" s="285"/>
      <c r="DI25" s="285"/>
      <c r="DJ25" s="285"/>
      <c r="DK25" s="285"/>
      <c r="DL25" s="285"/>
      <c r="DM25" s="285"/>
      <c r="DN25" s="285"/>
      <c r="DO25" s="285"/>
      <c r="DP25" s="285"/>
      <c r="DQ25" s="285"/>
      <c r="DR25" s="285"/>
      <c r="DS25" s="285"/>
      <c r="DT25" s="285"/>
      <c r="DU25" s="285"/>
      <c r="DV25" s="285"/>
      <c r="DW25" s="285"/>
      <c r="DX25" s="285"/>
      <c r="DY25" s="285"/>
      <c r="DZ25" s="285"/>
      <c r="EA25" s="285"/>
      <c r="EB25" s="285"/>
      <c r="EC25" s="285"/>
      <c r="ED25" s="285"/>
      <c r="EE25" s="285"/>
      <c r="EF25" s="285"/>
      <c r="EG25" s="285"/>
      <c r="EH25" s="285"/>
      <c r="EI25" s="285"/>
      <c r="EJ25" s="285"/>
      <c r="EK25" s="285"/>
      <c r="EL25" s="285"/>
      <c r="EM25" s="285"/>
      <c r="EN25" s="285"/>
      <c r="EO25" s="285"/>
      <c r="EP25" s="285"/>
      <c r="EQ25" s="285"/>
      <c r="ER25" s="285"/>
      <c r="ES25" s="285"/>
      <c r="ET25" s="285"/>
      <c r="EU25" s="285"/>
      <c r="EV25" s="285"/>
      <c r="EW25" s="285"/>
      <c r="EX25" s="285"/>
      <c r="EY25" s="285"/>
      <c r="EZ25" s="285"/>
      <c r="FA25" s="285"/>
      <c r="FB25" s="285"/>
      <c r="FC25" s="285"/>
      <c r="FD25" s="285"/>
      <c r="FE25" s="285"/>
      <c r="FF25" s="285"/>
      <c r="FG25" s="285"/>
      <c r="FH25" s="285"/>
      <c r="FI25" s="285"/>
      <c r="FJ25" s="285"/>
      <c r="FK25" s="285"/>
      <c r="FL25" s="285"/>
      <c r="FM25" s="285"/>
      <c r="FN25" s="285"/>
      <c r="FO25" s="285"/>
      <c r="FP25" s="285"/>
      <c r="FQ25" s="285"/>
      <c r="FR25" s="285"/>
      <c r="FS25" s="285"/>
      <c r="FT25" s="285"/>
      <c r="FU25" s="285"/>
      <c r="FV25" s="285"/>
      <c r="FW25" s="285"/>
      <c r="FX25" s="285"/>
      <c r="FY25" s="285"/>
      <c r="FZ25" s="285"/>
      <c r="GA25" s="285"/>
      <c r="GB25" s="285"/>
      <c r="GC25" s="285"/>
      <c r="GD25" s="285"/>
      <c r="GE25" s="285"/>
      <c r="GF25" s="285"/>
      <c r="GG25" s="285"/>
      <c r="GH25" s="285"/>
      <c r="GI25" s="285"/>
      <c r="GJ25" s="285"/>
      <c r="GK25" s="285"/>
      <c r="GL25" s="285"/>
      <c r="GM25" s="285"/>
      <c r="GN25" s="285"/>
      <c r="GO25" s="285"/>
      <c r="GP25" s="285"/>
      <c r="GQ25" s="285"/>
      <c r="GR25" s="285"/>
      <c r="GS25" s="285"/>
      <c r="GT25" s="285"/>
      <c r="GU25" s="285"/>
      <c r="GV25" s="285"/>
      <c r="GW25" s="285"/>
      <c r="GX25" s="285"/>
      <c r="GY25" s="285"/>
      <c r="GZ25" s="285"/>
      <c r="HA25" s="285"/>
      <c r="HB25" s="285"/>
      <c r="HC25" s="285"/>
      <c r="HD25" s="285"/>
      <c r="HE25" s="285"/>
      <c r="HF25" s="285"/>
      <c r="HG25" s="285"/>
      <c r="HH25" s="285"/>
      <c r="HI25" s="285"/>
      <c r="HJ25" s="285"/>
      <c r="HK25" s="285"/>
      <c r="HL25" s="285"/>
      <c r="HM25" s="285"/>
      <c r="HN25" s="285"/>
      <c r="HO25" s="285"/>
      <c r="HP25" s="285"/>
      <c r="HQ25" s="285"/>
      <c r="HR25" s="285"/>
      <c r="HS25" s="285"/>
      <c r="HT25" s="285"/>
      <c r="HU25" s="285"/>
      <c r="HV25" s="285"/>
      <c r="HW25" s="285"/>
      <c r="HX25" s="285"/>
      <c r="HY25" s="285"/>
      <c r="HZ25" s="285"/>
      <c r="IA25" s="285"/>
      <c r="IB25" s="285"/>
      <c r="IC25" s="285"/>
      <c r="ID25" s="285"/>
      <c r="IE25" s="285"/>
      <c r="IF25" s="285"/>
      <c r="IG25" s="285"/>
      <c r="IH25" s="285"/>
      <c r="II25" s="285"/>
      <c r="IJ25" s="285"/>
      <c r="IK25" s="285"/>
      <c r="IL25" s="285"/>
      <c r="IM25" s="285"/>
      <c r="IN25" s="285"/>
      <c r="IO25" s="285"/>
      <c r="IP25" s="285"/>
      <c r="IQ25" s="285"/>
      <c r="IR25" s="285"/>
      <c r="IS25" s="285"/>
      <c r="IT25" s="285"/>
      <c r="IU25" s="285"/>
      <c r="IV25" s="285"/>
    </row>
    <row r="26" spans="1:256" ht="27" customHeight="1" thickTop="1">
      <c r="N26" s="298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285"/>
      <c r="Z26" s="285"/>
      <c r="AA26" s="285"/>
      <c r="AB26" s="285"/>
      <c r="AC26" s="285"/>
      <c r="AD26" s="285"/>
      <c r="AE26" s="285"/>
      <c r="AF26" s="285"/>
      <c r="AG26" s="285"/>
      <c r="AH26" s="285"/>
      <c r="AI26" s="285"/>
      <c r="AJ26" s="285"/>
      <c r="AK26" s="285"/>
      <c r="AL26" s="285"/>
      <c r="AM26" s="285"/>
      <c r="AN26" s="285"/>
      <c r="AO26" s="285"/>
      <c r="AP26" s="285"/>
      <c r="AQ26" s="285"/>
      <c r="AR26" s="285"/>
      <c r="AS26" s="285"/>
      <c r="AT26" s="285"/>
      <c r="AU26" s="285"/>
      <c r="AV26" s="285"/>
      <c r="AW26" s="285"/>
      <c r="AX26" s="285"/>
      <c r="AY26" s="285"/>
      <c r="AZ26" s="285"/>
      <c r="BA26" s="285"/>
      <c r="BB26" s="285"/>
      <c r="BC26" s="285"/>
      <c r="BD26" s="285"/>
      <c r="BE26" s="285"/>
      <c r="BF26" s="285"/>
      <c r="BG26" s="285"/>
      <c r="BH26" s="285"/>
      <c r="BI26" s="285"/>
      <c r="BJ26" s="285"/>
      <c r="BK26" s="285"/>
      <c r="BL26" s="285"/>
      <c r="BM26" s="285"/>
      <c r="BN26" s="285"/>
      <c r="BO26" s="285"/>
      <c r="BP26" s="285"/>
      <c r="BQ26" s="285"/>
      <c r="BR26" s="285"/>
      <c r="BS26" s="285"/>
      <c r="BT26" s="285"/>
      <c r="BU26" s="285"/>
      <c r="BV26" s="285"/>
      <c r="BW26" s="285"/>
      <c r="BX26" s="285"/>
      <c r="BY26" s="285"/>
      <c r="BZ26" s="285"/>
      <c r="CA26" s="285"/>
      <c r="CB26" s="285"/>
      <c r="CC26" s="285"/>
      <c r="CD26" s="285"/>
      <c r="CE26" s="285"/>
      <c r="CF26" s="285"/>
      <c r="CG26" s="285"/>
      <c r="CH26" s="285"/>
      <c r="CI26" s="285"/>
      <c r="CJ26" s="285"/>
      <c r="CK26" s="285"/>
      <c r="CL26" s="285"/>
      <c r="CM26" s="285"/>
      <c r="CN26" s="285"/>
      <c r="CO26" s="285"/>
      <c r="CP26" s="285"/>
      <c r="CQ26" s="285"/>
      <c r="CR26" s="285"/>
      <c r="CS26" s="285"/>
      <c r="CT26" s="285"/>
      <c r="CU26" s="285"/>
      <c r="CV26" s="285"/>
      <c r="CW26" s="285"/>
      <c r="CX26" s="285"/>
      <c r="CY26" s="285"/>
      <c r="CZ26" s="285"/>
      <c r="DA26" s="285"/>
      <c r="DB26" s="285"/>
      <c r="DC26" s="285"/>
      <c r="DD26" s="285"/>
      <c r="DE26" s="285"/>
      <c r="DF26" s="285"/>
      <c r="DG26" s="285"/>
      <c r="DH26" s="285"/>
      <c r="DI26" s="285"/>
      <c r="DJ26" s="285"/>
      <c r="DK26" s="285"/>
      <c r="DL26" s="285"/>
      <c r="DM26" s="285"/>
      <c r="DN26" s="285"/>
      <c r="DO26" s="285"/>
      <c r="DP26" s="285"/>
      <c r="DQ26" s="285"/>
      <c r="DR26" s="285"/>
      <c r="DS26" s="285"/>
      <c r="DT26" s="285"/>
      <c r="DU26" s="285"/>
      <c r="DV26" s="285"/>
      <c r="DW26" s="285"/>
      <c r="DX26" s="285"/>
      <c r="DY26" s="285"/>
      <c r="DZ26" s="285"/>
      <c r="EA26" s="285"/>
      <c r="EB26" s="285"/>
      <c r="EC26" s="285"/>
      <c r="ED26" s="285"/>
      <c r="EE26" s="285"/>
      <c r="EF26" s="285"/>
      <c r="EG26" s="285"/>
      <c r="EH26" s="285"/>
      <c r="EI26" s="285"/>
      <c r="EJ26" s="285"/>
      <c r="EK26" s="285"/>
      <c r="EL26" s="285"/>
      <c r="EM26" s="285"/>
      <c r="EN26" s="285"/>
      <c r="EO26" s="285"/>
      <c r="EP26" s="285"/>
      <c r="EQ26" s="285"/>
      <c r="ER26" s="285"/>
      <c r="ES26" s="285"/>
      <c r="ET26" s="285"/>
      <c r="EU26" s="285"/>
      <c r="EV26" s="285"/>
      <c r="EW26" s="285"/>
      <c r="EX26" s="285"/>
      <c r="EY26" s="285"/>
      <c r="EZ26" s="285"/>
      <c r="FA26" s="285"/>
      <c r="FB26" s="285"/>
      <c r="FC26" s="285"/>
      <c r="FD26" s="285"/>
      <c r="FE26" s="285"/>
      <c r="FF26" s="285"/>
      <c r="FG26" s="285"/>
      <c r="FH26" s="285"/>
      <c r="FI26" s="285"/>
      <c r="FJ26" s="285"/>
      <c r="FK26" s="285"/>
      <c r="FL26" s="285"/>
      <c r="FM26" s="285"/>
      <c r="FN26" s="285"/>
      <c r="FO26" s="285"/>
      <c r="FP26" s="285"/>
      <c r="FQ26" s="285"/>
      <c r="FR26" s="285"/>
      <c r="FS26" s="285"/>
      <c r="FT26" s="285"/>
      <c r="FU26" s="285"/>
      <c r="FV26" s="285"/>
      <c r="FW26" s="285"/>
      <c r="FX26" s="285"/>
      <c r="FY26" s="285"/>
      <c r="FZ26" s="285"/>
      <c r="GA26" s="285"/>
      <c r="GB26" s="285"/>
      <c r="GC26" s="285"/>
      <c r="GD26" s="285"/>
      <c r="GE26" s="285"/>
      <c r="GF26" s="285"/>
      <c r="GG26" s="285"/>
      <c r="GH26" s="285"/>
      <c r="GI26" s="285"/>
      <c r="GJ26" s="285"/>
      <c r="GK26" s="285"/>
      <c r="GL26" s="285"/>
      <c r="GM26" s="285"/>
      <c r="GN26" s="285"/>
      <c r="GO26" s="285"/>
      <c r="GP26" s="285"/>
      <c r="GQ26" s="285"/>
      <c r="GR26" s="285"/>
      <c r="GS26" s="285"/>
      <c r="GT26" s="285"/>
      <c r="GU26" s="285"/>
      <c r="GV26" s="285"/>
      <c r="GW26" s="285"/>
      <c r="GX26" s="285"/>
      <c r="GY26" s="285"/>
      <c r="GZ26" s="285"/>
      <c r="HA26" s="285"/>
      <c r="HB26" s="285"/>
      <c r="HC26" s="285"/>
      <c r="HD26" s="285"/>
      <c r="HE26" s="285"/>
      <c r="HF26" s="285"/>
      <c r="HG26" s="285"/>
      <c r="HH26" s="285"/>
      <c r="HI26" s="285"/>
      <c r="HJ26" s="285"/>
      <c r="HK26" s="285"/>
      <c r="HL26" s="285"/>
      <c r="HM26" s="285"/>
      <c r="HN26" s="285"/>
      <c r="HO26" s="285"/>
      <c r="HP26" s="285"/>
      <c r="HQ26" s="285"/>
      <c r="HR26" s="285"/>
      <c r="HS26" s="285"/>
      <c r="HT26" s="285"/>
      <c r="HU26" s="285"/>
      <c r="HV26" s="285"/>
      <c r="HW26" s="285"/>
      <c r="HX26" s="285"/>
      <c r="HY26" s="285"/>
      <c r="HZ26" s="285"/>
      <c r="IA26" s="285"/>
      <c r="IB26" s="285"/>
      <c r="IC26" s="285"/>
      <c r="ID26" s="285"/>
      <c r="IE26" s="285"/>
      <c r="IF26" s="285"/>
      <c r="IG26" s="285"/>
      <c r="IH26" s="285"/>
      <c r="II26" s="285"/>
      <c r="IJ26" s="285"/>
      <c r="IK26" s="285"/>
      <c r="IL26" s="285"/>
      <c r="IM26" s="285"/>
      <c r="IN26" s="285"/>
      <c r="IO26" s="285"/>
      <c r="IP26" s="285"/>
      <c r="IQ26" s="285"/>
      <c r="IR26" s="285"/>
      <c r="IS26" s="285"/>
      <c r="IT26" s="285"/>
      <c r="IU26" s="285"/>
      <c r="IV26" s="285"/>
    </row>
    <row r="27" spans="1:256" ht="27" customHeight="1">
      <c r="N27" s="298"/>
      <c r="O27" s="285"/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5"/>
      <c r="AA27" s="285"/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5"/>
      <c r="AM27" s="285"/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5"/>
      <c r="AY27" s="285"/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5"/>
      <c r="BK27" s="285"/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5"/>
      <c r="BW27" s="285"/>
      <c r="BX27" s="285"/>
      <c r="BY27" s="285"/>
      <c r="BZ27" s="285"/>
      <c r="CA27" s="285"/>
      <c r="CB27" s="285"/>
      <c r="CC27" s="285"/>
      <c r="CD27" s="285"/>
      <c r="CE27" s="285"/>
      <c r="CF27" s="285"/>
      <c r="CG27" s="285"/>
      <c r="CH27" s="285"/>
      <c r="CI27" s="285"/>
      <c r="CJ27" s="285"/>
      <c r="CK27" s="285"/>
      <c r="CL27" s="285"/>
      <c r="CM27" s="285"/>
      <c r="CN27" s="285"/>
      <c r="CO27" s="285"/>
      <c r="CP27" s="285"/>
      <c r="CQ27" s="285"/>
      <c r="CR27" s="285"/>
      <c r="CS27" s="285"/>
      <c r="CT27" s="285"/>
      <c r="CU27" s="285"/>
      <c r="CV27" s="285"/>
      <c r="CW27" s="285"/>
      <c r="CX27" s="285"/>
      <c r="CY27" s="285"/>
      <c r="CZ27" s="285"/>
      <c r="DA27" s="285"/>
      <c r="DB27" s="285"/>
      <c r="DC27" s="285"/>
      <c r="DD27" s="285"/>
      <c r="DE27" s="285"/>
      <c r="DF27" s="285"/>
      <c r="DG27" s="285"/>
      <c r="DH27" s="285"/>
      <c r="DI27" s="285"/>
      <c r="DJ27" s="285"/>
      <c r="DK27" s="285"/>
      <c r="DL27" s="285"/>
      <c r="DM27" s="285"/>
      <c r="DN27" s="285"/>
      <c r="DO27" s="285"/>
      <c r="DP27" s="285"/>
      <c r="DQ27" s="285"/>
      <c r="DR27" s="285"/>
      <c r="DS27" s="285"/>
      <c r="DT27" s="285"/>
      <c r="DU27" s="285"/>
      <c r="DV27" s="285"/>
      <c r="DW27" s="285"/>
      <c r="DX27" s="285"/>
      <c r="DY27" s="285"/>
      <c r="DZ27" s="285"/>
      <c r="EA27" s="285"/>
      <c r="EB27" s="285"/>
      <c r="EC27" s="285"/>
      <c r="ED27" s="285"/>
      <c r="EE27" s="285"/>
      <c r="EF27" s="285"/>
      <c r="EG27" s="285"/>
      <c r="EH27" s="285"/>
      <c r="EI27" s="285"/>
      <c r="EJ27" s="285"/>
      <c r="EK27" s="285"/>
      <c r="EL27" s="285"/>
      <c r="EM27" s="285"/>
      <c r="EN27" s="285"/>
      <c r="EO27" s="285"/>
      <c r="EP27" s="285"/>
      <c r="EQ27" s="285"/>
      <c r="ER27" s="285"/>
      <c r="ES27" s="285"/>
      <c r="ET27" s="285"/>
      <c r="EU27" s="285"/>
      <c r="EV27" s="285"/>
      <c r="EW27" s="285"/>
      <c r="EX27" s="285"/>
      <c r="EY27" s="285"/>
      <c r="EZ27" s="285"/>
      <c r="FA27" s="285"/>
      <c r="FB27" s="285"/>
      <c r="FC27" s="285"/>
      <c r="FD27" s="285"/>
      <c r="FE27" s="285"/>
      <c r="FF27" s="285"/>
      <c r="FG27" s="285"/>
      <c r="FH27" s="285"/>
      <c r="FI27" s="285"/>
      <c r="FJ27" s="285"/>
      <c r="FK27" s="285"/>
      <c r="FL27" s="285"/>
      <c r="FM27" s="285"/>
      <c r="FN27" s="285"/>
      <c r="FO27" s="285"/>
      <c r="FP27" s="285"/>
      <c r="FQ27" s="285"/>
      <c r="FR27" s="285"/>
      <c r="FS27" s="285"/>
      <c r="FT27" s="285"/>
      <c r="FU27" s="285"/>
      <c r="FV27" s="285"/>
      <c r="FW27" s="285"/>
      <c r="FX27" s="285"/>
      <c r="FY27" s="285"/>
      <c r="FZ27" s="285"/>
      <c r="GA27" s="285"/>
      <c r="GB27" s="285"/>
      <c r="GC27" s="285"/>
      <c r="GD27" s="285"/>
      <c r="GE27" s="285"/>
      <c r="GF27" s="285"/>
      <c r="GG27" s="285"/>
      <c r="GH27" s="285"/>
      <c r="GI27" s="285"/>
      <c r="GJ27" s="285"/>
      <c r="GK27" s="285"/>
      <c r="GL27" s="285"/>
      <c r="GM27" s="285"/>
      <c r="GN27" s="285"/>
      <c r="GO27" s="285"/>
      <c r="GP27" s="285"/>
      <c r="GQ27" s="285"/>
      <c r="GR27" s="285"/>
      <c r="GS27" s="285"/>
      <c r="GT27" s="285"/>
      <c r="GU27" s="285"/>
      <c r="GV27" s="285"/>
      <c r="GW27" s="285"/>
      <c r="GX27" s="285"/>
      <c r="GY27" s="285"/>
      <c r="GZ27" s="285"/>
      <c r="HA27" s="285"/>
      <c r="HB27" s="285"/>
      <c r="HC27" s="285"/>
      <c r="HD27" s="285"/>
      <c r="HE27" s="285"/>
      <c r="HF27" s="285"/>
      <c r="HG27" s="285"/>
      <c r="HH27" s="285"/>
      <c r="HI27" s="285"/>
      <c r="HJ27" s="285"/>
      <c r="HK27" s="285"/>
      <c r="HL27" s="285"/>
      <c r="HM27" s="285"/>
      <c r="HN27" s="285"/>
      <c r="HO27" s="285"/>
      <c r="HP27" s="285"/>
      <c r="HQ27" s="285"/>
      <c r="HR27" s="285"/>
      <c r="HS27" s="285"/>
      <c r="HT27" s="285"/>
      <c r="HU27" s="285"/>
      <c r="HV27" s="285"/>
      <c r="HW27" s="285"/>
      <c r="HX27" s="285"/>
      <c r="HY27" s="285"/>
      <c r="HZ27" s="285"/>
      <c r="IA27" s="285"/>
      <c r="IB27" s="285"/>
      <c r="IC27" s="285"/>
      <c r="ID27" s="285"/>
      <c r="IE27" s="285"/>
      <c r="IF27" s="285"/>
      <c r="IG27" s="285"/>
      <c r="IH27" s="285"/>
      <c r="II27" s="285"/>
      <c r="IJ27" s="285"/>
      <c r="IK27" s="285"/>
      <c r="IL27" s="285"/>
      <c r="IM27" s="285"/>
      <c r="IN27" s="285"/>
      <c r="IO27" s="285"/>
      <c r="IP27" s="285"/>
      <c r="IQ27" s="285"/>
      <c r="IR27" s="285"/>
      <c r="IS27" s="285"/>
      <c r="IT27" s="285"/>
      <c r="IU27" s="285"/>
      <c r="IV27" s="285"/>
    </row>
    <row r="28" spans="1:256" ht="27" customHeight="1">
      <c r="N28" s="298"/>
      <c r="O28" s="285"/>
      <c r="P28" s="285"/>
      <c r="Q28" s="285"/>
      <c r="R28" s="285"/>
      <c r="S28" s="285"/>
      <c r="T28" s="285"/>
      <c r="U28" s="285"/>
      <c r="V28" s="285"/>
      <c r="W28" s="285"/>
      <c r="X28" s="285"/>
      <c r="Y28" s="285"/>
      <c r="Z28" s="285"/>
      <c r="AA28" s="285"/>
      <c r="AB28" s="285"/>
      <c r="AC28" s="285"/>
      <c r="AD28" s="285"/>
      <c r="AE28" s="285"/>
      <c r="AF28" s="285"/>
      <c r="AG28" s="285"/>
      <c r="AH28" s="285"/>
      <c r="AI28" s="285"/>
      <c r="AJ28" s="285"/>
      <c r="AK28" s="285"/>
      <c r="AL28" s="285"/>
      <c r="AM28" s="285"/>
      <c r="AN28" s="285"/>
      <c r="AO28" s="285"/>
      <c r="AP28" s="285"/>
      <c r="AQ28" s="285"/>
      <c r="AR28" s="285"/>
      <c r="AS28" s="285"/>
      <c r="AT28" s="285"/>
      <c r="AU28" s="285"/>
      <c r="AV28" s="285"/>
      <c r="AW28" s="285"/>
      <c r="AX28" s="285"/>
      <c r="AY28" s="285"/>
      <c r="AZ28" s="285"/>
      <c r="BA28" s="285"/>
      <c r="BB28" s="285"/>
      <c r="BC28" s="285"/>
      <c r="BD28" s="285"/>
      <c r="BE28" s="285"/>
      <c r="BF28" s="285"/>
      <c r="BG28" s="285"/>
      <c r="BH28" s="285"/>
      <c r="BI28" s="285"/>
      <c r="BJ28" s="285"/>
      <c r="BK28" s="285"/>
      <c r="BL28" s="285"/>
      <c r="BM28" s="285"/>
      <c r="BN28" s="285"/>
      <c r="BO28" s="285"/>
      <c r="BP28" s="285"/>
      <c r="BQ28" s="285"/>
      <c r="BR28" s="285"/>
      <c r="BS28" s="285"/>
      <c r="BT28" s="285"/>
      <c r="BU28" s="285"/>
      <c r="BV28" s="285"/>
      <c r="BW28" s="285"/>
      <c r="BX28" s="285"/>
      <c r="BY28" s="285"/>
      <c r="BZ28" s="285"/>
      <c r="CA28" s="285"/>
      <c r="CB28" s="285"/>
      <c r="CC28" s="285"/>
      <c r="CD28" s="285"/>
      <c r="CE28" s="285"/>
      <c r="CF28" s="285"/>
      <c r="CG28" s="285"/>
      <c r="CH28" s="285"/>
      <c r="CI28" s="285"/>
      <c r="CJ28" s="285"/>
      <c r="CK28" s="285"/>
      <c r="CL28" s="285"/>
      <c r="CM28" s="285"/>
      <c r="CN28" s="285"/>
      <c r="CO28" s="285"/>
      <c r="CP28" s="285"/>
      <c r="CQ28" s="285"/>
      <c r="CR28" s="285"/>
      <c r="CS28" s="285"/>
      <c r="CT28" s="285"/>
      <c r="CU28" s="285"/>
      <c r="CV28" s="285"/>
      <c r="CW28" s="285"/>
      <c r="CX28" s="285"/>
      <c r="CY28" s="285"/>
      <c r="CZ28" s="285"/>
      <c r="DA28" s="285"/>
      <c r="DB28" s="285"/>
      <c r="DC28" s="285"/>
      <c r="DD28" s="285"/>
      <c r="DE28" s="285"/>
      <c r="DF28" s="285"/>
      <c r="DG28" s="285"/>
      <c r="DH28" s="285"/>
      <c r="DI28" s="285"/>
      <c r="DJ28" s="285"/>
      <c r="DK28" s="285"/>
      <c r="DL28" s="285"/>
      <c r="DM28" s="285"/>
      <c r="DN28" s="285"/>
      <c r="DO28" s="285"/>
      <c r="DP28" s="285"/>
      <c r="DQ28" s="285"/>
      <c r="DR28" s="285"/>
      <c r="DS28" s="285"/>
      <c r="DT28" s="285"/>
      <c r="DU28" s="285"/>
      <c r="DV28" s="285"/>
      <c r="DW28" s="285"/>
      <c r="DX28" s="285"/>
      <c r="DY28" s="285"/>
      <c r="DZ28" s="285"/>
      <c r="EA28" s="285"/>
      <c r="EB28" s="285"/>
      <c r="EC28" s="285"/>
      <c r="ED28" s="285"/>
      <c r="EE28" s="285"/>
      <c r="EF28" s="285"/>
      <c r="EG28" s="285"/>
      <c r="EH28" s="285"/>
      <c r="EI28" s="285"/>
      <c r="EJ28" s="285"/>
      <c r="EK28" s="285"/>
      <c r="EL28" s="285"/>
      <c r="EM28" s="285"/>
      <c r="EN28" s="285"/>
      <c r="EO28" s="285"/>
      <c r="EP28" s="285"/>
      <c r="EQ28" s="285"/>
      <c r="ER28" s="285"/>
      <c r="ES28" s="285"/>
      <c r="ET28" s="285"/>
      <c r="EU28" s="285"/>
      <c r="EV28" s="285"/>
      <c r="EW28" s="285"/>
      <c r="EX28" s="285"/>
      <c r="EY28" s="285"/>
      <c r="EZ28" s="285"/>
      <c r="FA28" s="285"/>
      <c r="FB28" s="285"/>
      <c r="FC28" s="285"/>
      <c r="FD28" s="285"/>
      <c r="FE28" s="285"/>
      <c r="FF28" s="285"/>
      <c r="FG28" s="285"/>
      <c r="FH28" s="285"/>
      <c r="FI28" s="285"/>
      <c r="FJ28" s="285"/>
      <c r="FK28" s="285"/>
      <c r="FL28" s="285"/>
      <c r="FM28" s="285"/>
      <c r="FN28" s="285"/>
      <c r="FO28" s="285"/>
      <c r="FP28" s="285"/>
      <c r="FQ28" s="285"/>
      <c r="FR28" s="285"/>
      <c r="FS28" s="285"/>
      <c r="FT28" s="285"/>
      <c r="FU28" s="285"/>
      <c r="FV28" s="285"/>
      <c r="FW28" s="285"/>
      <c r="FX28" s="285"/>
      <c r="FY28" s="285"/>
      <c r="FZ28" s="285"/>
      <c r="GA28" s="285"/>
      <c r="GB28" s="285"/>
      <c r="GC28" s="285"/>
      <c r="GD28" s="285"/>
      <c r="GE28" s="285"/>
      <c r="GF28" s="285"/>
      <c r="GG28" s="285"/>
      <c r="GH28" s="285"/>
      <c r="GI28" s="285"/>
      <c r="GJ28" s="285"/>
      <c r="GK28" s="285"/>
      <c r="GL28" s="285"/>
      <c r="GM28" s="285"/>
      <c r="GN28" s="285"/>
      <c r="GO28" s="285"/>
      <c r="GP28" s="285"/>
      <c r="GQ28" s="285"/>
      <c r="GR28" s="285"/>
      <c r="GS28" s="285"/>
      <c r="GT28" s="285"/>
      <c r="GU28" s="285"/>
      <c r="GV28" s="285"/>
      <c r="GW28" s="285"/>
      <c r="GX28" s="285"/>
      <c r="GY28" s="285"/>
      <c r="GZ28" s="285"/>
      <c r="HA28" s="285"/>
      <c r="HB28" s="285"/>
      <c r="HC28" s="285"/>
      <c r="HD28" s="285"/>
      <c r="HE28" s="285"/>
      <c r="HF28" s="285"/>
      <c r="HG28" s="285"/>
      <c r="HH28" s="285"/>
      <c r="HI28" s="285"/>
      <c r="HJ28" s="285"/>
      <c r="HK28" s="285"/>
      <c r="HL28" s="285"/>
      <c r="HM28" s="285"/>
      <c r="HN28" s="285"/>
      <c r="HO28" s="285"/>
      <c r="HP28" s="285"/>
      <c r="HQ28" s="285"/>
      <c r="HR28" s="285"/>
      <c r="HS28" s="285"/>
      <c r="HT28" s="285"/>
      <c r="HU28" s="285"/>
      <c r="HV28" s="285"/>
      <c r="HW28" s="285"/>
      <c r="HX28" s="285"/>
      <c r="HY28" s="285"/>
      <c r="HZ28" s="285"/>
      <c r="IA28" s="285"/>
      <c r="IB28" s="285"/>
      <c r="IC28" s="285"/>
      <c r="ID28" s="285"/>
      <c r="IE28" s="285"/>
      <c r="IF28" s="285"/>
      <c r="IG28" s="285"/>
      <c r="IH28" s="285"/>
      <c r="II28" s="285"/>
      <c r="IJ28" s="285"/>
      <c r="IK28" s="285"/>
      <c r="IL28" s="285"/>
      <c r="IM28" s="285"/>
      <c r="IN28" s="285"/>
      <c r="IO28" s="285"/>
      <c r="IP28" s="285"/>
      <c r="IQ28" s="285"/>
      <c r="IR28" s="285"/>
      <c r="IS28" s="285"/>
      <c r="IT28" s="285"/>
      <c r="IU28" s="285"/>
      <c r="IV28" s="285"/>
    </row>
    <row r="29" spans="1:256" ht="27" customHeight="1">
      <c r="A29" s="82"/>
      <c r="D29" s="215" t="s">
        <v>157</v>
      </c>
      <c r="E29" s="293"/>
      <c r="F29" s="240"/>
    </row>
    <row r="30" spans="1:256" ht="27" customHeight="1">
      <c r="A30" s="82"/>
      <c r="D30" s="215" t="s">
        <v>190</v>
      </c>
      <c r="E30" s="293"/>
      <c r="F30" s="240"/>
    </row>
  </sheetData>
  <mergeCells count="1">
    <mergeCell ref="A1:L1"/>
  </mergeCells>
  <pageMargins left="0.59055118110236227" right="0.39370078740157483" top="0.78740157480314965" bottom="0.3937007874015748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view="pageBreakPreview" topLeftCell="A21" zoomScaleNormal="100" zoomScaleSheetLayoutView="100" workbookViewId="0">
      <selection activeCell="C34" sqref="C34"/>
    </sheetView>
  </sheetViews>
  <sheetFormatPr defaultColWidth="9.140625" defaultRowHeight="24" customHeight="1"/>
  <cols>
    <col min="1" max="1" width="6.28515625" style="57" customWidth="1"/>
    <col min="2" max="3" width="9.140625" style="57"/>
    <col min="4" max="4" width="20.7109375" style="57" customWidth="1"/>
    <col min="5" max="5" width="16.7109375" style="57" customWidth="1"/>
    <col min="6" max="6" width="1.5703125" style="57" customWidth="1"/>
    <col min="7" max="7" width="18" style="57" customWidth="1"/>
    <col min="8" max="8" width="1.5703125" style="57" customWidth="1"/>
    <col min="9" max="9" width="16.7109375" style="57" customWidth="1"/>
    <col min="10" max="10" width="1.85546875" style="57" customWidth="1"/>
    <col min="11" max="12" width="9.140625" style="57"/>
    <col min="13" max="13" width="12.28515625" style="57" bestFit="1" customWidth="1"/>
    <col min="14" max="16384" width="9.140625" style="57"/>
  </cols>
  <sheetData>
    <row r="1" spans="1:10" s="11" customFormat="1" ht="24" customHeight="1">
      <c r="A1" s="434" t="s">
        <v>117</v>
      </c>
      <c r="B1" s="435"/>
      <c r="C1" s="435"/>
      <c r="D1" s="435"/>
      <c r="E1" s="435"/>
      <c r="F1" s="435"/>
      <c r="G1" s="435"/>
      <c r="H1" s="435"/>
      <c r="I1" s="435"/>
      <c r="J1" s="18"/>
    </row>
    <row r="2" spans="1:10" s="11" customFormat="1" ht="24" customHeight="1">
      <c r="A2" s="23"/>
      <c r="B2" s="19"/>
      <c r="C2" s="19"/>
      <c r="D2" s="19"/>
      <c r="E2" s="19"/>
      <c r="F2" s="19"/>
      <c r="G2" s="19"/>
      <c r="H2" s="19"/>
      <c r="I2" s="19"/>
      <c r="J2" s="18"/>
    </row>
    <row r="3" spans="1:10" s="41" customFormat="1" ht="24" customHeight="1">
      <c r="A3" s="45" t="s">
        <v>741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s="41" customFormat="1" ht="24" customHeight="1">
      <c r="A4" s="45" t="s">
        <v>888</v>
      </c>
      <c r="B4" s="82"/>
      <c r="C4" s="82"/>
      <c r="D4" s="82"/>
      <c r="E4" s="82"/>
      <c r="F4" s="82"/>
      <c r="G4" s="82"/>
      <c r="H4" s="82"/>
      <c r="I4" s="82"/>
      <c r="J4" s="82"/>
    </row>
    <row r="5" spans="1:10" s="41" customFormat="1" ht="24" customHeight="1">
      <c r="A5" s="45" t="s">
        <v>887</v>
      </c>
      <c r="B5" s="82"/>
      <c r="C5" s="82"/>
      <c r="D5" s="82"/>
      <c r="E5" s="82"/>
      <c r="F5" s="82"/>
      <c r="G5" s="82"/>
      <c r="H5" s="82"/>
      <c r="I5" s="82"/>
      <c r="J5" s="82"/>
    </row>
    <row r="6" spans="1:10" s="41" customFormat="1" ht="24" customHeight="1">
      <c r="A6" s="45"/>
      <c r="B6" s="82"/>
      <c r="C6" s="82"/>
      <c r="D6" s="82"/>
      <c r="E6" s="82"/>
      <c r="F6" s="82"/>
      <c r="G6" s="82"/>
      <c r="H6" s="82"/>
      <c r="I6" s="46" t="s">
        <v>21</v>
      </c>
      <c r="J6" s="82"/>
    </row>
    <row r="7" spans="1:10" s="41" customFormat="1" ht="24" customHeight="1">
      <c r="A7" s="45"/>
      <c r="B7" s="82"/>
      <c r="C7" s="82"/>
      <c r="D7" s="82"/>
      <c r="E7" s="436" t="s">
        <v>542</v>
      </c>
      <c r="F7" s="47"/>
      <c r="G7" s="438" t="s">
        <v>543</v>
      </c>
      <c r="H7" s="48"/>
      <c r="I7" s="436" t="s">
        <v>544</v>
      </c>
      <c r="J7" s="82"/>
    </row>
    <row r="8" spans="1:10" s="41" customFormat="1" ht="24" customHeight="1">
      <c r="A8" s="45"/>
      <c r="B8" s="82"/>
      <c r="C8" s="82"/>
      <c r="D8" s="82"/>
      <c r="E8" s="436"/>
      <c r="F8" s="47"/>
      <c r="G8" s="438"/>
      <c r="H8" s="48"/>
      <c r="I8" s="436"/>
      <c r="J8" s="82"/>
    </row>
    <row r="9" spans="1:10" s="82" customFormat="1" ht="24" customHeight="1">
      <c r="A9" s="45"/>
      <c r="E9" s="436"/>
      <c r="F9" s="47"/>
      <c r="G9" s="438"/>
      <c r="H9" s="48"/>
      <c r="I9" s="436"/>
    </row>
    <row r="10" spans="1:10" s="41" customFormat="1" ht="24" customHeight="1">
      <c r="A10" s="18"/>
      <c r="B10" s="82"/>
      <c r="C10" s="82"/>
      <c r="D10" s="82"/>
      <c r="E10" s="437"/>
      <c r="F10" s="47"/>
      <c r="G10" s="439"/>
      <c r="H10" s="48"/>
      <c r="I10" s="437"/>
      <c r="J10" s="82"/>
    </row>
    <row r="11" spans="1:10" s="41" customFormat="1" ht="24" customHeight="1">
      <c r="A11" s="49" t="s">
        <v>545</v>
      </c>
      <c r="B11" s="82"/>
      <c r="C11" s="50"/>
      <c r="D11" s="82"/>
      <c r="E11" s="82"/>
      <c r="F11" s="82"/>
      <c r="G11" s="82"/>
      <c r="H11" s="82"/>
      <c r="I11" s="51"/>
      <c r="J11" s="82"/>
    </row>
    <row r="12" spans="1:10" s="41" customFormat="1" ht="24" customHeight="1">
      <c r="A12" s="49" t="s">
        <v>546</v>
      </c>
      <c r="B12" s="82"/>
      <c r="C12" s="50"/>
      <c r="D12" s="82"/>
      <c r="E12" s="82"/>
      <c r="F12" s="82"/>
      <c r="G12" s="82"/>
      <c r="H12" s="82"/>
      <c r="I12" s="82"/>
      <c r="J12" s="82"/>
    </row>
    <row r="13" spans="1:10" s="41" customFormat="1" ht="24" customHeight="1">
      <c r="A13" s="52" t="s">
        <v>547</v>
      </c>
      <c r="B13" s="82"/>
      <c r="C13" s="50"/>
      <c r="D13" s="82"/>
      <c r="E13" s="344">
        <v>68999132.510000005</v>
      </c>
      <c r="F13" s="344"/>
      <c r="G13" s="64">
        <v>-68999132.510000005</v>
      </c>
      <c r="H13" s="344"/>
      <c r="I13" s="344">
        <f>SUM(E13:G13)</f>
        <v>0</v>
      </c>
    </row>
    <row r="14" spans="1:10" s="41" customFormat="1" ht="24" customHeight="1">
      <c r="A14" s="52" t="s">
        <v>548</v>
      </c>
      <c r="B14" s="82"/>
      <c r="C14" s="54"/>
      <c r="D14" s="82"/>
      <c r="E14" s="344">
        <v>0</v>
      </c>
      <c r="F14" s="344"/>
      <c r="G14" s="344">
        <v>167745897.21000001</v>
      </c>
      <c r="H14" s="344"/>
      <c r="I14" s="344">
        <f>SUM(E14:G14)</f>
        <v>167745897.21000001</v>
      </c>
    </row>
    <row r="15" spans="1:10" s="41" customFormat="1" ht="24" customHeight="1">
      <c r="A15" s="49" t="s">
        <v>549</v>
      </c>
      <c r="B15" s="82"/>
      <c r="C15" s="54"/>
      <c r="D15" s="82"/>
      <c r="E15" s="344"/>
      <c r="F15" s="344"/>
      <c r="G15" s="344"/>
      <c r="H15" s="344"/>
      <c r="I15" s="344"/>
    </row>
    <row r="16" spans="1:10" s="41" customFormat="1" ht="24" customHeight="1">
      <c r="A16" s="52" t="s">
        <v>550</v>
      </c>
      <c r="B16" s="82"/>
      <c r="C16" s="54"/>
      <c r="D16" s="82"/>
      <c r="E16" s="344">
        <v>0</v>
      </c>
      <c r="F16" s="344"/>
      <c r="G16" s="344">
        <v>106747989.83</v>
      </c>
      <c r="H16" s="344"/>
      <c r="I16" s="344">
        <f t="shared" ref="I16" si="0">SUM(E16:G16)</f>
        <v>106747989.83</v>
      </c>
    </row>
    <row r="17" spans="1:10" s="41" customFormat="1" ht="24" customHeight="1">
      <c r="A17" s="55" t="s">
        <v>551</v>
      </c>
      <c r="B17" s="82"/>
      <c r="C17" s="52"/>
      <c r="D17" s="82"/>
      <c r="E17" s="82"/>
      <c r="F17" s="82"/>
      <c r="G17" s="82"/>
      <c r="H17" s="82"/>
      <c r="I17" s="82"/>
    </row>
    <row r="18" spans="1:10" s="41" customFormat="1" ht="24" customHeight="1">
      <c r="A18" s="20" t="s">
        <v>552</v>
      </c>
      <c r="B18" s="54"/>
      <c r="C18" s="54"/>
      <c r="D18" s="54"/>
      <c r="E18" s="54"/>
      <c r="F18" s="53"/>
      <c r="G18" s="53"/>
      <c r="H18" s="82"/>
      <c r="I18" s="82"/>
    </row>
    <row r="19" spans="1:10" s="41" customFormat="1" ht="24" customHeight="1">
      <c r="A19" s="82" t="s">
        <v>553</v>
      </c>
      <c r="B19" s="54"/>
      <c r="C19" s="54"/>
      <c r="D19" s="54"/>
      <c r="E19" s="54"/>
      <c r="F19" s="53"/>
      <c r="G19" s="53"/>
      <c r="H19" s="82"/>
      <c r="I19" s="82"/>
    </row>
    <row r="20" spans="1:10" s="41" customFormat="1" ht="24" customHeight="1">
      <c r="A20" s="82" t="s">
        <v>554</v>
      </c>
      <c r="B20" s="54"/>
      <c r="C20" s="54"/>
      <c r="D20" s="54"/>
      <c r="E20" s="54"/>
      <c r="F20" s="53"/>
      <c r="G20" s="53"/>
      <c r="H20" s="82"/>
      <c r="I20" s="82"/>
    </row>
    <row r="21" spans="1:10" s="41" customFormat="1" ht="24" customHeight="1">
      <c r="A21" s="82" t="s">
        <v>555</v>
      </c>
      <c r="B21" s="54"/>
      <c r="C21" s="54"/>
      <c r="D21" s="54"/>
      <c r="E21" s="54"/>
      <c r="F21" s="53"/>
      <c r="G21" s="53"/>
      <c r="H21" s="82"/>
      <c r="I21" s="82"/>
    </row>
    <row r="22" spans="1:10" s="41" customFormat="1" ht="24" customHeight="1">
      <c r="A22" s="82" t="s">
        <v>556</v>
      </c>
      <c r="B22" s="54"/>
      <c r="C22" s="54"/>
      <c r="D22" s="54"/>
      <c r="E22" s="54"/>
      <c r="F22" s="53"/>
      <c r="G22" s="53"/>
      <c r="H22" s="82"/>
      <c r="I22" s="82"/>
    </row>
    <row r="23" spans="1:10" s="41" customFormat="1" ht="24" customHeight="1">
      <c r="A23" s="82" t="s">
        <v>557</v>
      </c>
      <c r="B23" s="54"/>
      <c r="C23" s="54"/>
      <c r="D23" s="54"/>
      <c r="E23" s="54"/>
      <c r="F23" s="53"/>
      <c r="G23" s="53"/>
      <c r="H23" s="82"/>
      <c r="I23" s="82"/>
    </row>
    <row r="24" spans="1:10" s="41" customFormat="1" ht="24" customHeight="1">
      <c r="A24" s="20" t="s">
        <v>558</v>
      </c>
      <c r="B24" s="54"/>
      <c r="C24" s="54"/>
      <c r="D24" s="54"/>
      <c r="E24" s="54"/>
      <c r="F24" s="53"/>
      <c r="G24" s="53"/>
      <c r="H24" s="82"/>
      <c r="I24" s="82"/>
    </row>
    <row r="25" spans="1:10" s="41" customFormat="1" ht="24" customHeight="1">
      <c r="A25" s="52"/>
      <c r="B25" s="82"/>
      <c r="C25" s="54"/>
      <c r="D25" s="82"/>
      <c r="E25" s="82"/>
      <c r="F25" s="82"/>
      <c r="G25" s="53"/>
      <c r="H25" s="82"/>
      <c r="I25" s="56" t="s">
        <v>21</v>
      </c>
    </row>
    <row r="26" spans="1:10" s="41" customFormat="1" ht="24" customHeight="1">
      <c r="A26" s="52"/>
      <c r="B26" s="54" t="s">
        <v>559</v>
      </c>
      <c r="C26" s="54"/>
      <c r="G26" s="53"/>
      <c r="I26" s="345">
        <v>146681650</v>
      </c>
    </row>
    <row r="27" spans="1:10" s="41" customFormat="1" ht="24" customHeight="1">
      <c r="A27" s="52"/>
      <c r="B27" s="41" t="s">
        <v>560</v>
      </c>
      <c r="C27" s="54"/>
      <c r="G27" s="53"/>
      <c r="I27" s="345">
        <v>-39933660.170000002</v>
      </c>
    </row>
    <row r="28" spans="1:10" s="41" customFormat="1" ht="24" customHeight="1">
      <c r="A28" s="52"/>
      <c r="B28" s="54" t="s">
        <v>561</v>
      </c>
      <c r="C28" s="54"/>
      <c r="G28" s="53"/>
      <c r="I28" s="346"/>
    </row>
    <row r="29" spans="1:10" ht="24" customHeight="1" thickBot="1">
      <c r="B29" s="54" t="s">
        <v>562</v>
      </c>
      <c r="I29" s="347">
        <f>SUM(I26:I28)</f>
        <v>106747989.83</v>
      </c>
    </row>
    <row r="30" spans="1:10" s="41" customFormat="1" ht="24" customHeight="1" thickTop="1">
      <c r="A30" s="44"/>
      <c r="B30" s="82"/>
      <c r="C30" s="82"/>
      <c r="D30" s="82"/>
      <c r="E30" s="82"/>
      <c r="F30" s="82"/>
      <c r="G30" s="82"/>
      <c r="H30" s="82"/>
      <c r="I30" s="82"/>
      <c r="J30" s="82"/>
    </row>
    <row r="31" spans="1:10" s="41" customFormat="1" ht="24" customHeight="1">
      <c r="A31" s="45"/>
      <c r="B31" s="82"/>
      <c r="C31" s="82"/>
      <c r="D31" s="82"/>
      <c r="E31" s="82"/>
      <c r="F31" s="82"/>
      <c r="G31" s="82"/>
      <c r="H31" s="82"/>
      <c r="I31" s="82"/>
      <c r="J31" s="82"/>
    </row>
    <row r="32" spans="1:10" s="41" customFormat="1" ht="24" customHeight="1">
      <c r="A32" s="45"/>
      <c r="B32" s="82"/>
      <c r="C32" s="82"/>
      <c r="D32" s="82"/>
      <c r="E32" s="82"/>
      <c r="F32" s="82"/>
      <c r="G32" s="82"/>
      <c r="H32" s="82"/>
      <c r="I32" s="82"/>
      <c r="J32" s="82"/>
    </row>
    <row r="33" spans="1:10" s="11" customFormat="1" ht="24" customHeight="1">
      <c r="A33" s="41" t="s">
        <v>1</v>
      </c>
      <c r="B33" s="18"/>
      <c r="C33" s="18"/>
      <c r="D33" s="18"/>
      <c r="E33" s="18"/>
      <c r="F33" s="18"/>
      <c r="G33" s="18"/>
      <c r="H33" s="18"/>
      <c r="I33" s="41"/>
      <c r="J33" s="18"/>
    </row>
    <row r="34" spans="1:10" s="11" customFormat="1" ht="24" customHeight="1">
      <c r="A34" s="41" t="s">
        <v>563</v>
      </c>
      <c r="B34" s="18"/>
      <c r="C34" s="18"/>
      <c r="D34" s="18"/>
      <c r="E34" s="18"/>
      <c r="F34" s="18"/>
      <c r="G34" s="18"/>
      <c r="H34" s="18"/>
      <c r="I34" s="41"/>
      <c r="J34" s="18"/>
    </row>
    <row r="35" spans="1:10" s="11" customFormat="1" ht="24" customHeight="1">
      <c r="A35" s="41"/>
      <c r="B35" s="18"/>
      <c r="C35" s="18"/>
      <c r="D35" s="18"/>
      <c r="E35" s="18"/>
      <c r="F35" s="18"/>
      <c r="G35" s="18"/>
      <c r="H35" s="18"/>
      <c r="I35" s="41"/>
      <c r="J35" s="18"/>
    </row>
  </sheetData>
  <mergeCells count="4">
    <mergeCell ref="A1:I1"/>
    <mergeCell ref="E7:E10"/>
    <mergeCell ref="G7:G10"/>
    <mergeCell ref="I7:I10"/>
  </mergeCells>
  <pageMargins left="0.78740157480314965" right="0.39370078740157483" top="0.78740157480314965" bottom="0.39370078740157483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62"/>
  <sheetViews>
    <sheetView view="pageBreakPreview" topLeftCell="A46" zoomScaleNormal="100" zoomScaleSheetLayoutView="100" workbookViewId="0">
      <selection activeCell="F8" sqref="F8"/>
    </sheetView>
  </sheetViews>
  <sheetFormatPr defaultColWidth="9.140625" defaultRowHeight="27" customHeight="1"/>
  <cols>
    <col min="1" max="2" width="9.140625" style="30" customWidth="1"/>
    <col min="3" max="3" width="9.28515625" style="30" customWidth="1"/>
    <col min="4" max="4" width="12.7109375" style="30" customWidth="1"/>
    <col min="5" max="5" width="4.42578125" style="30" customWidth="1"/>
    <col min="6" max="6" width="15.42578125" style="30" customWidth="1"/>
    <col min="7" max="7" width="1.7109375" style="30" customWidth="1"/>
    <col min="8" max="8" width="15.42578125" style="30" customWidth="1"/>
    <col min="9" max="9" width="1.7109375" style="30" customWidth="1"/>
    <col min="10" max="10" width="15.42578125" style="30" customWidth="1"/>
    <col min="11" max="11" width="4" style="30" customWidth="1"/>
    <col min="12" max="12" width="10.42578125" style="30" bestFit="1" customWidth="1"/>
    <col min="13" max="16384" width="9.140625" style="30"/>
  </cols>
  <sheetData>
    <row r="1" spans="1:11" ht="26.25" customHeight="1">
      <c r="A1" s="440" t="s">
        <v>118</v>
      </c>
      <c r="B1" s="440"/>
      <c r="C1" s="440"/>
      <c r="D1" s="440"/>
      <c r="E1" s="440"/>
      <c r="F1" s="440"/>
      <c r="G1" s="440"/>
      <c r="H1" s="440"/>
      <c r="I1" s="440"/>
      <c r="J1" s="440"/>
      <c r="K1" s="37"/>
    </row>
    <row r="2" spans="1:11" ht="26.25" customHeight="1">
      <c r="A2" s="65"/>
      <c r="B2" s="65"/>
      <c r="C2" s="65"/>
      <c r="D2" s="65"/>
      <c r="E2" s="65"/>
      <c r="F2" s="65"/>
      <c r="G2" s="65"/>
      <c r="H2" s="65"/>
      <c r="I2" s="37"/>
      <c r="J2" s="37"/>
      <c r="K2" s="37"/>
    </row>
    <row r="3" spans="1:11" s="38" customFormat="1" ht="26.25" customHeight="1">
      <c r="A3" s="66" t="s">
        <v>565</v>
      </c>
      <c r="B3" s="66"/>
      <c r="C3" s="66"/>
      <c r="D3" s="66"/>
      <c r="E3" s="67"/>
      <c r="F3" s="67"/>
      <c r="G3" s="67"/>
      <c r="H3" s="68"/>
      <c r="I3" s="69"/>
      <c r="J3" s="69"/>
    </row>
    <row r="4" spans="1:11" s="38" customFormat="1" ht="26.25" customHeight="1">
      <c r="A4" s="66"/>
      <c r="B4" s="66"/>
      <c r="C4" s="66"/>
      <c r="D4" s="66"/>
      <c r="E4" s="67"/>
      <c r="H4" s="68"/>
      <c r="I4" s="68"/>
      <c r="J4" s="70" t="s">
        <v>21</v>
      </c>
    </row>
    <row r="5" spans="1:11" s="38" customFormat="1" ht="26.25" customHeight="1">
      <c r="A5" s="71"/>
      <c r="B5" s="71"/>
      <c r="C5" s="71"/>
      <c r="D5" s="71"/>
      <c r="E5" s="67"/>
      <c r="H5" s="72" t="s">
        <v>386</v>
      </c>
      <c r="I5" s="73"/>
      <c r="J5" s="72" t="s">
        <v>215</v>
      </c>
    </row>
    <row r="6" spans="1:11" s="38" customFormat="1" ht="26.25" customHeight="1">
      <c r="A6" s="30"/>
      <c r="B6" s="21" t="s">
        <v>42</v>
      </c>
      <c r="C6" s="21"/>
      <c r="D6" s="21"/>
      <c r="E6" s="67"/>
      <c r="H6" s="166">
        <v>511186.59</v>
      </c>
      <c r="I6" s="166"/>
      <c r="J6" s="166">
        <v>642000</v>
      </c>
    </row>
    <row r="7" spans="1:11" s="38" customFormat="1" ht="26.25" customHeight="1">
      <c r="A7" s="30"/>
      <c r="B7" s="21" t="s">
        <v>43</v>
      </c>
      <c r="C7" s="21"/>
      <c r="D7" s="21"/>
      <c r="E7" s="67"/>
      <c r="H7" s="166">
        <v>6362306.5499999998</v>
      </c>
      <c r="I7" s="166"/>
      <c r="J7" s="166">
        <v>7693003.4699999997</v>
      </c>
    </row>
    <row r="8" spans="1:11" ht="26.25" customHeight="1">
      <c r="B8" s="21" t="s">
        <v>44</v>
      </c>
      <c r="C8" s="21"/>
      <c r="D8" s="21"/>
      <c r="E8" s="74"/>
      <c r="H8" s="348">
        <v>17751441.199999999</v>
      </c>
      <c r="I8" s="349"/>
      <c r="J8" s="349">
        <v>11203813.92</v>
      </c>
    </row>
    <row r="9" spans="1:11" ht="26.25" customHeight="1">
      <c r="B9" s="21" t="s">
        <v>45</v>
      </c>
      <c r="C9" s="21"/>
      <c r="D9" s="21"/>
      <c r="E9" s="74"/>
      <c r="H9" s="348">
        <v>5952.28</v>
      </c>
      <c r="I9" s="349"/>
      <c r="J9" s="349">
        <v>5893.31</v>
      </c>
    </row>
    <row r="10" spans="1:11" ht="26.25" customHeight="1">
      <c r="B10" s="30" t="s">
        <v>586</v>
      </c>
      <c r="H10" s="350">
        <f>15307.84+8533.8</f>
        <v>23841.64</v>
      </c>
      <c r="I10" s="350"/>
      <c r="J10" s="350">
        <v>410033.34</v>
      </c>
    </row>
    <row r="11" spans="1:11" ht="26.25" customHeight="1" thickBot="1">
      <c r="B11" s="21"/>
      <c r="C11" s="21" t="s">
        <v>7</v>
      </c>
      <c r="E11" s="74"/>
      <c r="H11" s="351">
        <f>SUM(H6:H10)</f>
        <v>24654728.260000002</v>
      </c>
      <c r="I11" s="349"/>
      <c r="J11" s="352">
        <f>SUM(J6:J10)</f>
        <v>19954744.039999999</v>
      </c>
    </row>
    <row r="12" spans="1:11" ht="26.25" customHeight="1" thickTop="1">
      <c r="A12" s="66" t="s">
        <v>566</v>
      </c>
      <c r="B12" s="66"/>
      <c r="C12" s="66"/>
      <c r="D12" s="66"/>
    </row>
    <row r="13" spans="1:11" ht="26.25" customHeight="1">
      <c r="A13" s="21" t="s">
        <v>406</v>
      </c>
      <c r="B13" s="21"/>
      <c r="C13" s="21"/>
      <c r="D13" s="21"/>
      <c r="H13" s="75"/>
      <c r="I13" s="75"/>
      <c r="J13" s="76" t="s">
        <v>21</v>
      </c>
    </row>
    <row r="14" spans="1:11" ht="26.25" customHeight="1">
      <c r="A14" s="71"/>
      <c r="B14" s="71"/>
      <c r="C14" s="71"/>
      <c r="D14" s="71"/>
      <c r="E14" s="21"/>
      <c r="F14" s="21"/>
      <c r="G14" s="21"/>
      <c r="H14" s="72" t="s">
        <v>386</v>
      </c>
      <c r="I14" s="73"/>
      <c r="J14" s="72" t="s">
        <v>215</v>
      </c>
    </row>
    <row r="15" spans="1:11" ht="26.25" customHeight="1">
      <c r="B15" s="21" t="s">
        <v>46</v>
      </c>
      <c r="C15" s="21"/>
      <c r="D15" s="21"/>
      <c r="E15" s="21"/>
      <c r="F15" s="21"/>
      <c r="G15" s="21"/>
      <c r="H15" s="166">
        <v>1170049.93</v>
      </c>
      <c r="I15" s="166"/>
      <c r="J15" s="166">
        <v>1188538.93</v>
      </c>
    </row>
    <row r="16" spans="1:11" ht="26.25" customHeight="1">
      <c r="B16" s="21" t="s">
        <v>47</v>
      </c>
      <c r="C16" s="21"/>
      <c r="D16" s="21"/>
      <c r="E16" s="21"/>
      <c r="F16" s="21"/>
      <c r="G16" s="21"/>
      <c r="H16" s="166">
        <v>19258870.84</v>
      </c>
      <c r="I16" s="166"/>
      <c r="J16" s="166">
        <v>19258870.84</v>
      </c>
    </row>
    <row r="17" spans="1:10" ht="26.25" customHeight="1">
      <c r="B17" s="21" t="s">
        <v>407</v>
      </c>
      <c r="C17" s="21"/>
      <c r="D17" s="21"/>
      <c r="E17" s="21"/>
      <c r="F17" s="21"/>
      <c r="G17" s="21"/>
      <c r="H17" s="166"/>
      <c r="I17" s="166"/>
      <c r="J17" s="350"/>
    </row>
    <row r="18" spans="1:10" ht="26.25" customHeight="1">
      <c r="B18" s="30" t="s">
        <v>408</v>
      </c>
      <c r="H18" s="350">
        <v>8376878.21</v>
      </c>
      <c r="I18" s="350"/>
      <c r="J18" s="166">
        <v>15001970.279999999</v>
      </c>
    </row>
    <row r="19" spans="1:10" ht="26.25" customHeight="1" thickBot="1">
      <c r="B19" s="21" t="s">
        <v>48</v>
      </c>
      <c r="C19" s="21"/>
      <c r="D19" s="21"/>
      <c r="E19" s="21"/>
      <c r="F19" s="21"/>
      <c r="G19" s="21"/>
      <c r="H19" s="353">
        <f>SUM(H15:H18)</f>
        <v>28805798.98</v>
      </c>
      <c r="I19" s="166"/>
      <c r="J19" s="353">
        <f>SUM(J15:J18)</f>
        <v>35449380.049999997</v>
      </c>
    </row>
    <row r="20" spans="1:10" ht="26.25" customHeight="1" thickTop="1">
      <c r="A20" s="66" t="s">
        <v>567</v>
      </c>
      <c r="B20" s="66"/>
      <c r="C20" s="66"/>
      <c r="D20" s="66"/>
      <c r="E20" s="21"/>
      <c r="F20" s="21"/>
      <c r="G20" s="21"/>
      <c r="H20" s="21"/>
    </row>
    <row r="21" spans="1:10" ht="26.25" customHeight="1">
      <c r="A21" s="66"/>
      <c r="B21" s="66"/>
      <c r="C21" s="66"/>
      <c r="D21" s="66"/>
      <c r="E21" s="21"/>
      <c r="F21" s="21"/>
      <c r="G21" s="21"/>
      <c r="H21" s="66"/>
      <c r="I21" s="75"/>
      <c r="J21" s="76" t="s">
        <v>21</v>
      </c>
    </row>
    <row r="22" spans="1:10" ht="26.25" customHeight="1">
      <c r="A22" s="71"/>
      <c r="B22" s="71"/>
      <c r="C22" s="71"/>
      <c r="D22" s="71"/>
      <c r="E22" s="21"/>
      <c r="F22" s="21"/>
      <c r="G22" s="21"/>
      <c r="H22" s="77" t="str">
        <f>+H14</f>
        <v>2563</v>
      </c>
      <c r="I22" s="75"/>
      <c r="J22" s="78" t="str">
        <f>+J14</f>
        <v>2562</v>
      </c>
    </row>
    <row r="23" spans="1:10" ht="26.25" customHeight="1">
      <c r="B23" s="21" t="s">
        <v>53</v>
      </c>
      <c r="C23" s="21"/>
      <c r="D23" s="21"/>
      <c r="E23" s="21"/>
      <c r="F23" s="21"/>
      <c r="G23" s="21"/>
      <c r="H23" s="166">
        <v>2437589.2400000002</v>
      </c>
      <c r="I23" s="166"/>
      <c r="J23" s="166">
        <f>11426922.23-410033.34</f>
        <v>11016888.890000001</v>
      </c>
    </row>
    <row r="24" spans="1:10" ht="26.25" customHeight="1">
      <c r="B24" s="21" t="s">
        <v>178</v>
      </c>
      <c r="C24" s="21"/>
      <c r="D24" s="21"/>
      <c r="E24" s="21"/>
      <c r="F24" s="21"/>
      <c r="G24" s="21"/>
      <c r="H24" s="166">
        <v>1065631.42</v>
      </c>
      <c r="I24" s="166"/>
      <c r="J24" s="166">
        <f>1739394.27</f>
        <v>1739394.27</v>
      </c>
    </row>
    <row r="25" spans="1:10" ht="26.25" customHeight="1">
      <c r="B25" s="21"/>
      <c r="C25" s="21"/>
      <c r="D25" s="21" t="s">
        <v>7</v>
      </c>
      <c r="E25" s="21"/>
      <c r="F25" s="21"/>
      <c r="G25" s="21"/>
      <c r="H25" s="354">
        <f>SUM(H23:H24)</f>
        <v>3503220.66</v>
      </c>
      <c r="I25" s="166"/>
      <c r="J25" s="354">
        <f>SUM(J23:J24)</f>
        <v>12756283.16</v>
      </c>
    </row>
    <row r="26" spans="1:10" ht="26.25" customHeight="1">
      <c r="B26" s="21" t="s">
        <v>404</v>
      </c>
      <c r="C26" s="21"/>
      <c r="D26" s="21"/>
      <c r="E26" s="21"/>
      <c r="F26" s="21"/>
      <c r="G26" s="21"/>
      <c r="H26" s="166"/>
      <c r="I26" s="166"/>
      <c r="J26" s="350"/>
    </row>
    <row r="27" spans="1:10" ht="26.25" customHeight="1">
      <c r="B27" s="30" t="s">
        <v>405</v>
      </c>
      <c r="H27" s="166">
        <v>-478025</v>
      </c>
      <c r="I27" s="350"/>
      <c r="J27" s="166">
        <v>-310725</v>
      </c>
    </row>
    <row r="28" spans="1:10" ht="26.25" customHeight="1" thickBot="1">
      <c r="B28" s="21" t="s">
        <v>179</v>
      </c>
      <c r="C28" s="21"/>
      <c r="D28" s="21"/>
      <c r="E28" s="21"/>
      <c r="F28" s="21"/>
      <c r="G28" s="21"/>
      <c r="H28" s="353">
        <f>SUM(H25:H27)</f>
        <v>3025195.66</v>
      </c>
      <c r="I28" s="166"/>
      <c r="J28" s="353">
        <f>SUM(J25:J27)</f>
        <v>12445558.16</v>
      </c>
    </row>
    <row r="29" spans="1:10" ht="26.25" customHeight="1" thickTop="1">
      <c r="B29" s="21"/>
      <c r="C29" s="21"/>
      <c r="D29" s="21"/>
      <c r="E29" s="21"/>
      <c r="F29" s="21"/>
      <c r="G29" s="21"/>
      <c r="H29" s="21"/>
      <c r="I29" s="21"/>
      <c r="J29" s="21"/>
    </row>
    <row r="30" spans="1:10" s="38" customFormat="1" ht="26.25" customHeight="1">
      <c r="B30" s="67"/>
      <c r="C30" s="79" t="s">
        <v>157</v>
      </c>
      <c r="E30" s="80"/>
      <c r="F30" s="67"/>
      <c r="G30" s="67"/>
      <c r="H30" s="67"/>
      <c r="I30" s="67"/>
    </row>
    <row r="31" spans="1:10" s="38" customFormat="1" ht="26.25" customHeight="1">
      <c r="A31" s="30"/>
      <c r="B31" s="67"/>
      <c r="C31" s="79" t="s">
        <v>190</v>
      </c>
      <c r="E31" s="80"/>
      <c r="F31" s="67"/>
      <c r="G31" s="67"/>
      <c r="H31" s="67"/>
      <c r="I31" s="67"/>
    </row>
    <row r="32" spans="1:10" s="38" customFormat="1" ht="26.25" customHeight="1">
      <c r="A32" s="30"/>
      <c r="B32" s="67"/>
      <c r="C32" s="67"/>
      <c r="D32" s="79"/>
      <c r="E32" s="80"/>
      <c r="F32" s="67"/>
      <c r="G32" s="67"/>
      <c r="H32" s="67"/>
      <c r="I32" s="67"/>
    </row>
    <row r="33" spans="1:10" ht="32.25" customHeight="1">
      <c r="A33" s="440" t="s">
        <v>570</v>
      </c>
      <c r="B33" s="440"/>
      <c r="C33" s="440"/>
      <c r="D33" s="440"/>
      <c r="E33" s="440"/>
      <c r="F33" s="440"/>
      <c r="G33" s="440"/>
      <c r="H33" s="440"/>
      <c r="I33" s="440"/>
      <c r="J33" s="440"/>
    </row>
    <row r="34" spans="1:10" ht="32.25" customHeight="1">
      <c r="B34" s="21"/>
      <c r="C34" s="21"/>
      <c r="D34" s="21"/>
      <c r="E34" s="21"/>
      <c r="F34" s="21"/>
      <c r="G34" s="21"/>
      <c r="H34" s="21"/>
      <c r="I34" s="21"/>
      <c r="J34" s="21"/>
    </row>
    <row r="35" spans="1:10" ht="32.25" customHeight="1">
      <c r="A35" s="21" t="s">
        <v>63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32.25" customHeight="1">
      <c r="A36" s="21"/>
      <c r="B36" s="21"/>
      <c r="C36" s="21"/>
      <c r="D36" s="21"/>
      <c r="E36" s="21"/>
      <c r="F36" s="21"/>
      <c r="G36" s="21"/>
      <c r="H36" s="66"/>
      <c r="I36" s="75"/>
      <c r="J36" s="76" t="s">
        <v>21</v>
      </c>
    </row>
    <row r="37" spans="1:10" ht="32.25" customHeight="1">
      <c r="A37" s="71"/>
      <c r="B37" s="71"/>
      <c r="C37" s="71"/>
      <c r="D37" s="71"/>
      <c r="E37" s="21"/>
      <c r="F37" s="21"/>
      <c r="G37" s="21"/>
      <c r="H37" s="77" t="str">
        <f>+H22</f>
        <v>2563</v>
      </c>
      <c r="I37" s="75"/>
      <c r="J37" s="78" t="str">
        <f>+J22</f>
        <v>2562</v>
      </c>
    </row>
    <row r="38" spans="1:10" ht="32.25" customHeight="1">
      <c r="B38" s="21" t="s">
        <v>50</v>
      </c>
      <c r="C38" s="21"/>
      <c r="D38" s="21"/>
      <c r="E38" s="21"/>
      <c r="F38" s="21"/>
      <c r="G38" s="21"/>
      <c r="H38" s="166">
        <v>559015.43000000005</v>
      </c>
      <c r="I38" s="166"/>
      <c r="J38" s="166">
        <f>9657832.343-410033.34</f>
        <v>9247799.0030000005</v>
      </c>
    </row>
    <row r="39" spans="1:10" ht="32.25" customHeight="1">
      <c r="B39" s="21" t="s">
        <v>49</v>
      </c>
      <c r="C39" s="21"/>
      <c r="D39" s="21"/>
      <c r="E39" s="21"/>
      <c r="F39" s="21"/>
      <c r="G39" s="21"/>
      <c r="H39" s="166">
        <v>398254.69</v>
      </c>
      <c r="I39" s="166"/>
      <c r="J39" s="166">
        <v>1438764.89</v>
      </c>
    </row>
    <row r="40" spans="1:10" ht="32.25" customHeight="1">
      <c r="B40" s="21" t="s">
        <v>128</v>
      </c>
      <c r="C40" s="21"/>
      <c r="D40" s="21"/>
      <c r="E40" s="21"/>
      <c r="F40" s="21"/>
      <c r="G40" s="21"/>
      <c r="H40" s="166">
        <v>0</v>
      </c>
      <c r="I40" s="166"/>
      <c r="J40" s="166">
        <v>19600</v>
      </c>
    </row>
    <row r="41" spans="1:10" ht="32.25" customHeight="1">
      <c r="B41" s="21" t="s">
        <v>129</v>
      </c>
      <c r="C41" s="21"/>
      <c r="D41" s="21"/>
      <c r="E41" s="21"/>
      <c r="F41" s="21"/>
      <c r="G41" s="21"/>
      <c r="H41" s="166">
        <v>0</v>
      </c>
      <c r="I41" s="166"/>
      <c r="J41" s="166">
        <v>0</v>
      </c>
    </row>
    <row r="42" spans="1:10" ht="32.25" customHeight="1">
      <c r="B42" s="21" t="s">
        <v>130</v>
      </c>
      <c r="C42" s="21"/>
      <c r="D42" s="21"/>
      <c r="E42" s="21"/>
      <c r="F42" s="21"/>
      <c r="G42" s="21"/>
      <c r="H42" s="166">
        <v>1028994.12</v>
      </c>
      <c r="I42" s="166"/>
      <c r="J42" s="166">
        <v>0</v>
      </c>
    </row>
    <row r="43" spans="1:10" ht="32.25" customHeight="1">
      <c r="B43" s="21" t="s">
        <v>131</v>
      </c>
      <c r="C43" s="21"/>
      <c r="D43" s="21"/>
      <c r="E43" s="21"/>
      <c r="F43" s="21"/>
      <c r="G43" s="21"/>
      <c r="H43" s="166">
        <v>451325</v>
      </c>
      <c r="I43" s="166"/>
      <c r="J43" s="166">
        <v>310725</v>
      </c>
    </row>
    <row r="44" spans="1:10" ht="32.25" customHeight="1" thickBot="1">
      <c r="B44" s="21"/>
      <c r="C44" s="21" t="s">
        <v>7</v>
      </c>
      <c r="E44" s="21"/>
      <c r="F44" s="21"/>
      <c r="G44" s="21"/>
      <c r="H44" s="353">
        <f>SUM(H38:H43)</f>
        <v>2437589.2400000002</v>
      </c>
      <c r="I44" s="166"/>
      <c r="J44" s="353">
        <f>SUM(J38:J43)</f>
        <v>11016888.893000001</v>
      </c>
    </row>
    <row r="45" spans="1:10" ht="32.25" customHeight="1" thickTop="1">
      <c r="D45" s="21"/>
      <c r="E45" s="21"/>
      <c r="F45" s="21"/>
      <c r="G45" s="21"/>
      <c r="I45" s="21"/>
    </row>
    <row r="46" spans="1:10" ht="32.25" customHeight="1">
      <c r="A46" s="66" t="s">
        <v>568</v>
      </c>
      <c r="B46" s="66"/>
      <c r="C46" s="66"/>
      <c r="D46" s="66"/>
      <c r="E46" s="21"/>
      <c r="F46" s="21"/>
      <c r="G46" s="21"/>
      <c r="H46" s="21"/>
    </row>
    <row r="47" spans="1:10" ht="32.25" customHeight="1">
      <c r="A47" s="66"/>
      <c r="B47" s="66"/>
      <c r="C47" s="66"/>
      <c r="D47" s="66"/>
      <c r="E47" s="21"/>
      <c r="F47" s="21"/>
      <c r="G47" s="21"/>
      <c r="H47" s="66"/>
      <c r="I47" s="75"/>
      <c r="J47" s="76" t="s">
        <v>21</v>
      </c>
    </row>
    <row r="48" spans="1:10" ht="32.25" customHeight="1">
      <c r="A48" s="71"/>
      <c r="B48" s="71"/>
      <c r="C48" s="71"/>
      <c r="D48" s="71"/>
      <c r="E48" s="21"/>
      <c r="F48" s="21"/>
      <c r="G48" s="21"/>
      <c r="H48" s="77" t="str">
        <f>+H14</f>
        <v>2563</v>
      </c>
      <c r="I48" s="75"/>
      <c r="J48" s="78" t="str">
        <f>+J14</f>
        <v>2562</v>
      </c>
    </row>
    <row r="49" spans="1:10" ht="32.25" customHeight="1">
      <c r="B49" s="21" t="s">
        <v>51</v>
      </c>
      <c r="C49" s="21"/>
      <c r="D49" s="21"/>
      <c r="E49" s="21"/>
      <c r="F49" s="21"/>
      <c r="G49" s="21"/>
      <c r="H49" s="166">
        <v>449961.47</v>
      </c>
      <c r="I49" s="166"/>
      <c r="J49" s="166">
        <v>538051.79</v>
      </c>
    </row>
    <row r="50" spans="1:10" ht="32.25" customHeight="1">
      <c r="B50" s="21" t="s">
        <v>52</v>
      </c>
      <c r="C50" s="21"/>
      <c r="D50" s="21"/>
      <c r="E50" s="21"/>
      <c r="F50" s="21"/>
      <c r="G50" s="21"/>
      <c r="H50" s="166">
        <v>944324</v>
      </c>
      <c r="I50" s="166"/>
      <c r="J50" s="166">
        <v>1198731.29</v>
      </c>
    </row>
    <row r="51" spans="1:10" ht="32.25" customHeight="1" thickBot="1">
      <c r="C51" s="21" t="s">
        <v>7</v>
      </c>
      <c r="E51" s="21"/>
      <c r="F51" s="21"/>
      <c r="G51" s="21"/>
      <c r="H51" s="353">
        <f>SUM(H49:H50)</f>
        <v>1394285.47</v>
      </c>
      <c r="I51" s="166"/>
      <c r="J51" s="353">
        <f>SUM(J49:J50)</f>
        <v>1736783.08</v>
      </c>
    </row>
    <row r="52" spans="1:10" ht="32.25" customHeight="1" thickTop="1">
      <c r="C52" s="21"/>
      <c r="E52" s="21"/>
      <c r="F52" s="21"/>
      <c r="G52" s="21"/>
      <c r="H52" s="81"/>
      <c r="I52" s="21"/>
      <c r="J52" s="81"/>
    </row>
    <row r="53" spans="1:10" ht="32.25" customHeight="1">
      <c r="D53" s="21"/>
      <c r="E53" s="21"/>
      <c r="F53" s="21"/>
      <c r="G53" s="21"/>
      <c r="I53" s="21"/>
    </row>
    <row r="54" spans="1:10" ht="32.25" customHeight="1">
      <c r="D54" s="21"/>
      <c r="E54" s="21"/>
      <c r="F54" s="21"/>
      <c r="G54" s="21"/>
      <c r="I54" s="21"/>
    </row>
    <row r="55" spans="1:10" ht="32.25" customHeight="1">
      <c r="D55" s="21"/>
      <c r="E55" s="21"/>
      <c r="F55" s="21"/>
      <c r="G55" s="21"/>
      <c r="I55" s="21"/>
    </row>
    <row r="56" spans="1:10" s="38" customFormat="1" ht="32.25" customHeight="1">
      <c r="B56" s="67"/>
      <c r="C56" s="79" t="s">
        <v>157</v>
      </c>
      <c r="E56" s="80"/>
      <c r="F56" s="67"/>
      <c r="G56" s="67"/>
      <c r="H56" s="67"/>
      <c r="I56" s="67"/>
    </row>
    <row r="57" spans="1:10" s="38" customFormat="1" ht="32.25" customHeight="1">
      <c r="A57" s="30"/>
      <c r="B57" s="67"/>
      <c r="C57" s="79" t="s">
        <v>190</v>
      </c>
      <c r="E57" s="80"/>
      <c r="F57" s="67"/>
      <c r="G57" s="67"/>
      <c r="H57" s="67"/>
      <c r="I57" s="67"/>
    </row>
    <row r="58" spans="1:10" s="38" customFormat="1" ht="32.25" customHeight="1">
      <c r="A58" s="30"/>
      <c r="B58" s="67"/>
      <c r="C58" s="67"/>
      <c r="D58" s="79"/>
      <c r="E58" s="80"/>
      <c r="F58" s="67"/>
      <c r="G58" s="67"/>
      <c r="H58" s="67"/>
      <c r="I58" s="67"/>
    </row>
    <row r="59" spans="1:10" ht="30.75" customHeight="1"/>
    <row r="60" spans="1:10" ht="30.75" customHeight="1"/>
    <row r="61" spans="1:10" ht="30.75" customHeight="1"/>
    <row r="62" spans="1:10" ht="30.75" customHeight="1"/>
  </sheetData>
  <mergeCells count="2">
    <mergeCell ref="A1:J1"/>
    <mergeCell ref="A33:J33"/>
  </mergeCells>
  <phoneticPr fontId="0" type="noConversion"/>
  <printOptions horizontalCentered="1"/>
  <pageMargins left="0.78740157480314965" right="0.39370078740157483" top="0.78740157480314965" bottom="0.39370078740157483" header="0.35433070866141736" footer="0.19685039370078741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BreakPreview" topLeftCell="A16" zoomScaleNormal="100" zoomScaleSheetLayoutView="100" workbookViewId="0">
      <selection activeCell="A32" sqref="A32"/>
    </sheetView>
  </sheetViews>
  <sheetFormatPr defaultColWidth="9" defaultRowHeight="24" customHeight="1"/>
  <cols>
    <col min="1" max="1" width="9" style="110"/>
    <col min="2" max="2" width="14.42578125" style="110" customWidth="1"/>
    <col min="3" max="3" width="22.85546875" style="110" customWidth="1"/>
    <col min="4" max="4" width="15.7109375" style="110" customWidth="1"/>
    <col min="5" max="5" width="4.140625" style="110" customWidth="1"/>
    <col min="6" max="6" width="15.7109375" style="110" customWidth="1"/>
    <col min="7" max="7" width="3.42578125" style="110" customWidth="1"/>
    <col min="8" max="8" width="15.7109375" style="110" customWidth="1"/>
    <col min="9" max="9" width="2.42578125" style="110" customWidth="1"/>
    <col min="10" max="16384" width="9" style="110"/>
  </cols>
  <sheetData>
    <row r="1" spans="1:8" ht="24" customHeight="1">
      <c r="A1" s="441" t="s">
        <v>119</v>
      </c>
      <c r="B1" s="442"/>
      <c r="C1" s="442"/>
      <c r="D1" s="442"/>
      <c r="E1" s="442"/>
      <c r="F1" s="442"/>
      <c r="G1" s="442"/>
      <c r="H1" s="442"/>
    </row>
    <row r="2" spans="1:8" ht="12" customHeight="1"/>
    <row r="3" spans="1:8" ht="24" customHeight="1">
      <c r="A3" s="320" t="s">
        <v>569</v>
      </c>
      <c r="B3" s="320"/>
      <c r="C3" s="116"/>
      <c r="D3" s="116"/>
      <c r="E3" s="116"/>
    </row>
    <row r="4" spans="1:8" ht="24" customHeight="1">
      <c r="A4" s="320"/>
      <c r="B4" s="320"/>
      <c r="C4" s="116"/>
      <c r="D4" s="320"/>
      <c r="E4" s="320"/>
      <c r="F4" s="137"/>
      <c r="G4" s="137"/>
      <c r="H4" s="135" t="s">
        <v>21</v>
      </c>
    </row>
    <row r="5" spans="1:8" ht="24" customHeight="1">
      <c r="A5" s="321"/>
      <c r="B5" s="321"/>
      <c r="C5" s="116"/>
      <c r="D5" s="322" t="s">
        <v>40</v>
      </c>
      <c r="E5" s="322"/>
      <c r="F5" s="323" t="s">
        <v>412</v>
      </c>
      <c r="G5" s="324"/>
      <c r="H5" s="325" t="s">
        <v>7</v>
      </c>
    </row>
    <row r="6" spans="1:8" ht="24" customHeight="1">
      <c r="A6" s="321"/>
      <c r="B6" s="321"/>
      <c r="C6" s="116"/>
      <c r="D6" s="326" t="s">
        <v>413</v>
      </c>
      <c r="E6" s="327"/>
      <c r="F6" s="328" t="s">
        <v>414</v>
      </c>
      <c r="G6" s="329"/>
      <c r="H6" s="330"/>
    </row>
    <row r="7" spans="1:8" ht="24" customHeight="1">
      <c r="A7" s="137" t="s">
        <v>415</v>
      </c>
      <c r="B7" s="331"/>
      <c r="C7" s="116"/>
      <c r="D7" s="332"/>
      <c r="E7" s="332"/>
      <c r="G7" s="333"/>
      <c r="H7" s="334"/>
    </row>
    <row r="8" spans="1:8" ht="24" customHeight="1">
      <c r="B8" s="110" t="s">
        <v>395</v>
      </c>
      <c r="C8" s="116"/>
      <c r="D8" s="110">
        <v>224897069.19999999</v>
      </c>
      <c r="E8" s="116"/>
      <c r="F8" s="116">
        <v>0</v>
      </c>
      <c r="G8" s="116"/>
      <c r="H8" s="110">
        <f>SUM(D8:G8)</f>
        <v>224897069.19999999</v>
      </c>
    </row>
    <row r="9" spans="1:8" ht="24" customHeight="1">
      <c r="B9" s="110" t="s">
        <v>84</v>
      </c>
      <c r="C9" s="116"/>
      <c r="D9" s="116">
        <v>0</v>
      </c>
      <c r="E9" s="116"/>
      <c r="F9" s="335">
        <v>0</v>
      </c>
      <c r="G9" s="116"/>
      <c r="H9" s="110">
        <f>SUM(D9:G9)</f>
        <v>0</v>
      </c>
    </row>
    <row r="10" spans="1:8" ht="24" customHeight="1">
      <c r="B10" s="110" t="s">
        <v>218</v>
      </c>
      <c r="C10" s="116"/>
      <c r="D10" s="336">
        <f>SUM(D8:D9)</f>
        <v>224897069.19999999</v>
      </c>
      <c r="E10" s="116"/>
      <c r="F10" s="337">
        <f>SUM(F8:F9)</f>
        <v>0</v>
      </c>
      <c r="G10" s="116"/>
      <c r="H10" s="337">
        <f>SUM(H8:H9)</f>
        <v>224897069.19999999</v>
      </c>
    </row>
    <row r="11" spans="1:8" ht="24" customHeight="1">
      <c r="B11" s="110" t="s">
        <v>409</v>
      </c>
      <c r="C11" s="116"/>
      <c r="D11" s="116">
        <v>13270895</v>
      </c>
      <c r="E11" s="116"/>
      <c r="F11" s="116">
        <v>190979095.35999998</v>
      </c>
      <c r="G11" s="116"/>
      <c r="H11" s="110">
        <f>SUM(D11:G11)</f>
        <v>204249990.35999998</v>
      </c>
    </row>
    <row r="12" spans="1:8" ht="24" customHeight="1">
      <c r="B12" s="110" t="s">
        <v>392</v>
      </c>
      <c r="C12" s="116"/>
      <c r="D12" s="338">
        <f>SUM(D10:D11)</f>
        <v>238167964.19999999</v>
      </c>
      <c r="E12" s="335"/>
      <c r="F12" s="339">
        <f>SUM(F10:F11)</f>
        <v>190979095.35999998</v>
      </c>
      <c r="G12" s="335"/>
      <c r="H12" s="339">
        <f>SUM(H10:H11)</f>
        <v>429147059.55999994</v>
      </c>
    </row>
    <row r="13" spans="1:8" ht="24" customHeight="1">
      <c r="A13" s="137" t="s">
        <v>410</v>
      </c>
      <c r="C13" s="116"/>
      <c r="D13" s="116"/>
      <c r="E13" s="116"/>
      <c r="F13" s="116"/>
      <c r="G13" s="116"/>
    </row>
    <row r="14" spans="1:8" ht="24" customHeight="1">
      <c r="B14" s="110" t="s">
        <v>411</v>
      </c>
      <c r="C14" s="116"/>
      <c r="D14" s="116">
        <v>0</v>
      </c>
      <c r="E14" s="116"/>
      <c r="F14" s="116">
        <v>0</v>
      </c>
      <c r="G14" s="116"/>
      <c r="H14" s="110">
        <f>SUM(D14:G14)</f>
        <v>0</v>
      </c>
    </row>
    <row r="15" spans="1:8" ht="24" customHeight="1">
      <c r="B15" s="110" t="s">
        <v>409</v>
      </c>
      <c r="C15" s="116"/>
      <c r="D15" s="340">
        <v>0</v>
      </c>
      <c r="E15" s="116"/>
      <c r="F15" s="340">
        <f>-'P22'!H31-'P22'!L31-'P22'!N31</f>
        <v>-125719544.34999999</v>
      </c>
      <c r="G15" s="116"/>
      <c r="H15" s="36">
        <f>SUM(D15:G15)</f>
        <v>-125719544.34999999</v>
      </c>
    </row>
    <row r="16" spans="1:8" ht="24" customHeight="1">
      <c r="B16" s="110" t="s">
        <v>590</v>
      </c>
      <c r="C16" s="116"/>
      <c r="D16" s="116">
        <v>0</v>
      </c>
      <c r="E16" s="116"/>
      <c r="F16" s="340">
        <v>-2133980.13</v>
      </c>
      <c r="G16" s="116"/>
      <c r="H16" s="110">
        <f>SUM(D16:G16)</f>
        <v>-2133980.13</v>
      </c>
    </row>
    <row r="17" spans="1:8" ht="24" customHeight="1">
      <c r="B17" s="110" t="s">
        <v>392</v>
      </c>
      <c r="C17" s="116"/>
      <c r="D17" s="338">
        <f>SUM(D14:D16)</f>
        <v>0</v>
      </c>
      <c r="E17" s="116"/>
      <c r="F17" s="338">
        <f>SUM(F14:F16)</f>
        <v>-127853524.47999999</v>
      </c>
      <c r="G17" s="116"/>
      <c r="H17" s="338">
        <f>SUM(H14:H16)</f>
        <v>-127853524.47999999</v>
      </c>
    </row>
    <row r="18" spans="1:8" ht="24" customHeight="1">
      <c r="A18" s="137" t="s">
        <v>416</v>
      </c>
      <c r="B18" s="331"/>
      <c r="C18" s="116"/>
      <c r="D18" s="116"/>
      <c r="E18" s="116"/>
      <c r="F18" s="116"/>
      <c r="G18" s="116"/>
    </row>
    <row r="19" spans="1:8" ht="24" customHeight="1" thickBot="1">
      <c r="B19" s="116" t="str">
        <f>+B12</f>
        <v>ณ วันที่ 31 ธันวาคม 2563</v>
      </c>
      <c r="C19" s="116"/>
      <c r="D19" s="116">
        <f>+D12-D17</f>
        <v>238167964.19999999</v>
      </c>
      <c r="E19" s="116"/>
      <c r="F19" s="341">
        <f>+F12+F17</f>
        <v>63125570.879999995</v>
      </c>
      <c r="G19" s="116"/>
      <c r="H19" s="116">
        <f>+H12+H17</f>
        <v>301293535.07999992</v>
      </c>
    </row>
    <row r="20" spans="1:8" ht="24" customHeight="1" thickTop="1" thickBot="1">
      <c r="B20" s="116" t="str">
        <f>+B10</f>
        <v>ณ วันที่ 31 ธันวาคม 2562</v>
      </c>
      <c r="C20" s="116"/>
      <c r="D20" s="342">
        <f>+D10</f>
        <v>224897069.19999999</v>
      </c>
      <c r="E20" s="116"/>
      <c r="F20" s="343">
        <f>+F10</f>
        <v>0</v>
      </c>
      <c r="G20" s="116"/>
      <c r="H20" s="343">
        <f>+H10</f>
        <v>224897069.19999999</v>
      </c>
    </row>
    <row r="21" spans="1:8" ht="24" customHeight="1" thickTop="1">
      <c r="A21" s="137" t="s">
        <v>417</v>
      </c>
      <c r="B21" s="320"/>
      <c r="C21" s="116"/>
      <c r="E21" s="116"/>
      <c r="F21" s="116"/>
      <c r="G21" s="116"/>
    </row>
    <row r="22" spans="1:8" ht="24" customHeight="1">
      <c r="B22" s="110" t="str">
        <f>+B19</f>
        <v>ณ วันที่ 31 ธันวาคม 2563</v>
      </c>
      <c r="C22" s="116"/>
      <c r="E22" s="116"/>
      <c r="F22" s="116"/>
      <c r="G22" s="116"/>
      <c r="H22" s="110">
        <f>1017204000+409377960</f>
        <v>1426581960</v>
      </c>
    </row>
    <row r="23" spans="1:8" ht="24" customHeight="1">
      <c r="B23" s="110" t="s">
        <v>218</v>
      </c>
      <c r="C23" s="116"/>
      <c r="E23" s="116"/>
      <c r="F23" s="116"/>
      <c r="G23" s="116"/>
      <c r="H23" s="110">
        <v>1017204000</v>
      </c>
    </row>
    <row r="24" spans="1:8" ht="24" customHeight="1">
      <c r="A24" s="116" t="s">
        <v>889</v>
      </c>
      <c r="C24" s="116"/>
      <c r="E24" s="116"/>
      <c r="F24" s="116"/>
      <c r="G24" s="116"/>
    </row>
    <row r="25" spans="1:8" ht="24" customHeight="1">
      <c r="A25" s="116" t="s">
        <v>890</v>
      </c>
      <c r="C25" s="116"/>
      <c r="E25" s="116"/>
      <c r="F25" s="116"/>
      <c r="G25" s="116"/>
    </row>
    <row r="26" spans="1:8" ht="24" customHeight="1">
      <c r="A26" s="116" t="s">
        <v>894</v>
      </c>
      <c r="C26" s="116"/>
      <c r="E26" s="116"/>
      <c r="F26" s="116"/>
      <c r="G26" s="116"/>
    </row>
    <row r="27" spans="1:8" ht="24" customHeight="1">
      <c r="A27" s="116" t="s">
        <v>893</v>
      </c>
      <c r="C27" s="116"/>
      <c r="E27" s="116"/>
      <c r="F27" s="116"/>
      <c r="G27" s="116"/>
    </row>
    <row r="28" spans="1:8" ht="24" customHeight="1">
      <c r="A28" s="116" t="s">
        <v>892</v>
      </c>
      <c r="C28" s="116"/>
      <c r="E28" s="116"/>
      <c r="F28" s="116"/>
      <c r="G28" s="116"/>
    </row>
    <row r="29" spans="1:8" ht="24" customHeight="1">
      <c r="A29" s="116" t="s">
        <v>891</v>
      </c>
      <c r="C29" s="116"/>
      <c r="E29" s="116"/>
      <c r="F29" s="116"/>
      <c r="G29" s="116"/>
    </row>
    <row r="30" spans="1:8" ht="24" customHeight="1">
      <c r="A30" s="116" t="s">
        <v>954</v>
      </c>
      <c r="C30" s="116"/>
      <c r="E30" s="116"/>
      <c r="F30" s="116"/>
      <c r="G30" s="116"/>
    </row>
    <row r="31" spans="1:8" ht="24" customHeight="1">
      <c r="A31" s="116" t="s">
        <v>955</v>
      </c>
      <c r="C31" s="116"/>
      <c r="E31" s="116"/>
      <c r="F31" s="116"/>
      <c r="G31" s="116"/>
    </row>
    <row r="32" spans="1:8" ht="24" customHeight="1">
      <c r="A32" s="116" t="s">
        <v>895</v>
      </c>
      <c r="B32" s="116"/>
      <c r="C32" s="116"/>
      <c r="D32" s="116"/>
      <c r="E32" s="116"/>
      <c r="F32" s="116"/>
      <c r="G32" s="116"/>
    </row>
    <row r="33" spans="1:7" ht="24" customHeight="1">
      <c r="A33" s="116" t="s">
        <v>896</v>
      </c>
      <c r="B33" s="116"/>
      <c r="C33" s="116"/>
      <c r="D33" s="116"/>
      <c r="E33" s="116"/>
      <c r="F33" s="116"/>
      <c r="G33" s="116"/>
    </row>
    <row r="34" spans="1:7" ht="13.5" customHeight="1"/>
    <row r="35" spans="1:7" ht="24" customHeight="1">
      <c r="B35" s="110" t="s">
        <v>418</v>
      </c>
    </row>
    <row r="36" spans="1:7" ht="24" customHeight="1">
      <c r="B36" s="110" t="s">
        <v>419</v>
      </c>
    </row>
  </sheetData>
  <mergeCells count="1">
    <mergeCell ref="A1:H1"/>
  </mergeCells>
  <phoneticPr fontId="30" type="noConversion"/>
  <pageMargins left="0.78740157480314965" right="0.39370078740157483" top="0.78740157480314965" bottom="0.39370078740157483" header="0.31496062992125984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1"/>
  <sheetViews>
    <sheetView view="pageBreakPreview" topLeftCell="A37" zoomScaleNormal="100" zoomScaleSheetLayoutView="100" workbookViewId="0">
      <selection activeCell="D19" sqref="D19"/>
    </sheetView>
  </sheetViews>
  <sheetFormatPr defaultColWidth="9.140625" defaultRowHeight="24" customHeight="1"/>
  <cols>
    <col min="1" max="1" width="3.140625" style="355" customWidth="1"/>
    <col min="2" max="2" width="9.140625" style="355"/>
    <col min="3" max="3" width="8.140625" style="355" customWidth="1"/>
    <col min="4" max="4" width="2.85546875" style="355" customWidth="1"/>
    <col min="5" max="5" width="2.5703125" style="355" customWidth="1"/>
    <col min="6" max="6" width="14.5703125" style="355" customWidth="1"/>
    <col min="7" max="7" width="0.85546875" style="355" customWidth="1"/>
    <col min="8" max="8" width="14.5703125" style="355" customWidth="1"/>
    <col min="9" max="9" width="0.85546875" style="355" customWidth="1"/>
    <col min="10" max="10" width="14.5703125" style="355" customWidth="1"/>
    <col min="11" max="11" width="0.85546875" style="355" customWidth="1"/>
    <col min="12" max="12" width="14.5703125" style="355" customWidth="1"/>
    <col min="13" max="13" width="0.85546875" style="355" customWidth="1"/>
    <col min="14" max="14" width="14.5703125" style="355" customWidth="1"/>
    <col min="15" max="15" width="0.85546875" style="355" customWidth="1"/>
    <col min="16" max="16" width="14.5703125" style="355" customWidth="1"/>
    <col min="17" max="17" width="0.85546875" style="355" customWidth="1"/>
    <col min="18" max="18" width="14.5703125" style="355" customWidth="1"/>
    <col min="19" max="19" width="0.85546875" style="355" customWidth="1"/>
    <col min="20" max="20" width="14.5703125" style="355" customWidth="1"/>
    <col min="21" max="21" width="2.140625" style="355" customWidth="1"/>
    <col min="22" max="22" width="12" style="355" customWidth="1"/>
    <col min="23" max="23" width="14" style="355" customWidth="1"/>
    <col min="24" max="25" width="9.140625" style="355" customWidth="1"/>
    <col min="26" max="16384" width="9.140625" style="355"/>
  </cols>
  <sheetData>
    <row r="1" spans="1:20" ht="26.1" customHeight="1">
      <c r="A1" s="443" t="s">
        <v>120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443"/>
      <c r="S1" s="443"/>
      <c r="T1" s="443"/>
    </row>
    <row r="3" spans="1:20" ht="22.9" customHeight="1">
      <c r="A3" s="356" t="s">
        <v>571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</row>
    <row r="4" spans="1:20" ht="22.9" customHeight="1">
      <c r="A4" s="358"/>
      <c r="B4" s="357"/>
      <c r="C4" s="357"/>
      <c r="D4" s="357"/>
      <c r="E4" s="357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60"/>
      <c r="Q4" s="360"/>
      <c r="R4" s="360"/>
      <c r="S4" s="360"/>
      <c r="T4" s="361" t="s">
        <v>23</v>
      </c>
    </row>
    <row r="5" spans="1:20" ht="22.9" customHeight="1">
      <c r="A5" s="362"/>
      <c r="B5" s="362"/>
      <c r="C5" s="362"/>
      <c r="D5" s="362"/>
      <c r="E5" s="362"/>
      <c r="F5" s="363" t="s">
        <v>40</v>
      </c>
      <c r="G5" s="364"/>
      <c r="H5" s="365" t="s">
        <v>133</v>
      </c>
      <c r="I5" s="364"/>
      <c r="J5" s="365" t="s">
        <v>133</v>
      </c>
      <c r="K5" s="364"/>
      <c r="L5" s="365" t="s">
        <v>41</v>
      </c>
      <c r="M5" s="364"/>
      <c r="N5" s="363" t="s">
        <v>26</v>
      </c>
      <c r="O5" s="364"/>
      <c r="P5" s="363" t="s">
        <v>27</v>
      </c>
      <c r="Q5" s="364"/>
      <c r="R5" s="365" t="s">
        <v>28</v>
      </c>
      <c r="S5" s="364"/>
      <c r="T5" s="363" t="s">
        <v>7</v>
      </c>
    </row>
    <row r="6" spans="1:20" ht="22.9" customHeight="1">
      <c r="C6" s="357"/>
      <c r="D6" s="357"/>
      <c r="E6" s="357"/>
      <c r="F6" s="366"/>
      <c r="G6" s="360"/>
      <c r="H6" s="367" t="s">
        <v>134</v>
      </c>
      <c r="I6" s="360"/>
      <c r="J6" s="367" t="s">
        <v>135</v>
      </c>
      <c r="K6" s="360"/>
      <c r="L6" s="367" t="s">
        <v>29</v>
      </c>
      <c r="M6" s="360"/>
      <c r="N6" s="366" t="s">
        <v>30</v>
      </c>
      <c r="O6" s="360"/>
      <c r="P6" s="359"/>
      <c r="Q6" s="360"/>
      <c r="R6" s="367" t="s">
        <v>31</v>
      </c>
      <c r="S6" s="360"/>
      <c r="T6" s="360"/>
    </row>
    <row r="7" spans="1:20" ht="22.9" customHeight="1">
      <c r="C7" s="357"/>
      <c r="D7" s="357"/>
      <c r="E7" s="357"/>
      <c r="F7" s="366"/>
      <c r="G7" s="360"/>
      <c r="H7" s="367"/>
      <c r="I7" s="360"/>
      <c r="J7" s="367" t="s">
        <v>136</v>
      </c>
      <c r="K7" s="360"/>
      <c r="L7" s="367"/>
      <c r="M7" s="360"/>
      <c r="N7" s="366"/>
      <c r="O7" s="360"/>
      <c r="P7" s="359"/>
      <c r="Q7" s="360"/>
      <c r="R7" s="367"/>
      <c r="S7" s="360"/>
      <c r="T7" s="360"/>
    </row>
    <row r="8" spans="1:20" ht="22.9" customHeight="1">
      <c r="C8" s="357"/>
      <c r="D8" s="357"/>
      <c r="E8" s="357"/>
      <c r="F8" s="368"/>
      <c r="G8" s="369"/>
      <c r="H8" s="370"/>
      <c r="I8" s="369"/>
      <c r="J8" s="370" t="s">
        <v>207</v>
      </c>
      <c r="K8" s="369"/>
      <c r="L8" s="370"/>
      <c r="M8" s="369"/>
      <c r="N8" s="368"/>
      <c r="O8" s="369"/>
      <c r="P8" s="371"/>
      <c r="Q8" s="369"/>
      <c r="R8" s="370"/>
      <c r="S8" s="369"/>
      <c r="T8" s="369"/>
    </row>
    <row r="9" spans="1:20" ht="22.9" customHeight="1">
      <c r="B9" s="359" t="s">
        <v>32</v>
      </c>
      <c r="C9" s="357"/>
      <c r="D9" s="357"/>
      <c r="E9" s="357"/>
      <c r="F9" s="362"/>
      <c r="N9" s="357"/>
      <c r="P9" s="357"/>
    </row>
    <row r="10" spans="1:20" ht="22.9" customHeight="1">
      <c r="A10" s="357"/>
      <c r="B10" s="358" t="s">
        <v>388</v>
      </c>
      <c r="C10" s="357"/>
      <c r="F10" s="372">
        <v>13270895</v>
      </c>
      <c r="G10" s="373"/>
      <c r="H10" s="373">
        <v>157265003.14000002</v>
      </c>
      <c r="I10" s="373"/>
      <c r="J10" s="373">
        <v>322801400.02999997</v>
      </c>
      <c r="K10" s="373"/>
      <c r="L10" s="373">
        <v>201782809.69999999</v>
      </c>
      <c r="M10" s="373"/>
      <c r="N10" s="372">
        <v>98435024.87999998</v>
      </c>
      <c r="O10" s="373"/>
      <c r="P10" s="372">
        <v>5094685.9999999991</v>
      </c>
      <c r="Q10" s="373"/>
      <c r="R10" s="373">
        <v>3443365.7300000163</v>
      </c>
      <c r="S10" s="373"/>
      <c r="T10" s="372">
        <v>802093184.48000014</v>
      </c>
    </row>
    <row r="11" spans="1:20" ht="22.9" customHeight="1">
      <c r="A11" s="357"/>
      <c r="B11" s="358" t="s">
        <v>33</v>
      </c>
      <c r="C11" s="357"/>
      <c r="F11" s="372">
        <v>0</v>
      </c>
      <c r="G11" s="373"/>
      <c r="H11" s="373">
        <v>0</v>
      </c>
      <c r="I11" s="373"/>
      <c r="J11" s="373">
        <v>1664510.4</v>
      </c>
      <c r="K11" s="373"/>
      <c r="L11" s="373">
        <v>1043115</v>
      </c>
      <c r="M11" s="373"/>
      <c r="N11" s="372">
        <v>1762968.14</v>
      </c>
      <c r="O11" s="373"/>
      <c r="P11" s="372">
        <v>0</v>
      </c>
      <c r="Q11" s="373"/>
      <c r="R11" s="373">
        <v>0</v>
      </c>
      <c r="S11" s="373"/>
      <c r="T11" s="372">
        <v>4470593.54</v>
      </c>
    </row>
    <row r="12" spans="1:20" ht="22.9" customHeight="1">
      <c r="A12" s="357"/>
      <c r="B12" s="358" t="s">
        <v>162</v>
      </c>
      <c r="C12" s="357"/>
      <c r="F12" s="372">
        <v>0</v>
      </c>
      <c r="G12" s="373"/>
      <c r="H12" s="373">
        <v>0</v>
      </c>
      <c r="I12" s="373"/>
      <c r="J12" s="373">
        <v>-1186220.76</v>
      </c>
      <c r="K12" s="373"/>
      <c r="L12" s="373">
        <v>-68051</v>
      </c>
      <c r="M12" s="373"/>
      <c r="N12" s="372">
        <v>-2203614.4300000002</v>
      </c>
      <c r="O12" s="373"/>
      <c r="P12" s="372">
        <v>-1085844.1000000001</v>
      </c>
      <c r="Q12" s="373"/>
      <c r="R12" s="373">
        <v>0</v>
      </c>
      <c r="S12" s="373"/>
      <c r="T12" s="372">
        <v>-4543730.290000001</v>
      </c>
    </row>
    <row r="13" spans="1:20" ht="22.9" customHeight="1">
      <c r="A13" s="357"/>
      <c r="B13" s="358" t="s">
        <v>34</v>
      </c>
      <c r="C13" s="357"/>
      <c r="F13" s="372">
        <v>0</v>
      </c>
      <c r="G13" s="373"/>
      <c r="H13" s="373">
        <v>0</v>
      </c>
      <c r="I13" s="373"/>
      <c r="J13" s="373">
        <v>0</v>
      </c>
      <c r="K13" s="373"/>
      <c r="L13" s="373">
        <v>0</v>
      </c>
      <c r="M13" s="373"/>
      <c r="N13" s="372">
        <v>14242371</v>
      </c>
      <c r="O13" s="373"/>
      <c r="P13" s="372">
        <v>0</v>
      </c>
      <c r="Q13" s="373"/>
      <c r="R13" s="373">
        <v>0</v>
      </c>
      <c r="S13" s="373"/>
      <c r="T13" s="372">
        <v>14242371</v>
      </c>
    </row>
    <row r="14" spans="1:20" ht="22.5" customHeight="1">
      <c r="A14" s="357"/>
      <c r="B14" s="374" t="s">
        <v>35</v>
      </c>
      <c r="C14" s="357"/>
      <c r="F14" s="372">
        <v>0</v>
      </c>
      <c r="G14" s="373"/>
      <c r="H14" s="373">
        <v>0</v>
      </c>
      <c r="I14" s="373"/>
      <c r="J14" s="373">
        <v>-14242371</v>
      </c>
      <c r="K14" s="373"/>
      <c r="L14" s="373">
        <v>0</v>
      </c>
      <c r="M14" s="373"/>
      <c r="N14" s="372">
        <v>0</v>
      </c>
      <c r="O14" s="373"/>
      <c r="P14" s="372">
        <v>0</v>
      </c>
      <c r="Q14" s="373"/>
      <c r="R14" s="373">
        <v>0</v>
      </c>
      <c r="S14" s="373"/>
      <c r="T14" s="372">
        <v>-14242371</v>
      </c>
    </row>
    <row r="15" spans="1:20" ht="22.9" customHeight="1">
      <c r="A15" s="357"/>
      <c r="B15" s="358" t="s">
        <v>216</v>
      </c>
      <c r="C15" s="357"/>
      <c r="F15" s="375">
        <f>SUM(F10:F14)</f>
        <v>13270895</v>
      </c>
      <c r="G15" s="373"/>
      <c r="H15" s="375">
        <f>SUM(H10:H14)</f>
        <v>157265003.14000002</v>
      </c>
      <c r="I15" s="373"/>
      <c r="J15" s="375">
        <f>SUM(J10:J14)</f>
        <v>309037318.66999996</v>
      </c>
      <c r="K15" s="373"/>
      <c r="L15" s="375">
        <f>SUM(L10:L14)</f>
        <v>202757873.69999999</v>
      </c>
      <c r="M15" s="373"/>
      <c r="N15" s="375">
        <f>SUM(N10:N14)</f>
        <v>112236749.58999997</v>
      </c>
      <c r="O15" s="373"/>
      <c r="P15" s="375">
        <f>SUM(P10:P14)</f>
        <v>4008841.899999999</v>
      </c>
      <c r="Q15" s="373"/>
      <c r="R15" s="375">
        <f>SUM(R10:R14)</f>
        <v>3443365.7300000163</v>
      </c>
      <c r="S15" s="373"/>
      <c r="T15" s="375">
        <f>SUM(T10:T14)</f>
        <v>802020047.73000014</v>
      </c>
    </row>
    <row r="16" spans="1:20" ht="22.9" customHeight="1">
      <c r="A16" s="357"/>
      <c r="B16" s="358" t="s">
        <v>33</v>
      </c>
      <c r="C16" s="357"/>
      <c r="F16" s="372">
        <v>0</v>
      </c>
      <c r="G16" s="373"/>
      <c r="H16" s="373">
        <v>0</v>
      </c>
      <c r="I16" s="373"/>
      <c r="J16" s="373">
        <v>0</v>
      </c>
      <c r="K16" s="373"/>
      <c r="L16" s="373">
        <v>241160</v>
      </c>
      <c r="M16" s="373"/>
      <c r="N16" s="372">
        <v>147281.01</v>
      </c>
      <c r="O16" s="373"/>
      <c r="P16" s="372">
        <v>0</v>
      </c>
      <c r="Q16" s="373"/>
      <c r="R16" s="373">
        <v>0</v>
      </c>
      <c r="S16" s="373"/>
      <c r="T16" s="372">
        <f>SUM(F16:R16)</f>
        <v>388441.01</v>
      </c>
    </row>
    <row r="17" spans="1:20" ht="22.9" customHeight="1">
      <c r="B17" s="358" t="s">
        <v>162</v>
      </c>
      <c r="C17" s="357"/>
      <c r="F17" s="372">
        <v>0</v>
      </c>
      <c r="G17" s="373"/>
      <c r="H17" s="373">
        <v>0</v>
      </c>
      <c r="I17" s="373"/>
      <c r="J17" s="373">
        <v>0</v>
      </c>
      <c r="K17" s="373"/>
      <c r="L17" s="373">
        <v>-24443.03</v>
      </c>
      <c r="M17" s="373"/>
      <c r="N17" s="373">
        <f>-16344.02-50150-206765.89</f>
        <v>-273259.91000000003</v>
      </c>
      <c r="O17" s="373"/>
      <c r="P17" s="372">
        <v>0</v>
      </c>
      <c r="Q17" s="373"/>
      <c r="R17" s="373">
        <v>0</v>
      </c>
      <c r="S17" s="373"/>
      <c r="T17" s="373">
        <f>SUM(F17:R17)</f>
        <v>-297702.94000000006</v>
      </c>
    </row>
    <row r="18" spans="1:20" ht="22.9" customHeight="1">
      <c r="B18" s="358" t="s">
        <v>742</v>
      </c>
      <c r="C18" s="357"/>
      <c r="F18" s="372"/>
      <c r="G18" s="373"/>
      <c r="H18" s="373"/>
      <c r="I18" s="373"/>
      <c r="J18" s="373"/>
      <c r="K18" s="373"/>
      <c r="L18" s="373"/>
      <c r="M18" s="373"/>
      <c r="N18" s="373"/>
      <c r="O18" s="373"/>
      <c r="P18" s="372"/>
      <c r="Q18" s="373"/>
      <c r="R18" s="373"/>
      <c r="S18" s="373"/>
      <c r="T18" s="373"/>
    </row>
    <row r="19" spans="1:20" s="377" customFormat="1" ht="22.9" customHeight="1">
      <c r="A19" s="376"/>
      <c r="B19" s="358" t="s">
        <v>897</v>
      </c>
      <c r="C19" s="376"/>
      <c r="F19" s="378">
        <v>-13270895</v>
      </c>
      <c r="G19" s="378"/>
      <c r="H19" s="378">
        <v>-157265003.13999999</v>
      </c>
      <c r="I19" s="378"/>
      <c r="J19" s="378">
        <v>0</v>
      </c>
      <c r="K19" s="378"/>
      <c r="L19" s="378">
        <v>-22190706.719999999</v>
      </c>
      <c r="M19" s="378"/>
      <c r="N19" s="378">
        <v>-11523385.5</v>
      </c>
      <c r="O19" s="378"/>
      <c r="P19" s="379">
        <v>0</v>
      </c>
      <c r="Q19" s="378"/>
      <c r="R19" s="378">
        <v>0</v>
      </c>
      <c r="S19" s="378"/>
      <c r="T19" s="378">
        <f>SUM(F19:R19)</f>
        <v>-204249990.35999998</v>
      </c>
    </row>
    <row r="20" spans="1:20" ht="22.9" customHeight="1">
      <c r="A20" s="357"/>
      <c r="B20" s="358" t="s">
        <v>389</v>
      </c>
      <c r="C20" s="357"/>
      <c r="F20" s="380">
        <f>SUM(F15:F19)</f>
        <v>0</v>
      </c>
      <c r="G20" s="373"/>
      <c r="H20" s="380">
        <f>SUM(H15:H19)</f>
        <v>0</v>
      </c>
      <c r="I20" s="373"/>
      <c r="J20" s="380">
        <f>SUM(J15:J19)</f>
        <v>309037318.66999996</v>
      </c>
      <c r="K20" s="373"/>
      <c r="L20" s="380">
        <f>SUM(L15:L19)</f>
        <v>180783883.94999999</v>
      </c>
      <c r="M20" s="373"/>
      <c r="N20" s="380">
        <f>SUM(N15:N19)</f>
        <v>100587385.18999998</v>
      </c>
      <c r="O20" s="373"/>
      <c r="P20" s="380">
        <f>SUM(P15:P19)</f>
        <v>4008841.899999999</v>
      </c>
      <c r="Q20" s="373"/>
      <c r="R20" s="380">
        <f>SUM(R15:R19)</f>
        <v>3443365.7300000163</v>
      </c>
      <c r="S20" s="373"/>
      <c r="T20" s="380">
        <f>SUM(T15:T19)</f>
        <v>597860795.44000006</v>
      </c>
    </row>
    <row r="21" spans="1:20" ht="22.9" customHeight="1">
      <c r="A21" s="357"/>
      <c r="B21" s="360" t="s">
        <v>36</v>
      </c>
      <c r="F21" s="373"/>
      <c r="G21" s="373"/>
      <c r="H21" s="373"/>
      <c r="I21" s="373"/>
      <c r="J21" s="373"/>
      <c r="K21" s="373"/>
      <c r="L21" s="373"/>
      <c r="M21" s="373"/>
      <c r="N21" s="373"/>
      <c r="O21" s="373"/>
      <c r="P21" s="373"/>
      <c r="Q21" s="373"/>
      <c r="R21" s="373"/>
      <c r="S21" s="373"/>
      <c r="T21" s="373"/>
    </row>
    <row r="22" spans="1:20" ht="22.9" customHeight="1">
      <c r="B22" s="358" t="s">
        <v>388</v>
      </c>
      <c r="F22" s="373">
        <v>0</v>
      </c>
      <c r="G22" s="373"/>
      <c r="H22" s="373">
        <v>-85037601.399999991</v>
      </c>
      <c r="I22" s="373"/>
      <c r="J22" s="373">
        <v>-84945413.819999993</v>
      </c>
      <c r="K22" s="373"/>
      <c r="L22" s="373">
        <v>-72349145.239999995</v>
      </c>
      <c r="M22" s="373"/>
      <c r="N22" s="373">
        <v>-93595573.590000018</v>
      </c>
      <c r="O22" s="373"/>
      <c r="P22" s="373">
        <v>-4902441.88</v>
      </c>
      <c r="Q22" s="373"/>
      <c r="R22" s="373">
        <v>0</v>
      </c>
      <c r="S22" s="373"/>
      <c r="T22" s="372">
        <f>SUM(F22:R22)</f>
        <v>-340830175.93000001</v>
      </c>
    </row>
    <row r="23" spans="1:20" ht="22.9" customHeight="1">
      <c r="B23" s="358" t="s">
        <v>37</v>
      </c>
      <c r="F23" s="373">
        <v>0</v>
      </c>
      <c r="G23" s="373"/>
      <c r="H23" s="373">
        <v>-8149257.8700000001</v>
      </c>
      <c r="I23" s="373"/>
      <c r="J23" s="373">
        <v>-15628269.119999999</v>
      </c>
      <c r="K23" s="373"/>
      <c r="L23" s="373">
        <v>-9452262.1500000004</v>
      </c>
      <c r="M23" s="373"/>
      <c r="N23" s="373">
        <v>-4823715.6100000003</v>
      </c>
      <c r="O23" s="373"/>
      <c r="P23" s="373">
        <v>-101457.37</v>
      </c>
      <c r="Q23" s="373"/>
      <c r="R23" s="373">
        <v>0</v>
      </c>
      <c r="S23" s="373"/>
      <c r="T23" s="372">
        <f>SUM(F23:R23)</f>
        <v>-38154962.119999997</v>
      </c>
    </row>
    <row r="24" spans="1:20" ht="22.9" customHeight="1">
      <c r="B24" s="358" t="s">
        <v>162</v>
      </c>
      <c r="F24" s="373">
        <v>0</v>
      </c>
      <c r="G24" s="373"/>
      <c r="H24" s="373">
        <v>0</v>
      </c>
      <c r="I24" s="373"/>
      <c r="J24" s="373">
        <v>1186218.76</v>
      </c>
      <c r="K24" s="373"/>
      <c r="L24" s="373">
        <v>68031.009999999995</v>
      </c>
      <c r="M24" s="373"/>
      <c r="N24" s="373">
        <v>2203414.4</v>
      </c>
      <c r="O24" s="373"/>
      <c r="P24" s="373">
        <v>1085837.1000000001</v>
      </c>
      <c r="Q24" s="373"/>
      <c r="R24" s="373">
        <v>0</v>
      </c>
      <c r="S24" s="373"/>
      <c r="T24" s="372">
        <f>SUM(F24:R24)</f>
        <v>4543501.2699999996</v>
      </c>
    </row>
    <row r="25" spans="1:20" ht="22.9" customHeight="1">
      <c r="B25" s="358" t="s">
        <v>34</v>
      </c>
      <c r="F25" s="373">
        <v>0</v>
      </c>
      <c r="G25" s="373"/>
      <c r="H25" s="373">
        <v>0</v>
      </c>
      <c r="I25" s="373"/>
      <c r="J25" s="373">
        <v>0</v>
      </c>
      <c r="K25" s="373"/>
      <c r="L25" s="373">
        <v>0</v>
      </c>
      <c r="M25" s="373"/>
      <c r="N25" s="373">
        <v>-3347959.98</v>
      </c>
      <c r="O25" s="373"/>
      <c r="P25" s="373">
        <v>0</v>
      </c>
      <c r="Q25" s="373"/>
      <c r="R25" s="373">
        <v>0</v>
      </c>
      <c r="S25" s="373"/>
      <c r="T25" s="372">
        <f t="shared" ref="T25:T26" si="0">SUM(F25:R25)</f>
        <v>-3347959.98</v>
      </c>
    </row>
    <row r="26" spans="1:20" ht="22.5" customHeight="1">
      <c r="B26" s="358" t="s">
        <v>35</v>
      </c>
      <c r="F26" s="373">
        <v>0</v>
      </c>
      <c r="G26" s="373"/>
      <c r="H26" s="373">
        <v>0</v>
      </c>
      <c r="I26" s="373"/>
      <c r="J26" s="373">
        <v>3347959.98</v>
      </c>
      <c r="K26" s="373"/>
      <c r="L26" s="373">
        <v>0</v>
      </c>
      <c r="M26" s="373"/>
      <c r="N26" s="373">
        <v>0</v>
      </c>
      <c r="O26" s="373"/>
      <c r="P26" s="373">
        <v>0</v>
      </c>
      <c r="Q26" s="373"/>
      <c r="R26" s="373">
        <v>0</v>
      </c>
      <c r="S26" s="373"/>
      <c r="T26" s="372">
        <f t="shared" si="0"/>
        <v>3347959.98</v>
      </c>
    </row>
    <row r="27" spans="1:20" ht="22.9" customHeight="1">
      <c r="B27" s="358" t="s">
        <v>216</v>
      </c>
      <c r="F27" s="381">
        <f>SUM(F22:F26)</f>
        <v>0</v>
      </c>
      <c r="G27" s="373"/>
      <c r="H27" s="381">
        <f>SUM(H22:H26)</f>
        <v>-93186859.269999996</v>
      </c>
      <c r="I27" s="382"/>
      <c r="J27" s="381">
        <f>SUM(J22:J26)</f>
        <v>-96039504.199999988</v>
      </c>
      <c r="K27" s="382"/>
      <c r="L27" s="381">
        <f>SUM(L22:L26)</f>
        <v>-81733376.379999995</v>
      </c>
      <c r="M27" s="382"/>
      <c r="N27" s="381">
        <f>SUM(N22:N26)</f>
        <v>-99563834.780000016</v>
      </c>
      <c r="O27" s="382"/>
      <c r="P27" s="381">
        <f>SUM(P22:P26)</f>
        <v>-3918062.15</v>
      </c>
      <c r="Q27" s="373"/>
      <c r="R27" s="381">
        <f>SUM(R22:R26)</f>
        <v>0</v>
      </c>
      <c r="S27" s="373"/>
      <c r="T27" s="381">
        <f>SUM(T22:T26)</f>
        <v>-374441636.78000003</v>
      </c>
    </row>
    <row r="28" spans="1:20" ht="22.9" customHeight="1">
      <c r="B28" s="358" t="s">
        <v>37</v>
      </c>
      <c r="F28" s="373">
        <v>0</v>
      </c>
      <c r="G28" s="373"/>
      <c r="H28" s="382">
        <v>-5704296.29</v>
      </c>
      <c r="I28" s="382"/>
      <c r="J28" s="382">
        <f>-13896991.26-1342475.41</f>
        <v>-15239466.67</v>
      </c>
      <c r="K28" s="382"/>
      <c r="L28" s="382">
        <v>-9090458.7300000004</v>
      </c>
      <c r="M28" s="382"/>
      <c r="N28" s="382">
        <v>-4733555.12</v>
      </c>
      <c r="O28" s="382"/>
      <c r="P28" s="382">
        <v>-90751.8</v>
      </c>
      <c r="Q28" s="373"/>
      <c r="R28" s="373">
        <v>0</v>
      </c>
      <c r="S28" s="373"/>
      <c r="T28" s="372">
        <f>SUM(F28:R28)</f>
        <v>-34858528.609999999</v>
      </c>
    </row>
    <row r="29" spans="1:20" ht="22.9" customHeight="1">
      <c r="B29" s="358" t="s">
        <v>162</v>
      </c>
      <c r="F29" s="373">
        <v>0</v>
      </c>
      <c r="G29" s="373"/>
      <c r="H29" s="382">
        <v>0</v>
      </c>
      <c r="I29" s="382"/>
      <c r="J29" s="382">
        <v>0</v>
      </c>
      <c r="K29" s="382"/>
      <c r="L29" s="382">
        <v>24439.03</v>
      </c>
      <c r="M29" s="382"/>
      <c r="N29" s="382">
        <v>258526.82</v>
      </c>
      <c r="O29" s="382"/>
      <c r="P29" s="382">
        <v>0</v>
      </c>
      <c r="Q29" s="373"/>
      <c r="R29" s="373">
        <v>0</v>
      </c>
      <c r="S29" s="373"/>
      <c r="T29" s="372">
        <f t="shared" ref="T29:T31" si="1">SUM(F29:R29)</f>
        <v>282965.84999999998</v>
      </c>
    </row>
    <row r="30" spans="1:20" ht="22.9" customHeight="1">
      <c r="B30" s="358" t="s">
        <v>742</v>
      </c>
      <c r="F30" s="373"/>
      <c r="G30" s="373"/>
      <c r="H30" s="373"/>
      <c r="I30" s="373"/>
      <c r="J30" s="373"/>
      <c r="K30" s="373"/>
      <c r="L30" s="373"/>
      <c r="M30" s="373"/>
      <c r="N30" s="373"/>
      <c r="O30" s="373"/>
      <c r="P30" s="373"/>
      <c r="Q30" s="373"/>
      <c r="R30" s="373"/>
      <c r="S30" s="373"/>
      <c r="T30" s="372"/>
    </row>
    <row r="31" spans="1:20" ht="22.9" customHeight="1">
      <c r="B31" s="358" t="s">
        <v>897</v>
      </c>
      <c r="F31" s="373">
        <v>0</v>
      </c>
      <c r="G31" s="373"/>
      <c r="H31" s="373">
        <v>98891155.560000002</v>
      </c>
      <c r="I31" s="373"/>
      <c r="J31" s="373">
        <v>0</v>
      </c>
      <c r="K31" s="373"/>
      <c r="L31" s="373">
        <v>15519399.08</v>
      </c>
      <c r="M31" s="373"/>
      <c r="N31" s="373">
        <v>11308989.710000001</v>
      </c>
      <c r="O31" s="373"/>
      <c r="P31" s="373">
        <v>0</v>
      </c>
      <c r="Q31" s="373"/>
      <c r="R31" s="373">
        <v>0</v>
      </c>
      <c r="S31" s="373"/>
      <c r="T31" s="372">
        <f t="shared" si="1"/>
        <v>125719544.34999999</v>
      </c>
    </row>
    <row r="32" spans="1:20" ht="22.9" customHeight="1">
      <c r="B32" s="358" t="s">
        <v>389</v>
      </c>
      <c r="F32" s="383">
        <f>SUM(F27:F31)</f>
        <v>0</v>
      </c>
      <c r="G32" s="373"/>
      <c r="H32" s="383">
        <f>SUM(H27:H31)</f>
        <v>0</v>
      </c>
      <c r="I32" s="373"/>
      <c r="J32" s="383">
        <f>SUM(J27:J31)</f>
        <v>-111278970.86999999</v>
      </c>
      <c r="K32" s="373"/>
      <c r="L32" s="383">
        <f>SUM(L27:L31)</f>
        <v>-75279997</v>
      </c>
      <c r="M32" s="373"/>
      <c r="N32" s="383">
        <f>SUM(N27:N31)</f>
        <v>-92729873.370000035</v>
      </c>
      <c r="O32" s="373"/>
      <c r="P32" s="383">
        <f>SUM(P27:P31)</f>
        <v>-4008813.9499999997</v>
      </c>
      <c r="Q32" s="373"/>
      <c r="R32" s="383">
        <f>SUM(R27:R29)</f>
        <v>0</v>
      </c>
      <c r="S32" s="373"/>
      <c r="T32" s="383">
        <f>SUM(T27:T31)</f>
        <v>-283297655.19000006</v>
      </c>
    </row>
    <row r="33" spans="1:20" ht="22.9" customHeight="1">
      <c r="B33" s="356" t="s">
        <v>57</v>
      </c>
      <c r="F33" s="373"/>
      <c r="G33" s="373"/>
      <c r="H33" s="373"/>
      <c r="I33" s="37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</row>
    <row r="34" spans="1:20" ht="22.9" customHeight="1">
      <c r="B34" s="358" t="str">
        <f>+B22</f>
        <v xml:space="preserve">       ณ ต้นปี 2562</v>
      </c>
      <c r="F34" s="373">
        <v>0</v>
      </c>
      <c r="G34" s="373"/>
      <c r="H34" s="373">
        <v>0</v>
      </c>
      <c r="I34" s="373"/>
      <c r="J34" s="373">
        <v>0</v>
      </c>
      <c r="K34" s="373"/>
      <c r="L34" s="373">
        <v>0</v>
      </c>
      <c r="M34" s="373"/>
      <c r="N34" s="373">
        <v>0</v>
      </c>
      <c r="O34" s="373"/>
      <c r="P34" s="373">
        <v>0</v>
      </c>
      <c r="Q34" s="373"/>
      <c r="R34" s="373">
        <v>0</v>
      </c>
      <c r="S34" s="373"/>
      <c r="T34" s="372">
        <v>0</v>
      </c>
    </row>
    <row r="35" spans="1:20" ht="22.9" customHeight="1">
      <c r="B35" s="358" t="s">
        <v>163</v>
      </c>
      <c r="F35" s="384">
        <v>0</v>
      </c>
      <c r="G35" s="373"/>
      <c r="H35" s="384">
        <v>0</v>
      </c>
      <c r="I35" s="373"/>
      <c r="J35" s="384">
        <v>0</v>
      </c>
      <c r="K35" s="373"/>
      <c r="L35" s="384">
        <v>0</v>
      </c>
      <c r="M35" s="373"/>
      <c r="N35" s="384">
        <v>0</v>
      </c>
      <c r="O35" s="373"/>
      <c r="P35" s="384">
        <v>0</v>
      </c>
      <c r="Q35" s="373"/>
      <c r="R35" s="384">
        <v>-3443365.73</v>
      </c>
      <c r="S35" s="373"/>
      <c r="T35" s="372">
        <f>SUM(F35:R35)</f>
        <v>-3443365.73</v>
      </c>
    </row>
    <row r="36" spans="1:20" ht="22.9" customHeight="1">
      <c r="B36" s="358" t="s">
        <v>216</v>
      </c>
      <c r="F36" s="381">
        <f>SUM(F34:F35)</f>
        <v>0</v>
      </c>
      <c r="G36" s="373"/>
      <c r="H36" s="381">
        <f>SUM(H34:H35)</f>
        <v>0</v>
      </c>
      <c r="I36" s="373"/>
      <c r="J36" s="381">
        <f>SUM(J34:J35)</f>
        <v>0</v>
      </c>
      <c r="K36" s="373"/>
      <c r="L36" s="381">
        <f>SUM(L34:L35)</f>
        <v>0</v>
      </c>
      <c r="M36" s="373"/>
      <c r="N36" s="381">
        <f>SUM(N34:N35)</f>
        <v>0</v>
      </c>
      <c r="O36" s="373"/>
      <c r="P36" s="381">
        <f>SUM(P34:P35)</f>
        <v>0</v>
      </c>
      <c r="Q36" s="373"/>
      <c r="R36" s="381">
        <f>SUM(R34:R35)</f>
        <v>-3443365.73</v>
      </c>
      <c r="S36" s="373"/>
      <c r="T36" s="381">
        <f>SUM(T34:T35)</f>
        <v>-3443365.73</v>
      </c>
    </row>
    <row r="37" spans="1:20" ht="22.9" customHeight="1">
      <c r="B37" s="358" t="s">
        <v>221</v>
      </c>
      <c r="F37" s="382">
        <v>0</v>
      </c>
      <c r="G37" s="382"/>
      <c r="H37" s="382">
        <v>0</v>
      </c>
      <c r="I37" s="382"/>
      <c r="J37" s="382">
        <v>0</v>
      </c>
      <c r="K37" s="382"/>
      <c r="L37" s="382">
        <v>0</v>
      </c>
      <c r="M37" s="382"/>
      <c r="N37" s="382">
        <v>0</v>
      </c>
      <c r="O37" s="382"/>
      <c r="P37" s="382">
        <v>0</v>
      </c>
      <c r="Q37" s="382"/>
      <c r="R37" s="382">
        <v>0</v>
      </c>
      <c r="S37" s="382"/>
      <c r="T37" s="372">
        <f>SUM(F37:R37)</f>
        <v>0</v>
      </c>
    </row>
    <row r="38" spans="1:20" ht="22.9" customHeight="1" thickBot="1">
      <c r="B38" s="358" t="s">
        <v>389</v>
      </c>
      <c r="F38" s="385">
        <f>SUM(F36:F37)</f>
        <v>0</v>
      </c>
      <c r="G38" s="373"/>
      <c r="H38" s="385">
        <f>SUM(H36:H37)</f>
        <v>0</v>
      </c>
      <c r="I38" s="373"/>
      <c r="J38" s="385">
        <f>SUM(J36:J37)</f>
        <v>0</v>
      </c>
      <c r="K38" s="373"/>
      <c r="L38" s="385">
        <f>SUM(L36:L37)</f>
        <v>0</v>
      </c>
      <c r="M38" s="373"/>
      <c r="N38" s="385">
        <f>SUM(N36:N37)</f>
        <v>0</v>
      </c>
      <c r="O38" s="373"/>
      <c r="P38" s="385">
        <f>SUM(P36:P37)</f>
        <v>0</v>
      </c>
      <c r="Q38" s="373"/>
      <c r="R38" s="385">
        <f>SUM(R36:R37)</f>
        <v>-3443365.73</v>
      </c>
      <c r="S38" s="373"/>
      <c r="T38" s="385">
        <f>SUM(T36:T37)</f>
        <v>-3443365.73</v>
      </c>
    </row>
    <row r="39" spans="1:20" ht="22.9" customHeight="1" thickTop="1">
      <c r="B39" s="360" t="s">
        <v>38</v>
      </c>
      <c r="F39" s="373"/>
      <c r="G39" s="373"/>
      <c r="H39" s="373"/>
      <c r="I39" s="373"/>
      <c r="J39" s="373"/>
      <c r="K39" s="373"/>
      <c r="L39" s="373"/>
      <c r="M39" s="373"/>
      <c r="N39" s="373"/>
      <c r="O39" s="373"/>
      <c r="P39" s="373"/>
      <c r="Q39" s="373"/>
      <c r="R39" s="373"/>
      <c r="S39" s="373"/>
      <c r="T39" s="373"/>
    </row>
    <row r="40" spans="1:20" s="377" customFormat="1" ht="22.9" customHeight="1" thickBot="1">
      <c r="A40" s="355"/>
      <c r="B40" s="374" t="s">
        <v>389</v>
      </c>
      <c r="F40" s="386">
        <f>+F20+F32+F36</f>
        <v>0</v>
      </c>
      <c r="G40" s="378"/>
      <c r="H40" s="386">
        <f>+H20+H32+H36</f>
        <v>0</v>
      </c>
      <c r="I40" s="378"/>
      <c r="J40" s="386">
        <f>+J20+J32+J36</f>
        <v>197758347.79999995</v>
      </c>
      <c r="K40" s="378"/>
      <c r="L40" s="386">
        <f>+L20+L32+L36</f>
        <v>105503886.94999999</v>
      </c>
      <c r="M40" s="378"/>
      <c r="N40" s="386">
        <f>+N20+N32+N36</f>
        <v>7857511.8199999481</v>
      </c>
      <c r="O40" s="378"/>
      <c r="P40" s="386">
        <f>+P20+P32+P36</f>
        <v>27.949999999254942</v>
      </c>
      <c r="Q40" s="378"/>
      <c r="R40" s="386">
        <f>+R20+R32+R38</f>
        <v>1.6298145055770874E-8</v>
      </c>
      <c r="S40" s="378"/>
      <c r="T40" s="386">
        <f>+T20+T32+T38</f>
        <v>311119774.51999998</v>
      </c>
    </row>
    <row r="41" spans="1:20" ht="22.9" customHeight="1" thickTop="1" thickBot="1">
      <c r="A41" s="377"/>
      <c r="B41" s="358" t="s">
        <v>216</v>
      </c>
      <c r="F41" s="387">
        <f>F15+F27+F36</f>
        <v>13270895</v>
      </c>
      <c r="G41" s="373"/>
      <c r="H41" s="387">
        <f>H15+H27+H36</f>
        <v>64078143.87000002</v>
      </c>
      <c r="I41" s="373"/>
      <c r="J41" s="387">
        <f>J15+J27+J36</f>
        <v>212997814.46999997</v>
      </c>
      <c r="K41" s="373"/>
      <c r="L41" s="387">
        <f>L15+L27+L36</f>
        <v>121024497.31999999</v>
      </c>
      <c r="M41" s="373"/>
      <c r="N41" s="387">
        <f>N15+N27+N36</f>
        <v>12672914.809999958</v>
      </c>
      <c r="O41" s="373"/>
      <c r="P41" s="387">
        <f>P15+P27+P36</f>
        <v>90779.749999999069</v>
      </c>
      <c r="Q41" s="373"/>
      <c r="R41" s="387">
        <f>R15+R27+R36</f>
        <v>1.6298145055770874E-8</v>
      </c>
      <c r="S41" s="373"/>
      <c r="T41" s="387">
        <f>T15+T27+T36</f>
        <v>424135045.22000009</v>
      </c>
    </row>
    <row r="42" spans="1:20" ht="24" customHeight="1" thickTop="1">
      <c r="B42" s="356" t="s">
        <v>39</v>
      </c>
      <c r="F42" s="373"/>
      <c r="G42" s="373"/>
      <c r="H42" s="373"/>
      <c r="I42" s="373"/>
      <c r="J42" s="373"/>
      <c r="K42" s="373"/>
      <c r="L42" s="373"/>
      <c r="M42" s="373"/>
      <c r="N42" s="373"/>
      <c r="O42" s="373"/>
      <c r="P42" s="373"/>
      <c r="Q42" s="373"/>
      <c r="R42" s="373"/>
      <c r="S42" s="373"/>
      <c r="T42" s="373"/>
    </row>
    <row r="43" spans="1:20" ht="24" customHeight="1">
      <c r="B43" s="358" t="s">
        <v>390</v>
      </c>
      <c r="F43" s="373"/>
      <c r="G43" s="373"/>
      <c r="H43" s="373"/>
      <c r="I43" s="373"/>
      <c r="J43" s="373"/>
      <c r="K43" s="373"/>
      <c r="L43" s="373"/>
      <c r="M43" s="373"/>
      <c r="N43" s="373"/>
      <c r="O43" s="373"/>
      <c r="P43" s="373"/>
      <c r="Q43" s="373"/>
      <c r="R43" s="373"/>
      <c r="S43" s="373"/>
      <c r="T43" s="373">
        <f>-T28</f>
        <v>34858528.609999999</v>
      </c>
    </row>
    <row r="44" spans="1:20" ht="24" customHeight="1">
      <c r="B44" s="358" t="s">
        <v>217</v>
      </c>
      <c r="F44" s="373"/>
      <c r="G44" s="373"/>
      <c r="H44" s="373"/>
      <c r="I44" s="373"/>
      <c r="J44" s="373"/>
      <c r="K44" s="373"/>
      <c r="L44" s="373"/>
      <c r="M44" s="373"/>
      <c r="N44" s="373"/>
      <c r="O44" s="373"/>
      <c r="P44" s="373"/>
      <c r="Q44" s="373"/>
      <c r="R44" s="373"/>
      <c r="S44" s="373"/>
      <c r="T44" s="373">
        <f>-T23</f>
        <v>38154962.119999997</v>
      </c>
    </row>
    <row r="45" spans="1:20" ht="10.5" customHeight="1"/>
    <row r="46" spans="1:20" ht="24" customHeight="1">
      <c r="B46" s="358" t="s">
        <v>743</v>
      </c>
    </row>
    <row r="47" spans="1:20" ht="24" customHeight="1">
      <c r="B47" s="358" t="s">
        <v>744</v>
      </c>
    </row>
    <row r="48" spans="1:20" ht="24" customHeight="1">
      <c r="B48" s="355" t="s">
        <v>745</v>
      </c>
    </row>
    <row r="49" spans="2:8" ht="24" customHeight="1">
      <c r="B49" s="358"/>
    </row>
    <row r="50" spans="2:8" ht="24" customHeight="1">
      <c r="G50" s="388"/>
      <c r="H50" s="389" t="s">
        <v>157</v>
      </c>
    </row>
    <row r="51" spans="2:8" ht="24" customHeight="1">
      <c r="G51" s="388"/>
      <c r="H51" s="390" t="s">
        <v>190</v>
      </c>
    </row>
    <row r="111" ht="29.1" customHeight="1"/>
    <row r="112" ht="29.1" customHeight="1"/>
    <row r="113" ht="29.1" customHeight="1"/>
    <row r="114" ht="29.1" customHeight="1"/>
    <row r="115" ht="29.1" customHeight="1"/>
    <row r="116" ht="29.1" customHeight="1"/>
    <row r="117" ht="29.1" customHeight="1"/>
    <row r="118" ht="29.1" customHeight="1"/>
    <row r="119" ht="29.1" customHeight="1"/>
    <row r="120" ht="29.1" customHeight="1"/>
    <row r="121" ht="29.1" customHeight="1"/>
    <row r="122" ht="29.1" customHeight="1"/>
    <row r="123" ht="29.1" customHeight="1"/>
    <row r="124" ht="29.1" customHeight="1"/>
    <row r="125" ht="29.1" customHeight="1"/>
    <row r="126" ht="29.1" customHeight="1"/>
    <row r="127" ht="29.1" customHeight="1"/>
    <row r="128" ht="29.1" customHeight="1"/>
    <row r="129" ht="29.1" customHeight="1"/>
    <row r="130" ht="29.1" customHeight="1"/>
    <row r="131" ht="29.1" customHeight="1"/>
    <row r="132" ht="29.1" customHeight="1"/>
    <row r="133" ht="29.1" customHeight="1"/>
    <row r="134" ht="29.1" customHeight="1"/>
    <row r="135" ht="29.1" customHeight="1"/>
    <row r="136" ht="29.1" customHeight="1"/>
    <row r="137" ht="29.1" customHeight="1"/>
    <row r="138" ht="29.1" customHeight="1"/>
    <row r="139" ht="29.1" customHeight="1"/>
    <row r="140" ht="29.1" customHeight="1"/>
    <row r="141" ht="29.1" customHeight="1"/>
    <row r="142" ht="29.1" customHeight="1"/>
    <row r="143" ht="29.1" customHeight="1"/>
    <row r="144" ht="29.1" customHeight="1"/>
    <row r="145" ht="29.1" customHeight="1"/>
    <row r="146" ht="29.1" customHeight="1"/>
    <row r="147" ht="29.1" customHeight="1"/>
    <row r="148" ht="29.1" customHeight="1"/>
    <row r="149" ht="29.1" customHeight="1"/>
    <row r="150" ht="29.1" customHeight="1"/>
    <row r="151" ht="29.1" customHeight="1"/>
    <row r="152" ht="29.1" customHeight="1"/>
    <row r="153" ht="29.1" customHeight="1"/>
    <row r="154" ht="29.1" customHeight="1"/>
    <row r="155" ht="29.1" customHeight="1"/>
    <row r="156" ht="29.1" customHeight="1"/>
    <row r="157" ht="29.1" customHeight="1"/>
    <row r="158" ht="29.1" customHeight="1"/>
    <row r="159" ht="29.1" customHeight="1"/>
    <row r="160" ht="29.1" customHeight="1"/>
    <row r="161" ht="29.1" customHeight="1"/>
    <row r="162" ht="29.1" customHeight="1"/>
    <row r="163" ht="29.1" customHeight="1"/>
    <row r="164" ht="29.1" customHeight="1"/>
    <row r="165" ht="29.1" customHeight="1"/>
    <row r="166" ht="29.1" customHeight="1"/>
    <row r="167" ht="29.1" customHeight="1"/>
    <row r="168" ht="29.1" customHeight="1"/>
    <row r="169" ht="29.1" customHeight="1"/>
    <row r="170" ht="29.1" customHeight="1"/>
    <row r="171" ht="29.1" customHeight="1"/>
    <row r="172" ht="29.1" customHeight="1"/>
    <row r="173" ht="29.1" customHeight="1"/>
    <row r="174" ht="29.1" customHeight="1"/>
    <row r="175" ht="29.1" customHeight="1"/>
    <row r="176" ht="29.1" customHeight="1"/>
    <row r="177" ht="29.1" customHeight="1"/>
    <row r="178" ht="29.1" customHeight="1"/>
    <row r="179" ht="29.1" customHeight="1"/>
    <row r="180" ht="29.1" customHeight="1"/>
    <row r="181" ht="29.1" customHeight="1"/>
    <row r="182" ht="29.1" customHeight="1"/>
    <row r="183" ht="29.1" customHeight="1"/>
    <row r="184" ht="29.1" customHeight="1"/>
    <row r="185" ht="29.1" customHeight="1"/>
    <row r="186" ht="29.1" customHeight="1"/>
    <row r="187" ht="29.1" customHeight="1"/>
    <row r="188" ht="29.1" customHeight="1"/>
    <row r="189" ht="29.1" customHeight="1"/>
    <row r="190" ht="29.1" customHeight="1"/>
    <row r="191" ht="29.1" customHeight="1"/>
    <row r="192" ht="29.1" customHeight="1"/>
    <row r="193" ht="29.1" customHeight="1"/>
    <row r="194" ht="29.1" customHeight="1"/>
    <row r="195" ht="29.1" customHeight="1"/>
    <row r="196" ht="29.1" customHeight="1"/>
    <row r="197" ht="29.1" customHeight="1"/>
    <row r="198" ht="29.1" customHeight="1"/>
    <row r="200" ht="27" customHeight="1"/>
    <row r="201" ht="27" customHeight="1"/>
    <row r="202" ht="27" customHeight="1"/>
    <row r="203" ht="27" customHeight="1"/>
    <row r="204" ht="27" customHeight="1"/>
    <row r="205" ht="27" customHeight="1"/>
    <row r="206" ht="27" customHeight="1"/>
    <row r="207" ht="27" customHeight="1"/>
    <row r="208" ht="27" customHeight="1"/>
    <row r="209" ht="27" customHeight="1"/>
    <row r="210" ht="27" customHeight="1"/>
    <row r="211" ht="27" customHeight="1"/>
    <row r="212" ht="27" customHeight="1"/>
    <row r="213" ht="27" customHeight="1"/>
    <row r="214" ht="27" customHeight="1"/>
    <row r="215" ht="27" customHeight="1"/>
    <row r="216" ht="27" customHeight="1"/>
    <row r="217" ht="27" customHeight="1"/>
    <row r="218" ht="27" customHeight="1"/>
    <row r="219" ht="27" customHeight="1"/>
    <row r="220" ht="27" customHeight="1"/>
    <row r="221" ht="27" customHeight="1"/>
    <row r="222" ht="27" customHeight="1"/>
    <row r="223" ht="27" customHeight="1"/>
    <row r="224" ht="27" customHeight="1"/>
    <row r="226" ht="29.1" customHeight="1"/>
    <row r="227" ht="29.1" customHeight="1"/>
    <row r="228" ht="29.1" customHeight="1"/>
    <row r="229" ht="29.1" customHeight="1"/>
    <row r="230" ht="29.1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24.95" customHeight="1"/>
    <row r="242" ht="24.95" customHeight="1"/>
    <row r="243" ht="24.95" customHeight="1"/>
    <row r="244" ht="24.95" customHeight="1"/>
    <row r="245" ht="24.95" customHeight="1"/>
    <row r="246" ht="24.95" customHeight="1"/>
    <row r="247" ht="24.95" customHeight="1"/>
    <row r="248" ht="24.95" customHeight="1"/>
    <row r="249" ht="24.95" customHeight="1"/>
    <row r="250" ht="24.95" customHeight="1"/>
    <row r="251" ht="24.95" customHeight="1"/>
    <row r="252" ht="24.95" customHeight="1"/>
    <row r="253" ht="24.95" customHeight="1"/>
    <row r="254" ht="24.95" customHeight="1"/>
    <row r="255" ht="24.95" customHeight="1"/>
    <row r="256" ht="24.95" customHeight="1"/>
    <row r="257" ht="24.95" customHeight="1"/>
    <row r="258" ht="24.95" customHeight="1"/>
    <row r="259" ht="29.1" customHeight="1"/>
    <row r="260" ht="29.1" customHeight="1"/>
    <row r="261" ht="29.1" customHeight="1"/>
  </sheetData>
  <mergeCells count="1">
    <mergeCell ref="A1:T1"/>
  </mergeCells>
  <pageMargins left="0.59055118110236227" right="0.19685039370078741" top="0.59055118110236227" bottom="0.19685039370078741" header="0.15748031496062992" footer="0.39370078740157483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201"/>
  <sheetViews>
    <sheetView view="pageBreakPreview" topLeftCell="A145" zoomScaleNormal="115" zoomScaleSheetLayoutView="100" workbookViewId="0">
      <selection activeCell="A150" sqref="A150"/>
    </sheetView>
  </sheetViews>
  <sheetFormatPr defaultColWidth="9.140625" defaultRowHeight="27" customHeight="1"/>
  <cols>
    <col min="1" max="1" width="9.28515625" style="26" customWidth="1"/>
    <col min="2" max="2" width="9.140625" style="26" customWidth="1"/>
    <col min="3" max="3" width="9.28515625" style="26" customWidth="1"/>
    <col min="4" max="5" width="9.140625" style="26" customWidth="1"/>
    <col min="6" max="6" width="2.42578125" style="26" customWidth="1"/>
    <col min="7" max="7" width="14.42578125" style="26" customWidth="1"/>
    <col min="8" max="8" width="1.28515625" style="26" customWidth="1"/>
    <col min="9" max="9" width="15" style="26" customWidth="1"/>
    <col min="10" max="10" width="1.28515625" style="26" customWidth="1"/>
    <col min="11" max="11" width="15.140625" style="26" customWidth="1"/>
    <col min="12" max="12" width="0.7109375" style="26" customWidth="1"/>
    <col min="13" max="16384" width="9.140625" style="26"/>
  </cols>
  <sheetData>
    <row r="1" spans="1:11" ht="26.25" customHeight="1">
      <c r="A1" s="444" t="s">
        <v>202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</row>
    <row r="2" spans="1:11" ht="26.25" customHeight="1">
      <c r="A2" s="21"/>
    </row>
    <row r="3" spans="1:11" ht="27" customHeight="1">
      <c r="A3" s="21" t="s">
        <v>898</v>
      </c>
    </row>
    <row r="4" spans="1:11" ht="27" customHeight="1">
      <c r="A4" s="21" t="s">
        <v>899</v>
      </c>
    </row>
    <row r="5" spans="1:11" ht="27" customHeight="1">
      <c r="A5" s="21" t="s">
        <v>900</v>
      </c>
    </row>
    <row r="6" spans="1:11" ht="27" customHeight="1">
      <c r="A6" s="21" t="s">
        <v>902</v>
      </c>
    </row>
    <row r="7" spans="1:11" ht="27" customHeight="1">
      <c r="A7" s="21" t="s">
        <v>746</v>
      </c>
    </row>
    <row r="8" spans="1:11" ht="27" customHeight="1">
      <c r="A8" s="21" t="s">
        <v>901</v>
      </c>
    </row>
    <row r="9" spans="1:11" ht="27" customHeight="1">
      <c r="A9" s="21" t="s">
        <v>747</v>
      </c>
    </row>
    <row r="10" spans="1:11" ht="27" customHeight="1">
      <c r="A10" s="21"/>
    </row>
    <row r="11" spans="1:11" ht="27" customHeight="1">
      <c r="A11" s="63" t="s">
        <v>748</v>
      </c>
    </row>
    <row r="12" spans="1:11" ht="27" customHeight="1">
      <c r="A12" s="21" t="s">
        <v>391</v>
      </c>
    </row>
    <row r="13" spans="1:11" ht="27" customHeight="1">
      <c r="A13" s="21" t="s">
        <v>903</v>
      </c>
    </row>
    <row r="14" spans="1:11" ht="27" customHeight="1">
      <c r="A14" s="21" t="s">
        <v>621</v>
      </c>
    </row>
    <row r="15" spans="1:11" ht="5.25" customHeight="1">
      <c r="A15" s="21"/>
    </row>
    <row r="16" spans="1:11" ht="26.25" customHeight="1">
      <c r="A16" s="21"/>
    </row>
    <row r="17" spans="1:11" ht="26.25" customHeight="1">
      <c r="A17" s="63"/>
      <c r="B17" s="97"/>
      <c r="C17" s="97"/>
      <c r="D17" s="97"/>
      <c r="E17" s="97"/>
      <c r="F17" s="97"/>
      <c r="G17" s="97"/>
      <c r="H17" s="97"/>
      <c r="I17" s="97"/>
      <c r="J17" s="97"/>
      <c r="K17" s="97"/>
    </row>
    <row r="18" spans="1:11" ht="26.25" customHeight="1">
      <c r="A18" s="63"/>
      <c r="B18" s="97"/>
      <c r="C18" s="97"/>
      <c r="D18" s="97"/>
      <c r="E18" s="97"/>
      <c r="F18" s="97"/>
      <c r="G18" s="97"/>
      <c r="H18" s="97"/>
      <c r="I18" s="66"/>
      <c r="J18" s="75"/>
      <c r="K18" s="76"/>
    </row>
    <row r="19" spans="1:11" ht="26.25" customHeight="1">
      <c r="B19" s="97"/>
      <c r="C19" s="97"/>
      <c r="D19" s="97"/>
      <c r="E19" s="97"/>
      <c r="F19" s="97"/>
      <c r="G19" s="97"/>
      <c r="H19" s="97"/>
      <c r="I19" s="78"/>
      <c r="J19" s="75"/>
      <c r="K19" s="78"/>
    </row>
    <row r="20" spans="1:11" ht="26.25" customHeight="1">
      <c r="B20" s="21"/>
      <c r="C20" s="97"/>
      <c r="D20" s="97"/>
      <c r="E20" s="97"/>
      <c r="F20" s="97"/>
      <c r="G20" s="97"/>
      <c r="H20" s="97"/>
      <c r="I20" s="98"/>
      <c r="J20" s="97"/>
      <c r="K20" s="98"/>
    </row>
    <row r="21" spans="1:11" ht="26.25" customHeight="1">
      <c r="B21" s="21"/>
      <c r="C21" s="97"/>
      <c r="D21" s="97"/>
      <c r="E21" s="97"/>
      <c r="F21" s="97"/>
      <c r="G21" s="97"/>
      <c r="H21" s="97"/>
      <c r="I21" s="98"/>
      <c r="J21" s="97"/>
      <c r="K21" s="99"/>
    </row>
    <row r="22" spans="1:11" ht="26.25" customHeight="1">
      <c r="B22" s="21"/>
      <c r="C22" s="97"/>
      <c r="D22" s="97"/>
      <c r="E22" s="97"/>
      <c r="F22" s="97"/>
      <c r="G22" s="97"/>
      <c r="H22" s="97"/>
      <c r="I22" s="100"/>
      <c r="J22" s="101"/>
      <c r="K22" s="102"/>
    </row>
    <row r="23" spans="1:11" ht="26.25" customHeight="1">
      <c r="B23" s="21"/>
      <c r="I23" s="103"/>
      <c r="J23" s="103"/>
      <c r="K23" s="103"/>
    </row>
    <row r="24" spans="1:11" ht="26.25" customHeight="1">
      <c r="A24" s="21"/>
    </row>
    <row r="25" spans="1:11" ht="26.25" customHeight="1">
      <c r="A25" s="21"/>
    </row>
    <row r="26" spans="1:11" ht="26.25" customHeight="1">
      <c r="A26" s="21"/>
    </row>
    <row r="27" spans="1:11" ht="26.25" customHeight="1">
      <c r="A27" s="21"/>
    </row>
    <row r="28" spans="1:11" ht="26.25" customHeight="1">
      <c r="A28" s="21"/>
    </row>
    <row r="29" spans="1:11" ht="26.25" customHeight="1">
      <c r="A29" s="21"/>
    </row>
    <row r="30" spans="1:11" s="22" customFormat="1" ht="26.25" customHeight="1">
      <c r="A30" s="30" t="s">
        <v>1</v>
      </c>
      <c r="B30" s="104"/>
      <c r="C30" s="104"/>
      <c r="D30" s="104"/>
      <c r="E30" s="104"/>
    </row>
    <row r="31" spans="1:11" s="22" customFormat="1" ht="26.25" customHeight="1">
      <c r="A31" s="30" t="s">
        <v>191</v>
      </c>
    </row>
    <row r="32" spans="1:11" s="22" customFormat="1" ht="26.25" customHeight="1">
      <c r="A32" s="30"/>
    </row>
    <row r="33" spans="1:11" s="22" customFormat="1" ht="25.5" customHeight="1">
      <c r="A33" s="445" t="s">
        <v>203</v>
      </c>
      <c r="B33" s="445"/>
      <c r="C33" s="445"/>
      <c r="D33" s="445"/>
      <c r="E33" s="445"/>
      <c r="F33" s="445"/>
      <c r="G33" s="445"/>
      <c r="H33" s="445"/>
      <c r="I33" s="445"/>
      <c r="J33" s="445"/>
      <c r="K33" s="445"/>
    </row>
    <row r="34" spans="1:11" s="22" customFormat="1" ht="25.5" customHeight="1">
      <c r="A34" s="105"/>
      <c r="B34" s="104"/>
      <c r="C34" s="104"/>
      <c r="D34" s="104"/>
      <c r="E34" s="104"/>
      <c r="F34" s="104"/>
      <c r="G34" s="104"/>
      <c r="H34" s="104"/>
      <c r="I34" s="106"/>
      <c r="J34" s="104"/>
      <c r="K34" s="106"/>
    </row>
    <row r="35" spans="1:11" s="109" customFormat="1" ht="24" customHeight="1">
      <c r="A35" s="107" t="s">
        <v>602</v>
      </c>
      <c r="B35" s="108"/>
      <c r="C35" s="108"/>
      <c r="D35" s="108"/>
      <c r="E35" s="108"/>
      <c r="F35" s="108"/>
      <c r="G35" s="108"/>
      <c r="H35" s="108"/>
      <c r="I35" s="108"/>
      <c r="J35" s="108"/>
    </row>
    <row r="36" spans="1:11" s="110" customFormat="1" ht="24" customHeight="1">
      <c r="A36" s="109" t="s">
        <v>647</v>
      </c>
    </row>
    <row r="37" spans="1:11" s="110" customFormat="1" ht="24" customHeight="1">
      <c r="K37" s="111" t="s">
        <v>658</v>
      </c>
    </row>
    <row r="38" spans="1:11" s="110" customFormat="1" ht="24" customHeight="1">
      <c r="B38" s="112" t="s">
        <v>420</v>
      </c>
      <c r="K38" s="110">
        <v>98746764.700000003</v>
      </c>
    </row>
    <row r="39" spans="1:11" s="110" customFormat="1" ht="24" customHeight="1">
      <c r="B39" s="112" t="s">
        <v>421</v>
      </c>
      <c r="K39" s="113">
        <v>64944132.520000003</v>
      </c>
    </row>
    <row r="40" spans="1:11" s="110" customFormat="1" ht="24" customHeight="1">
      <c r="C40" s="114" t="s">
        <v>7</v>
      </c>
      <c r="K40" s="110">
        <f>SUM(K38:K39)</f>
        <v>163690897.22</v>
      </c>
    </row>
    <row r="41" spans="1:11" s="110" customFormat="1" ht="24" customHeight="1">
      <c r="B41" s="112" t="s">
        <v>948</v>
      </c>
      <c r="K41" s="110">
        <v>-5851513.1500000004</v>
      </c>
    </row>
    <row r="42" spans="1:11" s="110" customFormat="1" ht="24" customHeight="1" thickBot="1">
      <c r="C42" s="112" t="s">
        <v>422</v>
      </c>
      <c r="K42" s="115">
        <f>SUM(K40:K41)</f>
        <v>157839384.06999999</v>
      </c>
    </row>
    <row r="43" spans="1:11" s="109" customFormat="1" ht="24" customHeight="1" thickTop="1">
      <c r="A43" s="116" t="s">
        <v>628</v>
      </c>
    </row>
    <row r="44" spans="1:11" s="109" customFormat="1" ht="24" customHeight="1">
      <c r="A44" s="116" t="s">
        <v>423</v>
      </c>
    </row>
    <row r="45" spans="1:11" s="109" customFormat="1" ht="24" customHeight="1">
      <c r="A45" s="116" t="s">
        <v>424</v>
      </c>
    </row>
    <row r="46" spans="1:11" s="109" customFormat="1" ht="24" customHeight="1">
      <c r="A46" s="109" t="s">
        <v>425</v>
      </c>
    </row>
    <row r="47" spans="1:11" s="109" customFormat="1" ht="24" customHeight="1">
      <c r="A47" s="109" t="s">
        <v>426</v>
      </c>
    </row>
    <row r="48" spans="1:11" s="109" customFormat="1" ht="24" customHeight="1">
      <c r="A48" s="109" t="s">
        <v>310</v>
      </c>
    </row>
    <row r="49" spans="1:11" s="109" customFormat="1" ht="24" customHeight="1">
      <c r="A49" s="109" t="s">
        <v>949</v>
      </c>
    </row>
    <row r="50" spans="1:11" s="109" customFormat="1" ht="24" customHeight="1">
      <c r="A50" s="109" t="s">
        <v>427</v>
      </c>
    </row>
    <row r="51" spans="1:11" s="109" customFormat="1" ht="24" customHeight="1">
      <c r="A51" s="109" t="s">
        <v>428</v>
      </c>
    </row>
    <row r="52" spans="1:11" s="109" customFormat="1" ht="24" customHeight="1">
      <c r="A52" s="109" t="s">
        <v>429</v>
      </c>
    </row>
    <row r="53" spans="1:11" s="109" customFormat="1" ht="24" customHeight="1">
      <c r="A53" s="109" t="s">
        <v>430</v>
      </c>
    </row>
    <row r="54" spans="1:11" s="109" customFormat="1" ht="24" customHeight="1">
      <c r="A54" s="109" t="s">
        <v>431</v>
      </c>
    </row>
    <row r="55" spans="1:11" s="109" customFormat="1" ht="24" customHeight="1">
      <c r="A55" s="109" t="s">
        <v>432</v>
      </c>
    </row>
    <row r="56" spans="1:11" s="117" customFormat="1" ht="25.5" customHeight="1">
      <c r="B56" s="118"/>
      <c r="C56" s="119"/>
      <c r="D56" s="119"/>
      <c r="E56" s="119"/>
      <c r="F56" s="119"/>
      <c r="G56" s="119"/>
      <c r="H56" s="119"/>
      <c r="I56" s="120"/>
      <c r="J56" s="119"/>
      <c r="K56" s="120"/>
    </row>
    <row r="57" spans="1:11" s="103" customFormat="1" ht="25.5" customHeight="1">
      <c r="A57" s="118"/>
      <c r="B57" s="101"/>
      <c r="C57" s="101"/>
      <c r="D57" s="101"/>
      <c r="E57" s="101"/>
      <c r="F57" s="101"/>
      <c r="G57" s="101"/>
      <c r="H57" s="101"/>
      <c r="I57" s="100"/>
      <c r="J57" s="101"/>
      <c r="K57" s="100"/>
    </row>
    <row r="58" spans="1:11" s="103" customFormat="1" ht="25.5" customHeight="1">
      <c r="A58" s="121"/>
    </row>
    <row r="59" spans="1:11" s="103" customFormat="1" ht="25.5" customHeight="1">
      <c r="A59" s="81"/>
    </row>
    <row r="60" spans="1:11" s="103" customFormat="1" ht="25.5" customHeight="1">
      <c r="A60" s="81"/>
    </row>
    <row r="61" spans="1:11" ht="25.5" customHeight="1">
      <c r="A61" s="21"/>
    </row>
    <row r="62" spans="1:11" ht="25.5" customHeight="1">
      <c r="A62" s="21"/>
    </row>
    <row r="63" spans="1:11" ht="25.5" customHeight="1">
      <c r="A63" s="30" t="s">
        <v>1</v>
      </c>
      <c r="B63" s="97"/>
      <c r="C63" s="97"/>
      <c r="D63" s="97"/>
      <c r="E63" s="97"/>
    </row>
    <row r="64" spans="1:11" ht="25.5" customHeight="1">
      <c r="A64" s="30" t="s">
        <v>191</v>
      </c>
    </row>
    <row r="65" spans="1:11" ht="25.5" customHeight="1">
      <c r="A65" s="30"/>
    </row>
    <row r="66" spans="1:11" s="22" customFormat="1" ht="25.5" customHeight="1">
      <c r="A66" s="445" t="s">
        <v>204</v>
      </c>
      <c r="B66" s="445"/>
      <c r="C66" s="445"/>
      <c r="D66" s="445"/>
      <c r="E66" s="445"/>
      <c r="F66" s="445"/>
      <c r="G66" s="445"/>
      <c r="H66" s="445"/>
      <c r="I66" s="445"/>
      <c r="J66" s="445"/>
      <c r="K66" s="445"/>
    </row>
    <row r="67" spans="1:11" s="22" customFormat="1" ht="25.5" customHeight="1">
      <c r="A67" s="105"/>
      <c r="B67" s="104"/>
      <c r="C67" s="104"/>
      <c r="D67" s="104"/>
      <c r="E67" s="104"/>
      <c r="F67" s="104"/>
      <c r="G67" s="104"/>
      <c r="H67" s="104"/>
      <c r="I67" s="106"/>
      <c r="J67" s="104"/>
      <c r="K67" s="106"/>
    </row>
    <row r="68" spans="1:11" ht="25.5" customHeight="1">
      <c r="A68" s="63" t="s">
        <v>603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</row>
    <row r="69" spans="1:11" s="22" customFormat="1" ht="25.5" customHeight="1">
      <c r="A69" s="122"/>
      <c r="B69" s="104"/>
      <c r="C69" s="104"/>
      <c r="D69" s="104"/>
      <c r="E69" s="104"/>
      <c r="F69" s="104"/>
      <c r="G69" s="104"/>
      <c r="H69" s="104"/>
      <c r="I69" s="21"/>
      <c r="J69" s="30"/>
      <c r="K69" s="123" t="s">
        <v>21</v>
      </c>
    </row>
    <row r="70" spans="1:11" s="22" customFormat="1" ht="25.5" customHeight="1">
      <c r="B70" s="104"/>
      <c r="C70" s="104"/>
      <c r="D70" s="104"/>
      <c r="E70" s="104"/>
      <c r="F70" s="104"/>
      <c r="G70" s="104"/>
      <c r="H70" s="104"/>
      <c r="I70" s="96"/>
      <c r="J70" s="30"/>
      <c r="K70" s="78" t="s">
        <v>193</v>
      </c>
    </row>
    <row r="71" spans="1:11" s="22" customFormat="1" ht="25.5" customHeight="1">
      <c r="A71" s="21"/>
      <c r="B71" s="104"/>
      <c r="C71" s="104"/>
      <c r="D71" s="104"/>
      <c r="E71" s="104"/>
      <c r="F71" s="104"/>
      <c r="G71" s="104"/>
      <c r="H71" s="104"/>
      <c r="I71" s="106"/>
      <c r="J71" s="104"/>
      <c r="K71" s="124" t="s">
        <v>194</v>
      </c>
    </row>
    <row r="72" spans="1:11" s="22" customFormat="1" ht="25.5" customHeight="1">
      <c r="A72" s="125" t="s">
        <v>296</v>
      </c>
      <c r="B72" s="104"/>
      <c r="C72" s="104"/>
      <c r="D72" s="104"/>
      <c r="E72" s="104"/>
      <c r="F72" s="104"/>
      <c r="G72" s="104"/>
      <c r="H72" s="104"/>
      <c r="I72" s="106"/>
      <c r="J72" s="104"/>
      <c r="K72" s="106"/>
    </row>
    <row r="73" spans="1:11" s="22" customFormat="1" ht="25.5" customHeight="1">
      <c r="B73" s="105" t="s">
        <v>387</v>
      </c>
      <c r="C73" s="104"/>
      <c r="D73" s="104"/>
      <c r="E73" s="104"/>
      <c r="F73" s="104"/>
      <c r="G73" s="104"/>
      <c r="H73" s="104"/>
      <c r="I73" s="106"/>
      <c r="J73" s="104"/>
      <c r="K73" s="391">
        <v>756275</v>
      </c>
    </row>
    <row r="74" spans="1:11" s="22" customFormat="1" ht="25.5" customHeight="1">
      <c r="B74" s="105" t="s">
        <v>295</v>
      </c>
      <c r="C74" s="104"/>
      <c r="D74" s="104"/>
      <c r="E74" s="104"/>
      <c r="F74" s="104"/>
      <c r="G74" s="104"/>
      <c r="H74" s="104"/>
      <c r="I74" s="106"/>
      <c r="J74" s="104"/>
      <c r="K74" s="392">
        <v>216500</v>
      </c>
    </row>
    <row r="75" spans="1:11" s="22" customFormat="1" ht="25.5" customHeight="1">
      <c r="B75" s="105" t="s">
        <v>218</v>
      </c>
      <c r="C75" s="104"/>
      <c r="D75" s="104"/>
      <c r="E75" s="104"/>
      <c r="F75" s="104"/>
      <c r="G75" s="104"/>
      <c r="H75" s="104"/>
      <c r="I75" s="106"/>
      <c r="J75" s="104"/>
      <c r="K75" s="393">
        <f>SUM(K73:K74)</f>
        <v>972775</v>
      </c>
    </row>
    <row r="76" spans="1:11" s="22" customFormat="1" ht="25.5" customHeight="1">
      <c r="B76" s="105" t="s">
        <v>295</v>
      </c>
      <c r="C76" s="104"/>
      <c r="D76" s="104"/>
      <c r="E76" s="104"/>
      <c r="F76" s="104"/>
      <c r="G76" s="104"/>
      <c r="H76" s="104"/>
      <c r="I76" s="106"/>
      <c r="J76" s="104"/>
      <c r="K76" s="391">
        <v>0</v>
      </c>
    </row>
    <row r="77" spans="1:11" s="22" customFormat="1" ht="25.5" customHeight="1">
      <c r="B77" s="105" t="s">
        <v>392</v>
      </c>
      <c r="C77" s="104"/>
      <c r="D77" s="104"/>
      <c r="E77" s="104"/>
      <c r="F77" s="104"/>
      <c r="G77" s="104"/>
      <c r="H77" s="104"/>
      <c r="I77" s="106"/>
      <c r="J77" s="104"/>
      <c r="K77" s="394">
        <f>SUM(K75:K76)</f>
        <v>972775</v>
      </c>
    </row>
    <row r="78" spans="1:11" s="22" customFormat="1" ht="25.5" customHeight="1">
      <c r="A78" s="125" t="s">
        <v>297</v>
      </c>
      <c r="B78" s="104"/>
      <c r="C78" s="104"/>
      <c r="D78" s="104"/>
      <c r="E78" s="104"/>
      <c r="F78" s="104"/>
      <c r="G78" s="104"/>
      <c r="H78" s="104"/>
      <c r="I78" s="106"/>
      <c r="J78" s="104"/>
      <c r="K78" s="395"/>
    </row>
    <row r="79" spans="1:11" s="22" customFormat="1" ht="25.5" customHeight="1">
      <c r="B79" s="105" t="s">
        <v>387</v>
      </c>
      <c r="C79" s="104"/>
      <c r="D79" s="104"/>
      <c r="E79" s="104"/>
      <c r="F79" s="104"/>
      <c r="G79" s="104"/>
      <c r="H79" s="104"/>
      <c r="I79" s="106"/>
      <c r="J79" s="104"/>
      <c r="K79" s="126">
        <v>-657706.44000000006</v>
      </c>
    </row>
    <row r="80" spans="1:11" s="22" customFormat="1" ht="25.5" customHeight="1">
      <c r="B80" s="105" t="s">
        <v>299</v>
      </c>
      <c r="C80" s="104"/>
      <c r="D80" s="104"/>
      <c r="E80" s="104"/>
      <c r="F80" s="104"/>
      <c r="G80" s="104"/>
      <c r="H80" s="104"/>
      <c r="I80" s="106"/>
      <c r="J80" s="104"/>
      <c r="K80" s="127">
        <v>-98180.45</v>
      </c>
    </row>
    <row r="81" spans="1:11" s="22" customFormat="1" ht="25.5" customHeight="1">
      <c r="B81" s="105" t="s">
        <v>218</v>
      </c>
      <c r="C81" s="104"/>
      <c r="D81" s="104"/>
      <c r="E81" s="104"/>
      <c r="F81" s="104"/>
      <c r="G81" s="104"/>
      <c r="H81" s="104"/>
      <c r="I81" s="106"/>
      <c r="J81" s="104"/>
      <c r="K81" s="126">
        <f>SUM(K79:K80)</f>
        <v>-755886.89</v>
      </c>
    </row>
    <row r="82" spans="1:11" s="22" customFormat="1" ht="25.5" customHeight="1">
      <c r="B82" s="105" t="s">
        <v>299</v>
      </c>
      <c r="C82" s="104"/>
      <c r="D82" s="104"/>
      <c r="E82" s="104"/>
      <c r="F82" s="104"/>
      <c r="G82" s="104"/>
      <c r="H82" s="104"/>
      <c r="I82" s="106"/>
      <c r="J82" s="104"/>
      <c r="K82" s="126">
        <v>-73500.84</v>
      </c>
    </row>
    <row r="83" spans="1:11" s="22" customFormat="1" ht="25.5" customHeight="1">
      <c r="B83" s="105" t="s">
        <v>392</v>
      </c>
      <c r="C83" s="104"/>
      <c r="D83" s="104"/>
      <c r="E83" s="104"/>
      <c r="F83" s="104"/>
      <c r="G83" s="104"/>
      <c r="H83" s="104"/>
      <c r="I83" s="106"/>
      <c r="J83" s="104"/>
      <c r="K83" s="128">
        <f>SUM(K81:K82)</f>
        <v>-829387.73</v>
      </c>
    </row>
    <row r="84" spans="1:11" s="22" customFormat="1" ht="25.5" customHeight="1">
      <c r="A84" s="125" t="s">
        <v>298</v>
      </c>
      <c r="B84" s="104"/>
      <c r="C84" s="104"/>
      <c r="D84" s="104"/>
      <c r="E84" s="104"/>
      <c r="F84" s="104"/>
      <c r="G84" s="104"/>
      <c r="H84" s="104"/>
      <c r="I84" s="106"/>
      <c r="J84" s="104"/>
      <c r="K84" s="391"/>
    </row>
    <row r="85" spans="1:11" s="22" customFormat="1" ht="25.5" customHeight="1" thickBot="1">
      <c r="B85" s="105" t="s">
        <v>392</v>
      </c>
      <c r="C85" s="104"/>
      <c r="D85" s="104"/>
      <c r="E85" s="104"/>
      <c r="F85" s="104"/>
      <c r="G85" s="104"/>
      <c r="H85" s="104"/>
      <c r="I85" s="106"/>
      <c r="J85" s="104"/>
      <c r="K85" s="396">
        <f>+K77+K83</f>
        <v>143387.27000000002</v>
      </c>
    </row>
    <row r="86" spans="1:11" s="22" customFormat="1" ht="25.5" customHeight="1" thickTop="1" thickBot="1">
      <c r="B86" s="105" t="s">
        <v>218</v>
      </c>
      <c r="C86" s="104"/>
      <c r="D86" s="104"/>
      <c r="E86" s="104"/>
      <c r="F86" s="104"/>
      <c r="G86" s="104"/>
      <c r="H86" s="104"/>
      <c r="I86" s="106"/>
      <c r="J86" s="104"/>
      <c r="K86" s="396">
        <f>+K75+K81</f>
        <v>216888.11</v>
      </c>
    </row>
    <row r="87" spans="1:11" s="22" customFormat="1" ht="25.5" customHeight="1" thickTop="1">
      <c r="A87" s="125" t="s">
        <v>300</v>
      </c>
      <c r="B87" s="104"/>
      <c r="C87" s="104"/>
      <c r="D87" s="104"/>
      <c r="E87" s="104"/>
      <c r="F87" s="104"/>
      <c r="G87" s="104"/>
      <c r="H87" s="104"/>
      <c r="I87" s="106"/>
      <c r="J87" s="104"/>
      <c r="K87" s="391"/>
    </row>
    <row r="88" spans="1:11" s="22" customFormat="1" ht="25.5" customHeight="1">
      <c r="B88" s="105" t="s">
        <v>393</v>
      </c>
      <c r="C88" s="104"/>
      <c r="D88" s="104"/>
      <c r="E88" s="104"/>
      <c r="F88" s="104"/>
      <c r="G88" s="104"/>
      <c r="H88" s="104"/>
      <c r="I88" s="106"/>
      <c r="J88" s="104"/>
      <c r="K88" s="391">
        <f>-K82</f>
        <v>73500.84</v>
      </c>
    </row>
    <row r="89" spans="1:11" s="22" customFormat="1" ht="25.5" customHeight="1">
      <c r="B89" s="105" t="s">
        <v>301</v>
      </c>
      <c r="C89" s="104"/>
      <c r="D89" s="104"/>
      <c r="E89" s="104"/>
      <c r="F89" s="104"/>
      <c r="G89" s="104"/>
      <c r="H89" s="104"/>
      <c r="I89" s="106"/>
      <c r="J89" s="104"/>
      <c r="K89" s="391">
        <f>-K80</f>
        <v>98180.45</v>
      </c>
    </row>
    <row r="90" spans="1:11" ht="25.5" customHeight="1">
      <c r="A90" s="105"/>
      <c r="B90" s="97"/>
      <c r="C90" s="97"/>
      <c r="D90" s="97"/>
      <c r="E90" s="97"/>
      <c r="F90" s="97"/>
      <c r="G90" s="97"/>
      <c r="H90" s="97"/>
      <c r="I90" s="98"/>
      <c r="J90" s="97"/>
      <c r="K90" s="98"/>
    </row>
    <row r="91" spans="1:11" ht="25.5" customHeight="1">
      <c r="A91" s="66" t="s">
        <v>604</v>
      </c>
    </row>
    <row r="92" spans="1:11" ht="25.5" customHeight="1">
      <c r="A92" s="21" t="s">
        <v>394</v>
      </c>
    </row>
    <row r="93" spans="1:11" ht="25.5" customHeight="1">
      <c r="A93" s="21" t="s">
        <v>302</v>
      </c>
    </row>
    <row r="94" spans="1:11" ht="25.5" customHeight="1">
      <c r="A94" s="21"/>
    </row>
    <row r="95" spans="1:11" ht="25.5" customHeight="1">
      <c r="A95" s="21"/>
    </row>
    <row r="96" spans="1:11" ht="25.5" customHeight="1">
      <c r="A96" s="30" t="s">
        <v>1</v>
      </c>
      <c r="B96" s="97"/>
      <c r="C96" s="97"/>
      <c r="D96" s="97"/>
      <c r="E96" s="97"/>
    </row>
    <row r="97" spans="1:11" ht="25.5" customHeight="1">
      <c r="A97" s="30" t="s">
        <v>191</v>
      </c>
    </row>
    <row r="98" spans="1:11" ht="25.5" customHeight="1">
      <c r="A98" s="30"/>
    </row>
    <row r="99" spans="1:11" ht="24" customHeight="1">
      <c r="A99" s="444" t="s">
        <v>749</v>
      </c>
      <c r="B99" s="444"/>
      <c r="C99" s="444"/>
      <c r="D99" s="444"/>
      <c r="E99" s="444"/>
      <c r="F99" s="444"/>
      <c r="G99" s="444"/>
      <c r="H99" s="444"/>
      <c r="I99" s="444"/>
      <c r="J99" s="444"/>
      <c r="K99" s="444"/>
    </row>
    <row r="100" spans="1:11" ht="24" customHeight="1">
      <c r="A100" s="21"/>
    </row>
    <row r="101" spans="1:11" ht="24" customHeight="1">
      <c r="A101" s="66" t="s">
        <v>605</v>
      </c>
    </row>
    <row r="102" spans="1:11" ht="24" customHeight="1">
      <c r="I102" s="66"/>
      <c r="J102" s="75"/>
      <c r="K102" s="76" t="s">
        <v>21</v>
      </c>
    </row>
    <row r="103" spans="1:11" ht="24" customHeight="1">
      <c r="I103" s="78" t="s">
        <v>386</v>
      </c>
      <c r="J103" s="75"/>
      <c r="K103" s="78" t="s">
        <v>215</v>
      </c>
    </row>
    <row r="104" spans="1:11" ht="24" customHeight="1">
      <c r="B104" s="21" t="s">
        <v>303</v>
      </c>
      <c r="I104" s="158">
        <v>5082336.92</v>
      </c>
      <c r="J104" s="158"/>
      <c r="K104" s="158">
        <v>10955898.050000001</v>
      </c>
    </row>
    <row r="105" spans="1:11" ht="24" customHeight="1">
      <c r="B105" s="21" t="s">
        <v>304</v>
      </c>
      <c r="I105" s="158"/>
      <c r="J105" s="158"/>
      <c r="K105" s="158"/>
    </row>
    <row r="106" spans="1:11" ht="24" customHeight="1">
      <c r="B106" s="26" t="s">
        <v>583</v>
      </c>
      <c r="C106" s="21"/>
      <c r="I106" s="158">
        <v>2291847.12</v>
      </c>
      <c r="J106" s="158"/>
      <c r="K106" s="158">
        <v>8897933.9800000004</v>
      </c>
    </row>
    <row r="107" spans="1:11" ht="24" customHeight="1">
      <c r="B107" s="26" t="s">
        <v>584</v>
      </c>
      <c r="C107" s="21"/>
      <c r="I107" s="158">
        <v>1072579.33</v>
      </c>
      <c r="J107" s="158"/>
      <c r="K107" s="158">
        <v>0</v>
      </c>
    </row>
    <row r="108" spans="1:11" ht="24" customHeight="1">
      <c r="B108" s="26" t="s">
        <v>585</v>
      </c>
      <c r="C108" s="21"/>
      <c r="I108" s="158">
        <v>3630256.96</v>
      </c>
      <c r="J108" s="158"/>
      <c r="K108" s="158">
        <v>3421243.85</v>
      </c>
    </row>
    <row r="109" spans="1:11" ht="24" customHeight="1">
      <c r="C109" s="21" t="s">
        <v>305</v>
      </c>
      <c r="I109" s="158">
        <v>1720586.69</v>
      </c>
      <c r="J109" s="158"/>
      <c r="K109" s="158">
        <v>1098921.52</v>
      </c>
    </row>
    <row r="110" spans="1:11" ht="24" customHeight="1" thickBot="1">
      <c r="C110" s="21" t="s">
        <v>7</v>
      </c>
      <c r="I110" s="397">
        <f>SUM(I104:I109)</f>
        <v>13797607.020000001</v>
      </c>
      <c r="J110" s="158"/>
      <c r="K110" s="397">
        <f>SUM(K104:K109)</f>
        <v>24373997.400000002</v>
      </c>
    </row>
    <row r="111" spans="1:11" s="30" customFormat="1" ht="24" customHeight="1" thickTop="1"/>
    <row r="112" spans="1:11" ht="24" customHeight="1">
      <c r="A112" s="66" t="s">
        <v>606</v>
      </c>
    </row>
    <row r="113" spans="1:11" ht="24" customHeight="1">
      <c r="A113" s="66"/>
      <c r="I113" s="66"/>
      <c r="J113" s="75"/>
      <c r="K113" s="76" t="s">
        <v>21</v>
      </c>
    </row>
    <row r="114" spans="1:11" ht="24" customHeight="1">
      <c r="A114" s="66"/>
      <c r="I114" s="78" t="s">
        <v>386</v>
      </c>
      <c r="J114" s="75"/>
      <c r="K114" s="78" t="s">
        <v>215</v>
      </c>
    </row>
    <row r="115" spans="1:11" ht="24" customHeight="1">
      <c r="B115" s="21" t="s">
        <v>306</v>
      </c>
      <c r="I115" s="158">
        <v>284000000</v>
      </c>
      <c r="J115" s="158"/>
      <c r="K115" s="158">
        <v>224000000</v>
      </c>
    </row>
    <row r="116" spans="1:11" ht="24" customHeight="1">
      <c r="B116" s="21" t="s">
        <v>307</v>
      </c>
      <c r="I116" s="130">
        <v>-80000000</v>
      </c>
      <c r="J116" s="158"/>
      <c r="K116" s="130">
        <v>-58000000</v>
      </c>
    </row>
    <row r="117" spans="1:11" ht="24" customHeight="1" thickBot="1">
      <c r="B117" s="21" t="s">
        <v>306</v>
      </c>
      <c r="I117" s="397">
        <f>SUM(I115:I116)</f>
        <v>204000000</v>
      </c>
      <c r="J117" s="158"/>
      <c r="K117" s="397">
        <f>SUM(K115:K116)</f>
        <v>166000000</v>
      </c>
    </row>
    <row r="118" spans="1:11" s="30" customFormat="1" ht="24" customHeight="1" thickTop="1"/>
    <row r="119" spans="1:11" s="30" customFormat="1" ht="24" customHeight="1">
      <c r="A119" s="110" t="s">
        <v>905</v>
      </c>
      <c r="B119" s="110"/>
      <c r="C119" s="110"/>
      <c r="D119" s="110"/>
      <c r="E119" s="110"/>
      <c r="F119" s="110"/>
      <c r="G119" s="110"/>
      <c r="H119" s="110"/>
      <c r="I119" s="110"/>
      <c r="J119" s="110"/>
    </row>
    <row r="120" spans="1:11" s="30" customFormat="1" ht="24" customHeight="1">
      <c r="A120" s="110" t="s">
        <v>904</v>
      </c>
      <c r="B120" s="110"/>
      <c r="C120" s="110"/>
      <c r="D120" s="110"/>
      <c r="E120" s="110"/>
      <c r="F120" s="110"/>
      <c r="G120" s="110"/>
      <c r="H120" s="110"/>
      <c r="I120" s="110"/>
      <c r="J120" s="110"/>
    </row>
    <row r="121" spans="1:11" s="30" customFormat="1" ht="24" customHeight="1">
      <c r="A121" s="110" t="s">
        <v>433</v>
      </c>
      <c r="B121" s="110"/>
      <c r="C121" s="110"/>
      <c r="D121" s="110"/>
      <c r="E121" s="110"/>
      <c r="F121" s="110"/>
      <c r="G121" s="110"/>
      <c r="H121" s="110"/>
      <c r="I121" s="110"/>
      <c r="J121" s="110"/>
    </row>
    <row r="122" spans="1:11" s="30" customFormat="1" ht="24" customHeight="1">
      <c r="A122" s="110" t="s">
        <v>434</v>
      </c>
      <c r="B122" s="110"/>
      <c r="C122" s="110"/>
      <c r="D122" s="110"/>
      <c r="E122" s="110"/>
      <c r="F122" s="110"/>
      <c r="G122" s="110"/>
      <c r="H122" s="110"/>
      <c r="I122" s="110"/>
      <c r="J122" s="110"/>
    </row>
    <row r="123" spans="1:11" ht="24" customHeight="1">
      <c r="A123" s="110" t="s">
        <v>435</v>
      </c>
      <c r="B123" s="110"/>
      <c r="C123" s="110"/>
      <c r="D123" s="110"/>
      <c r="E123" s="110"/>
      <c r="F123" s="110"/>
      <c r="G123" s="110"/>
      <c r="H123" s="110"/>
      <c r="I123" s="110"/>
      <c r="J123" s="110"/>
    </row>
    <row r="124" spans="1:11" ht="24" customHeight="1">
      <c r="A124" s="110" t="s">
        <v>436</v>
      </c>
      <c r="B124" s="110"/>
      <c r="C124" s="110"/>
      <c r="D124" s="110"/>
      <c r="E124" s="110"/>
      <c r="F124" s="110"/>
      <c r="G124" s="110"/>
      <c r="H124" s="110"/>
      <c r="I124" s="110"/>
      <c r="J124" s="110"/>
    </row>
    <row r="125" spans="1:11" ht="24" customHeight="1">
      <c r="A125" s="110" t="s">
        <v>437</v>
      </c>
      <c r="B125" s="110"/>
      <c r="C125" s="110"/>
      <c r="D125" s="110"/>
      <c r="E125" s="110"/>
      <c r="F125" s="110"/>
      <c r="G125" s="110"/>
      <c r="H125" s="110"/>
      <c r="I125" s="110"/>
      <c r="J125" s="110"/>
    </row>
    <row r="126" spans="1:11" ht="24" customHeight="1">
      <c r="A126" s="110" t="s">
        <v>627</v>
      </c>
      <c r="B126" s="110"/>
      <c r="C126" s="110"/>
      <c r="D126" s="110"/>
      <c r="E126" s="110"/>
      <c r="F126" s="110"/>
      <c r="G126" s="110"/>
      <c r="H126" s="110"/>
      <c r="I126" s="110"/>
      <c r="J126" s="110"/>
    </row>
    <row r="127" spans="1:11" ht="24" customHeight="1">
      <c r="A127" s="110" t="s">
        <v>626</v>
      </c>
      <c r="B127" s="110"/>
      <c r="C127" s="110"/>
      <c r="D127" s="110"/>
      <c r="E127" s="110"/>
      <c r="F127" s="110"/>
      <c r="G127" s="110"/>
      <c r="H127" s="110"/>
      <c r="I127" s="110"/>
      <c r="J127" s="110"/>
    </row>
    <row r="128" spans="1:11" ht="24" customHeight="1">
      <c r="A128" s="110" t="s">
        <v>438</v>
      </c>
      <c r="B128" s="110"/>
      <c r="C128" s="110"/>
      <c r="D128" s="110"/>
      <c r="E128" s="110"/>
      <c r="F128" s="110"/>
      <c r="G128" s="110"/>
      <c r="H128" s="110"/>
      <c r="I128" s="110"/>
      <c r="J128" s="110"/>
    </row>
    <row r="129" spans="1:11" ht="24" customHeight="1">
      <c r="A129" s="131" t="s">
        <v>439</v>
      </c>
      <c r="B129" s="110"/>
      <c r="C129" s="110"/>
      <c r="D129" s="110"/>
      <c r="E129" s="110"/>
      <c r="F129" s="110"/>
      <c r="G129" s="110"/>
      <c r="H129" s="110"/>
      <c r="I129" s="110"/>
      <c r="J129" s="110"/>
    </row>
    <row r="130" spans="1:11" s="30" customFormat="1" ht="24" customHeight="1">
      <c r="A130" s="110" t="s">
        <v>576</v>
      </c>
      <c r="B130" s="110"/>
      <c r="C130" s="110"/>
      <c r="D130" s="110"/>
      <c r="E130" s="110"/>
      <c r="F130" s="110"/>
      <c r="G130" s="110"/>
      <c r="H130" s="110"/>
      <c r="I130" s="110"/>
      <c r="J130" s="110"/>
    </row>
    <row r="131" spans="1:11" s="30" customFormat="1" ht="24" customHeight="1"/>
    <row r="132" spans="1:11" s="30" customFormat="1" ht="24" customHeight="1">
      <c r="A132" s="30" t="s">
        <v>1</v>
      </c>
      <c r="B132" s="97"/>
      <c r="C132" s="97"/>
    </row>
    <row r="133" spans="1:11" s="30" customFormat="1" ht="24" customHeight="1">
      <c r="A133" s="30" t="s">
        <v>191</v>
      </c>
      <c r="B133" s="26"/>
      <c r="C133" s="26"/>
    </row>
    <row r="134" spans="1:11" s="30" customFormat="1" ht="24.75" customHeight="1">
      <c r="A134" s="444" t="s">
        <v>572</v>
      </c>
      <c r="B134" s="444"/>
      <c r="C134" s="444"/>
      <c r="D134" s="444"/>
      <c r="E134" s="444"/>
      <c r="F134" s="444"/>
      <c r="G134" s="444"/>
      <c r="H134" s="444"/>
      <c r="I134" s="444"/>
      <c r="J134" s="444"/>
      <c r="K134" s="444"/>
    </row>
    <row r="135" spans="1:11" s="30" customFormat="1" ht="24.75" customHeight="1"/>
    <row r="136" spans="1:11" s="103" customFormat="1" ht="24.75" customHeight="1">
      <c r="A136" s="63" t="s">
        <v>607</v>
      </c>
      <c r="B136" s="26"/>
    </row>
    <row r="137" spans="1:11" s="103" customFormat="1" ht="24.75" customHeight="1">
      <c r="A137" s="26" t="s">
        <v>56</v>
      </c>
      <c r="B137" s="26"/>
    </row>
    <row r="138" spans="1:11" s="103" customFormat="1" ht="24.75" customHeight="1">
      <c r="A138" s="26" t="s">
        <v>308</v>
      </c>
      <c r="B138" s="26"/>
    </row>
    <row r="139" spans="1:11" s="103" customFormat="1" ht="24.75" customHeight="1">
      <c r="A139" s="26" t="s">
        <v>309</v>
      </c>
      <c r="B139" s="26"/>
    </row>
    <row r="140" spans="1:11" s="103" customFormat="1" ht="24.75" customHeight="1">
      <c r="A140" s="26" t="s">
        <v>310</v>
      </c>
      <c r="B140" s="26"/>
    </row>
    <row r="141" spans="1:11" s="103" customFormat="1" ht="24.75" customHeight="1">
      <c r="A141" s="26" t="s">
        <v>311</v>
      </c>
      <c r="B141" s="26"/>
    </row>
    <row r="142" spans="1:11" s="103" customFormat="1" ht="24.75" customHeight="1">
      <c r="A142" s="26" t="s">
        <v>577</v>
      </c>
      <c r="B142" s="26"/>
    </row>
    <row r="143" spans="1:11" s="103" customFormat="1" ht="24.75" customHeight="1">
      <c r="A143" s="26" t="s">
        <v>312</v>
      </c>
      <c r="B143" s="26"/>
      <c r="I143" s="121"/>
      <c r="J143" s="132"/>
      <c r="K143" s="133"/>
    </row>
    <row r="144" spans="1:11" s="103" customFormat="1" ht="24.75" customHeight="1">
      <c r="A144" s="26" t="s">
        <v>313</v>
      </c>
      <c r="B144" s="26"/>
      <c r="I144" s="134"/>
      <c r="J144" s="132"/>
      <c r="K144" s="134"/>
    </row>
    <row r="145" spans="1:11" s="103" customFormat="1" ht="24.75" customHeight="1">
      <c r="A145" s="26" t="s">
        <v>578</v>
      </c>
      <c r="B145" s="26"/>
    </row>
    <row r="146" spans="1:11" s="103" customFormat="1" ht="24.75" customHeight="1">
      <c r="A146" s="26" t="s">
        <v>314</v>
      </c>
      <c r="B146" s="26"/>
    </row>
    <row r="147" spans="1:11" s="103" customFormat="1" ht="24.75" customHeight="1">
      <c r="A147" s="26" t="s">
        <v>315</v>
      </c>
      <c r="B147" s="26"/>
    </row>
    <row r="148" spans="1:11" s="103" customFormat="1" ht="24.75" customHeight="1">
      <c r="A148" s="26" t="s">
        <v>316</v>
      </c>
      <c r="B148" s="26"/>
    </row>
    <row r="149" spans="1:11" s="109" customFormat="1" ht="24.6" customHeight="1">
      <c r="A149" s="109" t="s">
        <v>950</v>
      </c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</row>
    <row r="150" spans="1:11" s="109" customFormat="1" ht="24.6" customHeight="1">
      <c r="A150" s="107"/>
      <c r="B150" s="110"/>
      <c r="C150" s="110"/>
      <c r="D150" s="110"/>
      <c r="E150" s="110"/>
      <c r="F150" s="110"/>
      <c r="G150" s="110"/>
      <c r="H150" s="108"/>
      <c r="K150" s="135" t="s">
        <v>21</v>
      </c>
    </row>
    <row r="151" spans="1:11" s="109" customFormat="1" ht="24.6" customHeight="1">
      <c r="A151" s="107"/>
      <c r="B151" s="110"/>
      <c r="C151" s="110"/>
      <c r="D151" s="110"/>
      <c r="E151" s="110"/>
      <c r="F151" s="110"/>
      <c r="G151" s="110"/>
      <c r="I151" s="136" t="s">
        <v>386</v>
      </c>
      <c r="J151" s="137"/>
      <c r="K151" s="138" t="s">
        <v>215</v>
      </c>
    </row>
    <row r="152" spans="1:11" s="109" customFormat="1" ht="24.6" customHeight="1">
      <c r="B152" s="116" t="s">
        <v>440</v>
      </c>
      <c r="C152" s="110"/>
      <c r="D152" s="110"/>
      <c r="E152" s="110"/>
      <c r="F152" s="110"/>
      <c r="G152" s="110"/>
      <c r="I152" s="110">
        <v>102680309.42</v>
      </c>
      <c r="J152" s="110"/>
      <c r="K152" s="110">
        <v>0</v>
      </c>
    </row>
    <row r="153" spans="1:11" s="109" customFormat="1" ht="24.6" customHeight="1">
      <c r="B153" s="116" t="s">
        <v>441</v>
      </c>
      <c r="C153" s="110"/>
      <c r="D153" s="110"/>
      <c r="E153" s="110"/>
      <c r="F153" s="110"/>
      <c r="G153" s="110"/>
      <c r="I153" s="110">
        <v>-4445134.83</v>
      </c>
      <c r="J153" s="110"/>
      <c r="K153" s="110">
        <v>0</v>
      </c>
    </row>
    <row r="154" spans="1:11" s="109" customFormat="1" ht="24.6" customHeight="1" thickBot="1">
      <c r="B154" s="110"/>
      <c r="C154" s="116" t="s">
        <v>422</v>
      </c>
      <c r="D154" s="110"/>
      <c r="E154" s="110"/>
      <c r="F154" s="110"/>
      <c r="G154" s="110"/>
      <c r="I154" s="115">
        <f>SUM(I152:I153)</f>
        <v>98235174.590000004</v>
      </c>
      <c r="J154" s="110"/>
      <c r="K154" s="115">
        <f>SUM(K152:K153)</f>
        <v>0</v>
      </c>
    </row>
    <row r="155" spans="1:11" s="109" customFormat="1" ht="24.6" customHeight="1" thickTop="1">
      <c r="A155" s="109" t="s">
        <v>442</v>
      </c>
      <c r="C155" s="110"/>
      <c r="D155" s="110"/>
      <c r="E155" s="110"/>
      <c r="F155" s="110"/>
      <c r="G155" s="110"/>
      <c r="I155" s="110"/>
      <c r="J155" s="110"/>
      <c r="K155" s="110"/>
    </row>
    <row r="156" spans="1:11" s="109" customFormat="1" ht="24.6" customHeight="1">
      <c r="B156" s="108"/>
      <c r="C156" s="108"/>
      <c r="D156" s="108"/>
      <c r="E156" s="108"/>
      <c r="F156" s="108"/>
      <c r="G156" s="108"/>
      <c r="I156" s="108"/>
      <c r="J156" s="108"/>
      <c r="K156" s="135" t="s">
        <v>21</v>
      </c>
    </row>
    <row r="157" spans="1:11" s="109" customFormat="1" ht="24.6" customHeight="1">
      <c r="B157" s="108"/>
      <c r="C157" s="108"/>
      <c r="D157" s="136"/>
      <c r="E157" s="137"/>
      <c r="F157" s="138"/>
      <c r="G157" s="108"/>
      <c r="I157" s="136" t="s">
        <v>386</v>
      </c>
      <c r="J157" s="137"/>
      <c r="K157" s="138" t="s">
        <v>215</v>
      </c>
    </row>
    <row r="158" spans="1:11" s="109" customFormat="1" ht="24.6" customHeight="1">
      <c r="B158" s="116" t="s">
        <v>443</v>
      </c>
      <c r="C158" s="108"/>
      <c r="D158" s="108"/>
      <c r="E158" s="108"/>
      <c r="F158" s="139"/>
      <c r="G158" s="108"/>
      <c r="I158" s="140">
        <v>8353000</v>
      </c>
      <c r="J158" s="108"/>
      <c r="K158" s="140">
        <v>8133443.5499999998</v>
      </c>
    </row>
    <row r="159" spans="1:11" s="109" customFormat="1" ht="24.6" customHeight="1">
      <c r="B159" s="110" t="s">
        <v>444</v>
      </c>
      <c r="C159" s="108"/>
      <c r="D159" s="108"/>
      <c r="E159" s="108"/>
      <c r="F159" s="139"/>
      <c r="G159" s="108"/>
      <c r="I159" s="140">
        <v>33578375</v>
      </c>
      <c r="J159" s="108"/>
      <c r="K159" s="140">
        <v>33412000</v>
      </c>
    </row>
    <row r="160" spans="1:11" s="109" customFormat="1" ht="24.6" customHeight="1">
      <c r="B160" s="110" t="s">
        <v>445</v>
      </c>
      <c r="C160" s="108"/>
      <c r="D160" s="108"/>
      <c r="E160" s="108"/>
      <c r="F160" s="139"/>
      <c r="G160" s="108"/>
      <c r="I160" s="141">
        <v>96609025</v>
      </c>
      <c r="J160" s="108"/>
      <c r="K160" s="141">
        <v>105214270.97</v>
      </c>
    </row>
    <row r="161" spans="1:11" s="109" customFormat="1" ht="24.6" customHeight="1">
      <c r="B161" s="108"/>
      <c r="C161" s="116" t="s">
        <v>7</v>
      </c>
      <c r="D161" s="108"/>
      <c r="E161" s="108"/>
      <c r="F161" s="108"/>
      <c r="G161" s="108"/>
      <c r="I161" s="142">
        <f>SUM(I158:I160)</f>
        <v>138540400</v>
      </c>
      <c r="J161" s="108"/>
      <c r="K161" s="142">
        <f>SUM(K158:K160)</f>
        <v>146759714.51999998</v>
      </c>
    </row>
    <row r="162" spans="1:11" s="109" customFormat="1" ht="24.6" customHeight="1">
      <c r="B162" s="116" t="s">
        <v>446</v>
      </c>
      <c r="C162" s="108"/>
      <c r="D162" s="108"/>
      <c r="E162" s="108"/>
      <c r="F162" s="108"/>
      <c r="G162" s="108"/>
      <c r="I162" s="143">
        <v>-35860090.579999998</v>
      </c>
      <c r="J162" s="108"/>
      <c r="K162" s="143">
        <v>0</v>
      </c>
    </row>
    <row r="163" spans="1:11" s="109" customFormat="1" ht="24.6" customHeight="1" thickBot="1">
      <c r="B163" s="144" t="s">
        <v>447</v>
      </c>
      <c r="C163" s="108"/>
      <c r="D163" s="108"/>
      <c r="E163" s="108"/>
      <c r="F163" s="108"/>
      <c r="G163" s="108"/>
      <c r="I163" s="145">
        <f>SUM(I161:I162)</f>
        <v>102680309.42</v>
      </c>
      <c r="J163" s="146"/>
      <c r="K163" s="145">
        <f>SUM(K161:K162)</f>
        <v>146759714.51999998</v>
      </c>
    </row>
    <row r="164" spans="1:11" ht="24.75" customHeight="1" thickTop="1">
      <c r="A164" s="105"/>
      <c r="I164" s="147"/>
      <c r="J164" s="147"/>
      <c r="K164" s="147"/>
    </row>
    <row r="165" spans="1:11" ht="24.75" customHeight="1">
      <c r="A165" s="30" t="s">
        <v>1</v>
      </c>
      <c r="B165" s="97"/>
      <c r="C165" s="97"/>
      <c r="D165" s="97"/>
      <c r="E165" s="97"/>
    </row>
    <row r="166" spans="1:11" ht="24.75" customHeight="1">
      <c r="A166" s="30" t="s">
        <v>191</v>
      </c>
    </row>
    <row r="167" spans="1:11" ht="24.75" customHeight="1">
      <c r="A167" s="30"/>
    </row>
    <row r="168" spans="1:11" s="30" customFormat="1" ht="24.75" customHeight="1">
      <c r="A168" s="444" t="s">
        <v>491</v>
      </c>
      <c r="B168" s="444"/>
      <c r="C168" s="444"/>
      <c r="D168" s="444"/>
      <c r="E168" s="444"/>
      <c r="F168" s="444"/>
      <c r="G168" s="444"/>
      <c r="H168" s="444"/>
      <c r="I168" s="444"/>
      <c r="J168" s="444"/>
      <c r="K168" s="444"/>
    </row>
    <row r="169" spans="1:11" s="30" customFormat="1" ht="24.75" customHeight="1"/>
    <row r="170" spans="1:11" s="148" customFormat="1" ht="24.6" customHeight="1">
      <c r="A170" s="148" t="s">
        <v>450</v>
      </c>
    </row>
    <row r="171" spans="1:11" s="148" customFormat="1" ht="24.6" customHeight="1">
      <c r="A171" s="148" t="s">
        <v>924</v>
      </c>
    </row>
    <row r="172" spans="1:11" s="148" customFormat="1" ht="24.6" customHeight="1">
      <c r="I172" s="108"/>
      <c r="J172" s="108"/>
      <c r="K172" s="135" t="s">
        <v>21</v>
      </c>
    </row>
    <row r="173" spans="1:11" s="148" customFormat="1" ht="24.6" customHeight="1">
      <c r="I173" s="136" t="s">
        <v>386</v>
      </c>
      <c r="J173" s="137"/>
      <c r="K173" s="138" t="s">
        <v>215</v>
      </c>
    </row>
    <row r="174" spans="1:11" s="148" customFormat="1" ht="24.6" customHeight="1">
      <c r="B174" s="148" t="s">
        <v>448</v>
      </c>
      <c r="I174" s="36">
        <v>5851513.1500000004</v>
      </c>
      <c r="J174" s="36"/>
      <c r="K174" s="110">
        <v>0</v>
      </c>
    </row>
    <row r="175" spans="1:11" s="148" customFormat="1" ht="24.6" customHeight="1">
      <c r="B175" s="148" t="s">
        <v>449</v>
      </c>
      <c r="I175" s="36">
        <v>4073569.6</v>
      </c>
      <c r="J175" s="36"/>
      <c r="K175" s="110">
        <v>0</v>
      </c>
    </row>
    <row r="176" spans="1:11" s="109" customFormat="1" ht="24.6" customHeight="1" thickBot="1">
      <c r="C176" s="109" t="s">
        <v>7</v>
      </c>
      <c r="D176" s="108"/>
      <c r="E176" s="108"/>
      <c r="F176" s="108"/>
      <c r="G176" s="108"/>
      <c r="I176" s="149">
        <f>SUM(I174:I175)</f>
        <v>9925082.75</v>
      </c>
      <c r="J176" s="108"/>
      <c r="K176" s="149">
        <f>SUM(K174:K175)</f>
        <v>0</v>
      </c>
    </row>
    <row r="177" spans="1:11" ht="24.75" customHeight="1" thickTop="1"/>
    <row r="178" spans="1:11" ht="24.75" customHeight="1">
      <c r="A178" s="63" t="s">
        <v>608</v>
      </c>
    </row>
    <row r="179" spans="1:11" ht="24.75" customHeight="1">
      <c r="A179" s="26" t="s">
        <v>317</v>
      </c>
    </row>
    <row r="180" spans="1:11" ht="24.75" customHeight="1">
      <c r="A180" s="26" t="s">
        <v>318</v>
      </c>
    </row>
    <row r="181" spans="1:11" ht="24.75" customHeight="1">
      <c r="A181" s="105"/>
      <c r="E181" s="316"/>
      <c r="I181" s="66"/>
      <c r="J181" s="75"/>
      <c r="K181" s="76" t="s">
        <v>21</v>
      </c>
    </row>
    <row r="182" spans="1:11" ht="24.75" customHeight="1">
      <c r="A182" s="105"/>
      <c r="I182" s="78" t="s">
        <v>386</v>
      </c>
      <c r="J182" s="75"/>
      <c r="K182" s="78" t="s">
        <v>215</v>
      </c>
    </row>
    <row r="183" spans="1:11" ht="24.75" customHeight="1">
      <c r="A183" s="125" t="s">
        <v>160</v>
      </c>
    </row>
    <row r="184" spans="1:11" ht="24.75" customHeight="1">
      <c r="A184" s="105" t="s">
        <v>211</v>
      </c>
      <c r="I184" s="398">
        <v>1395310.32</v>
      </c>
      <c r="J184" s="395"/>
      <c r="K184" s="399">
        <v>1819866.38</v>
      </c>
    </row>
    <row r="185" spans="1:11" ht="24.75" customHeight="1">
      <c r="A185" s="105" t="s">
        <v>151</v>
      </c>
      <c r="I185" s="400">
        <v>17063731.280000001</v>
      </c>
      <c r="J185" s="400"/>
      <c r="K185" s="400">
        <v>920732.44</v>
      </c>
    </row>
    <row r="186" spans="1:11" ht="24.75" customHeight="1">
      <c r="A186" s="105" t="s">
        <v>222</v>
      </c>
      <c r="I186" s="400">
        <v>688673.15</v>
      </c>
      <c r="J186" s="401"/>
      <c r="K186" s="400">
        <v>688673.15</v>
      </c>
    </row>
    <row r="187" spans="1:11" ht="24.75" customHeight="1">
      <c r="A187" s="105" t="s">
        <v>762</v>
      </c>
      <c r="I187" s="402">
        <f>SUM(I184:I186)</f>
        <v>19147714.75</v>
      </c>
      <c r="J187" s="401"/>
      <c r="K187" s="402">
        <f>SUM(K184:K186)</f>
        <v>3429271.9699999997</v>
      </c>
    </row>
    <row r="188" spans="1:11" ht="24.75" customHeight="1">
      <c r="A188" s="125" t="s">
        <v>161</v>
      </c>
      <c r="I188" s="398"/>
      <c r="J188" s="395"/>
      <c r="K188" s="398"/>
    </row>
    <row r="189" spans="1:11" ht="24.75" customHeight="1">
      <c r="A189" s="105" t="s">
        <v>188</v>
      </c>
      <c r="I189" s="400">
        <v>1675375.64</v>
      </c>
      <c r="J189" s="401"/>
      <c r="K189" s="400">
        <v>3000394.06</v>
      </c>
    </row>
    <row r="190" spans="1:11" ht="24.75" customHeight="1">
      <c r="A190" s="105" t="s">
        <v>761</v>
      </c>
      <c r="I190" s="403">
        <v>1837946.29</v>
      </c>
      <c r="J190" s="158"/>
      <c r="K190" s="403">
        <v>0</v>
      </c>
    </row>
    <row r="191" spans="1:11" ht="24.75" customHeight="1">
      <c r="A191" s="105" t="s">
        <v>763</v>
      </c>
      <c r="I191" s="402">
        <f>SUM(I189:I190)</f>
        <v>3513321.9299999997</v>
      </c>
      <c r="J191" s="401"/>
      <c r="K191" s="402">
        <f>SUM(K189:K190)</f>
        <v>3000394.06</v>
      </c>
    </row>
    <row r="192" spans="1:11" ht="24.75" customHeight="1" thickBot="1">
      <c r="A192" s="105" t="s">
        <v>62</v>
      </c>
      <c r="I192" s="397">
        <f>I187-I191</f>
        <v>15634392.82</v>
      </c>
      <c r="J192" s="158"/>
      <c r="K192" s="397">
        <f>K187-K191</f>
        <v>428877.90999999968</v>
      </c>
    </row>
    <row r="193" spans="1:11" ht="24.75" customHeight="1" thickTop="1"/>
    <row r="194" spans="1:11" ht="24.75" customHeight="1"/>
    <row r="195" spans="1:11" ht="24.75" customHeight="1"/>
    <row r="196" spans="1:11" ht="24.75" customHeight="1"/>
    <row r="197" spans="1:11" ht="24.75" customHeight="1"/>
    <row r="198" spans="1:11" ht="24.75" customHeight="1">
      <c r="A198" s="105"/>
      <c r="I198" s="147"/>
      <c r="J198" s="147"/>
      <c r="K198" s="147"/>
    </row>
    <row r="199" spans="1:11" ht="24.75" customHeight="1">
      <c r="A199" s="30" t="s">
        <v>1</v>
      </c>
      <c r="B199" s="97"/>
      <c r="C199" s="97"/>
      <c r="D199" s="97"/>
      <c r="E199" s="97"/>
    </row>
    <row r="200" spans="1:11" ht="24.75" customHeight="1">
      <c r="A200" s="30" t="s">
        <v>191</v>
      </c>
    </row>
    <row r="201" spans="1:11" ht="24.75" customHeight="1">
      <c r="A201" s="30"/>
    </row>
  </sheetData>
  <mergeCells count="6">
    <mergeCell ref="A168:K168"/>
    <mergeCell ref="A134:K134"/>
    <mergeCell ref="A1:K1"/>
    <mergeCell ref="A99:K99"/>
    <mergeCell ref="A66:K66"/>
    <mergeCell ref="A33:K33"/>
  </mergeCells>
  <phoneticPr fontId="0" type="noConversion"/>
  <pageMargins left="0.78740157480314965" right="0.39370078740157483" top="0.78740157480314965" bottom="0.39370078740157483" header="0.35433070866141736" footer="0.31496062992125984"/>
  <pageSetup paperSize="9" scale="95" orientation="portrait" r:id="rId1"/>
  <headerFooter alignWithMargins="0"/>
  <rowBreaks count="1" manualBreakCount="1">
    <brk id="6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view="pageBreakPreview" zoomScaleNormal="85" zoomScaleSheetLayoutView="100" workbookViewId="0">
      <selection activeCell="G19" sqref="G19"/>
    </sheetView>
  </sheetViews>
  <sheetFormatPr defaultColWidth="9.140625" defaultRowHeight="27.75" customHeight="1"/>
  <cols>
    <col min="1" max="3" width="9.140625" style="6" customWidth="1"/>
    <col min="4" max="4" width="9" style="6" customWidth="1"/>
    <col min="5" max="5" width="15" style="6" customWidth="1"/>
    <col min="6" max="6" width="0.85546875" style="6" customWidth="1"/>
    <col min="7" max="7" width="15.7109375" style="6" customWidth="1"/>
    <col min="8" max="8" width="1.28515625" style="6" customWidth="1"/>
    <col min="9" max="9" width="14.42578125" style="6" customWidth="1"/>
    <col min="10" max="10" width="1.28515625" style="6" customWidth="1"/>
    <col min="11" max="11" width="15" style="6" customWidth="1"/>
    <col min="12" max="12" width="1.28515625" style="6" customWidth="1"/>
    <col min="13" max="13" width="15.140625" style="6" customWidth="1"/>
    <col min="14" max="14" width="0.7109375" style="6" customWidth="1"/>
    <col min="15" max="15" width="9.140625" style="6"/>
    <col min="16" max="17" width="12.28515625" style="6" bestFit="1" customWidth="1"/>
    <col min="18" max="16384" width="9.140625" style="6"/>
  </cols>
  <sheetData>
    <row r="1" spans="1:19" ht="27.75" customHeight="1">
      <c r="A1" s="446" t="s">
        <v>492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</row>
    <row r="2" spans="1:19" ht="27.75" customHeight="1">
      <c r="A2" s="9"/>
      <c r="B2" s="9"/>
      <c r="C2" s="9"/>
      <c r="K2" s="10"/>
      <c r="L2" s="10"/>
      <c r="M2" s="10"/>
    </row>
    <row r="3" spans="1:19" ht="27.75" customHeight="1">
      <c r="A3" s="8" t="s">
        <v>319</v>
      </c>
      <c r="B3" s="8"/>
      <c r="C3" s="8"/>
    </row>
    <row r="4" spans="1:19" ht="27.75" customHeight="1">
      <c r="A4" s="8"/>
      <c r="B4" s="8"/>
      <c r="C4" s="8"/>
      <c r="E4" s="16"/>
      <c r="F4" s="16"/>
      <c r="G4" s="16"/>
      <c r="H4" s="16"/>
      <c r="I4" s="16"/>
      <c r="J4" s="16"/>
      <c r="K4" s="16"/>
      <c r="L4" s="16"/>
      <c r="M4" s="17" t="s">
        <v>21</v>
      </c>
    </row>
    <row r="5" spans="1:19" ht="27.75" customHeight="1">
      <c r="A5" s="8"/>
      <c r="B5" s="8"/>
      <c r="C5" s="8"/>
      <c r="E5" s="447" t="s">
        <v>395</v>
      </c>
      <c r="F5" s="7"/>
      <c r="G5" s="15" t="s">
        <v>181</v>
      </c>
      <c r="H5" s="7"/>
      <c r="I5" s="447" t="s">
        <v>218</v>
      </c>
      <c r="J5" s="7"/>
      <c r="K5" s="15" t="s">
        <v>181</v>
      </c>
      <c r="L5" s="7"/>
      <c r="M5" s="447" t="s">
        <v>392</v>
      </c>
    </row>
    <row r="6" spans="1:19" ht="27.75" customHeight="1">
      <c r="A6" s="8"/>
      <c r="B6" s="8"/>
      <c r="C6" s="8"/>
      <c r="E6" s="448"/>
      <c r="F6" s="7"/>
      <c r="G6" s="15" t="s">
        <v>180</v>
      </c>
      <c r="H6" s="7"/>
      <c r="I6" s="448"/>
      <c r="J6" s="7"/>
      <c r="K6" s="15" t="s">
        <v>180</v>
      </c>
      <c r="L6" s="7"/>
      <c r="M6" s="448"/>
    </row>
    <row r="7" spans="1:19" ht="27.75" customHeight="1">
      <c r="A7" s="8"/>
      <c r="B7" s="8"/>
      <c r="C7" s="8"/>
      <c r="E7" s="449"/>
      <c r="F7" s="7"/>
      <c r="G7" s="25" t="s">
        <v>167</v>
      </c>
      <c r="H7" s="7"/>
      <c r="I7" s="449"/>
      <c r="J7" s="7"/>
      <c r="K7" s="25" t="s">
        <v>167</v>
      </c>
      <c r="L7" s="7"/>
      <c r="M7" s="449"/>
    </row>
    <row r="8" spans="1:19" ht="27.75" customHeight="1">
      <c r="A8" s="8" t="s">
        <v>320</v>
      </c>
      <c r="B8" s="8"/>
      <c r="C8" s="8"/>
    </row>
    <row r="9" spans="1:19" ht="27.75" customHeight="1">
      <c r="A9" s="9" t="s">
        <v>321</v>
      </c>
      <c r="B9" s="9"/>
      <c r="C9" s="9"/>
    </row>
    <row r="10" spans="1:19" ht="27.75" customHeight="1">
      <c r="A10" s="6" t="s">
        <v>322</v>
      </c>
      <c r="E10" s="92">
        <v>1378876.2400000002</v>
      </c>
      <c r="F10" s="92"/>
      <c r="G10" s="92">
        <v>440990.14</v>
      </c>
      <c r="H10" s="92"/>
      <c r="I10" s="92">
        <f>SUM(E10:G10)</f>
        <v>1819866.3800000004</v>
      </c>
      <c r="J10" s="92"/>
      <c r="K10" s="92">
        <v>-424556.06000000029</v>
      </c>
      <c r="L10" s="92"/>
      <c r="M10" s="92">
        <f>SUM(I10:K10)</f>
        <v>1395310.32</v>
      </c>
      <c r="S10" s="6" t="s">
        <v>396</v>
      </c>
    </row>
    <row r="11" spans="1:19" ht="27.75" customHeight="1">
      <c r="A11" s="9" t="s">
        <v>323</v>
      </c>
      <c r="B11" s="9"/>
      <c r="C11" s="9"/>
      <c r="E11" s="93">
        <v>9089390.9700000007</v>
      </c>
      <c r="F11" s="93"/>
      <c r="G11" s="93">
        <v>-8168658.5300000003</v>
      </c>
      <c r="H11" s="93"/>
      <c r="I11" s="93">
        <f>SUM(E11:G11)</f>
        <v>920732.44000000041</v>
      </c>
      <c r="J11" s="93"/>
      <c r="K11" s="93">
        <v>16142998.84</v>
      </c>
      <c r="L11" s="93"/>
      <c r="M11" s="93">
        <f>SUM(I11:K11)</f>
        <v>17063731.280000001</v>
      </c>
    </row>
    <row r="12" spans="1:19" ht="27.75" customHeight="1">
      <c r="A12" s="9" t="s">
        <v>324</v>
      </c>
      <c r="B12" s="9"/>
      <c r="C12" s="9"/>
      <c r="E12" s="93">
        <v>0</v>
      </c>
      <c r="F12" s="92"/>
      <c r="G12" s="93">
        <v>688673.15</v>
      </c>
      <c r="H12" s="92"/>
      <c r="I12" s="93">
        <f>SUM(E12:G12)</f>
        <v>688673.15</v>
      </c>
      <c r="J12" s="92"/>
      <c r="K12" s="92">
        <v>0</v>
      </c>
      <c r="L12" s="92"/>
      <c r="M12" s="93">
        <f>SUM(I12:K12)</f>
        <v>688673.15</v>
      </c>
    </row>
    <row r="13" spans="1:19" ht="27.75" customHeight="1">
      <c r="A13" s="9" t="s">
        <v>22</v>
      </c>
      <c r="B13" s="9"/>
      <c r="C13" s="9"/>
      <c r="E13" s="318">
        <f>SUM(E10:E12)</f>
        <v>10468267.210000001</v>
      </c>
      <c r="F13" s="92"/>
      <c r="G13" s="318">
        <f>SUM(G10:G12)</f>
        <v>-7038995.2400000002</v>
      </c>
      <c r="H13" s="92"/>
      <c r="I13" s="318">
        <f>SUM(I10:I12)</f>
        <v>3429271.9700000007</v>
      </c>
      <c r="J13" s="92"/>
      <c r="K13" s="318">
        <f>SUM(K10:K12)</f>
        <v>15718442.779999999</v>
      </c>
      <c r="L13" s="92"/>
      <c r="M13" s="318">
        <f>SUM(M10:M12)</f>
        <v>19147714.75</v>
      </c>
    </row>
    <row r="14" spans="1:19" ht="27.75" customHeight="1">
      <c r="A14" s="8" t="s">
        <v>325</v>
      </c>
      <c r="B14" s="8"/>
      <c r="C14" s="8"/>
      <c r="E14" s="92"/>
      <c r="F14" s="92"/>
      <c r="G14" s="92"/>
      <c r="H14" s="92"/>
      <c r="I14" s="92"/>
      <c r="J14" s="92"/>
      <c r="K14" s="92"/>
      <c r="L14" s="92"/>
      <c r="M14" s="92"/>
    </row>
    <row r="15" spans="1:19" ht="27.75" customHeight="1">
      <c r="A15" s="9" t="s">
        <v>326</v>
      </c>
      <c r="B15" s="9"/>
      <c r="C15" s="9"/>
      <c r="E15" s="92"/>
      <c r="F15" s="92"/>
      <c r="G15" s="92"/>
      <c r="H15" s="92"/>
      <c r="I15" s="92"/>
      <c r="J15" s="92"/>
      <c r="K15" s="92"/>
      <c r="L15" s="92"/>
      <c r="M15" s="92"/>
    </row>
    <row r="16" spans="1:19" ht="27.75" customHeight="1">
      <c r="A16" s="9" t="s">
        <v>327</v>
      </c>
      <c r="B16" s="9"/>
      <c r="C16" s="9"/>
      <c r="E16" s="92">
        <v>-3218091.99</v>
      </c>
      <c r="F16" s="92"/>
      <c r="G16" s="92">
        <v>217697.93</v>
      </c>
      <c r="H16" s="92"/>
      <c r="I16" s="94">
        <f>SUM(E16:G16)</f>
        <v>-3000394.06</v>
      </c>
      <c r="J16" s="92"/>
      <c r="K16" s="92">
        <v>1325018.42</v>
      </c>
      <c r="L16" s="92"/>
      <c r="M16" s="92">
        <f>SUM(I16:K16)</f>
        <v>-1675375.6400000001</v>
      </c>
    </row>
    <row r="17" spans="1:13" ht="27.75" customHeight="1">
      <c r="A17" s="6" t="s">
        <v>764</v>
      </c>
      <c r="E17" s="92">
        <v>0</v>
      </c>
      <c r="F17" s="92"/>
      <c r="G17" s="92">
        <v>0</v>
      </c>
      <c r="H17" s="92"/>
      <c r="I17" s="94">
        <f>SUM(E17:G17)</f>
        <v>0</v>
      </c>
      <c r="J17" s="92"/>
      <c r="K17" s="92">
        <v>-1837946.29</v>
      </c>
      <c r="L17" s="92"/>
      <c r="M17" s="92">
        <f>SUM(I17:K17)</f>
        <v>-1837946.29</v>
      </c>
    </row>
    <row r="18" spans="1:13" ht="27.75" customHeight="1">
      <c r="A18" s="9" t="s">
        <v>22</v>
      </c>
      <c r="B18" s="9"/>
      <c r="C18" s="9"/>
      <c r="E18" s="318">
        <f>SUM(E16:E17)</f>
        <v>-3218091.99</v>
      </c>
      <c r="F18" s="92"/>
      <c r="G18" s="318">
        <f>SUM(G16:G17)</f>
        <v>217697.93</v>
      </c>
      <c r="H18" s="92"/>
      <c r="I18" s="318">
        <f>SUM(I16:I17)</f>
        <v>-3000394.06</v>
      </c>
      <c r="J18" s="92"/>
      <c r="K18" s="318">
        <f>SUM(K16:K17)</f>
        <v>-512927.87000000011</v>
      </c>
      <c r="L18" s="92"/>
      <c r="M18" s="318">
        <f>SUM(M16:M17)</f>
        <v>-3513321.93</v>
      </c>
    </row>
    <row r="19" spans="1:13" ht="27.75" customHeight="1" thickBot="1">
      <c r="A19" s="9" t="s">
        <v>62</v>
      </c>
      <c r="B19" s="9"/>
      <c r="C19" s="9"/>
      <c r="E19" s="95">
        <f>E13+E18</f>
        <v>7250175.2200000007</v>
      </c>
      <c r="F19" s="92"/>
      <c r="G19" s="95">
        <f>G13+G18</f>
        <v>-6821297.3100000005</v>
      </c>
      <c r="H19" s="92"/>
      <c r="I19" s="95">
        <f>I13+I18</f>
        <v>428877.91000000061</v>
      </c>
      <c r="J19" s="92"/>
      <c r="K19" s="95">
        <f>K13+K18</f>
        <v>15205514.91</v>
      </c>
      <c r="L19" s="92"/>
      <c r="M19" s="95">
        <f>M13+M18</f>
        <v>15634392.82</v>
      </c>
    </row>
    <row r="20" spans="1:13" ht="27.75" customHeight="1" thickTop="1">
      <c r="A20" s="9" t="s">
        <v>397</v>
      </c>
      <c r="B20" s="9"/>
      <c r="C20" s="9"/>
    </row>
    <row r="21" spans="1:13" ht="27.75" customHeight="1">
      <c r="A21" s="8"/>
      <c r="B21" s="8"/>
      <c r="C21" s="8"/>
      <c r="M21" s="13" t="s">
        <v>21</v>
      </c>
    </row>
    <row r="22" spans="1:13" ht="27.75" customHeight="1">
      <c r="A22" s="8"/>
      <c r="B22" s="8"/>
      <c r="C22" s="8"/>
      <c r="K22" s="14" t="s">
        <v>386</v>
      </c>
      <c r="L22" s="12"/>
      <c r="M22" s="14" t="s">
        <v>215</v>
      </c>
    </row>
    <row r="23" spans="1:13" ht="27.75" customHeight="1">
      <c r="A23" s="8" t="s">
        <v>328</v>
      </c>
      <c r="B23" s="8"/>
      <c r="C23" s="8"/>
      <c r="K23" s="23"/>
      <c r="L23" s="5"/>
      <c r="M23" s="23"/>
    </row>
    <row r="24" spans="1:13" ht="27.75" customHeight="1">
      <c r="B24" s="9" t="s">
        <v>331</v>
      </c>
      <c r="C24" s="9"/>
      <c r="K24" s="404">
        <v>0</v>
      </c>
      <c r="L24" s="344"/>
      <c r="M24" s="404">
        <v>0</v>
      </c>
    </row>
    <row r="25" spans="1:13" ht="27.75" customHeight="1">
      <c r="A25" s="8" t="s">
        <v>329</v>
      </c>
      <c r="B25" s="8"/>
      <c r="C25" s="8"/>
      <c r="K25" s="92"/>
      <c r="L25" s="92"/>
      <c r="M25" s="92"/>
    </row>
    <row r="26" spans="1:13" ht="27.75" customHeight="1">
      <c r="B26" s="9" t="s">
        <v>332</v>
      </c>
      <c r="C26" s="9"/>
      <c r="K26" s="92"/>
      <c r="L26" s="92"/>
      <c r="M26" s="92"/>
    </row>
    <row r="27" spans="1:13" ht="27.75" customHeight="1">
      <c r="B27" s="9" t="s">
        <v>333</v>
      </c>
      <c r="C27" s="9"/>
      <c r="K27" s="92">
        <v>15205514.91</v>
      </c>
      <c r="L27" s="92"/>
      <c r="M27" s="92">
        <v>-6731046.1399999997</v>
      </c>
    </row>
    <row r="28" spans="1:13" ht="27.75" customHeight="1" thickBot="1">
      <c r="A28" s="8" t="s">
        <v>330</v>
      </c>
      <c r="B28" s="8"/>
      <c r="C28" s="8"/>
      <c r="K28" s="95">
        <f>SUM(K24:K27)</f>
        <v>15205514.91</v>
      </c>
      <c r="L28" s="92"/>
      <c r="M28" s="95">
        <f>SUM(M24:M27)</f>
        <v>-6731046.1399999997</v>
      </c>
    </row>
    <row r="29" spans="1:13" s="39" customFormat="1" ht="12.75" customHeight="1" thickTop="1">
      <c r="B29" s="319"/>
      <c r="K29" s="405"/>
      <c r="L29" s="405"/>
      <c r="M29" s="405"/>
    </row>
    <row r="30" spans="1:13" s="39" customFormat="1" ht="24.75" customHeight="1">
      <c r="A30" s="319" t="s">
        <v>767</v>
      </c>
      <c r="B30" s="319"/>
      <c r="K30" s="405"/>
      <c r="L30" s="405"/>
      <c r="M30" s="405"/>
    </row>
    <row r="31" spans="1:13" s="39" customFormat="1" ht="24.75" customHeight="1">
      <c r="A31" s="319"/>
      <c r="B31" s="39" t="s">
        <v>768</v>
      </c>
      <c r="K31" s="405"/>
      <c r="L31" s="405"/>
      <c r="M31" s="405"/>
    </row>
    <row r="32" spans="1:13" s="39" customFormat="1" ht="24.75" customHeight="1">
      <c r="A32" s="319"/>
      <c r="B32" s="39" t="s">
        <v>769</v>
      </c>
      <c r="H32" s="39">
        <v>0</v>
      </c>
      <c r="J32" s="39">
        <v>-90251.17</v>
      </c>
      <c r="K32" s="405">
        <v>0</v>
      </c>
      <c r="L32" s="405"/>
      <c r="M32" s="405">
        <v>-90251.17</v>
      </c>
    </row>
    <row r="33" spans="1:13" s="39" customFormat="1" ht="24.75" customHeight="1">
      <c r="A33" s="319"/>
      <c r="K33" s="405"/>
      <c r="L33" s="405"/>
      <c r="M33" s="405"/>
    </row>
    <row r="34" spans="1:13" ht="27.75" customHeight="1">
      <c r="B34" s="5" t="s">
        <v>1</v>
      </c>
      <c r="C34" s="5"/>
      <c r="D34" s="24"/>
      <c r="E34" s="24"/>
      <c r="F34" s="24"/>
      <c r="G34" s="24"/>
    </row>
    <row r="35" spans="1:13" ht="27.75" customHeight="1">
      <c r="B35" s="5" t="s">
        <v>191</v>
      </c>
      <c r="C35" s="5"/>
    </row>
  </sheetData>
  <mergeCells count="4">
    <mergeCell ref="A1:M1"/>
    <mergeCell ref="E5:E7"/>
    <mergeCell ref="I5:I7"/>
    <mergeCell ref="M5:M7"/>
  </mergeCells>
  <pageMargins left="0.59055118110236204" right="0.196850393700787" top="0.59055118110236204" bottom="0.39370078740157499" header="0.23622047244094499" footer="0.196850393700787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"/>
  <sheetViews>
    <sheetView tabSelected="1" view="pageBreakPreview" zoomScaleNormal="115" zoomScaleSheetLayoutView="100" workbookViewId="0">
      <selection activeCell="A8" sqref="A8"/>
    </sheetView>
  </sheetViews>
  <sheetFormatPr defaultColWidth="9.140625" defaultRowHeight="27" customHeight="1"/>
  <cols>
    <col min="1" max="1" width="9.28515625" style="26" customWidth="1"/>
    <col min="2" max="2" width="9.140625" style="26" customWidth="1"/>
    <col min="3" max="3" width="9.28515625" style="26" customWidth="1"/>
    <col min="4" max="4" width="9.140625" style="26" customWidth="1"/>
    <col min="5" max="5" width="14.140625" style="26" customWidth="1"/>
    <col min="6" max="6" width="1.140625" style="26" customWidth="1"/>
    <col min="7" max="7" width="14.140625" style="26" customWidth="1"/>
    <col min="8" max="8" width="1.28515625" style="26" customWidth="1"/>
    <col min="9" max="9" width="14.140625" style="26" customWidth="1"/>
    <col min="10" max="10" width="1.28515625" style="26" customWidth="1"/>
    <col min="11" max="11" width="14.140625" style="26" customWidth="1"/>
    <col min="12" max="12" width="1.42578125" style="26" customWidth="1"/>
    <col min="13" max="16384" width="9.140625" style="26"/>
  </cols>
  <sheetData>
    <row r="1" spans="1:11" ht="24.75" customHeight="1">
      <c r="A1" s="444" t="s">
        <v>493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</row>
    <row r="2" spans="1:11" ht="24.75" customHeight="1">
      <c r="A2" s="215"/>
    </row>
    <row r="3" spans="1:11" ht="24.75" customHeight="1">
      <c r="A3" s="125" t="s">
        <v>906</v>
      </c>
    </row>
    <row r="4" spans="1:11" ht="24.75" customHeight="1">
      <c r="A4" s="26" t="s">
        <v>907</v>
      </c>
    </row>
    <row r="5" spans="1:11" ht="24.75" customHeight="1">
      <c r="K5" s="76" t="s">
        <v>21</v>
      </c>
    </row>
    <row r="6" spans="1:11" ht="24.75" customHeight="1">
      <c r="A6" s="125"/>
      <c r="I6" s="150" t="s">
        <v>386</v>
      </c>
      <c r="J6" s="151"/>
      <c r="K6" s="150" t="s">
        <v>215</v>
      </c>
    </row>
    <row r="7" spans="1:11" ht="24.75" customHeight="1">
      <c r="A7" s="105" t="s">
        <v>956</v>
      </c>
      <c r="I7" s="152">
        <v>-89328171.75</v>
      </c>
      <c r="K7" s="26">
        <v>32048814.659999996</v>
      </c>
    </row>
    <row r="8" spans="1:11" ht="24.75" customHeight="1">
      <c r="A8" s="105" t="s">
        <v>148</v>
      </c>
      <c r="I8" s="153">
        <v>0.2</v>
      </c>
      <c r="K8" s="153">
        <v>0.2</v>
      </c>
    </row>
    <row r="9" spans="1:11" ht="24.75" customHeight="1">
      <c r="A9" s="105" t="s">
        <v>149</v>
      </c>
      <c r="I9" s="152">
        <f>+I7*I8</f>
        <v>-17865634.350000001</v>
      </c>
      <c r="K9" s="26">
        <f>+K7*K8</f>
        <v>6409762.932</v>
      </c>
    </row>
    <row r="10" spans="1:11" ht="24.75" customHeight="1">
      <c r="A10" s="105" t="s">
        <v>150</v>
      </c>
      <c r="I10" s="152"/>
    </row>
    <row r="11" spans="1:11" ht="24.75" customHeight="1">
      <c r="A11" s="105" t="s">
        <v>156</v>
      </c>
      <c r="I11" s="317">
        <v>1467137.64</v>
      </c>
      <c r="K11" s="26">
        <v>1586707.98</v>
      </c>
    </row>
    <row r="12" spans="1:11" ht="24.75" customHeight="1">
      <c r="A12" s="105" t="s">
        <v>153</v>
      </c>
      <c r="I12" s="152">
        <v>-62675.79</v>
      </c>
      <c r="K12" s="152">
        <v>-79526.429999999993</v>
      </c>
    </row>
    <row r="13" spans="1:11" ht="24.75" customHeight="1">
      <c r="A13" s="105" t="s">
        <v>165</v>
      </c>
      <c r="I13" s="152">
        <v>-840260.05</v>
      </c>
      <c r="K13" s="152">
        <v>-450346</v>
      </c>
    </row>
    <row r="14" spans="1:11" ht="24.75" customHeight="1">
      <c r="A14" s="105" t="s">
        <v>151</v>
      </c>
      <c r="I14" s="152">
        <v>17063731.280000001</v>
      </c>
      <c r="K14" s="152">
        <v>-7466598.4800000004</v>
      </c>
    </row>
    <row r="15" spans="1:11" ht="24.75" customHeight="1">
      <c r="A15" s="105" t="s">
        <v>213</v>
      </c>
      <c r="I15" s="152">
        <v>-15205514.91</v>
      </c>
      <c r="K15" s="26">
        <v>6731046.1399999997</v>
      </c>
    </row>
    <row r="16" spans="1:11" ht="24.75" customHeight="1">
      <c r="A16" s="105" t="s">
        <v>152</v>
      </c>
      <c r="I16" s="152">
        <v>237701.27</v>
      </c>
      <c r="K16" s="154">
        <v>0</v>
      </c>
    </row>
    <row r="17" spans="1:11" ht="24.75" customHeight="1" thickBot="1">
      <c r="A17" s="105" t="s">
        <v>214</v>
      </c>
      <c r="I17" s="155">
        <f>SUM(I9:I16)</f>
        <v>-15205514.91</v>
      </c>
      <c r="K17" s="129">
        <f>SUM(K9:K16)</f>
        <v>6731046.142</v>
      </c>
    </row>
    <row r="18" spans="1:11" ht="24.75" customHeight="1" thickTop="1">
      <c r="A18" s="105"/>
      <c r="I18" s="315"/>
      <c r="J18" s="161"/>
      <c r="K18" s="315"/>
    </row>
    <row r="19" spans="1:11" ht="24.75" customHeight="1">
      <c r="A19" s="122" t="s">
        <v>609</v>
      </c>
      <c r="B19" s="156"/>
      <c r="C19" s="156"/>
      <c r="D19" s="156"/>
      <c r="E19" s="156"/>
      <c r="F19" s="212"/>
      <c r="G19" s="212"/>
      <c r="H19" s="212"/>
      <c r="I19" s="212"/>
      <c r="J19" s="212"/>
      <c r="K19" s="212"/>
    </row>
    <row r="20" spans="1:11" ht="24.75" customHeight="1">
      <c r="A20" s="21" t="s">
        <v>618</v>
      </c>
      <c r="F20" s="156"/>
      <c r="G20" s="156"/>
      <c r="H20" s="156"/>
      <c r="I20" s="157"/>
      <c r="J20" s="156"/>
      <c r="K20" s="156"/>
    </row>
    <row r="21" spans="1:11" ht="24.75" customHeight="1">
      <c r="A21" s="21" t="s">
        <v>334</v>
      </c>
    </row>
    <row r="22" spans="1:11" ht="24.75" customHeight="1">
      <c r="A22" s="21" t="s">
        <v>335</v>
      </c>
    </row>
    <row r="23" spans="1:11" ht="24.75" customHeight="1">
      <c r="A23" s="21" t="s">
        <v>619</v>
      </c>
      <c r="B23" s="22"/>
      <c r="C23" s="22"/>
      <c r="D23" s="22"/>
      <c r="E23" s="22"/>
    </row>
    <row r="24" spans="1:11" s="22" customFormat="1" ht="24.75" customHeight="1">
      <c r="A24" s="21" t="s">
        <v>623</v>
      </c>
      <c r="B24" s="21"/>
      <c r="C24" s="21"/>
      <c r="D24" s="21"/>
    </row>
    <row r="25" spans="1:11" s="22" customFormat="1" ht="24.75" customHeight="1">
      <c r="A25" s="21" t="s">
        <v>624</v>
      </c>
      <c r="B25" s="21"/>
      <c r="C25" s="21"/>
      <c r="D25" s="21"/>
    </row>
    <row r="26" spans="1:11" s="22" customFormat="1" ht="24.75" customHeight="1">
      <c r="A26" s="21" t="s">
        <v>625</v>
      </c>
      <c r="B26" s="21"/>
      <c r="C26" s="21"/>
      <c r="D26" s="21"/>
    </row>
    <row r="27" spans="1:11" s="22" customFormat="1" ht="24.75" customHeight="1">
      <c r="A27" s="21" t="s">
        <v>648</v>
      </c>
      <c r="B27" s="26"/>
      <c r="C27" s="26"/>
      <c r="D27" s="26"/>
      <c r="E27" s="26"/>
    </row>
    <row r="28" spans="1:11" ht="24.75" customHeight="1">
      <c r="A28" s="21" t="s">
        <v>622</v>
      </c>
    </row>
    <row r="29" spans="1:11" ht="24.75" customHeight="1"/>
    <row r="30" spans="1:11" ht="24.75" customHeight="1"/>
    <row r="31" spans="1:11" ht="24.75" customHeight="1"/>
    <row r="32" spans="1:11" ht="24.75" customHeight="1">
      <c r="A32" s="215" t="s">
        <v>1</v>
      </c>
      <c r="B32" s="213"/>
      <c r="C32" s="213"/>
    </row>
    <row r="33" spans="1:11" ht="24.75" customHeight="1">
      <c r="A33" s="215" t="s">
        <v>191</v>
      </c>
      <c r="B33" s="22"/>
      <c r="C33" s="22"/>
    </row>
    <row r="34" spans="1:11" ht="24.75" customHeight="1"/>
    <row r="35" spans="1:11" ht="24.75" customHeight="1">
      <c r="A35" s="444" t="s">
        <v>573</v>
      </c>
      <c r="B35" s="444"/>
      <c r="C35" s="444"/>
      <c r="D35" s="444"/>
      <c r="E35" s="444"/>
      <c r="F35" s="444"/>
      <c r="G35" s="444"/>
      <c r="H35" s="444"/>
      <c r="I35" s="444"/>
      <c r="J35" s="444"/>
      <c r="K35" s="444"/>
    </row>
    <row r="36" spans="1:11" ht="24.75" customHeight="1"/>
    <row r="37" spans="1:11" ht="24.75" customHeight="1">
      <c r="A37" s="63" t="s">
        <v>610</v>
      </c>
    </row>
    <row r="38" spans="1:11" ht="24.75" customHeight="1">
      <c r="A38" s="21" t="s">
        <v>336</v>
      </c>
    </row>
    <row r="39" spans="1:11" ht="24.75" customHeight="1">
      <c r="A39" s="21" t="s">
        <v>337</v>
      </c>
    </row>
    <row r="40" spans="1:11" ht="24.75" customHeight="1">
      <c r="A40" s="21" t="s">
        <v>338</v>
      </c>
    </row>
    <row r="41" spans="1:11" ht="24.75" customHeight="1">
      <c r="A41" s="66" t="s">
        <v>212</v>
      </c>
    </row>
    <row r="42" spans="1:11" ht="24.75" customHeight="1">
      <c r="A42" s="66" t="s">
        <v>925</v>
      </c>
    </row>
    <row r="43" spans="1:11" ht="24.75" customHeight="1">
      <c r="A43" s="21"/>
      <c r="I43" s="66"/>
      <c r="J43" s="75"/>
      <c r="K43" s="76" t="s">
        <v>21</v>
      </c>
    </row>
    <row r="44" spans="1:11" ht="24.75" customHeight="1">
      <c r="A44" s="21"/>
      <c r="I44" s="78" t="s">
        <v>386</v>
      </c>
      <c r="J44" s="75"/>
      <c r="K44" s="78" t="s">
        <v>215</v>
      </c>
    </row>
    <row r="45" spans="1:11" ht="24.75" customHeight="1">
      <c r="A45" s="21" t="s">
        <v>651</v>
      </c>
      <c r="I45" s="78"/>
      <c r="J45" s="75"/>
      <c r="K45" s="78"/>
    </row>
    <row r="46" spans="1:11" ht="24.75" customHeight="1">
      <c r="B46" s="26" t="s">
        <v>655</v>
      </c>
      <c r="I46" s="158">
        <f>+K54</f>
        <v>9099331.9000000004</v>
      </c>
      <c r="J46" s="158"/>
      <c r="K46" s="158">
        <v>6894381.1899999995</v>
      </c>
    </row>
    <row r="47" spans="1:11" ht="24.75" customHeight="1">
      <c r="A47" s="21" t="s">
        <v>0</v>
      </c>
      <c r="I47" s="158">
        <v>1598834.46</v>
      </c>
      <c r="J47" s="158"/>
      <c r="K47" s="158">
        <v>1748227.47</v>
      </c>
    </row>
    <row r="48" spans="1:11" ht="24.75" customHeight="1">
      <c r="A48" s="21" t="s">
        <v>219</v>
      </c>
      <c r="I48" s="158">
        <v>0</v>
      </c>
      <c r="J48" s="158"/>
      <c r="K48" s="158">
        <v>907979.09</v>
      </c>
    </row>
    <row r="49" spans="1:11" ht="24.75" customHeight="1">
      <c r="A49" s="21" t="s">
        <v>587</v>
      </c>
      <c r="I49" s="158">
        <v>-963871.05</v>
      </c>
      <c r="J49" s="158"/>
      <c r="K49" s="158">
        <v>0</v>
      </c>
    </row>
    <row r="50" spans="1:11" ht="24.75" customHeight="1">
      <c r="A50" s="21" t="s">
        <v>751</v>
      </c>
      <c r="I50" s="158">
        <v>-2757743.68</v>
      </c>
      <c r="J50" s="158"/>
      <c r="K50" s="158">
        <v>0</v>
      </c>
    </row>
    <row r="51" spans="1:11" ht="24.75" customHeight="1">
      <c r="A51" s="21" t="s">
        <v>653</v>
      </c>
      <c r="I51" s="158"/>
      <c r="J51" s="158"/>
      <c r="K51" s="158"/>
    </row>
    <row r="52" spans="1:11" ht="24.75" customHeight="1">
      <c r="B52" s="26" t="s">
        <v>654</v>
      </c>
      <c r="I52" s="403">
        <v>0</v>
      </c>
      <c r="J52" s="158"/>
      <c r="K52" s="403">
        <v>-451255.85</v>
      </c>
    </row>
    <row r="53" spans="1:11" ht="24.75" customHeight="1">
      <c r="A53" s="21" t="s">
        <v>651</v>
      </c>
      <c r="I53" s="406"/>
      <c r="J53" s="158"/>
      <c r="K53" s="406"/>
    </row>
    <row r="54" spans="1:11" ht="24.75" customHeight="1" thickBot="1">
      <c r="B54" s="26" t="s">
        <v>652</v>
      </c>
      <c r="I54" s="407">
        <f>SUM(I46:I52)</f>
        <v>6976551.629999999</v>
      </c>
      <c r="J54" s="158"/>
      <c r="K54" s="407">
        <f>SUM(K46:K52)</f>
        <v>9099331.9000000004</v>
      </c>
    </row>
    <row r="55" spans="1:11" ht="24.75" customHeight="1" thickTop="1">
      <c r="A55" s="21"/>
      <c r="I55" s="103"/>
      <c r="K55" s="103"/>
    </row>
    <row r="56" spans="1:11" ht="24.75" customHeight="1">
      <c r="A56" s="66" t="s">
        <v>339</v>
      </c>
    </row>
    <row r="57" spans="1:11" ht="24.75" customHeight="1">
      <c r="A57" s="66" t="s">
        <v>752</v>
      </c>
    </row>
    <row r="58" spans="1:11" ht="24.75" customHeight="1">
      <c r="A58" s="66"/>
      <c r="I58" s="63"/>
      <c r="J58" s="66"/>
      <c r="K58" s="159" t="s">
        <v>23</v>
      </c>
    </row>
    <row r="59" spans="1:11" ht="24.75" customHeight="1">
      <c r="A59" s="66"/>
      <c r="I59" s="78" t="s">
        <v>386</v>
      </c>
      <c r="J59" s="75"/>
      <c r="K59" s="78" t="s">
        <v>215</v>
      </c>
    </row>
    <row r="60" spans="1:11" ht="24.75" customHeight="1">
      <c r="B60" s="21" t="s">
        <v>340</v>
      </c>
      <c r="I60" s="158">
        <v>1424457.19</v>
      </c>
      <c r="J60" s="158"/>
      <c r="K60" s="158">
        <v>1568125.42</v>
      </c>
    </row>
    <row r="61" spans="1:11" ht="24.75" customHeight="1">
      <c r="B61" s="21" t="s">
        <v>341</v>
      </c>
      <c r="I61" s="158">
        <v>174377.27</v>
      </c>
      <c r="J61" s="158"/>
      <c r="K61" s="166">
        <v>180102.05</v>
      </c>
    </row>
    <row r="62" spans="1:11" ht="24.75" customHeight="1">
      <c r="B62" s="21" t="s">
        <v>342</v>
      </c>
      <c r="I62" s="158">
        <v>0</v>
      </c>
      <c r="J62" s="158"/>
      <c r="K62" s="166">
        <v>907979.09</v>
      </c>
    </row>
    <row r="63" spans="1:11" ht="24.75" customHeight="1" thickBot="1">
      <c r="C63" s="66" t="s">
        <v>7</v>
      </c>
      <c r="I63" s="353">
        <f>SUM(I60:I62)</f>
        <v>1598834.46</v>
      </c>
      <c r="J63" s="158"/>
      <c r="K63" s="353">
        <f>SUM(K60:K62)</f>
        <v>2656206.56</v>
      </c>
    </row>
    <row r="64" spans="1:11" ht="24.75" customHeight="1" thickTop="1">
      <c r="A64" s="21" t="s">
        <v>649</v>
      </c>
      <c r="C64" s="66"/>
      <c r="I64" s="81"/>
      <c r="K64" s="81"/>
    </row>
    <row r="65" spans="1:11" ht="24.75" customHeight="1">
      <c r="A65" s="21" t="s">
        <v>650</v>
      </c>
      <c r="C65" s="66"/>
      <c r="I65" s="81"/>
      <c r="K65" s="81"/>
    </row>
    <row r="66" spans="1:11" ht="24.75" customHeight="1"/>
    <row r="67" spans="1:11" ht="24.75" customHeight="1">
      <c r="A67" s="215" t="s">
        <v>1</v>
      </c>
      <c r="B67" s="213"/>
      <c r="C67" s="213"/>
    </row>
    <row r="68" spans="1:11" ht="24.75" customHeight="1">
      <c r="A68" s="215" t="s">
        <v>191</v>
      </c>
      <c r="B68" s="22"/>
      <c r="C68" s="22"/>
    </row>
    <row r="69" spans="1:11" ht="27.75" customHeight="1">
      <c r="A69" s="444" t="s">
        <v>574</v>
      </c>
      <c r="B69" s="444"/>
      <c r="C69" s="444"/>
      <c r="D69" s="444"/>
      <c r="E69" s="444"/>
      <c r="F69" s="444"/>
      <c r="G69" s="444"/>
      <c r="H69" s="444"/>
      <c r="I69" s="444"/>
      <c r="J69" s="444"/>
      <c r="K69" s="444"/>
    </row>
    <row r="70" spans="1:11" ht="27.75" customHeight="1"/>
    <row r="71" spans="1:11" ht="27.75" customHeight="1">
      <c r="A71" s="21" t="s">
        <v>350</v>
      </c>
      <c r="I71" s="81"/>
      <c r="K71" s="81"/>
    </row>
    <row r="72" spans="1:11" ht="27.75" customHeight="1">
      <c r="A72" s="21"/>
      <c r="I72" s="63"/>
      <c r="J72" s="66"/>
      <c r="K72" s="159" t="s">
        <v>23</v>
      </c>
    </row>
    <row r="73" spans="1:11" ht="27.75" customHeight="1">
      <c r="A73" s="21"/>
      <c r="I73" s="78" t="s">
        <v>386</v>
      </c>
      <c r="J73" s="75"/>
      <c r="K73" s="78" t="s">
        <v>215</v>
      </c>
    </row>
    <row r="74" spans="1:11" ht="27.75" customHeight="1">
      <c r="A74" s="21" t="s">
        <v>353</v>
      </c>
      <c r="B74" s="21"/>
      <c r="I74" s="81"/>
      <c r="K74" s="81"/>
    </row>
    <row r="75" spans="1:11" ht="27.75" customHeight="1">
      <c r="A75" s="21" t="s">
        <v>220</v>
      </c>
      <c r="B75" s="21" t="s">
        <v>352</v>
      </c>
      <c r="I75" s="408">
        <f>+I63</f>
        <v>1598834.46</v>
      </c>
      <c r="J75" s="158"/>
      <c r="K75" s="408">
        <v>2656206.56</v>
      </c>
    </row>
    <row r="76" spans="1:11" ht="27.75" customHeight="1">
      <c r="C76" s="66" t="s">
        <v>7</v>
      </c>
      <c r="I76" s="408"/>
      <c r="J76" s="158"/>
      <c r="K76" s="408"/>
    </row>
    <row r="77" spans="1:11" ht="27.75" customHeight="1">
      <c r="A77" s="21" t="s">
        <v>354</v>
      </c>
      <c r="I77" s="408"/>
      <c r="J77" s="158"/>
      <c r="K77" s="408"/>
    </row>
    <row r="78" spans="1:11" ht="27.75" customHeight="1">
      <c r="B78" s="21" t="s">
        <v>351</v>
      </c>
      <c r="I78" s="408">
        <v>0</v>
      </c>
      <c r="J78" s="158"/>
      <c r="K78" s="158">
        <v>-361004.68</v>
      </c>
    </row>
    <row r="79" spans="1:11" ht="27.75" customHeight="1" thickBot="1">
      <c r="C79" s="66" t="s">
        <v>7</v>
      </c>
      <c r="I79" s="353">
        <f>SUM(I75:I78)</f>
        <v>1598834.46</v>
      </c>
      <c r="J79" s="158"/>
      <c r="K79" s="353">
        <f>SUM(K75:K78)</f>
        <v>2295201.88</v>
      </c>
    </row>
    <row r="80" spans="1:11" ht="27.75" customHeight="1" thickTop="1">
      <c r="A80" s="21" t="s">
        <v>343</v>
      </c>
      <c r="I80" s="21"/>
      <c r="K80" s="21"/>
    </row>
    <row r="81" spans="1:11" ht="27.75" customHeight="1">
      <c r="A81" s="21" t="s">
        <v>398</v>
      </c>
      <c r="I81" s="21"/>
      <c r="K81" s="21"/>
    </row>
    <row r="82" spans="1:11" ht="27.75" customHeight="1">
      <c r="A82" s="21"/>
      <c r="I82" s="78" t="s">
        <v>753</v>
      </c>
      <c r="K82" s="78"/>
    </row>
    <row r="83" spans="1:11" ht="27.75" customHeight="1">
      <c r="A83" s="21" t="s">
        <v>168</v>
      </c>
      <c r="I83" s="300" t="s">
        <v>234</v>
      </c>
      <c r="K83" s="160"/>
    </row>
    <row r="84" spans="1:11" ht="27.75" customHeight="1">
      <c r="A84" s="21" t="s">
        <v>169</v>
      </c>
      <c r="I84" s="300" t="s">
        <v>172</v>
      </c>
      <c r="J84" s="161"/>
      <c r="K84" s="160"/>
    </row>
    <row r="85" spans="1:11" ht="27.75" customHeight="1">
      <c r="A85" s="21" t="s">
        <v>170</v>
      </c>
      <c r="I85" s="301" t="s">
        <v>173</v>
      </c>
      <c r="J85" s="161"/>
      <c r="K85" s="161"/>
    </row>
    <row r="86" spans="1:11" ht="27.75" customHeight="1">
      <c r="A86" s="21" t="s">
        <v>171</v>
      </c>
      <c r="I86" s="301"/>
      <c r="J86" s="161"/>
      <c r="K86" s="161"/>
    </row>
    <row r="87" spans="1:11" ht="27.75" customHeight="1">
      <c r="A87" s="21" t="s">
        <v>174</v>
      </c>
      <c r="I87" s="301" t="s">
        <v>177</v>
      </c>
      <c r="J87" s="161"/>
      <c r="K87" s="161"/>
    </row>
    <row r="88" spans="1:11" ht="27.75" customHeight="1">
      <c r="A88" s="21" t="s">
        <v>175</v>
      </c>
      <c r="I88" s="301" t="s">
        <v>176</v>
      </c>
      <c r="J88" s="161"/>
      <c r="K88" s="161"/>
    </row>
    <row r="89" spans="1:11" ht="27.75" customHeight="1">
      <c r="A89" s="21"/>
      <c r="I89" s="161"/>
      <c r="J89" s="161"/>
      <c r="K89" s="161"/>
    </row>
    <row r="90" spans="1:11" ht="27.75" customHeight="1">
      <c r="A90" s="66" t="s">
        <v>137</v>
      </c>
      <c r="I90" s="21"/>
      <c r="K90" s="21"/>
    </row>
    <row r="91" spans="1:11" ht="27.75" customHeight="1">
      <c r="A91" s="21" t="s">
        <v>344</v>
      </c>
      <c r="I91" s="21"/>
      <c r="K91" s="21"/>
    </row>
    <row r="92" spans="1:11" ht="27.75" customHeight="1">
      <c r="A92" s="66" t="s">
        <v>346</v>
      </c>
      <c r="I92" s="21"/>
      <c r="K92" s="21"/>
    </row>
    <row r="93" spans="1:11" ht="27.75" customHeight="1">
      <c r="A93" s="21" t="s">
        <v>345</v>
      </c>
      <c r="I93" s="21"/>
      <c r="K93" s="21"/>
    </row>
    <row r="94" spans="1:11" ht="27.75" customHeight="1"/>
    <row r="95" spans="1:11" ht="27.75" customHeight="1"/>
    <row r="96" spans="1:11" ht="27.75" customHeight="1">
      <c r="A96" s="215" t="s">
        <v>1</v>
      </c>
      <c r="B96" s="213"/>
      <c r="C96" s="213"/>
    </row>
    <row r="97" spans="1:11" ht="27.75" customHeight="1">
      <c r="A97" s="215" t="s">
        <v>191</v>
      </c>
      <c r="B97" s="22"/>
      <c r="C97" s="22"/>
    </row>
    <row r="98" spans="1:11" ht="27.75" customHeight="1"/>
    <row r="99" spans="1:11" ht="26.25" customHeight="1">
      <c r="A99" s="444" t="s">
        <v>750</v>
      </c>
      <c r="B99" s="444"/>
      <c r="C99" s="444"/>
      <c r="D99" s="444"/>
      <c r="E99" s="444"/>
      <c r="F99" s="444"/>
      <c r="G99" s="444"/>
      <c r="H99" s="444"/>
      <c r="I99" s="444"/>
      <c r="J99" s="444"/>
      <c r="K99" s="444"/>
    </row>
    <row r="100" spans="1:11" ht="26.25" customHeight="1"/>
    <row r="101" spans="1:11" ht="26.25" customHeight="1">
      <c r="A101" s="66"/>
      <c r="E101" s="63"/>
      <c r="F101" s="63"/>
      <c r="G101" s="63"/>
      <c r="H101" s="63"/>
      <c r="I101" s="162"/>
      <c r="J101" s="163"/>
      <c r="K101" s="164" t="s">
        <v>23</v>
      </c>
    </row>
    <row r="102" spans="1:11" ht="26.25" customHeight="1">
      <c r="A102" s="66"/>
      <c r="E102" s="451" t="s">
        <v>386</v>
      </c>
      <c r="F102" s="452"/>
      <c r="G102" s="452"/>
      <c r="H102" s="63"/>
      <c r="I102" s="453" t="s">
        <v>215</v>
      </c>
      <c r="J102" s="454"/>
      <c r="K102" s="454"/>
    </row>
    <row r="103" spans="1:11" ht="26.25" customHeight="1">
      <c r="A103" s="66"/>
      <c r="E103" s="165" t="s">
        <v>67</v>
      </c>
      <c r="F103" s="151"/>
      <c r="G103" s="214" t="s">
        <v>68</v>
      </c>
      <c r="H103" s="63"/>
      <c r="I103" s="165" t="s">
        <v>67</v>
      </c>
      <c r="J103" s="151"/>
      <c r="K103" s="214" t="s">
        <v>68</v>
      </c>
    </row>
    <row r="104" spans="1:11" ht="26.25" customHeight="1">
      <c r="A104" s="21" t="s">
        <v>138</v>
      </c>
      <c r="E104" s="158">
        <v>-943251.43</v>
      </c>
      <c r="F104" s="158"/>
      <c r="G104" s="158">
        <v>1111828.07</v>
      </c>
      <c r="H104" s="158"/>
      <c r="I104" s="166">
        <v>-832115.47</v>
      </c>
      <c r="J104" s="158"/>
      <c r="K104" s="166">
        <v>982377.14</v>
      </c>
    </row>
    <row r="105" spans="1:11" ht="26.25" customHeight="1">
      <c r="A105" s="21" t="s">
        <v>139</v>
      </c>
      <c r="E105" s="158">
        <v>1187185.1299999999</v>
      </c>
      <c r="F105" s="158"/>
      <c r="G105" s="158">
        <v>-1024031.1</v>
      </c>
      <c r="H105" s="158"/>
      <c r="I105" s="166">
        <v>946701.94</v>
      </c>
      <c r="J105" s="158"/>
      <c r="K105" s="166">
        <v>-820676.66</v>
      </c>
    </row>
    <row r="106" spans="1:11" ht="26.25" customHeight="1">
      <c r="A106" s="21" t="s">
        <v>140</v>
      </c>
      <c r="E106" s="158">
        <v>-431630.48</v>
      </c>
      <c r="F106" s="158"/>
      <c r="G106" s="158">
        <v>484102.91</v>
      </c>
      <c r="H106" s="158"/>
      <c r="I106" s="166">
        <v>-345793.17</v>
      </c>
      <c r="J106" s="158"/>
      <c r="K106" s="166">
        <v>387574.96</v>
      </c>
    </row>
    <row r="107" spans="1:11" ht="26.25" customHeight="1">
      <c r="A107" s="21" t="s">
        <v>192</v>
      </c>
      <c r="I107" s="21"/>
      <c r="K107" s="21"/>
    </row>
    <row r="108" spans="1:11" ht="26.25" customHeight="1">
      <c r="A108" s="21" t="s">
        <v>186</v>
      </c>
      <c r="I108" s="21"/>
      <c r="K108" s="21"/>
    </row>
    <row r="109" spans="1:11" ht="26.25" customHeight="1">
      <c r="A109" s="63" t="s">
        <v>611</v>
      </c>
    </row>
    <row r="110" spans="1:11" ht="26.25" customHeight="1">
      <c r="A110" s="21" t="s">
        <v>54</v>
      </c>
    </row>
    <row r="111" spans="1:11" ht="26.25" customHeight="1">
      <c r="A111" s="21" t="s">
        <v>60</v>
      </c>
    </row>
    <row r="112" spans="1:11" ht="26.25" customHeight="1">
      <c r="A112" s="21" t="s">
        <v>55</v>
      </c>
    </row>
    <row r="113" spans="1:11" ht="26.25" customHeight="1">
      <c r="A113" s="21"/>
    </row>
    <row r="114" spans="1:11" ht="26.25" customHeight="1">
      <c r="A114" s="63" t="s">
        <v>612</v>
      </c>
    </row>
    <row r="115" spans="1:11" ht="26.25" customHeight="1">
      <c r="A115" s="21" t="s">
        <v>187</v>
      </c>
    </row>
    <row r="116" spans="1:11" ht="26.25" customHeight="1">
      <c r="A116" s="21" t="s">
        <v>125</v>
      </c>
    </row>
    <row r="117" spans="1:11" ht="26.25" customHeight="1">
      <c r="A117" s="21" t="s">
        <v>69</v>
      </c>
    </row>
    <row r="118" spans="1:11" ht="26.25" customHeight="1">
      <c r="A118" s="21" t="s">
        <v>70</v>
      </c>
    </row>
    <row r="119" spans="1:11" ht="26.25" customHeight="1">
      <c r="A119" s="212"/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</row>
    <row r="120" spans="1:11" ht="26.25" customHeight="1">
      <c r="A120" s="21"/>
      <c r="E120" s="450" t="s">
        <v>71</v>
      </c>
      <c r="F120" s="450"/>
      <c r="G120" s="450"/>
      <c r="H120" s="63"/>
      <c r="I120" s="450" t="s">
        <v>64</v>
      </c>
      <c r="J120" s="450"/>
      <c r="K120" s="450"/>
    </row>
    <row r="121" spans="1:11" ht="26.25" customHeight="1">
      <c r="A121" s="21" t="s">
        <v>72</v>
      </c>
      <c r="E121" s="26" t="s">
        <v>75</v>
      </c>
      <c r="I121" s="26" t="s">
        <v>195</v>
      </c>
    </row>
    <row r="122" spans="1:11" ht="26.25" customHeight="1">
      <c r="A122" s="21"/>
      <c r="E122" s="26" t="s">
        <v>196</v>
      </c>
    </row>
    <row r="123" spans="1:11" ht="26.25" customHeight="1">
      <c r="A123" s="21" t="s">
        <v>73</v>
      </c>
    </row>
    <row r="124" spans="1:11" ht="26.25" customHeight="1">
      <c r="A124" s="167" t="s">
        <v>347</v>
      </c>
      <c r="G124" s="168" t="s">
        <v>189</v>
      </c>
    </row>
    <row r="125" spans="1:11" ht="26.25" customHeight="1">
      <c r="A125" s="21" t="s">
        <v>74</v>
      </c>
      <c r="G125" s="169" t="s">
        <v>147</v>
      </c>
    </row>
    <row r="126" spans="1:11" ht="26.25" customHeight="1">
      <c r="A126" s="21"/>
    </row>
    <row r="127" spans="1:11" ht="26.25" customHeight="1">
      <c r="A127" s="21"/>
    </row>
    <row r="128" spans="1:11" ht="26.25" customHeight="1">
      <c r="A128" s="215" t="s">
        <v>1</v>
      </c>
      <c r="B128" s="213"/>
      <c r="C128" s="213"/>
    </row>
    <row r="129" spans="1:11" ht="26.25" customHeight="1">
      <c r="A129" s="215" t="s">
        <v>191</v>
      </c>
      <c r="B129" s="22"/>
      <c r="C129" s="22"/>
    </row>
    <row r="130" spans="1:11" ht="26.25" customHeight="1">
      <c r="A130" s="21"/>
    </row>
    <row r="131" spans="1:11" ht="27" customHeight="1">
      <c r="A131" s="444" t="s">
        <v>765</v>
      </c>
      <c r="B131" s="444"/>
      <c r="C131" s="444"/>
      <c r="D131" s="444"/>
      <c r="E131" s="444"/>
      <c r="F131" s="444"/>
      <c r="G131" s="444"/>
      <c r="H131" s="444"/>
      <c r="I131" s="444"/>
      <c r="J131" s="444"/>
      <c r="K131" s="444"/>
    </row>
    <row r="132" spans="1:11" ht="27" customHeight="1">
      <c r="A132" s="21"/>
    </row>
    <row r="133" spans="1:11" ht="27" customHeight="1">
      <c r="A133" s="21" t="s">
        <v>399</v>
      </c>
      <c r="B133" s="22"/>
      <c r="C133" s="22"/>
      <c r="D133" s="22"/>
      <c r="E133" s="22"/>
      <c r="F133" s="22"/>
      <c r="G133" s="170"/>
      <c r="H133" s="22"/>
      <c r="I133" s="22"/>
      <c r="J133" s="22"/>
      <c r="K133" s="22"/>
    </row>
    <row r="134" spans="1:11" ht="27" customHeight="1">
      <c r="A134" s="21" t="s">
        <v>400</v>
      </c>
      <c r="B134" s="22"/>
      <c r="C134" s="22"/>
      <c r="D134" s="22"/>
      <c r="E134" s="22"/>
      <c r="F134" s="22"/>
      <c r="G134" s="170"/>
      <c r="H134" s="22"/>
      <c r="I134" s="22"/>
      <c r="J134" s="22"/>
      <c r="K134" s="22"/>
    </row>
    <row r="135" spans="1:11" ht="27" customHeight="1">
      <c r="A135" s="21"/>
      <c r="B135" s="22"/>
      <c r="C135" s="22"/>
      <c r="D135" s="22"/>
      <c r="E135" s="22"/>
      <c r="F135" s="22"/>
      <c r="G135" s="170"/>
      <c r="H135" s="22"/>
      <c r="I135" s="66"/>
      <c r="J135" s="75"/>
      <c r="K135" s="76" t="s">
        <v>21</v>
      </c>
    </row>
    <row r="136" spans="1:11" ht="27" customHeight="1">
      <c r="A136" s="21"/>
      <c r="B136" s="22"/>
      <c r="C136" s="22"/>
      <c r="D136" s="22"/>
      <c r="E136" s="22"/>
      <c r="F136" s="22"/>
      <c r="G136" s="170"/>
      <c r="H136" s="22"/>
      <c r="I136" s="77" t="s">
        <v>386</v>
      </c>
      <c r="J136" s="75"/>
      <c r="K136" s="78" t="s">
        <v>215</v>
      </c>
    </row>
    <row r="137" spans="1:11" ht="27" customHeight="1">
      <c r="B137" s="21" t="s">
        <v>368</v>
      </c>
      <c r="C137" s="22"/>
      <c r="D137" s="22"/>
      <c r="E137" s="22"/>
      <c r="F137" s="22"/>
      <c r="G137" s="170"/>
      <c r="H137" s="22"/>
      <c r="I137" s="392">
        <f>182437.51+355303.78</f>
        <v>537741.29</v>
      </c>
      <c r="J137" s="392"/>
      <c r="K137" s="392">
        <v>1214925.78</v>
      </c>
    </row>
    <row r="138" spans="1:11" ht="7.5" customHeight="1">
      <c r="A138" s="21"/>
      <c r="B138" s="22"/>
      <c r="C138" s="22"/>
      <c r="D138" s="22"/>
      <c r="E138" s="22"/>
      <c r="F138" s="22"/>
      <c r="G138" s="22"/>
      <c r="H138" s="22"/>
      <c r="I138" s="22"/>
      <c r="J138" s="22"/>
      <c r="K138" s="22"/>
    </row>
    <row r="139" spans="1:11" ht="27" customHeight="1">
      <c r="A139" s="21" t="s">
        <v>401</v>
      </c>
      <c r="B139" s="22"/>
      <c r="C139" s="22"/>
      <c r="D139" s="22"/>
      <c r="E139" s="22"/>
      <c r="F139" s="22"/>
      <c r="G139" s="171"/>
      <c r="H139" s="22"/>
      <c r="I139" s="22"/>
      <c r="J139" s="22"/>
      <c r="K139" s="22"/>
    </row>
    <row r="140" spans="1:11" ht="27" customHeight="1">
      <c r="A140" s="21" t="s">
        <v>402</v>
      </c>
      <c r="B140" s="22"/>
      <c r="C140" s="22"/>
      <c r="D140" s="22"/>
      <c r="E140" s="22"/>
      <c r="F140" s="22"/>
      <c r="G140" s="171"/>
      <c r="H140" s="22"/>
      <c r="I140" s="22"/>
      <c r="J140" s="22"/>
      <c r="K140" s="22"/>
    </row>
    <row r="141" spans="1:11" ht="27" customHeight="1">
      <c r="A141" s="21"/>
      <c r="B141" s="22"/>
      <c r="C141" s="22"/>
      <c r="D141" s="22"/>
      <c r="E141" s="22"/>
      <c r="F141" s="22"/>
      <c r="G141" s="171"/>
      <c r="H141" s="22"/>
      <c r="I141" s="122"/>
      <c r="J141" s="122"/>
      <c r="K141" s="172" t="s">
        <v>23</v>
      </c>
    </row>
    <row r="142" spans="1:11" ht="27" customHeight="1">
      <c r="A142" s="21"/>
      <c r="B142" s="22"/>
      <c r="C142" s="22"/>
      <c r="D142" s="22"/>
      <c r="E142" s="22"/>
      <c r="F142" s="22"/>
      <c r="G142" s="171"/>
      <c r="H142" s="22"/>
      <c r="I142" s="173" t="s">
        <v>386</v>
      </c>
      <c r="J142" s="174"/>
      <c r="K142" s="173" t="s">
        <v>215</v>
      </c>
    </row>
    <row r="143" spans="1:11" ht="27" customHeight="1">
      <c r="B143" s="21" t="s">
        <v>367</v>
      </c>
      <c r="C143" s="22"/>
      <c r="D143" s="22"/>
      <c r="E143" s="22"/>
      <c r="F143" s="22"/>
      <c r="G143" s="170"/>
      <c r="H143" s="22"/>
      <c r="I143" s="409">
        <v>1992485.67</v>
      </c>
      <c r="J143" s="392"/>
      <c r="K143" s="392">
        <v>6274768.3099999996</v>
      </c>
    </row>
    <row r="144" spans="1:11" ht="27" customHeight="1">
      <c r="B144" s="21" t="s">
        <v>366</v>
      </c>
      <c r="C144" s="22"/>
      <c r="D144" s="106" t="s">
        <v>363</v>
      </c>
      <c r="E144" s="22"/>
      <c r="F144" s="22"/>
      <c r="G144" s="170"/>
      <c r="H144" s="22"/>
      <c r="I144" s="409">
        <v>5702426.3200000003</v>
      </c>
      <c r="J144" s="392"/>
      <c r="K144" s="392">
        <v>5965031.3499999996</v>
      </c>
    </row>
    <row r="145" spans="1:11" ht="27" customHeight="1">
      <c r="A145" s="21" t="s">
        <v>364</v>
      </c>
      <c r="D145" s="98" t="s">
        <v>365</v>
      </c>
      <c r="G145" s="169"/>
      <c r="I145" s="158">
        <v>359093.26</v>
      </c>
      <c r="J145" s="158"/>
      <c r="K145" s="158">
        <v>378836.58</v>
      </c>
    </row>
    <row r="147" spans="1:11" ht="27" customHeight="1">
      <c r="A147" s="63" t="s">
        <v>613</v>
      </c>
    </row>
    <row r="148" spans="1:11" ht="27" customHeight="1">
      <c r="A148" s="21" t="s">
        <v>348</v>
      </c>
    </row>
    <row r="149" spans="1:11" ht="27" customHeight="1">
      <c r="A149" s="21" t="s">
        <v>349</v>
      </c>
    </row>
    <row r="150" spans="1:11" ht="27" customHeight="1">
      <c r="A150" s="21" t="s">
        <v>909</v>
      </c>
    </row>
    <row r="151" spans="1:11" ht="27" customHeight="1">
      <c r="A151" s="21" t="s">
        <v>908</v>
      </c>
    </row>
    <row r="152" spans="1:11" ht="27" customHeight="1">
      <c r="A152" s="21" t="s">
        <v>588</v>
      </c>
    </row>
    <row r="153" spans="1:11" ht="27" customHeight="1">
      <c r="A153" s="21" t="s">
        <v>589</v>
      </c>
    </row>
    <row r="154" spans="1:11" ht="27" customHeight="1">
      <c r="A154" s="21"/>
    </row>
    <row r="155" spans="1:11" ht="27" customHeight="1">
      <c r="A155" s="63"/>
    </row>
    <row r="156" spans="1:11" ht="27" customHeight="1">
      <c r="A156" s="66"/>
    </row>
    <row r="157" spans="1:11" ht="27" customHeight="1">
      <c r="A157" s="215"/>
    </row>
    <row r="158" spans="1:11" ht="27" customHeight="1">
      <c r="A158" s="215"/>
    </row>
    <row r="159" spans="1:11" ht="27" customHeight="1">
      <c r="A159" s="215"/>
    </row>
    <row r="160" spans="1:11" ht="27" customHeight="1">
      <c r="A160" s="66"/>
    </row>
    <row r="161" spans="1:2" ht="27" customHeight="1">
      <c r="A161" s="215" t="s">
        <v>1</v>
      </c>
      <c r="B161" s="213"/>
    </row>
    <row r="162" spans="1:2" ht="27" customHeight="1">
      <c r="A162" s="215" t="s">
        <v>191</v>
      </c>
      <c r="B162" s="22"/>
    </row>
    <row r="163" spans="1:2" ht="24" customHeight="1"/>
    <row r="164" spans="1:2" ht="24" customHeight="1"/>
  </sheetData>
  <mergeCells count="9">
    <mergeCell ref="E120:G120"/>
    <mergeCell ref="I120:K120"/>
    <mergeCell ref="A131:K131"/>
    <mergeCell ref="A1:K1"/>
    <mergeCell ref="A35:K35"/>
    <mergeCell ref="A69:K69"/>
    <mergeCell ref="A99:K99"/>
    <mergeCell ref="E102:G102"/>
    <mergeCell ref="I102:K102"/>
  </mergeCells>
  <pageMargins left="0.78740157480314965" right="0.39370078740157483" top="0.78740157480314965" bottom="0.39370078740157483" header="0.35433070866141736" footer="0.31496062992125984"/>
  <pageSetup paperSize="9" scale="95" orientation="portrait" r:id="rId1"/>
  <headerFooter alignWithMargins="0"/>
  <rowBreaks count="4" manualBreakCount="4">
    <brk id="34" max="11" man="1"/>
    <brk id="68" max="16383" man="1"/>
    <brk id="98" max="16383" man="1"/>
    <brk id="13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Normal="85" zoomScaleSheetLayoutView="100" workbookViewId="0">
      <selection activeCell="I26" sqref="I26"/>
    </sheetView>
  </sheetViews>
  <sheetFormatPr defaultColWidth="9.140625" defaultRowHeight="21.75"/>
  <cols>
    <col min="1" max="1" width="5.140625" style="156" customWidth="1"/>
    <col min="2" max="2" width="4.42578125" style="156" customWidth="1"/>
    <col min="3" max="3" width="27" style="156" customWidth="1"/>
    <col min="4" max="4" width="7.42578125" style="156" customWidth="1"/>
    <col min="5" max="5" width="1.7109375" style="156" customWidth="1"/>
    <col min="6" max="6" width="7.42578125" style="156" customWidth="1"/>
    <col min="7" max="7" width="1.7109375" style="156" customWidth="1"/>
    <col min="8" max="8" width="8.5703125" style="156" customWidth="1"/>
    <col min="9" max="9" width="1.7109375" style="156" customWidth="1"/>
    <col min="10" max="10" width="10.42578125" style="156" customWidth="1"/>
    <col min="11" max="11" width="1.7109375" style="156" customWidth="1"/>
    <col min="12" max="12" width="8.42578125" style="156" customWidth="1"/>
    <col min="13" max="13" width="1.7109375" style="156" customWidth="1"/>
    <col min="14" max="14" width="8.42578125" style="156" customWidth="1"/>
    <col min="15" max="15" width="1.7109375" style="156" customWidth="1"/>
    <col min="16" max="16" width="14.7109375" style="156" bestFit="1" customWidth="1"/>
    <col min="17" max="16384" width="9.140625" style="156"/>
  </cols>
  <sheetData>
    <row r="1" spans="1:16" ht="23.25" customHeight="1">
      <c r="A1" s="456" t="s">
        <v>766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</row>
    <row r="2" spans="1:16" ht="23.25" customHeight="1"/>
    <row r="3" spans="1:16" s="176" customFormat="1" ht="23.25" customHeight="1">
      <c r="A3" s="175" t="s">
        <v>614</v>
      </c>
    </row>
    <row r="4" spans="1:16" s="176" customFormat="1" ht="23.25" customHeight="1">
      <c r="A4" s="177" t="s">
        <v>615</v>
      </c>
    </row>
    <row r="5" spans="1:16" s="176" customFormat="1" ht="23.25" customHeight="1">
      <c r="A5" s="29" t="s">
        <v>451</v>
      </c>
    </row>
    <row r="6" spans="1:16" s="176" customFormat="1" ht="23.25" customHeight="1">
      <c r="A6" s="29" t="s">
        <v>452</v>
      </c>
    </row>
    <row r="7" spans="1:16" s="176" customFormat="1" ht="23.25" customHeight="1">
      <c r="A7" s="29" t="s">
        <v>453</v>
      </c>
    </row>
    <row r="8" spans="1:16" s="176" customFormat="1" ht="23.25" customHeight="1">
      <c r="A8" s="29" t="s">
        <v>454</v>
      </c>
    </row>
    <row r="9" spans="1:16" s="176" customFormat="1" ht="23.25" customHeight="1">
      <c r="A9" s="177" t="s">
        <v>616</v>
      </c>
    </row>
    <row r="10" spans="1:16" s="176" customFormat="1" ht="23.25" customHeight="1">
      <c r="A10" s="29" t="s">
        <v>455</v>
      </c>
    </row>
    <row r="11" spans="1:16" s="176" customFormat="1" ht="23.25" customHeight="1">
      <c r="A11" s="29" t="s">
        <v>456</v>
      </c>
    </row>
    <row r="12" spans="1:16" s="176" customFormat="1" ht="23.25" customHeight="1">
      <c r="A12" s="29" t="s">
        <v>457</v>
      </c>
    </row>
    <row r="13" spans="1:16" s="176" customFormat="1" ht="23.25" customHeight="1">
      <c r="A13" s="29" t="s">
        <v>458</v>
      </c>
    </row>
    <row r="14" spans="1:16" s="176" customFormat="1" ht="23.25" customHeight="1">
      <c r="A14" s="177" t="s">
        <v>617</v>
      </c>
    </row>
    <row r="15" spans="1:16" s="176" customFormat="1" ht="23.25" customHeight="1">
      <c r="A15" s="29" t="s">
        <v>459</v>
      </c>
    </row>
    <row r="16" spans="1:16" s="176" customFormat="1" ht="23.25" customHeight="1">
      <c r="A16" s="29" t="s">
        <v>460</v>
      </c>
    </row>
    <row r="17" spans="1:16" s="176" customFormat="1" ht="23.25" customHeight="1">
      <c r="A17" s="29" t="s">
        <v>461</v>
      </c>
    </row>
    <row r="18" spans="1:16" s="176" customFormat="1" ht="23.25" customHeight="1">
      <c r="A18" s="29"/>
      <c r="D18" s="458" t="s">
        <v>462</v>
      </c>
      <c r="E18" s="45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</row>
    <row r="19" spans="1:16" s="176" customFormat="1" ht="23.25" customHeight="1">
      <c r="A19" s="29"/>
      <c r="D19" s="459" t="s">
        <v>463</v>
      </c>
      <c r="E19" s="459"/>
      <c r="F19" s="459"/>
      <c r="G19" s="175"/>
      <c r="H19" s="459" t="s">
        <v>464</v>
      </c>
      <c r="I19" s="459"/>
      <c r="J19" s="459"/>
      <c r="K19" s="175"/>
      <c r="L19" s="175"/>
      <c r="M19" s="175"/>
      <c r="N19" s="175"/>
      <c r="O19" s="175"/>
      <c r="P19" s="178" t="s">
        <v>465</v>
      </c>
    </row>
    <row r="20" spans="1:16" s="176" customFormat="1" ht="23.25" customHeight="1">
      <c r="A20" s="29"/>
      <c r="D20" s="178" t="s">
        <v>466</v>
      </c>
      <c r="E20" s="178"/>
      <c r="F20" s="178" t="s">
        <v>467</v>
      </c>
      <c r="G20" s="178"/>
      <c r="H20" s="178" t="s">
        <v>466</v>
      </c>
      <c r="I20" s="175"/>
      <c r="J20" s="178" t="s">
        <v>468</v>
      </c>
      <c r="K20" s="175"/>
      <c r="L20" s="178" t="s">
        <v>469</v>
      </c>
      <c r="M20" s="175"/>
      <c r="N20" s="460" t="s">
        <v>7</v>
      </c>
      <c r="O20" s="175"/>
      <c r="P20" s="178" t="s">
        <v>470</v>
      </c>
    </row>
    <row r="21" spans="1:16" s="176" customFormat="1" ht="23.25" customHeight="1">
      <c r="A21" s="29"/>
      <c r="D21" s="178" t="s">
        <v>471</v>
      </c>
      <c r="E21" s="178"/>
      <c r="F21" s="178" t="s">
        <v>472</v>
      </c>
      <c r="G21" s="178"/>
      <c r="H21" s="178" t="s">
        <v>471</v>
      </c>
      <c r="I21" s="175"/>
      <c r="J21" s="178" t="s">
        <v>473</v>
      </c>
      <c r="K21" s="175"/>
      <c r="L21" s="178" t="s">
        <v>474</v>
      </c>
      <c r="M21" s="175"/>
      <c r="N21" s="460"/>
      <c r="O21" s="175"/>
      <c r="P21" s="175"/>
    </row>
    <row r="22" spans="1:16" s="176" customFormat="1" ht="23.25" customHeight="1">
      <c r="A22" s="29"/>
      <c r="D22" s="179"/>
      <c r="E22" s="179"/>
      <c r="F22" s="179"/>
      <c r="G22" s="179"/>
      <c r="H22" s="179"/>
      <c r="I22" s="179"/>
      <c r="J22" s="180" t="s">
        <v>475</v>
      </c>
      <c r="K22" s="179"/>
      <c r="L22" s="179"/>
      <c r="M22" s="179"/>
      <c r="N22" s="179"/>
      <c r="O22" s="179"/>
      <c r="P22" s="179"/>
    </row>
    <row r="23" spans="1:16" s="176" customFormat="1" ht="23.25" customHeight="1">
      <c r="A23" s="177" t="s">
        <v>476</v>
      </c>
    </row>
    <row r="24" spans="1:16" s="176" customFormat="1" ht="23.25" customHeight="1">
      <c r="A24" s="29"/>
      <c r="B24" s="176" t="s">
        <v>477</v>
      </c>
      <c r="D24" s="186">
        <v>0</v>
      </c>
      <c r="E24" s="186"/>
      <c r="F24" s="186">
        <v>0</v>
      </c>
      <c r="G24" s="186"/>
      <c r="H24" s="186">
        <v>17.760000000000002</v>
      </c>
      <c r="I24" s="186"/>
      <c r="J24" s="186">
        <v>0</v>
      </c>
      <c r="K24" s="186"/>
      <c r="L24" s="186">
        <v>6.9</v>
      </c>
      <c r="M24" s="186"/>
      <c r="N24" s="186">
        <f>SUM(D24:L24)</f>
        <v>24.660000000000004</v>
      </c>
      <c r="P24" s="184" t="s">
        <v>646</v>
      </c>
    </row>
    <row r="25" spans="1:16" s="176" customFormat="1" ht="23.25" customHeight="1">
      <c r="A25" s="29"/>
      <c r="B25" s="176" t="s">
        <v>478</v>
      </c>
      <c r="D25" s="186">
        <v>0</v>
      </c>
      <c r="E25" s="186"/>
      <c r="F25" s="186">
        <v>0</v>
      </c>
      <c r="G25" s="186"/>
      <c r="H25" s="186">
        <v>0</v>
      </c>
      <c r="I25" s="186"/>
      <c r="J25" s="186">
        <v>0</v>
      </c>
      <c r="K25" s="186"/>
      <c r="L25" s="186">
        <v>3.03</v>
      </c>
      <c r="M25" s="186"/>
      <c r="N25" s="186">
        <f>SUM(D25:L25)</f>
        <v>3.03</v>
      </c>
      <c r="P25" s="185"/>
    </row>
    <row r="26" spans="1:16" s="176" customFormat="1" ht="23.25" customHeight="1">
      <c r="A26" s="29"/>
      <c r="B26" s="176" t="s">
        <v>479</v>
      </c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</row>
    <row r="27" spans="1:16" s="176" customFormat="1" ht="23.25" customHeight="1">
      <c r="A27" s="29"/>
      <c r="C27" s="176" t="s">
        <v>480</v>
      </c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</row>
    <row r="28" spans="1:16" s="176" customFormat="1" ht="23.25" customHeight="1">
      <c r="A28" s="29"/>
      <c r="C28" s="176" t="s">
        <v>481</v>
      </c>
      <c r="D28" s="186">
        <v>0</v>
      </c>
      <c r="E28" s="186"/>
      <c r="F28" s="186">
        <v>0</v>
      </c>
      <c r="G28" s="186"/>
      <c r="H28" s="186">
        <v>0</v>
      </c>
      <c r="I28" s="186"/>
      <c r="J28" s="186">
        <v>0</v>
      </c>
      <c r="K28" s="186"/>
      <c r="L28" s="186">
        <v>28.81</v>
      </c>
      <c r="M28" s="186"/>
      <c r="N28" s="186">
        <f>SUM(D28:L28)</f>
        <v>28.81</v>
      </c>
    </row>
    <row r="29" spans="1:16" s="176" customFormat="1" ht="23.25" customHeight="1">
      <c r="A29" s="29"/>
      <c r="B29" s="176" t="s">
        <v>482</v>
      </c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</row>
    <row r="30" spans="1:16" s="176" customFormat="1" ht="23.25" customHeight="1">
      <c r="A30" s="29"/>
      <c r="C30" s="176" t="s">
        <v>483</v>
      </c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</row>
    <row r="31" spans="1:16" s="176" customFormat="1" ht="23.25" customHeight="1">
      <c r="A31" s="29"/>
      <c r="C31" s="176" t="s">
        <v>484</v>
      </c>
      <c r="D31" s="186">
        <v>0</v>
      </c>
      <c r="E31" s="186"/>
      <c r="F31" s="186">
        <v>0</v>
      </c>
      <c r="G31" s="186"/>
      <c r="H31" s="186">
        <v>3.72</v>
      </c>
      <c r="I31" s="186"/>
      <c r="J31" s="186">
        <v>0</v>
      </c>
      <c r="K31" s="186"/>
      <c r="L31" s="186">
        <v>0</v>
      </c>
      <c r="M31" s="186"/>
      <c r="N31" s="186">
        <f>SUM(D31:L31)</f>
        <v>3.72</v>
      </c>
      <c r="P31" s="185">
        <v>0.35</v>
      </c>
    </row>
    <row r="32" spans="1:16" s="176" customFormat="1" ht="23.25" customHeight="1">
      <c r="A32" s="177" t="s">
        <v>485</v>
      </c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</row>
    <row r="33" spans="1:16" s="176" customFormat="1" ht="23.25" customHeight="1">
      <c r="A33" s="177"/>
      <c r="B33" s="176" t="s">
        <v>486</v>
      </c>
      <c r="D33" s="186">
        <v>0</v>
      </c>
      <c r="E33" s="186"/>
      <c r="F33" s="186">
        <v>0</v>
      </c>
      <c r="G33" s="186"/>
      <c r="H33" s="186">
        <v>0</v>
      </c>
      <c r="I33" s="186"/>
      <c r="J33" s="186">
        <v>0</v>
      </c>
      <c r="K33" s="186"/>
      <c r="L33" s="186">
        <v>13.12</v>
      </c>
      <c r="M33" s="186"/>
      <c r="N33" s="186">
        <f>SUM(D33:L33)</f>
        <v>13.12</v>
      </c>
    </row>
    <row r="34" spans="1:16" s="176" customFormat="1" ht="23.25" customHeight="1">
      <c r="A34" s="29"/>
      <c r="B34" s="176" t="s">
        <v>487</v>
      </c>
      <c r="D34" s="186">
        <v>0</v>
      </c>
      <c r="E34" s="186"/>
      <c r="F34" s="186">
        <v>0</v>
      </c>
      <c r="G34" s="186"/>
      <c r="H34" s="186">
        <v>80</v>
      </c>
      <c r="I34" s="186"/>
      <c r="J34" s="186">
        <v>204</v>
      </c>
      <c r="K34" s="186"/>
      <c r="L34" s="186">
        <v>0</v>
      </c>
      <c r="M34" s="186"/>
      <c r="N34" s="186">
        <f>SUM(D34:J34)</f>
        <v>284</v>
      </c>
      <c r="P34" s="185" t="s">
        <v>488</v>
      </c>
    </row>
    <row r="35" spans="1:16" s="176" customFormat="1" ht="23.25" customHeight="1">
      <c r="A35" s="29"/>
      <c r="B35" s="176" t="s">
        <v>440</v>
      </c>
      <c r="D35" s="186">
        <v>4.4451348299999998</v>
      </c>
      <c r="E35" s="186"/>
      <c r="F35" s="186">
        <v>98.23517459</v>
      </c>
      <c r="G35" s="186"/>
      <c r="H35" s="186">
        <v>0</v>
      </c>
      <c r="I35" s="186"/>
      <c r="J35" s="186">
        <v>0</v>
      </c>
      <c r="K35" s="186"/>
      <c r="L35" s="186">
        <v>0</v>
      </c>
      <c r="M35" s="186"/>
      <c r="N35" s="186">
        <f>SUM(D35:J35)</f>
        <v>102.68030942</v>
      </c>
      <c r="P35" s="185" t="s">
        <v>488</v>
      </c>
    </row>
    <row r="36" spans="1:16" s="176" customFormat="1" ht="23.25" customHeight="1">
      <c r="A36" s="29"/>
    </row>
    <row r="37" spans="1:16" s="176" customFormat="1" ht="23.25" customHeight="1">
      <c r="A37" s="29"/>
    </row>
    <row r="38" spans="1:16" s="176" customFormat="1" ht="23.25" customHeight="1">
      <c r="A38" s="29"/>
      <c r="B38" s="455" t="s">
        <v>489</v>
      </c>
      <c r="C38" s="455"/>
      <c r="D38" s="455"/>
      <c r="E38" s="455"/>
      <c r="F38" s="455"/>
      <c r="G38" s="455"/>
      <c r="H38" s="455"/>
      <c r="I38" s="455"/>
      <c r="J38" s="455"/>
      <c r="K38" s="455"/>
      <c r="L38" s="455"/>
      <c r="M38" s="455"/>
      <c r="N38" s="455"/>
      <c r="O38" s="455"/>
      <c r="P38" s="455"/>
    </row>
    <row r="39" spans="1:16" s="176" customFormat="1" ht="23.25" customHeight="1">
      <c r="A39" s="29"/>
      <c r="B39" s="455" t="s">
        <v>490</v>
      </c>
      <c r="C39" s="455"/>
      <c r="D39" s="455"/>
      <c r="E39" s="455"/>
      <c r="F39" s="455"/>
      <c r="G39" s="455"/>
      <c r="H39" s="455"/>
      <c r="I39" s="455"/>
      <c r="J39" s="455"/>
      <c r="K39" s="455"/>
      <c r="L39" s="455"/>
      <c r="M39" s="455"/>
      <c r="N39" s="455"/>
      <c r="O39" s="455"/>
      <c r="P39" s="455"/>
    </row>
  </sheetData>
  <mergeCells count="7">
    <mergeCell ref="B39:P39"/>
    <mergeCell ref="A1:P1"/>
    <mergeCell ref="D18:P18"/>
    <mergeCell ref="D19:F19"/>
    <mergeCell ref="H19:J19"/>
    <mergeCell ref="N20:N21"/>
    <mergeCell ref="B38:P38"/>
  </mergeCells>
  <pageMargins left="0.78740157480314965" right="0.39370078740157483" top="0.78740157480314965" bottom="0.39370078740157483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view="pageBreakPreview" topLeftCell="A33" zoomScaleNormal="100" zoomScaleSheetLayoutView="100" workbookViewId="0">
      <selection activeCell="I26" sqref="I26"/>
    </sheetView>
  </sheetViews>
  <sheetFormatPr defaultColWidth="9.140625" defaultRowHeight="21.75"/>
  <cols>
    <col min="1" max="1" width="5.140625" style="156" customWidth="1"/>
    <col min="2" max="2" width="4.42578125" style="156" customWidth="1"/>
    <col min="3" max="3" width="25.42578125" style="156" customWidth="1"/>
    <col min="4" max="4" width="3.7109375" style="156" customWidth="1"/>
    <col min="5" max="5" width="14.7109375" style="156" customWidth="1"/>
    <col min="6" max="6" width="1.7109375" style="156" customWidth="1"/>
    <col min="7" max="7" width="14.42578125" style="156" customWidth="1"/>
    <col min="8" max="8" width="1.7109375" style="156" customWidth="1"/>
    <col min="9" max="9" width="14.42578125" style="156" customWidth="1"/>
    <col min="10" max="10" width="1.7109375" style="156" customWidth="1"/>
    <col min="11" max="11" width="15.140625" style="156" customWidth="1"/>
    <col min="12" max="12" width="2.140625" style="156" customWidth="1"/>
    <col min="13" max="16384" width="9.140625" style="156"/>
  </cols>
  <sheetData>
    <row r="1" spans="1:11" s="176" customFormat="1" ht="27.75" customHeight="1">
      <c r="A1" s="461" t="s">
        <v>575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</row>
    <row r="2" spans="1:11" s="176" customFormat="1" ht="27.75" customHeight="1">
      <c r="A2" s="29"/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s="176" customFormat="1" ht="27.75" customHeight="1">
      <c r="A3" s="177" t="s">
        <v>644</v>
      </c>
    </row>
    <row r="4" spans="1:11" s="176" customFormat="1" ht="27.75" customHeight="1">
      <c r="A4" s="29" t="s">
        <v>645</v>
      </c>
    </row>
    <row r="5" spans="1:11" s="176" customFormat="1" ht="27.75" customHeight="1">
      <c r="A5" s="29" t="s">
        <v>629</v>
      </c>
    </row>
    <row r="6" spans="1:11" s="176" customFormat="1" ht="27.75" customHeight="1">
      <c r="A6" s="29"/>
      <c r="K6" s="187" t="s">
        <v>23</v>
      </c>
    </row>
    <row r="7" spans="1:11" s="176" customFormat="1" ht="27.75" customHeight="1">
      <c r="A7" s="29"/>
      <c r="E7" s="459" t="s">
        <v>392</v>
      </c>
      <c r="F7" s="459"/>
      <c r="G7" s="459"/>
      <c r="H7" s="459"/>
      <c r="I7" s="459"/>
      <c r="J7" s="459"/>
      <c r="K7" s="459"/>
    </row>
    <row r="8" spans="1:11" s="176" customFormat="1" ht="27.75" customHeight="1">
      <c r="A8" s="29"/>
      <c r="E8" s="459" t="s">
        <v>630</v>
      </c>
      <c r="F8" s="459"/>
      <c r="G8" s="459"/>
      <c r="H8" s="459"/>
      <c r="I8" s="459"/>
      <c r="J8" s="188"/>
      <c r="K8" s="178"/>
    </row>
    <row r="9" spans="1:11" s="176" customFormat="1" ht="27.75" customHeight="1">
      <c r="A9" s="29"/>
      <c r="E9" s="189" t="s">
        <v>631</v>
      </c>
      <c r="F9" s="189"/>
      <c r="G9" s="189" t="s">
        <v>632</v>
      </c>
      <c r="H9" s="189"/>
      <c r="I9" s="189" t="s">
        <v>7</v>
      </c>
      <c r="J9" s="175"/>
      <c r="K9" s="178" t="s">
        <v>633</v>
      </c>
    </row>
    <row r="10" spans="1:11" s="176" customFormat="1" ht="27.75" customHeight="1">
      <c r="A10" s="29"/>
      <c r="E10" s="183" t="s">
        <v>167</v>
      </c>
      <c r="F10" s="178"/>
      <c r="G10" s="183" t="s">
        <v>634</v>
      </c>
      <c r="H10" s="178"/>
      <c r="I10" s="183"/>
      <c r="J10" s="175"/>
      <c r="K10" s="179"/>
    </row>
    <row r="11" spans="1:11" s="176" customFormat="1" ht="27.75" customHeight="1">
      <c r="A11" s="177" t="s">
        <v>635</v>
      </c>
    </row>
    <row r="12" spans="1:11" s="176" customFormat="1" ht="27.75" customHeight="1">
      <c r="A12" s="29"/>
      <c r="B12" s="176" t="s">
        <v>477</v>
      </c>
      <c r="E12" s="186">
        <v>0</v>
      </c>
      <c r="F12" s="186"/>
      <c r="G12" s="186">
        <v>24654728.260000005</v>
      </c>
      <c r="H12" s="186"/>
      <c r="I12" s="186">
        <f>SUM(E12:H12)</f>
        <v>24654728.260000005</v>
      </c>
      <c r="J12" s="186"/>
      <c r="K12" s="186">
        <v>24654728.260000005</v>
      </c>
    </row>
    <row r="13" spans="1:11" s="176" customFormat="1" ht="27.75" customHeight="1">
      <c r="A13" s="29"/>
      <c r="B13" s="176" t="s">
        <v>479</v>
      </c>
      <c r="E13" s="186">
        <v>28805798.98</v>
      </c>
      <c r="F13" s="186"/>
      <c r="G13" s="186">
        <v>0</v>
      </c>
      <c r="H13" s="186"/>
      <c r="I13" s="186">
        <f>SUM(E13:G13)</f>
        <v>28805798.98</v>
      </c>
      <c r="J13" s="186"/>
      <c r="K13" s="186">
        <v>28805798.98</v>
      </c>
    </row>
    <row r="14" spans="1:11" s="176" customFormat="1" ht="27.75" customHeight="1">
      <c r="A14" s="29"/>
      <c r="B14" s="176" t="s">
        <v>478</v>
      </c>
      <c r="E14" s="186">
        <v>0</v>
      </c>
      <c r="F14" s="186"/>
      <c r="G14" s="186">
        <v>3025195.66</v>
      </c>
      <c r="H14" s="186"/>
      <c r="I14" s="186">
        <f>SUM(E14:G14)</f>
        <v>3025195.66</v>
      </c>
      <c r="J14" s="186"/>
      <c r="K14" s="186">
        <v>3025195.66</v>
      </c>
    </row>
    <row r="15" spans="1:11" s="176" customFormat="1" ht="27.75" customHeight="1">
      <c r="A15" s="29"/>
      <c r="B15" s="176" t="s">
        <v>740</v>
      </c>
      <c r="E15" s="190">
        <v>0</v>
      </c>
      <c r="F15" s="186"/>
      <c r="G15" s="190">
        <v>3722647.09</v>
      </c>
      <c r="H15" s="186"/>
      <c r="I15" s="190">
        <f>SUM(E15:G15)</f>
        <v>3722647.09</v>
      </c>
      <c r="J15" s="186"/>
      <c r="K15" s="186">
        <v>3722647.09</v>
      </c>
    </row>
    <row r="16" spans="1:11" s="176" customFormat="1" ht="27.75" customHeight="1" thickBot="1">
      <c r="A16" s="177" t="s">
        <v>636</v>
      </c>
      <c r="E16" s="191">
        <f>SUM(E12:E15)</f>
        <v>28805798.98</v>
      </c>
      <c r="F16" s="192"/>
      <c r="G16" s="191">
        <f>SUM(G12:G15)</f>
        <v>31402571.010000005</v>
      </c>
      <c r="H16" s="192"/>
      <c r="I16" s="191">
        <f>SUM(I12:I15)</f>
        <v>60208369.99000001</v>
      </c>
      <c r="J16" s="192"/>
      <c r="K16" s="191">
        <f>SUM(K12:K15)</f>
        <v>60208369.99000001</v>
      </c>
    </row>
    <row r="17" spans="1:11" s="176" customFormat="1" ht="27.75" customHeight="1" thickTop="1">
      <c r="A17" s="177" t="s">
        <v>637</v>
      </c>
      <c r="E17" s="186"/>
      <c r="F17" s="186"/>
      <c r="G17" s="186"/>
      <c r="H17" s="186"/>
      <c r="I17" s="186"/>
      <c r="J17" s="186"/>
      <c r="K17" s="186"/>
    </row>
    <row r="18" spans="1:11" s="176" customFormat="1" ht="27.75" customHeight="1">
      <c r="A18" s="177"/>
      <c r="B18" s="176" t="s">
        <v>486</v>
      </c>
      <c r="E18" s="186">
        <v>0</v>
      </c>
      <c r="F18" s="186"/>
      <c r="G18" s="186">
        <v>13797607.020000001</v>
      </c>
      <c r="H18" s="193"/>
      <c r="I18" s="186">
        <f>SUM(E18:G18)</f>
        <v>13797607.020000001</v>
      </c>
      <c r="J18" s="186"/>
      <c r="K18" s="186">
        <v>13797607.020000001</v>
      </c>
    </row>
    <row r="19" spans="1:11" s="176" customFormat="1" ht="27.75" customHeight="1">
      <c r="A19" s="29"/>
      <c r="B19" s="176" t="s">
        <v>638</v>
      </c>
      <c r="E19" s="186"/>
      <c r="F19" s="186"/>
      <c r="G19" s="186"/>
      <c r="H19" s="186"/>
      <c r="I19" s="186"/>
      <c r="J19" s="186"/>
      <c r="K19" s="186"/>
    </row>
    <row r="20" spans="1:11" s="176" customFormat="1">
      <c r="A20" s="29"/>
      <c r="B20" s="176" t="s">
        <v>639</v>
      </c>
      <c r="E20" s="186">
        <v>0</v>
      </c>
      <c r="F20" s="186"/>
      <c r="G20" s="186">
        <v>284000000</v>
      </c>
      <c r="H20" s="186"/>
      <c r="I20" s="186">
        <f>SUM(E20:G20)</f>
        <v>284000000</v>
      </c>
      <c r="J20" s="186"/>
      <c r="K20" s="186">
        <v>284000000</v>
      </c>
    </row>
    <row r="21" spans="1:11" s="176" customFormat="1" ht="27.75" customHeight="1">
      <c r="A21" s="29"/>
      <c r="B21" s="176" t="s">
        <v>440</v>
      </c>
      <c r="E21" s="190">
        <v>0</v>
      </c>
      <c r="F21" s="186"/>
      <c r="G21" s="190">
        <v>102680309.42</v>
      </c>
      <c r="H21" s="186"/>
      <c r="I21" s="190">
        <f>SUM(E21:G21)</f>
        <v>102680309.42</v>
      </c>
      <c r="J21" s="186"/>
      <c r="K21" s="190">
        <f>+I21</f>
        <v>102680309.42</v>
      </c>
    </row>
    <row r="22" spans="1:11" s="176" customFormat="1" ht="27.75" customHeight="1" thickBot="1">
      <c r="A22" s="177" t="s">
        <v>640</v>
      </c>
      <c r="E22" s="191">
        <f>SUM(E18:F21)</f>
        <v>0</v>
      </c>
      <c r="F22" s="192"/>
      <c r="G22" s="191">
        <f>SUM(G18:H21)</f>
        <v>400477916.44</v>
      </c>
      <c r="H22" s="192"/>
      <c r="I22" s="191">
        <f>SUM(I18:J21)</f>
        <v>400477916.44</v>
      </c>
      <c r="J22" s="192"/>
      <c r="K22" s="191">
        <f>SUM(K18:K21)</f>
        <v>400477916.44</v>
      </c>
    </row>
    <row r="23" spans="1:11" s="176" customFormat="1" ht="27.75" customHeight="1" thickTop="1"/>
    <row r="24" spans="1:11" s="176" customFormat="1" ht="27.75" customHeight="1"/>
    <row r="25" spans="1:11" s="176" customFormat="1" ht="27.75" customHeight="1">
      <c r="A25" s="177"/>
      <c r="E25" s="175"/>
      <c r="F25" s="175"/>
      <c r="G25" s="175"/>
      <c r="H25" s="175"/>
      <c r="I25" s="175"/>
      <c r="J25" s="175"/>
      <c r="K25" s="175"/>
    </row>
    <row r="26" spans="1:11" s="176" customFormat="1" ht="27.75" customHeight="1">
      <c r="A26" s="29"/>
    </row>
    <row r="27" spans="1:11" s="176" customFormat="1" ht="27.75" customHeight="1">
      <c r="A27" s="29"/>
      <c r="B27" s="455" t="s">
        <v>641</v>
      </c>
      <c r="C27" s="455"/>
      <c r="D27" s="455"/>
      <c r="E27" s="455"/>
      <c r="F27" s="455"/>
      <c r="G27" s="455"/>
      <c r="H27" s="455"/>
      <c r="I27" s="455"/>
      <c r="J27" s="455"/>
      <c r="K27" s="455"/>
    </row>
    <row r="28" spans="1:11" s="176" customFormat="1" ht="27.75" customHeight="1">
      <c r="A28" s="29"/>
      <c r="B28" s="455" t="s">
        <v>642</v>
      </c>
      <c r="C28" s="455"/>
      <c r="D28" s="455"/>
      <c r="E28" s="455"/>
      <c r="F28" s="455"/>
      <c r="G28" s="455"/>
      <c r="H28" s="455"/>
      <c r="I28" s="455"/>
      <c r="J28" s="455"/>
      <c r="K28" s="455"/>
    </row>
    <row r="29" spans="1:11" s="176" customFormat="1" ht="27.75" customHeight="1">
      <c r="A29" s="29"/>
      <c r="B29" s="182"/>
      <c r="C29" s="182"/>
      <c r="D29" s="182"/>
      <c r="E29" s="182"/>
      <c r="F29" s="182"/>
      <c r="G29" s="182"/>
      <c r="H29" s="182"/>
      <c r="I29" s="182"/>
      <c r="J29" s="182"/>
      <c r="K29" s="182"/>
    </row>
    <row r="30" spans="1:11" s="176" customFormat="1" ht="27" customHeight="1">
      <c r="A30" s="461" t="s">
        <v>600</v>
      </c>
      <c r="B30" s="461"/>
      <c r="C30" s="461"/>
      <c r="D30" s="461"/>
      <c r="E30" s="461"/>
      <c r="F30" s="461"/>
      <c r="G30" s="461"/>
      <c r="H30" s="461"/>
      <c r="I30" s="461"/>
      <c r="J30" s="461"/>
      <c r="K30" s="461"/>
    </row>
    <row r="31" spans="1:11" s="176" customFormat="1" ht="27" customHeight="1">
      <c r="A31" s="29"/>
      <c r="B31" s="58"/>
      <c r="C31" s="58"/>
      <c r="D31" s="58"/>
      <c r="E31" s="58"/>
      <c r="F31" s="58"/>
      <c r="G31" s="58"/>
      <c r="H31" s="58"/>
      <c r="I31" s="58"/>
      <c r="J31" s="58"/>
      <c r="K31" s="58"/>
    </row>
    <row r="32" spans="1:11" s="204" customFormat="1" ht="27" customHeight="1">
      <c r="A32" s="177" t="s">
        <v>910</v>
      </c>
    </row>
    <row r="33" spans="1:11" s="204" customFormat="1" ht="27" customHeight="1">
      <c r="A33" s="29" t="s">
        <v>656</v>
      </c>
    </row>
    <row r="34" spans="1:11" s="204" customFormat="1" ht="27" customHeight="1">
      <c r="A34" s="205" t="s">
        <v>657</v>
      </c>
    </row>
    <row r="35" spans="1:11" s="204" customFormat="1" ht="27" customHeight="1">
      <c r="A35" s="205"/>
      <c r="E35" s="458" t="s">
        <v>658</v>
      </c>
      <c r="F35" s="458"/>
      <c r="G35" s="458"/>
      <c r="H35" s="458"/>
      <c r="I35" s="458"/>
      <c r="J35" s="458"/>
      <c r="K35" s="458"/>
    </row>
    <row r="36" spans="1:11" s="204" customFormat="1" ht="27" customHeight="1">
      <c r="A36" s="205"/>
      <c r="E36" s="202" t="s">
        <v>659</v>
      </c>
      <c r="F36" s="210"/>
      <c r="G36" s="202" t="s">
        <v>660</v>
      </c>
      <c r="H36" s="210"/>
      <c r="I36" s="202" t="s">
        <v>661</v>
      </c>
      <c r="J36" s="210"/>
      <c r="K36" s="202" t="s">
        <v>7</v>
      </c>
    </row>
    <row r="37" spans="1:11" s="204" customFormat="1" ht="27" customHeight="1">
      <c r="A37" s="205"/>
      <c r="B37" s="206" t="s">
        <v>662</v>
      </c>
      <c r="E37" s="210"/>
      <c r="F37" s="210"/>
      <c r="G37" s="210"/>
      <c r="H37" s="210"/>
      <c r="I37" s="210"/>
      <c r="J37" s="206"/>
      <c r="K37" s="207"/>
    </row>
    <row r="38" spans="1:11" s="204" customFormat="1" ht="27" customHeight="1">
      <c r="A38" s="205"/>
      <c r="B38" s="204" t="s">
        <v>479</v>
      </c>
      <c r="E38" s="207"/>
      <c r="F38" s="207"/>
      <c r="G38" s="207"/>
      <c r="H38" s="207"/>
      <c r="I38" s="207"/>
      <c r="J38" s="206"/>
      <c r="K38" s="207"/>
    </row>
    <row r="39" spans="1:11" s="204" customFormat="1" ht="27" customHeight="1" thickBot="1">
      <c r="A39" s="205"/>
      <c r="C39" s="204" t="s">
        <v>663</v>
      </c>
      <c r="E39" s="410">
        <v>28805798.98</v>
      </c>
      <c r="F39" s="411"/>
      <c r="G39" s="412">
        <v>0</v>
      </c>
      <c r="H39" s="413"/>
      <c r="I39" s="412">
        <v>0</v>
      </c>
      <c r="J39" s="208"/>
      <c r="K39" s="414">
        <f>SUM(E39:J39)</f>
        <v>28805798.98</v>
      </c>
    </row>
    <row r="40" spans="1:11" s="204" customFormat="1" ht="27" customHeight="1" thickTop="1">
      <c r="A40" s="63" t="s">
        <v>664</v>
      </c>
      <c r="B40" s="200"/>
      <c r="C40" s="200"/>
      <c r="D40" s="200"/>
      <c r="E40" s="200"/>
      <c r="F40" s="26"/>
      <c r="G40" s="26"/>
      <c r="H40" s="26"/>
      <c r="I40" s="26"/>
      <c r="J40" s="26"/>
      <c r="K40" s="26"/>
    </row>
    <row r="41" spans="1:11" s="204" customFormat="1" ht="27" customHeight="1">
      <c r="A41" s="201" t="s">
        <v>360</v>
      </c>
      <c r="B41" s="200"/>
      <c r="C41" s="200"/>
      <c r="D41" s="200"/>
      <c r="E41" s="200"/>
      <c r="F41" s="26"/>
      <c r="G41" s="26"/>
      <c r="H41" s="26"/>
      <c r="I41" s="26"/>
      <c r="J41" s="26"/>
      <c r="K41" s="26"/>
    </row>
    <row r="42" spans="1:11" s="204" customFormat="1" ht="27" customHeight="1">
      <c r="A42" s="201" t="s">
        <v>361</v>
      </c>
      <c r="B42" s="200"/>
      <c r="C42" s="200"/>
      <c r="D42" s="200"/>
      <c r="E42" s="200"/>
      <c r="F42" s="26"/>
      <c r="G42" s="26"/>
      <c r="H42" s="26"/>
      <c r="I42" s="26"/>
      <c r="J42" s="26"/>
      <c r="K42" s="26"/>
    </row>
    <row r="43" spans="1:11" s="204" customFormat="1" ht="27" customHeight="1">
      <c r="A43" s="201" t="s">
        <v>912</v>
      </c>
      <c r="B43" s="200"/>
      <c r="C43" s="200"/>
      <c r="D43" s="200"/>
      <c r="E43" s="200"/>
      <c r="F43" s="26"/>
      <c r="G43" s="26"/>
      <c r="H43" s="26"/>
      <c r="I43" s="26"/>
      <c r="J43" s="26"/>
      <c r="K43" s="26"/>
    </row>
    <row r="44" spans="1:11" s="204" customFormat="1" ht="27" customHeight="1">
      <c r="A44" s="98" t="s">
        <v>911</v>
      </c>
      <c r="B44" s="200"/>
      <c r="C44" s="200"/>
      <c r="D44" s="200"/>
      <c r="E44" s="200"/>
      <c r="F44" s="26"/>
      <c r="G44" s="26"/>
      <c r="H44" s="26"/>
      <c r="I44" s="26"/>
      <c r="J44" s="26"/>
      <c r="K44" s="26"/>
    </row>
    <row r="45" spans="1:11" s="204" customFormat="1" ht="27" customHeight="1">
      <c r="A45" s="63" t="s">
        <v>665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spans="1:11" s="204" customFormat="1" ht="27" customHeight="1">
      <c r="A46" s="201" t="s">
        <v>359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spans="1:11" s="204" customFormat="1" ht="27" customHeight="1">
      <c r="A47" s="201" t="s">
        <v>355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</row>
    <row r="48" spans="1:11" s="204" customFormat="1" ht="27" customHeight="1">
      <c r="A48" s="201" t="s">
        <v>356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</row>
    <row r="49" spans="1:11" s="204" customFormat="1" ht="27" customHeight="1">
      <c r="A49" s="201" t="s">
        <v>358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</row>
    <row r="50" spans="1:11" s="204" customFormat="1" ht="27" customHeight="1">
      <c r="A50" s="201" t="s">
        <v>357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spans="1:11" s="204" customFormat="1" ht="27" customHeight="1">
      <c r="A51" s="205"/>
      <c r="E51" s="208"/>
      <c r="F51" s="208"/>
      <c r="G51" s="208"/>
      <c r="H51" s="208"/>
      <c r="I51" s="208"/>
      <c r="J51" s="208"/>
      <c r="K51" s="208"/>
    </row>
    <row r="52" spans="1:11" s="204" customFormat="1" ht="27" customHeight="1">
      <c r="A52" s="205"/>
      <c r="E52" s="208"/>
      <c r="F52" s="208"/>
      <c r="G52" s="208"/>
      <c r="H52" s="208"/>
      <c r="I52" s="208"/>
      <c r="J52" s="208"/>
      <c r="K52" s="208"/>
    </row>
    <row r="53" spans="1:11" s="204" customFormat="1" ht="27" customHeight="1">
      <c r="A53" s="205"/>
      <c r="E53" s="208"/>
      <c r="F53" s="208"/>
      <c r="G53" s="208"/>
      <c r="H53" s="208"/>
      <c r="I53" s="208"/>
      <c r="J53" s="208"/>
      <c r="K53" s="208"/>
    </row>
    <row r="54" spans="1:11" s="204" customFormat="1" ht="27" customHeight="1">
      <c r="A54" s="203"/>
      <c r="E54" s="209"/>
      <c r="F54" s="209"/>
      <c r="G54" s="209"/>
      <c r="H54" s="209"/>
      <c r="I54" s="209"/>
      <c r="J54" s="209"/>
      <c r="K54" s="209"/>
    </row>
    <row r="55" spans="1:11" s="204" customFormat="1" ht="27" customHeight="1">
      <c r="A55" s="203"/>
      <c r="E55" s="206"/>
      <c r="F55" s="206"/>
      <c r="G55" s="206"/>
      <c r="H55" s="206"/>
      <c r="I55" s="206"/>
      <c r="J55" s="206"/>
      <c r="K55" s="206"/>
    </row>
    <row r="56" spans="1:11" s="176" customFormat="1" ht="27" customHeight="1">
      <c r="A56" s="29"/>
    </row>
    <row r="57" spans="1:11" s="176" customFormat="1" ht="27" customHeight="1">
      <c r="A57" s="29"/>
      <c r="B57" s="455" t="s">
        <v>641</v>
      </c>
      <c r="C57" s="455"/>
      <c r="D57" s="455"/>
      <c r="E57" s="455"/>
      <c r="F57" s="455"/>
      <c r="G57" s="455"/>
      <c r="H57" s="455"/>
      <c r="I57" s="455"/>
      <c r="J57" s="455"/>
      <c r="K57" s="455"/>
    </row>
    <row r="58" spans="1:11" s="176" customFormat="1" ht="27" customHeight="1">
      <c r="A58" s="29"/>
      <c r="B58" s="455" t="s">
        <v>642</v>
      </c>
      <c r="C58" s="455"/>
      <c r="D58" s="455"/>
      <c r="E58" s="455"/>
      <c r="F58" s="455"/>
      <c r="G58" s="455"/>
      <c r="H58" s="455"/>
      <c r="I58" s="455"/>
      <c r="J58" s="455"/>
      <c r="K58" s="455"/>
    </row>
  </sheetData>
  <mergeCells count="9">
    <mergeCell ref="A30:K30"/>
    <mergeCell ref="B57:K57"/>
    <mergeCell ref="B58:K58"/>
    <mergeCell ref="E35:K35"/>
    <mergeCell ref="A1:K1"/>
    <mergeCell ref="E7:K7"/>
    <mergeCell ref="E8:I8"/>
    <mergeCell ref="B27:K27"/>
    <mergeCell ref="B28:K28"/>
  </mergeCells>
  <pageMargins left="0.78740157480314965" right="0.39370078740157483" top="0.78740157480314965" bottom="0.39370078740157483" header="0.31496062992125984" footer="0.31496062992125984"/>
  <pageSetup paperSize="9" scale="95" orientation="portrait" r:id="rId1"/>
  <rowBreaks count="1" manualBreakCount="1">
    <brk id="2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BreakPreview" topLeftCell="A10" zoomScaleNormal="100" zoomScaleSheetLayoutView="100" workbookViewId="0">
      <selection activeCell="C7" sqref="C7"/>
    </sheetView>
  </sheetViews>
  <sheetFormatPr defaultColWidth="9.140625" defaultRowHeight="27" customHeight="1"/>
  <cols>
    <col min="1" max="1" width="9.28515625" style="26" customWidth="1"/>
    <col min="2" max="2" width="9.140625" style="26"/>
    <col min="3" max="3" width="9.28515625" style="26" customWidth="1"/>
    <col min="4" max="4" width="9.140625" style="26"/>
    <col min="5" max="5" width="14.140625" style="26" customWidth="1"/>
    <col min="6" max="6" width="1.140625" style="26" customWidth="1"/>
    <col min="7" max="7" width="14.140625" style="26" customWidth="1"/>
    <col min="8" max="8" width="1.28515625" style="26" customWidth="1"/>
    <col min="9" max="9" width="14.140625" style="26" customWidth="1"/>
    <col min="10" max="10" width="1.28515625" style="26" customWidth="1"/>
    <col min="11" max="11" width="14.140625" style="26" customWidth="1"/>
    <col min="12" max="12" width="1.42578125" style="26" customWidth="1"/>
    <col min="13" max="16384" width="9.140625" style="26"/>
  </cols>
  <sheetData>
    <row r="1" spans="1:11" ht="27" customHeight="1">
      <c r="A1" s="444" t="s">
        <v>643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</row>
    <row r="3" spans="1:11" ht="27" customHeight="1">
      <c r="A3" s="63" t="s">
        <v>666</v>
      </c>
    </row>
    <row r="4" spans="1:11" ht="27" customHeight="1">
      <c r="A4" s="182" t="s">
        <v>362</v>
      </c>
    </row>
    <row r="5" spans="1:11" ht="27" customHeight="1">
      <c r="A5" s="182" t="s">
        <v>127</v>
      </c>
    </row>
    <row r="6" spans="1:11" ht="27" customHeight="1">
      <c r="A6" s="182" t="s">
        <v>770</v>
      </c>
    </row>
    <row r="7" spans="1:11" ht="27" customHeight="1">
      <c r="A7" s="182"/>
      <c r="I7" s="150" t="s">
        <v>386</v>
      </c>
      <c r="J7" s="151"/>
      <c r="K7" s="150" t="s">
        <v>215</v>
      </c>
    </row>
    <row r="8" spans="1:11" ht="27" customHeight="1">
      <c r="A8" s="182" t="s">
        <v>166</v>
      </c>
      <c r="I8" s="43">
        <v>0.92891689018243739</v>
      </c>
      <c r="K8" s="43">
        <v>0.49</v>
      </c>
    </row>
    <row r="9" spans="1:11" ht="27" customHeight="1">
      <c r="A9" s="63" t="s">
        <v>667</v>
      </c>
    </row>
    <row r="10" spans="1:11" ht="27" customHeight="1">
      <c r="A10" s="21" t="s">
        <v>403</v>
      </c>
    </row>
    <row r="11" spans="1:11" ht="27" customHeight="1">
      <c r="A11" s="21"/>
      <c r="I11" s="63"/>
      <c r="J11" s="63"/>
      <c r="K11" s="159" t="s">
        <v>23</v>
      </c>
    </row>
    <row r="12" spans="1:11" ht="27" customHeight="1">
      <c r="I12" s="150" t="s">
        <v>386</v>
      </c>
      <c r="J12" s="151"/>
      <c r="K12" s="150" t="s">
        <v>215</v>
      </c>
    </row>
    <row r="13" spans="1:11" ht="27" customHeight="1">
      <c r="A13" s="105" t="s">
        <v>3</v>
      </c>
      <c r="I13" s="415">
        <v>25161846.07</v>
      </c>
      <c r="J13" s="416"/>
      <c r="K13" s="409">
        <v>43192638.880000003</v>
      </c>
    </row>
    <row r="14" spans="1:11" ht="27" customHeight="1">
      <c r="A14" s="105" t="s">
        <v>17</v>
      </c>
      <c r="I14" s="409">
        <v>29832127.68</v>
      </c>
      <c r="J14" s="401"/>
      <c r="K14" s="409">
        <v>80253979.370000005</v>
      </c>
    </row>
    <row r="15" spans="1:11" ht="27" customHeight="1">
      <c r="A15" s="105" t="s">
        <v>87</v>
      </c>
      <c r="I15" s="409">
        <v>1992485.67</v>
      </c>
      <c r="J15" s="401"/>
      <c r="K15" s="409">
        <v>6274768.3099999996</v>
      </c>
    </row>
    <row r="16" spans="1:11" ht="27" customHeight="1">
      <c r="A16" s="105" t="s">
        <v>83</v>
      </c>
      <c r="I16" s="409">
        <v>9906513.1400000006</v>
      </c>
      <c r="J16" s="401"/>
      <c r="K16" s="409">
        <v>12282805</v>
      </c>
    </row>
    <row r="17" spans="1:11" ht="27" customHeight="1">
      <c r="A17" s="105" t="s">
        <v>6</v>
      </c>
      <c r="I17" s="409">
        <v>69324615.849999994</v>
      </c>
      <c r="J17" s="401"/>
      <c r="K17" s="409">
        <v>71133572.469999999</v>
      </c>
    </row>
    <row r="18" spans="1:11" ht="27" customHeight="1">
      <c r="A18" s="105" t="s">
        <v>2</v>
      </c>
      <c r="I18" s="417">
        <v>37066009.579999998</v>
      </c>
      <c r="J18" s="401"/>
      <c r="K18" s="409">
        <v>38253142.609999999</v>
      </c>
    </row>
    <row r="28" spans="1:11" ht="27" customHeight="1">
      <c r="A28" s="182" t="s">
        <v>1</v>
      </c>
      <c r="B28" s="181"/>
    </row>
    <row r="29" spans="1:11" ht="27" customHeight="1">
      <c r="A29" s="182" t="s">
        <v>191</v>
      </c>
      <c r="B29" s="22"/>
    </row>
  </sheetData>
  <mergeCells count="1">
    <mergeCell ref="A1:K1"/>
  </mergeCells>
  <pageMargins left="0.78740157480314965" right="0.39370078740157483" top="0.78740157480314965" bottom="0.39370078740157483" header="0.31496062992125984" footer="0.31496062992125984"/>
  <pageSetup paperSize="9" scale="9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57"/>
  <sheetViews>
    <sheetView view="pageBreakPreview" topLeftCell="A4" zoomScaleNormal="100" zoomScaleSheetLayoutView="100" workbookViewId="0">
      <selection activeCell="A9" sqref="A9"/>
    </sheetView>
  </sheetViews>
  <sheetFormatPr defaultColWidth="9.140625" defaultRowHeight="22.5" customHeight="1"/>
  <cols>
    <col min="1" max="1" width="39.140625" style="304" customWidth="1"/>
    <col min="2" max="2" width="1.42578125" style="304" customWidth="1"/>
    <col min="3" max="3" width="10.28515625" style="304" customWidth="1"/>
    <col min="4" max="4" width="1.42578125" style="304" customWidth="1"/>
    <col min="5" max="5" width="10.28515625" style="304" customWidth="1"/>
    <col min="6" max="6" width="1.42578125" style="304" customWidth="1"/>
    <col min="7" max="7" width="10.28515625" style="304" customWidth="1"/>
    <col min="8" max="8" width="1.42578125" style="304" customWidth="1"/>
    <col min="9" max="9" width="10" style="304" customWidth="1"/>
    <col min="10" max="10" width="1.42578125" style="304" customWidth="1"/>
    <col min="11" max="11" width="10" style="304" customWidth="1"/>
    <col min="12" max="12" width="1.42578125" style="304" customWidth="1"/>
    <col min="13" max="13" width="10" style="304" customWidth="1"/>
    <col min="14" max="14" width="1.85546875" style="304" customWidth="1"/>
    <col min="15" max="16384" width="9.140625" style="304"/>
  </cols>
  <sheetData>
    <row r="1" spans="1:14" ht="21.95" customHeight="1">
      <c r="A1" s="463" t="s">
        <v>671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</row>
    <row r="2" spans="1:14" ht="21.95" customHeight="1"/>
    <row r="3" spans="1:14" ht="21.95" customHeight="1">
      <c r="A3" s="307" t="s">
        <v>668</v>
      </c>
    </row>
    <row r="4" spans="1:14" ht="21.95" customHeight="1">
      <c r="A4" s="34" t="s">
        <v>371</v>
      </c>
      <c r="B4" s="34"/>
      <c r="C4" s="34"/>
      <c r="D4" s="34"/>
      <c r="E4" s="34"/>
      <c r="F4" s="34"/>
      <c r="G4" s="34"/>
      <c r="H4" s="34"/>
      <c r="I4" s="34"/>
      <c r="J4" s="34"/>
      <c r="N4" s="34"/>
    </row>
    <row r="5" spans="1:14" ht="21.95" customHeight="1">
      <c r="A5" s="34" t="s">
        <v>370</v>
      </c>
      <c r="B5" s="34"/>
      <c r="C5" s="34"/>
      <c r="D5" s="34"/>
      <c r="E5" s="34"/>
      <c r="F5" s="34"/>
      <c r="G5" s="34"/>
      <c r="H5" s="34"/>
      <c r="I5" s="34"/>
      <c r="J5" s="34"/>
      <c r="N5" s="34"/>
    </row>
    <row r="6" spans="1:14" ht="21.95" customHeight="1">
      <c r="A6" s="34" t="s">
        <v>369</v>
      </c>
      <c r="B6" s="34"/>
      <c r="C6" s="34"/>
      <c r="D6" s="34"/>
      <c r="E6" s="34"/>
      <c r="F6" s="34"/>
      <c r="G6" s="34"/>
      <c r="H6" s="34"/>
      <c r="I6" s="34"/>
      <c r="J6" s="34"/>
      <c r="N6" s="34"/>
    </row>
    <row r="7" spans="1:14" ht="21.95" customHeight="1">
      <c r="A7" s="34" t="s">
        <v>952</v>
      </c>
      <c r="B7" s="34"/>
      <c r="C7" s="34"/>
      <c r="D7" s="34"/>
      <c r="E7" s="34"/>
      <c r="F7" s="34"/>
      <c r="G7" s="34"/>
      <c r="H7" s="34"/>
      <c r="I7" s="34"/>
      <c r="J7" s="34"/>
      <c r="N7" s="34"/>
    </row>
    <row r="8" spans="1:14" ht="21.95" customHeight="1">
      <c r="A8" s="34" t="s">
        <v>951</v>
      </c>
      <c r="B8" s="34"/>
      <c r="C8" s="34"/>
      <c r="D8" s="34"/>
      <c r="E8" s="34"/>
      <c r="F8" s="34"/>
      <c r="G8" s="34"/>
      <c r="H8" s="34"/>
      <c r="I8" s="34"/>
      <c r="J8" s="34"/>
      <c r="N8" s="34"/>
    </row>
    <row r="9" spans="1:14" s="194" customFormat="1" ht="21.95" customHeight="1">
      <c r="A9" s="304" t="s">
        <v>913</v>
      </c>
      <c r="N9" s="197"/>
    </row>
    <row r="10" spans="1:14" s="194" customFormat="1" ht="21.95" customHeight="1">
      <c r="A10" s="304" t="s">
        <v>755</v>
      </c>
      <c r="N10" s="197"/>
    </row>
    <row r="11" spans="1:14" s="194" customFormat="1" ht="21.95" customHeight="1">
      <c r="A11" s="197"/>
      <c r="B11" s="197"/>
      <c r="C11" s="308"/>
      <c r="D11" s="308"/>
      <c r="E11" s="308"/>
      <c r="F11" s="308"/>
      <c r="G11" s="308"/>
      <c r="H11" s="308"/>
      <c r="I11" s="308"/>
      <c r="J11" s="308"/>
      <c r="K11" s="195"/>
      <c r="L11" s="195"/>
      <c r="M11" s="309" t="s">
        <v>25</v>
      </c>
    </row>
    <row r="12" spans="1:14" s="194" customFormat="1" ht="21.95" customHeight="1">
      <c r="A12" s="197"/>
      <c r="B12" s="197"/>
      <c r="C12" s="462" t="s">
        <v>114</v>
      </c>
      <c r="D12" s="462"/>
      <c r="E12" s="462"/>
      <c r="F12" s="462"/>
      <c r="G12" s="462"/>
      <c r="H12" s="462"/>
      <c r="I12" s="462"/>
      <c r="J12" s="462"/>
      <c r="K12" s="462"/>
      <c r="L12" s="462"/>
      <c r="M12" s="462"/>
    </row>
    <row r="13" spans="1:14" s="194" customFormat="1" ht="21.95" customHeight="1">
      <c r="C13" s="464" t="s">
        <v>386</v>
      </c>
      <c r="D13" s="464"/>
      <c r="E13" s="464"/>
      <c r="F13" s="464"/>
      <c r="G13" s="464"/>
      <c r="H13" s="310"/>
      <c r="I13" s="464" t="s">
        <v>215</v>
      </c>
      <c r="J13" s="464"/>
      <c r="K13" s="464"/>
      <c r="L13" s="464"/>
      <c r="M13" s="464"/>
    </row>
    <row r="14" spans="1:14" s="194" customFormat="1" ht="21.95" customHeight="1">
      <c r="C14" s="311" t="s">
        <v>757</v>
      </c>
      <c r="D14" s="312"/>
      <c r="E14" s="311" t="s">
        <v>756</v>
      </c>
      <c r="F14" s="312"/>
      <c r="G14" s="311" t="s">
        <v>7</v>
      </c>
      <c r="H14" s="310"/>
      <c r="I14" s="311" t="s">
        <v>757</v>
      </c>
      <c r="J14" s="312"/>
      <c r="K14" s="311" t="s">
        <v>756</v>
      </c>
      <c r="L14" s="312"/>
      <c r="M14" s="311" t="s">
        <v>7</v>
      </c>
    </row>
    <row r="15" spans="1:14" s="194" customFormat="1" ht="21.95" customHeight="1">
      <c r="A15" s="194" t="s">
        <v>10</v>
      </c>
      <c r="C15" s="84">
        <v>104.63000000000001</v>
      </c>
      <c r="D15" s="84"/>
      <c r="E15" s="84">
        <v>1.18</v>
      </c>
      <c r="F15" s="84"/>
      <c r="G15" s="84">
        <f>+C15+E15</f>
        <v>105.81000000000002</v>
      </c>
      <c r="H15" s="84"/>
      <c r="I15" s="84">
        <v>333.74</v>
      </c>
      <c r="J15" s="84"/>
      <c r="K15" s="84">
        <v>0</v>
      </c>
      <c r="L15" s="84"/>
      <c r="M15" s="84">
        <f>+I15+K15</f>
        <v>333.74</v>
      </c>
    </row>
    <row r="16" spans="1:14" s="194" customFormat="1" ht="21.95" customHeight="1">
      <c r="A16" s="194" t="s">
        <v>11</v>
      </c>
      <c r="C16" s="84">
        <v>-127.93</v>
      </c>
      <c r="D16" s="84"/>
      <c r="E16" s="84">
        <v>-1.68</v>
      </c>
      <c r="F16" s="84"/>
      <c r="G16" s="84">
        <f>+C16+E16</f>
        <v>-129.61000000000001</v>
      </c>
      <c r="H16" s="84"/>
      <c r="I16" s="84">
        <v>-229.10999999999999</v>
      </c>
      <c r="J16" s="84"/>
      <c r="K16" s="84">
        <v>0</v>
      </c>
      <c r="L16" s="84"/>
      <c r="M16" s="84">
        <f>+I16+K16</f>
        <v>-229.10999999999999</v>
      </c>
    </row>
    <row r="17" spans="1:13" s="194" customFormat="1" ht="21.95" customHeight="1">
      <c r="A17" s="194" t="s">
        <v>24</v>
      </c>
      <c r="C17" s="84">
        <f>C15+C16</f>
        <v>-23.299999999999997</v>
      </c>
      <c r="D17" s="84"/>
      <c r="E17" s="84">
        <f>E15+E16</f>
        <v>-0.5</v>
      </c>
      <c r="F17" s="84"/>
      <c r="G17" s="84">
        <f>SUM(G15:G16)</f>
        <v>-23.799999999999997</v>
      </c>
      <c r="H17" s="84"/>
      <c r="I17" s="84">
        <f>I15+I16</f>
        <v>104.63000000000002</v>
      </c>
      <c r="J17" s="84"/>
      <c r="K17" s="84">
        <f>K15+K16</f>
        <v>0</v>
      </c>
      <c r="L17" s="84"/>
      <c r="M17" s="84">
        <f t="shared" ref="M17:M19" si="0">+I17+K17</f>
        <v>104.63000000000002</v>
      </c>
    </row>
    <row r="18" spans="1:13" s="194" customFormat="1" ht="21.95" customHeight="1">
      <c r="A18" s="194" t="s">
        <v>12</v>
      </c>
      <c r="C18" s="84">
        <v>3.0300000000000002</v>
      </c>
      <c r="D18" s="84"/>
      <c r="E18" s="84">
        <v>0.01</v>
      </c>
      <c r="F18" s="84"/>
      <c r="G18" s="84">
        <f t="shared" ref="G18:G23" si="1">+C18+E18</f>
        <v>3.04</v>
      </c>
      <c r="H18" s="84"/>
      <c r="I18" s="84">
        <v>4.82</v>
      </c>
      <c r="J18" s="84"/>
      <c r="K18" s="84">
        <v>0</v>
      </c>
      <c r="L18" s="84"/>
      <c r="M18" s="84">
        <f t="shared" si="0"/>
        <v>4.82</v>
      </c>
    </row>
    <row r="19" spans="1:13" s="194" customFormat="1" ht="21.95" customHeight="1">
      <c r="A19" s="194" t="s">
        <v>164</v>
      </c>
      <c r="C19" s="84">
        <v>0.05</v>
      </c>
      <c r="D19" s="84"/>
      <c r="E19" s="84">
        <v>0</v>
      </c>
      <c r="F19" s="84"/>
      <c r="G19" s="84">
        <f t="shared" si="1"/>
        <v>0.05</v>
      </c>
      <c r="H19" s="84"/>
      <c r="I19" s="84">
        <v>2.34</v>
      </c>
      <c r="J19" s="84"/>
      <c r="K19" s="84">
        <v>0</v>
      </c>
      <c r="L19" s="84"/>
      <c r="M19" s="84">
        <f t="shared" si="0"/>
        <v>2.34</v>
      </c>
    </row>
    <row r="20" spans="1:13" s="194" customFormat="1" ht="21.95" customHeight="1">
      <c r="A20" s="194" t="s">
        <v>65</v>
      </c>
      <c r="C20" s="84">
        <v>-6.63</v>
      </c>
      <c r="D20" s="84"/>
      <c r="E20" s="84">
        <v>0</v>
      </c>
      <c r="F20" s="84"/>
      <c r="G20" s="84">
        <f t="shared" si="1"/>
        <v>-6.63</v>
      </c>
      <c r="H20" s="84"/>
      <c r="I20" s="84">
        <v>-1.0900000000000001</v>
      </c>
      <c r="J20" s="84"/>
      <c r="K20" s="84">
        <v>0</v>
      </c>
      <c r="L20" s="84"/>
      <c r="M20" s="84">
        <f>SUM(I20:K20)</f>
        <v>-1.0900000000000001</v>
      </c>
    </row>
    <row r="21" spans="1:13" s="194" customFormat="1" ht="21.95" customHeight="1">
      <c r="A21" s="194" t="s">
        <v>13</v>
      </c>
      <c r="C21" s="84">
        <v>-45.53</v>
      </c>
      <c r="D21" s="84"/>
      <c r="E21" s="84">
        <v>-0.84</v>
      </c>
      <c r="F21" s="84"/>
      <c r="G21" s="84">
        <f t="shared" si="1"/>
        <v>-46.370000000000005</v>
      </c>
      <c r="H21" s="84"/>
      <c r="I21" s="84">
        <v>-64.760000000000005</v>
      </c>
      <c r="J21" s="84"/>
      <c r="K21" s="84">
        <v>0</v>
      </c>
      <c r="L21" s="84"/>
      <c r="M21" s="84">
        <f>SUM(I21:K21)</f>
        <v>-64.760000000000005</v>
      </c>
    </row>
    <row r="22" spans="1:13" s="194" customFormat="1" ht="21.95" customHeight="1">
      <c r="A22" s="194" t="s">
        <v>58</v>
      </c>
      <c r="C22" s="84">
        <v>-13.81</v>
      </c>
      <c r="D22" s="84"/>
      <c r="E22" s="84">
        <v>0</v>
      </c>
      <c r="F22" s="84"/>
      <c r="G22" s="84">
        <f t="shared" si="1"/>
        <v>-13.81</v>
      </c>
      <c r="H22" s="84"/>
      <c r="I22" s="84">
        <v>-12.08</v>
      </c>
      <c r="J22" s="84"/>
      <c r="K22" s="84">
        <v>0</v>
      </c>
      <c r="L22" s="84"/>
      <c r="M22" s="84">
        <f>SUM(I22:K22)</f>
        <v>-12.08</v>
      </c>
    </row>
    <row r="23" spans="1:13" s="194" customFormat="1" ht="21.95" customHeight="1">
      <c r="A23" s="194" t="s">
        <v>4</v>
      </c>
      <c r="C23" s="84">
        <v>-1.82</v>
      </c>
      <c r="D23" s="84"/>
      <c r="E23" s="84">
        <v>0</v>
      </c>
      <c r="F23" s="84"/>
      <c r="G23" s="84">
        <f t="shared" si="1"/>
        <v>-1.82</v>
      </c>
      <c r="H23" s="84"/>
      <c r="I23" s="84">
        <v>-1.79</v>
      </c>
      <c r="J23" s="84"/>
      <c r="K23" s="84">
        <v>0</v>
      </c>
      <c r="L23" s="84"/>
      <c r="M23" s="84">
        <f>SUM(I23:K23)</f>
        <v>-1.79</v>
      </c>
    </row>
    <row r="24" spans="1:13" s="194" customFormat="1" ht="21.95" customHeight="1">
      <c r="A24" s="194" t="s">
        <v>61</v>
      </c>
      <c r="C24" s="84">
        <f>SUM(C17:C23)</f>
        <v>-88.009999999999991</v>
      </c>
      <c r="D24" s="84"/>
      <c r="E24" s="84">
        <f>SUM(E17:E23)</f>
        <v>-1.33</v>
      </c>
      <c r="F24" s="84"/>
      <c r="G24" s="84">
        <f>SUM(G17:G23)</f>
        <v>-89.34</v>
      </c>
      <c r="H24" s="84"/>
      <c r="I24" s="84">
        <f>SUM(I17:I23)</f>
        <v>32.070000000000014</v>
      </c>
      <c r="J24" s="84"/>
      <c r="K24" s="84">
        <f>SUM(K17:K23)</f>
        <v>0</v>
      </c>
      <c r="L24" s="84"/>
      <c r="M24" s="84">
        <f>SUM(M17:M23)</f>
        <v>32.070000000000014</v>
      </c>
    </row>
    <row r="25" spans="1:13" s="194" customFormat="1" ht="21.95" customHeight="1">
      <c r="A25" s="194" t="s">
        <v>76</v>
      </c>
      <c r="C25" s="84">
        <v>15.20551491</v>
      </c>
      <c r="D25" s="84"/>
      <c r="E25" s="84">
        <v>0</v>
      </c>
      <c r="F25" s="84"/>
      <c r="G25" s="84">
        <f>SUM(C25:E25)</f>
        <v>15.20551491</v>
      </c>
      <c r="H25" s="84"/>
      <c r="I25" s="84">
        <v>-6.73</v>
      </c>
      <c r="J25" s="84"/>
      <c r="K25" s="84">
        <v>0</v>
      </c>
      <c r="L25" s="84"/>
      <c r="M25" s="84">
        <f>SUM(I25:K25)</f>
        <v>-6.73</v>
      </c>
    </row>
    <row r="26" spans="1:13" s="194" customFormat="1" ht="21.95" customHeight="1">
      <c r="A26" s="195" t="s">
        <v>126</v>
      </c>
      <c r="C26" s="84">
        <f>SUM(C24:C25)</f>
        <v>-72.804485089999986</v>
      </c>
      <c r="D26" s="84"/>
      <c r="E26" s="84">
        <f>SUM(E24:E25)</f>
        <v>-1.33</v>
      </c>
      <c r="F26" s="84"/>
      <c r="G26" s="84">
        <f>SUM(G24:G25)</f>
        <v>-74.134485089999998</v>
      </c>
      <c r="H26" s="84"/>
      <c r="I26" s="84">
        <f>SUM(I24:I25)</f>
        <v>25.340000000000014</v>
      </c>
      <c r="J26" s="84"/>
      <c r="K26" s="84">
        <f>SUM(K24:K25)</f>
        <v>0</v>
      </c>
      <c r="L26" s="84"/>
      <c r="M26" s="84">
        <f>SUM(M24:M25)</f>
        <v>25.340000000000014</v>
      </c>
    </row>
    <row r="27" spans="1:13" s="194" customFormat="1" ht="21.95" customHeight="1">
      <c r="A27" s="195" t="s">
        <v>235</v>
      </c>
      <c r="C27" s="84">
        <v>0</v>
      </c>
      <c r="D27" s="84"/>
      <c r="E27" s="84">
        <v>0</v>
      </c>
      <c r="F27" s="84"/>
      <c r="G27" s="84">
        <f>SUM(C27:E27)</f>
        <v>0</v>
      </c>
      <c r="H27" s="84"/>
      <c r="I27" s="84">
        <v>0.36</v>
      </c>
      <c r="J27" s="84"/>
      <c r="K27" s="84">
        <v>0</v>
      </c>
      <c r="L27" s="84"/>
      <c r="M27" s="84">
        <f>SUM(I27:K27)</f>
        <v>0.36</v>
      </c>
    </row>
    <row r="28" spans="1:13" s="313" customFormat="1" ht="21.95" customHeight="1">
      <c r="A28" s="195" t="s">
        <v>236</v>
      </c>
      <c r="B28" s="194"/>
      <c r="C28" s="84">
        <f>SUM(C26:C27)</f>
        <v>-72.804485089999986</v>
      </c>
      <c r="D28" s="84"/>
      <c r="E28" s="84">
        <f>SUM(E26:E27)</f>
        <v>-1.33</v>
      </c>
      <c r="F28" s="84"/>
      <c r="G28" s="84">
        <f>SUM(G26:G27)</f>
        <v>-74.134485089999998</v>
      </c>
      <c r="H28" s="84"/>
      <c r="I28" s="84">
        <f>SUM(I26:I27)</f>
        <v>25.700000000000014</v>
      </c>
      <c r="J28" s="84"/>
      <c r="K28" s="84">
        <f>SUM(K26:K27)</f>
        <v>0</v>
      </c>
      <c r="L28" s="84"/>
      <c r="M28" s="84">
        <f>SUM(M26:M27)</f>
        <v>25.700000000000014</v>
      </c>
    </row>
    <row r="29" spans="1:13" s="313" customFormat="1" ht="21.95" customHeight="1"/>
    <row r="30" spans="1:13" s="313" customFormat="1" ht="21.95" customHeight="1"/>
    <row r="31" spans="1:13" s="313" customFormat="1" ht="21.95" customHeight="1"/>
    <row r="32" spans="1:13" s="313" customFormat="1" ht="21.95" customHeight="1"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</row>
    <row r="33" spans="1:13" s="313" customFormat="1" ht="21.95" customHeight="1"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</row>
    <row r="34" spans="1:13" s="313" customFormat="1" ht="21.95" customHeight="1"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</row>
    <row r="35" spans="1:13" s="313" customFormat="1" ht="21.95" customHeight="1"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</row>
    <row r="36" spans="1:13" s="313" customFormat="1" ht="21.95" customHeight="1"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</row>
    <row r="37" spans="1:13" s="313" customFormat="1" ht="21.95" customHeight="1"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</row>
    <row r="38" spans="1:13" s="313" customFormat="1" ht="21.95" customHeight="1">
      <c r="A38" s="314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</row>
    <row r="39" spans="1:13" s="194" customFormat="1" ht="21.6" customHeight="1">
      <c r="A39" s="217" t="s">
        <v>1</v>
      </c>
      <c r="B39" s="198"/>
      <c r="C39" s="198"/>
      <c r="D39" s="198"/>
      <c r="E39" s="198"/>
      <c r="F39" s="198"/>
      <c r="G39" s="199"/>
      <c r="H39" s="199"/>
      <c r="I39" s="199"/>
      <c r="J39" s="198"/>
      <c r="K39" s="198"/>
      <c r="L39" s="198"/>
      <c r="M39" s="198"/>
    </row>
    <row r="40" spans="1:13" s="194" customFormat="1" ht="21.6" customHeight="1">
      <c r="A40" s="217" t="s">
        <v>191</v>
      </c>
      <c r="B40" s="26"/>
      <c r="C40" s="26"/>
      <c r="D40" s="26"/>
      <c r="E40" s="26"/>
      <c r="F40" s="26"/>
      <c r="G40" s="199"/>
      <c r="H40" s="199"/>
      <c r="I40" s="199"/>
      <c r="J40" s="26"/>
      <c r="K40" s="26"/>
      <c r="L40" s="26"/>
      <c r="M40" s="26"/>
    </row>
    <row r="41" spans="1:13" s="194" customFormat="1" ht="21.6" customHeight="1"/>
    <row r="42" spans="1:13" s="198" customFormat="1" ht="21.6" customHeight="1"/>
    <row r="43" spans="1:13" s="26" customFormat="1" ht="21.6" customHeight="1"/>
    <row r="44" spans="1:13" ht="22.5" customHeight="1"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107" ht="29.1" customHeight="1"/>
    <row r="108" ht="29.1" customHeight="1"/>
    <row r="109" ht="29.1" customHeight="1"/>
    <row r="110" ht="29.1" customHeight="1"/>
    <row r="111" ht="29.1" customHeight="1"/>
    <row r="112" ht="29.1" customHeight="1"/>
    <row r="113" ht="29.1" customHeight="1"/>
    <row r="114" ht="29.1" customHeight="1"/>
    <row r="115" ht="29.1" customHeight="1"/>
    <row r="116" ht="29.1" customHeight="1"/>
    <row r="117" ht="29.1" customHeight="1"/>
    <row r="118" ht="29.1" customHeight="1"/>
    <row r="119" ht="29.1" customHeight="1"/>
    <row r="120" ht="29.1" customHeight="1"/>
    <row r="121" ht="29.1" customHeight="1"/>
    <row r="122" ht="29.1" customHeight="1"/>
    <row r="123" ht="29.1" customHeight="1"/>
    <row r="124" ht="29.1" customHeight="1"/>
    <row r="125" ht="29.1" customHeight="1"/>
    <row r="126" ht="29.1" customHeight="1"/>
    <row r="127" ht="29.1" customHeight="1"/>
    <row r="128" ht="29.1" customHeight="1"/>
    <row r="129" ht="29.1" customHeight="1"/>
    <row r="130" ht="29.1" customHeight="1"/>
    <row r="131" ht="29.1" customHeight="1"/>
    <row r="132" ht="29.1" customHeight="1"/>
    <row r="133" ht="29.1" customHeight="1"/>
    <row r="134" ht="29.1" customHeight="1"/>
    <row r="135" ht="29.1" customHeight="1"/>
    <row r="136" ht="29.1" customHeight="1"/>
    <row r="137" ht="29.1" customHeight="1"/>
    <row r="138" ht="29.1" customHeight="1"/>
    <row r="139" ht="29.1" customHeight="1"/>
    <row r="140" ht="29.1" customHeight="1"/>
    <row r="141" ht="29.1" customHeight="1"/>
    <row r="142" ht="29.1" customHeight="1"/>
    <row r="143" ht="29.1" customHeight="1"/>
    <row r="144" ht="29.1" customHeight="1"/>
    <row r="145" ht="29.1" customHeight="1"/>
    <row r="146" ht="29.1" customHeight="1"/>
    <row r="147" ht="29.1" customHeight="1"/>
    <row r="148" ht="29.1" customHeight="1"/>
    <row r="149" ht="29.1" customHeight="1"/>
    <row r="150" ht="29.1" customHeight="1"/>
    <row r="151" ht="29.1" customHeight="1"/>
    <row r="152" ht="29.1" customHeight="1"/>
    <row r="153" ht="29.1" customHeight="1"/>
    <row r="154" ht="29.1" customHeight="1"/>
    <row r="155" ht="29.1" customHeight="1"/>
    <row r="156" ht="29.1" customHeight="1"/>
    <row r="157" ht="29.1" customHeight="1"/>
    <row r="158" ht="29.1" customHeight="1"/>
    <row r="159" ht="29.1" customHeight="1"/>
    <row r="160" ht="29.1" customHeight="1"/>
    <row r="161" ht="29.1" customHeight="1"/>
    <row r="162" ht="29.1" customHeight="1"/>
    <row r="163" ht="29.1" customHeight="1"/>
    <row r="164" ht="29.1" customHeight="1"/>
    <row r="165" ht="29.1" customHeight="1"/>
    <row r="166" ht="29.1" customHeight="1"/>
    <row r="167" ht="29.1" customHeight="1"/>
    <row r="168" ht="29.1" customHeight="1"/>
    <row r="169" ht="29.1" customHeight="1"/>
    <row r="170" ht="29.1" customHeight="1"/>
    <row r="171" ht="29.1" customHeight="1"/>
    <row r="172" ht="29.1" customHeight="1"/>
    <row r="173" ht="29.1" customHeight="1"/>
    <row r="174" ht="29.1" customHeight="1"/>
    <row r="175" ht="29.1" customHeight="1"/>
    <row r="176" ht="29.1" customHeight="1"/>
    <row r="177" ht="29.1" customHeight="1"/>
    <row r="178" ht="29.1" customHeight="1"/>
    <row r="179" ht="29.1" customHeight="1"/>
    <row r="180" ht="29.1" customHeight="1"/>
    <row r="181" ht="29.1" customHeight="1"/>
    <row r="182" ht="29.1" customHeight="1"/>
    <row r="183" ht="29.1" customHeight="1"/>
    <row r="184" ht="29.1" customHeight="1"/>
    <row r="185" ht="29.1" customHeight="1"/>
    <row r="186" ht="29.1" customHeight="1"/>
    <row r="187" ht="29.1" customHeight="1"/>
    <row r="188" ht="29.1" customHeight="1"/>
    <row r="189" ht="29.1" customHeight="1"/>
    <row r="190" ht="29.1" customHeight="1"/>
    <row r="191" ht="29.1" customHeight="1"/>
    <row r="192" ht="29.1" customHeight="1"/>
    <row r="193" ht="29.1" customHeight="1"/>
    <row r="194" ht="29.1" customHeight="1"/>
    <row r="195" ht="24" customHeight="1"/>
    <row r="196" ht="27" customHeight="1"/>
    <row r="197" ht="27" customHeight="1"/>
    <row r="198" ht="27" customHeight="1"/>
    <row r="199" ht="27" customHeight="1"/>
    <row r="200" ht="27" customHeight="1"/>
    <row r="201" ht="27" customHeight="1"/>
    <row r="202" ht="27" customHeight="1"/>
    <row r="203" ht="27" customHeight="1"/>
    <row r="204" ht="27" customHeight="1"/>
    <row r="205" ht="27" customHeight="1"/>
    <row r="206" ht="27" customHeight="1"/>
    <row r="207" ht="27" customHeight="1"/>
    <row r="208" ht="27" customHeight="1"/>
    <row r="209" ht="27" customHeight="1"/>
    <row r="210" ht="27" customHeight="1"/>
    <row r="211" ht="27" customHeight="1"/>
    <row r="212" ht="27" customHeight="1"/>
    <row r="213" ht="27" customHeight="1"/>
    <row r="214" ht="27" customHeight="1"/>
    <row r="215" ht="27" customHeight="1"/>
    <row r="216" ht="27" customHeight="1"/>
    <row r="217" ht="27" customHeight="1"/>
    <row r="218" ht="27" customHeight="1"/>
    <row r="219" ht="27" customHeight="1"/>
    <row r="220" ht="27" customHeight="1"/>
    <row r="221" ht="24" customHeight="1"/>
    <row r="222" ht="29.1" customHeight="1"/>
    <row r="223" ht="29.1" customHeight="1"/>
    <row r="224" ht="29.1" customHeight="1"/>
    <row r="225" ht="29.1" customHeight="1"/>
    <row r="226" ht="29.1" customHeight="1"/>
    <row r="227" ht="24.95" customHeight="1"/>
    <row r="228" ht="24.95" customHeight="1"/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24.95" customHeight="1"/>
    <row r="242" ht="24.95" customHeight="1"/>
    <row r="243" ht="24.95" customHeight="1"/>
    <row r="244" ht="24.95" customHeight="1"/>
    <row r="245" ht="24.95" customHeight="1"/>
    <row r="246" ht="24.95" customHeight="1"/>
    <row r="247" ht="24.95" customHeight="1"/>
    <row r="248" ht="24.95" customHeight="1"/>
    <row r="249" ht="24.95" customHeight="1"/>
    <row r="250" ht="24.95" customHeight="1"/>
    <row r="251" ht="24.95" customHeight="1"/>
    <row r="252" ht="24.95" customHeight="1"/>
    <row r="253" ht="24.95" customHeight="1"/>
    <row r="254" ht="24.95" customHeight="1"/>
    <row r="255" ht="29.1" customHeight="1"/>
    <row r="256" ht="29.1" customHeight="1"/>
    <row r="257" ht="29.1" customHeight="1"/>
  </sheetData>
  <mergeCells count="4">
    <mergeCell ref="C12:M12"/>
    <mergeCell ref="A1:M1"/>
    <mergeCell ref="C13:G13"/>
    <mergeCell ref="I13:M13"/>
  </mergeCells>
  <phoneticPr fontId="0" type="noConversion"/>
  <pageMargins left="0.62992125984251968" right="0.19685039370078741" top="0.51181102362204722" bottom="0.19685039370078741" header="0.23622047244094491" footer="0.31496062992125984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view="pageBreakPreview" topLeftCell="A11" zoomScaleNormal="100" zoomScaleSheetLayoutView="100" workbookViewId="0">
      <selection activeCell="A18" sqref="A18"/>
    </sheetView>
  </sheetViews>
  <sheetFormatPr defaultColWidth="9.140625" defaultRowHeight="27" customHeight="1"/>
  <cols>
    <col min="1" max="1" width="32.28515625" style="2" customWidth="1"/>
    <col min="2" max="2" width="4.140625" style="2" customWidth="1"/>
    <col min="3" max="3" width="10" style="2" customWidth="1"/>
    <col min="4" max="4" width="1.7109375" style="2" customWidth="1"/>
    <col min="5" max="5" width="10.5703125" style="2" customWidth="1"/>
    <col min="6" max="6" width="1.7109375" style="2" customWidth="1"/>
    <col min="7" max="7" width="10.140625" style="2" customWidth="1"/>
    <col min="8" max="8" width="1.7109375" style="2" customWidth="1"/>
    <col min="9" max="9" width="10" style="2" customWidth="1"/>
    <col min="10" max="10" width="1.7109375" style="2" customWidth="1"/>
    <col min="11" max="11" width="10.5703125" style="2" customWidth="1"/>
    <col min="12" max="12" width="1.7109375" style="2" customWidth="1"/>
    <col min="13" max="13" width="10.140625" style="2" customWidth="1"/>
    <col min="14" max="14" width="11.42578125" style="2" customWidth="1"/>
    <col min="15" max="15" width="1.85546875" style="2" customWidth="1"/>
    <col min="16" max="16384" width="9.140625" style="2"/>
  </cols>
  <sheetData>
    <row r="1" spans="1:14" ht="27" customHeight="1">
      <c r="A1" s="465" t="s">
        <v>754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</row>
    <row r="2" spans="1:14" ht="27" customHeight="1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ht="27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6" t="s">
        <v>591</v>
      </c>
    </row>
    <row r="4" spans="1:14" ht="27" customHeight="1">
      <c r="C4" s="466" t="s">
        <v>601</v>
      </c>
      <c r="D4" s="466"/>
      <c r="E4" s="466"/>
      <c r="F4" s="466"/>
      <c r="G4" s="466"/>
      <c r="H4" s="87"/>
      <c r="I4" s="466" t="s">
        <v>542</v>
      </c>
      <c r="J4" s="466"/>
      <c r="K4" s="466"/>
      <c r="L4" s="466"/>
      <c r="M4" s="466"/>
      <c r="N4" s="306"/>
    </row>
    <row r="5" spans="1:14" ht="27" customHeight="1">
      <c r="C5" s="216" t="s">
        <v>757</v>
      </c>
      <c r="D5" s="90"/>
      <c r="E5" s="216" t="s">
        <v>756</v>
      </c>
      <c r="F5" s="88"/>
      <c r="G5" s="302" t="s">
        <v>7</v>
      </c>
      <c r="I5" s="216" t="s">
        <v>757</v>
      </c>
      <c r="J5" s="90"/>
      <c r="K5" s="216" t="s">
        <v>756</v>
      </c>
      <c r="L5" s="89"/>
      <c r="M5" s="302" t="s">
        <v>7</v>
      </c>
    </row>
    <row r="6" spans="1:14" s="304" customFormat="1" ht="27" customHeight="1">
      <c r="A6" s="303" t="s">
        <v>14</v>
      </c>
    </row>
    <row r="7" spans="1:14" s="304" customFormat="1" ht="27" customHeight="1">
      <c r="A7" s="304" t="s">
        <v>592</v>
      </c>
      <c r="C7" s="110">
        <v>1.3942854699999998</v>
      </c>
      <c r="D7" s="110"/>
      <c r="E7" s="110">
        <v>0</v>
      </c>
      <c r="F7" s="110"/>
      <c r="G7" s="110">
        <f>+C7+E7</f>
        <v>1.3942854699999998</v>
      </c>
      <c r="I7" s="305">
        <v>1.73</v>
      </c>
      <c r="J7" s="305"/>
      <c r="K7" s="305">
        <v>0</v>
      </c>
      <c r="L7" s="110"/>
      <c r="M7" s="110">
        <f t="shared" ref="M7:M13" si="0">SUM(I7:L7)</f>
        <v>1.73</v>
      </c>
    </row>
    <row r="8" spans="1:14" s="304" customFormat="1" ht="27" customHeight="1">
      <c r="A8" s="304" t="s">
        <v>593</v>
      </c>
      <c r="C8" s="110">
        <v>311.11974958999974</v>
      </c>
      <c r="D8" s="110"/>
      <c r="E8" s="110">
        <v>0</v>
      </c>
      <c r="F8" s="110"/>
      <c r="G8" s="110">
        <f t="shared" ref="G8:G13" si="1">+C8+E8</f>
        <v>311.11974958999974</v>
      </c>
      <c r="I8" s="305">
        <v>424.13</v>
      </c>
      <c r="J8" s="305"/>
      <c r="K8" s="305">
        <v>0</v>
      </c>
      <c r="L8" s="110"/>
      <c r="M8" s="110">
        <f t="shared" si="0"/>
        <v>424.13</v>
      </c>
    </row>
    <row r="9" spans="1:14" s="304" customFormat="1" ht="27" customHeight="1">
      <c r="A9" s="304" t="s">
        <v>594</v>
      </c>
      <c r="C9" s="110">
        <v>0</v>
      </c>
      <c r="D9" s="110"/>
      <c r="E9" s="110">
        <v>0</v>
      </c>
      <c r="F9" s="110"/>
      <c r="G9" s="110">
        <f t="shared" si="1"/>
        <v>0</v>
      </c>
      <c r="I9" s="305">
        <v>61</v>
      </c>
      <c r="J9" s="305"/>
      <c r="K9" s="305">
        <v>0</v>
      </c>
      <c r="L9" s="110"/>
      <c r="M9" s="110">
        <f t="shared" si="0"/>
        <v>61</v>
      </c>
    </row>
    <row r="10" spans="1:14" s="304" customFormat="1" ht="27" customHeight="1">
      <c r="A10" s="304" t="s">
        <v>595</v>
      </c>
      <c r="C10" s="110">
        <v>157.84</v>
      </c>
      <c r="D10" s="110"/>
      <c r="E10" s="110">
        <v>0</v>
      </c>
      <c r="F10" s="110"/>
      <c r="G10" s="110">
        <f t="shared" si="1"/>
        <v>157.84</v>
      </c>
      <c r="I10" s="305">
        <v>0</v>
      </c>
      <c r="J10" s="305"/>
      <c r="K10" s="305">
        <v>0</v>
      </c>
      <c r="L10" s="110"/>
      <c r="M10" s="110">
        <f t="shared" si="0"/>
        <v>0</v>
      </c>
    </row>
    <row r="11" spans="1:14" s="304" customFormat="1" ht="27" customHeight="1">
      <c r="A11" s="304" t="s">
        <v>596</v>
      </c>
      <c r="C11" s="305">
        <v>224.89706919999998</v>
      </c>
      <c r="D11" s="305"/>
      <c r="E11" s="305">
        <v>76.396465879999994</v>
      </c>
      <c r="F11" s="110"/>
      <c r="G11" s="110">
        <f t="shared" si="1"/>
        <v>301.29353507999997</v>
      </c>
      <c r="I11" s="305">
        <v>224.89706919999998</v>
      </c>
      <c r="J11" s="305"/>
      <c r="K11" s="305">
        <v>0</v>
      </c>
      <c r="L11" s="110"/>
      <c r="M11" s="110">
        <f t="shared" si="0"/>
        <v>224.89706919999998</v>
      </c>
    </row>
    <row r="12" spans="1:14" s="304" customFormat="1" ht="27" customHeight="1">
      <c r="A12" s="304" t="s">
        <v>597</v>
      </c>
      <c r="C12" s="110">
        <v>15.63439282</v>
      </c>
      <c r="D12" s="110"/>
      <c r="E12" s="110">
        <v>0</v>
      </c>
      <c r="F12" s="110"/>
      <c r="G12" s="110">
        <f t="shared" si="1"/>
        <v>15.63439282</v>
      </c>
      <c r="I12" s="305">
        <v>0.43</v>
      </c>
      <c r="J12" s="305"/>
      <c r="K12" s="305">
        <v>0</v>
      </c>
      <c r="L12" s="110"/>
      <c r="M12" s="110">
        <f t="shared" si="0"/>
        <v>0.43</v>
      </c>
    </row>
    <row r="13" spans="1:14" s="304" customFormat="1" ht="27" customHeight="1">
      <c r="A13" s="304" t="s">
        <v>598</v>
      </c>
      <c r="C13" s="110">
        <v>61.15</v>
      </c>
      <c r="D13" s="110"/>
      <c r="E13" s="110">
        <v>0.40108153999999863</v>
      </c>
      <c r="F13" s="110"/>
      <c r="G13" s="110">
        <f t="shared" si="1"/>
        <v>61.551081539999998</v>
      </c>
      <c r="I13" s="305">
        <v>73.069999999999993</v>
      </c>
      <c r="J13" s="305"/>
      <c r="K13" s="305">
        <v>0</v>
      </c>
      <c r="L13" s="110"/>
      <c r="M13" s="110">
        <f t="shared" si="0"/>
        <v>73.069999999999993</v>
      </c>
    </row>
    <row r="14" spans="1:14" s="304" customFormat="1" ht="27" customHeight="1" thickBot="1">
      <c r="A14" s="303" t="s">
        <v>599</v>
      </c>
      <c r="C14" s="115">
        <f>SUM(C7:C13)</f>
        <v>772.03549707999969</v>
      </c>
      <c r="D14" s="110"/>
      <c r="E14" s="115">
        <f>SUM(E7:E13)</f>
        <v>76.797547419999987</v>
      </c>
      <c r="F14" s="110"/>
      <c r="G14" s="115">
        <f>SUM(G7:G13)</f>
        <v>848.8330444999998</v>
      </c>
      <c r="I14" s="115">
        <f>SUM(I7:I13)</f>
        <v>785.25706919999993</v>
      </c>
      <c r="J14" s="110"/>
      <c r="K14" s="115">
        <f>SUM(K7:K13)</f>
        <v>0</v>
      </c>
      <c r="L14" s="110"/>
      <c r="M14" s="115">
        <f>+I14+K14</f>
        <v>785.25706919999993</v>
      </c>
    </row>
    <row r="15" spans="1:14" s="82" customFormat="1" ht="27" customHeight="1" thickTop="1">
      <c r="A15" s="3"/>
    </row>
    <row r="16" spans="1:14" ht="27" customHeight="1">
      <c r="A16" s="1" t="s">
        <v>929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</row>
    <row r="17" spans="1:14" ht="27" customHeight="1">
      <c r="A17" s="4" t="s">
        <v>931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14" ht="27" customHeight="1">
      <c r="A18" s="4" t="s">
        <v>930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</row>
    <row r="19" spans="1:14" s="419" customFormat="1" ht="27" customHeight="1">
      <c r="A19" s="32" t="s">
        <v>669</v>
      </c>
    </row>
    <row r="20" spans="1:14" s="419" customFormat="1" ht="27" customHeight="1">
      <c r="A20" s="33" t="s">
        <v>926</v>
      </c>
    </row>
    <row r="21" spans="1:14" s="22" customFormat="1" ht="27" customHeight="1">
      <c r="A21" s="34" t="s">
        <v>928</v>
      </c>
      <c r="G21" s="35"/>
      <c r="H21" s="35"/>
      <c r="I21" s="35"/>
    </row>
    <row r="22" spans="1:14" s="22" customFormat="1" ht="27" customHeight="1">
      <c r="A22" s="34" t="s">
        <v>927</v>
      </c>
      <c r="G22" s="35"/>
      <c r="H22" s="35"/>
      <c r="I22" s="35"/>
    </row>
    <row r="23" spans="1:14" s="22" customFormat="1" ht="27" customHeight="1">
      <c r="A23" s="32" t="s">
        <v>670</v>
      </c>
      <c r="G23" s="35"/>
      <c r="H23" s="35"/>
      <c r="I23" s="35"/>
    </row>
    <row r="24" spans="1:14" s="304" customFormat="1" ht="27" customHeight="1">
      <c r="A24" s="33" t="s">
        <v>620</v>
      </c>
      <c r="C24" s="418"/>
      <c r="D24" s="110"/>
      <c r="E24" s="418"/>
      <c r="F24" s="110"/>
      <c r="G24" s="418"/>
      <c r="H24" s="110"/>
      <c r="I24" s="418"/>
      <c r="J24" s="110"/>
      <c r="K24" s="418"/>
      <c r="L24" s="110"/>
      <c r="M24" s="418"/>
    </row>
    <row r="25" spans="1:14" ht="27" customHeight="1">
      <c r="A25" s="4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</row>
    <row r="26" spans="1:14" ht="27" customHeight="1">
      <c r="A26" s="4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</row>
    <row r="27" spans="1:14" ht="27" customHeight="1">
      <c r="A27" s="4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</row>
    <row r="28" spans="1:14" ht="27" customHeight="1">
      <c r="A28" s="4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</row>
    <row r="29" spans="1:14" ht="27" customHeight="1">
      <c r="A29" s="4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</row>
    <row r="30" spans="1:14" s="91" customFormat="1" ht="27" customHeight="1">
      <c r="A30" s="82" t="s">
        <v>914</v>
      </c>
      <c r="E30" s="39"/>
      <c r="F30" s="39"/>
      <c r="G30" s="39"/>
    </row>
    <row r="31" spans="1:14" s="40" customFormat="1" ht="27" customHeight="1">
      <c r="A31" s="82" t="s">
        <v>915</v>
      </c>
      <c r="E31" s="39"/>
      <c r="F31" s="39"/>
      <c r="G31" s="39"/>
    </row>
    <row r="32" spans="1:14" ht="27" customHeight="1">
      <c r="A32" s="4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2:14" ht="27" customHeight="1">
      <c r="B33" s="91"/>
      <c r="C33" s="91"/>
      <c r="D33" s="91"/>
      <c r="E33" s="91"/>
      <c r="F33" s="91"/>
      <c r="G33" s="39"/>
      <c r="H33" s="39"/>
      <c r="I33" s="39"/>
      <c r="J33" s="91"/>
      <c r="K33" s="91"/>
      <c r="L33" s="91"/>
      <c r="M33" s="91"/>
      <c r="N33" s="91"/>
    </row>
    <row r="34" spans="2:14" ht="27" customHeight="1">
      <c r="B34" s="40"/>
      <c r="C34" s="40"/>
      <c r="D34" s="40"/>
      <c r="E34" s="40"/>
      <c r="F34" s="40"/>
      <c r="G34" s="39"/>
      <c r="H34" s="39"/>
      <c r="I34" s="39"/>
      <c r="J34" s="40"/>
      <c r="K34" s="40"/>
      <c r="L34" s="40"/>
      <c r="M34" s="40"/>
      <c r="N34" s="40"/>
    </row>
  </sheetData>
  <mergeCells count="3">
    <mergeCell ref="A1:N1"/>
    <mergeCell ref="C4:G4"/>
    <mergeCell ref="I4:M4"/>
  </mergeCells>
  <pageMargins left="0.59055118110236227" right="0.39370078740157483" top="0.78740157480314965" bottom="0.3937007874015748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9</vt:i4>
      </vt:variant>
    </vt:vector>
  </HeadingPairs>
  <TitlesOfParts>
    <vt:vector size="23" baseType="lpstr">
      <vt:lpstr>NoteP1-16</vt:lpstr>
      <vt:lpstr>P17</vt:lpstr>
      <vt:lpstr>P18</vt:lpstr>
      <vt:lpstr>P19-20</vt:lpstr>
      <vt:lpstr>P21</vt:lpstr>
      <vt:lpstr>P22</vt:lpstr>
      <vt:lpstr>P23-28</vt:lpstr>
      <vt:lpstr>P29</vt:lpstr>
      <vt:lpstr>P30-34</vt:lpstr>
      <vt:lpstr>P35</vt:lpstr>
      <vt:lpstr>36-37</vt:lpstr>
      <vt:lpstr>P38</vt:lpstr>
      <vt:lpstr>P39</vt:lpstr>
      <vt:lpstr>P40</vt:lpstr>
      <vt:lpstr>'NoteP1-16'!Print_Area</vt:lpstr>
      <vt:lpstr>'P17'!Print_Area</vt:lpstr>
      <vt:lpstr>'P18'!Print_Area</vt:lpstr>
      <vt:lpstr>'P19-20'!Print_Area</vt:lpstr>
      <vt:lpstr>'P21'!Print_Area</vt:lpstr>
      <vt:lpstr>'P23-28'!Print_Area</vt:lpstr>
      <vt:lpstr>'P29'!Print_Area</vt:lpstr>
      <vt:lpstr>'P39'!Print_Area</vt:lpstr>
      <vt:lpstr>'P40'!Print_Area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Gift</cp:lastModifiedBy>
  <cp:lastPrinted>2021-02-24T12:04:33Z</cp:lastPrinted>
  <dcterms:created xsi:type="dcterms:W3CDTF">2001-08-14T08:34:45Z</dcterms:created>
  <dcterms:modified xsi:type="dcterms:W3CDTF">2021-02-24T12:04:55Z</dcterms:modified>
</cp:coreProperties>
</file>