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60" windowWidth="20640" windowHeight="11700" tabRatio="826" activeTab="12"/>
  </bookViews>
  <sheets>
    <sheet name="P1-16" sheetId="10" r:id="rId1"/>
    <sheet name="P17" sheetId="22" r:id="rId2"/>
    <sheet name="P18" sheetId="16" r:id="rId3"/>
    <sheet name="P19-20" sheetId="9" r:id="rId4"/>
    <sheet name="P21" sheetId="15" r:id="rId5"/>
    <sheet name="P22" sheetId="12" r:id="rId6"/>
    <sheet name="P23-28" sheetId="13" r:id="rId7"/>
    <sheet name="P29" sheetId="14" r:id="rId8"/>
    <sheet name="P30-34" sheetId="11" r:id="rId9"/>
    <sheet name="P35" sheetId="17" r:id="rId10"/>
    <sheet name="P36-37" sheetId="18" r:id="rId11"/>
    <sheet name="P38" sheetId="19" r:id="rId12"/>
    <sheet name="P39" sheetId="20" r:id="rId13"/>
    <sheet name="P40" sheetId="23" r:id="rId14"/>
  </sheets>
  <definedNames>
    <definedName name="_xlnm.Print_Area" localSheetId="0">'P1-16'!$A$1:$K$506</definedName>
    <definedName name="_xlnm.Print_Area" localSheetId="1">'P17'!$A$1:$M$31</definedName>
    <definedName name="_xlnm.Print_Area" localSheetId="2">'P18'!$A$1:$J$31</definedName>
    <definedName name="_xlnm.Print_Area" localSheetId="4">'P21'!$A$1:$H$38</definedName>
    <definedName name="_xlnm.Print_Area" localSheetId="6">'P23-28'!$A$1:$K$194</definedName>
    <definedName name="_xlnm.Print_Area" localSheetId="11">'P38'!$A$1:$L$30</definedName>
    <definedName name="_xlnm.Print_Area" localSheetId="12">'P39'!$A$1:$L$35</definedName>
    <definedName name="_xlnm.Print_Area" localSheetId="13">'P40'!$A$1:$M$34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" i="23" l="1"/>
  <c r="H14" i="23"/>
  <c r="D14" i="23"/>
  <c r="B14" i="23"/>
  <c r="L13" i="23"/>
  <c r="F13" i="23"/>
  <c r="L12" i="23"/>
  <c r="F12" i="23"/>
  <c r="L11" i="23"/>
  <c r="F11" i="23"/>
  <c r="L10" i="23"/>
  <c r="F10" i="23"/>
  <c r="L9" i="23"/>
  <c r="F9" i="23"/>
  <c r="L8" i="23"/>
  <c r="F8" i="23"/>
  <c r="L7" i="23"/>
  <c r="F7" i="23"/>
  <c r="L14" i="23" l="1"/>
  <c r="F14" i="23"/>
  <c r="I19" i="14"/>
  <c r="K20" i="14"/>
  <c r="G20" i="14"/>
  <c r="E20" i="14"/>
  <c r="K15" i="14"/>
  <c r="G15" i="14"/>
  <c r="G21" i="14" s="1"/>
  <c r="E15" i="14"/>
  <c r="E21" i="14" s="1"/>
  <c r="H188" i="13"/>
  <c r="J188" i="13"/>
  <c r="J184" i="13"/>
  <c r="H184" i="13"/>
  <c r="H189" i="13" s="1"/>
  <c r="M19" i="14" l="1"/>
  <c r="J189" i="13"/>
  <c r="K21" i="14"/>
  <c r="J25" i="22" l="1"/>
  <c r="H25" i="22"/>
  <c r="F25" i="22"/>
  <c r="L24" i="22"/>
  <c r="L23" i="22"/>
  <c r="L25" i="22" s="1"/>
  <c r="J21" i="22"/>
  <c r="H21" i="22"/>
  <c r="F21" i="22"/>
  <c r="L20" i="22"/>
  <c r="L19" i="22"/>
  <c r="L18" i="22"/>
  <c r="L17" i="22"/>
  <c r="L21" i="22" s="1"/>
  <c r="L41" i="18" l="1"/>
  <c r="P36" i="17" l="1"/>
  <c r="P35" i="17"/>
  <c r="P33" i="17"/>
  <c r="P31" i="17"/>
  <c r="P29" i="17"/>
  <c r="P27" i="17"/>
  <c r="P26" i="17"/>
  <c r="I53" i="11"/>
  <c r="K53" i="11"/>
  <c r="I18" i="14"/>
  <c r="I14" i="14"/>
  <c r="M14" i="14" s="1"/>
  <c r="I12" i="14"/>
  <c r="M12" i="14" s="1"/>
  <c r="I10" i="14"/>
  <c r="T29" i="12"/>
  <c r="D17" i="15"/>
  <c r="F17" i="15"/>
  <c r="H16" i="15"/>
  <c r="H11" i="9"/>
  <c r="J11" i="9"/>
  <c r="M18" i="14" l="1"/>
  <c r="M20" i="14" s="1"/>
  <c r="I20" i="14"/>
  <c r="M10" i="14"/>
  <c r="M15" i="14" s="1"/>
  <c r="I15" i="14"/>
  <c r="I21" i="14" s="1"/>
  <c r="M21" i="14"/>
  <c r="L28" i="20"/>
  <c r="F28" i="20"/>
  <c r="K27" i="20"/>
  <c r="L25" i="20"/>
  <c r="F25" i="20"/>
  <c r="L23" i="20"/>
  <c r="F23" i="20"/>
  <c r="L22" i="20"/>
  <c r="F22" i="20"/>
  <c r="L21" i="20"/>
  <c r="F21" i="20"/>
  <c r="L20" i="20"/>
  <c r="F20" i="20"/>
  <c r="L19" i="20"/>
  <c r="F19" i="20"/>
  <c r="L18" i="20"/>
  <c r="F18" i="20"/>
  <c r="J17" i="20"/>
  <c r="J24" i="20" s="1"/>
  <c r="J27" i="20" s="1"/>
  <c r="J29" i="20" s="1"/>
  <c r="H17" i="20"/>
  <c r="H24" i="20" s="1"/>
  <c r="H27" i="20" s="1"/>
  <c r="H29" i="20" s="1"/>
  <c r="D17" i="20"/>
  <c r="D24" i="20" s="1"/>
  <c r="B17" i="20"/>
  <c r="B24" i="20" s="1"/>
  <c r="L16" i="20"/>
  <c r="F16" i="20"/>
  <c r="L15" i="20"/>
  <c r="F15" i="20"/>
  <c r="L22" i="18"/>
  <c r="H22" i="18"/>
  <c r="F22" i="18"/>
  <c r="J21" i="18"/>
  <c r="J20" i="18"/>
  <c r="J18" i="18"/>
  <c r="L16" i="18"/>
  <c r="H16" i="18"/>
  <c r="F16" i="18"/>
  <c r="J15" i="18"/>
  <c r="J13" i="18"/>
  <c r="J14" i="18"/>
  <c r="J12" i="18"/>
  <c r="B27" i="20" l="1"/>
  <c r="B29" i="20" s="1"/>
  <c r="D27" i="20"/>
  <c r="D29" i="20" s="1"/>
  <c r="L17" i="20"/>
  <c r="L24" i="20" s="1"/>
  <c r="L27" i="20" s="1"/>
  <c r="L29" i="20" s="1"/>
  <c r="J22" i="18"/>
  <c r="J16" i="18"/>
  <c r="F17" i="20"/>
  <c r="F24" i="20" s="1"/>
  <c r="F27" i="20" s="1"/>
  <c r="F29" i="20" s="1"/>
  <c r="J173" i="13"/>
  <c r="H173" i="13"/>
  <c r="J158" i="13"/>
  <c r="J160" i="13" s="1"/>
  <c r="H158" i="13"/>
  <c r="H160" i="13" s="1"/>
  <c r="J150" i="13"/>
  <c r="H150" i="13"/>
  <c r="J39" i="13" l="1"/>
  <c r="J41" i="13" s="1"/>
  <c r="J84" i="13"/>
  <c r="J83" i="13"/>
  <c r="J76" i="13"/>
  <c r="J78" i="13" s="1"/>
  <c r="J70" i="13"/>
  <c r="J81" i="13" l="1"/>
  <c r="J72" i="13"/>
  <c r="J80" i="13" s="1"/>
  <c r="T37" i="12" l="1"/>
  <c r="B40" i="12"/>
  <c r="T35" i="12"/>
  <c r="T34" i="12"/>
  <c r="F26" i="12"/>
  <c r="H26" i="12"/>
  <c r="J26" i="12"/>
  <c r="L26" i="12"/>
  <c r="N26" i="12"/>
  <c r="P26" i="12"/>
  <c r="R26" i="12"/>
  <c r="T24" i="12"/>
  <c r="T25" i="12"/>
  <c r="T28" i="12"/>
  <c r="T31" i="12"/>
  <c r="T27" i="12"/>
  <c r="T22" i="12"/>
  <c r="T23" i="12"/>
  <c r="T21" i="12"/>
  <c r="B21" i="12"/>
  <c r="T16" i="12"/>
  <c r="T18" i="12"/>
  <c r="T15" i="12"/>
  <c r="T10" i="12"/>
  <c r="T11" i="12"/>
  <c r="T12" i="12"/>
  <c r="T13" i="12"/>
  <c r="T9" i="12"/>
  <c r="T26" i="12" l="1"/>
  <c r="T44" i="12"/>
  <c r="T32" i="12"/>
  <c r="T14" i="12"/>
  <c r="T19" i="12" s="1"/>
  <c r="I24" i="16"/>
  <c r="I13" i="16"/>
  <c r="I11" i="16"/>
  <c r="I10" i="16"/>
  <c r="H22" i="15" l="1"/>
  <c r="B20" i="15"/>
  <c r="B23" i="15" s="1"/>
  <c r="B19" i="15"/>
  <c r="B22" i="15" s="1"/>
  <c r="H15" i="15"/>
  <c r="H14" i="15"/>
  <c r="H11" i="15"/>
  <c r="F10" i="15"/>
  <c r="F20" i="15" s="1"/>
  <c r="D10" i="15"/>
  <c r="D20" i="15" s="1"/>
  <c r="H9" i="15"/>
  <c r="H8" i="15"/>
  <c r="H10" i="15" s="1"/>
  <c r="H20" i="15" s="1"/>
  <c r="H17" i="15" l="1"/>
  <c r="F12" i="15"/>
  <c r="F19" i="15" s="1"/>
  <c r="H12" i="15"/>
  <c r="D12" i="15"/>
  <c r="D19" i="15" s="1"/>
  <c r="H19" i="15"/>
  <c r="K83" i="11" l="1"/>
  <c r="I83" i="11"/>
  <c r="K62" i="11" l="1"/>
  <c r="I62" i="11"/>
  <c r="J26" i="9" l="1"/>
  <c r="R36" i="12" l="1"/>
  <c r="R38" i="12" s="1"/>
  <c r="M31" i="14" l="1"/>
  <c r="K31" i="14"/>
  <c r="J111" i="13"/>
  <c r="H111" i="13"/>
  <c r="J104" i="13"/>
  <c r="H104" i="13"/>
  <c r="P36" i="12" l="1"/>
  <c r="P38" i="12" s="1"/>
  <c r="N36" i="12"/>
  <c r="N38" i="12" s="1"/>
  <c r="L36" i="12"/>
  <c r="L38" i="12" s="1"/>
  <c r="J36" i="12"/>
  <c r="J38" i="12" s="1"/>
  <c r="H36" i="12"/>
  <c r="H38" i="12" s="1"/>
  <c r="F36" i="12"/>
  <c r="F38" i="12" s="1"/>
  <c r="R32" i="12"/>
  <c r="P32" i="12"/>
  <c r="N32" i="12"/>
  <c r="L32" i="12"/>
  <c r="J32" i="12"/>
  <c r="H32" i="12"/>
  <c r="F32" i="12"/>
  <c r="R14" i="12"/>
  <c r="R19" i="12" s="1"/>
  <c r="P14" i="12"/>
  <c r="P19" i="12" s="1"/>
  <c r="N14" i="12"/>
  <c r="N19" i="12" s="1"/>
  <c r="L14" i="12"/>
  <c r="L19" i="12" s="1"/>
  <c r="J14" i="12"/>
  <c r="J19" i="12" s="1"/>
  <c r="H14" i="12"/>
  <c r="H19" i="12" s="1"/>
  <c r="F14" i="12"/>
  <c r="F19" i="12" s="1"/>
  <c r="K18" i="11"/>
  <c r="I9" i="11"/>
  <c r="I18" i="11" s="1"/>
  <c r="T36" i="12"/>
  <c r="T38" i="12" s="1"/>
  <c r="B32" i="12"/>
  <c r="T43" i="12"/>
  <c r="B26" i="12"/>
  <c r="B41" i="12" s="1"/>
  <c r="J44" i="9"/>
  <c r="J29" i="9"/>
  <c r="H26" i="9"/>
  <c r="H29" i="9" s="1"/>
  <c r="J20" i="9"/>
  <c r="H20" i="9"/>
  <c r="J51" i="9"/>
  <c r="H51" i="9"/>
  <c r="H44" i="9"/>
  <c r="R40" i="12" l="1"/>
  <c r="R41" i="12"/>
  <c r="F41" i="12"/>
  <c r="P41" i="12"/>
  <c r="L41" i="12"/>
  <c r="F40" i="12"/>
  <c r="J40" i="12"/>
  <c r="L40" i="12"/>
  <c r="H40" i="12"/>
  <c r="N41" i="12"/>
  <c r="N40" i="12"/>
  <c r="P40" i="12"/>
  <c r="H41" i="12"/>
  <c r="J41" i="12"/>
  <c r="T40" i="12" l="1"/>
  <c r="T41" i="12"/>
</calcChain>
</file>

<file path=xl/sharedStrings.xml><?xml version="1.0" encoding="utf-8"?>
<sst xmlns="http://schemas.openxmlformats.org/spreadsheetml/2006/main" count="1206" uniqueCount="999">
  <si>
    <t xml:space="preserve">               Registration                </t>
  </si>
  <si>
    <t xml:space="preserve">               Type of Business        </t>
  </si>
  <si>
    <t>:  The Company has engaged in hotel and resort business.</t>
  </si>
  <si>
    <t xml:space="preserve">     Revenues from sales and services </t>
  </si>
  <si>
    <t xml:space="preserve">     Cost of sales and services </t>
  </si>
  <si>
    <t xml:space="preserve">     Other income </t>
  </si>
  <si>
    <t xml:space="preserve">     Selling and administrative expenses</t>
  </si>
  <si>
    <t xml:space="preserve">     Assets </t>
  </si>
  <si>
    <t xml:space="preserve">     Total assets </t>
  </si>
  <si>
    <t>Total</t>
  </si>
  <si>
    <t>MANDARIN HOTEL PUBLIC COMPANY LIMITED</t>
  </si>
  <si>
    <t>NOTES TO FINANCIAL STATEMENTS</t>
  </si>
  <si>
    <t xml:space="preserve">:  The Company was registered as a Public Company Limited, registration </t>
  </si>
  <si>
    <t xml:space="preserve">               1st Hotel (Head Office)</t>
  </si>
  <si>
    <t xml:space="preserve">               2nd Hotel </t>
  </si>
  <si>
    <t>:  188 Moo 5 Thanarat Road, Pakchong, Nokhonratchasima.</t>
  </si>
  <si>
    <t xml:space="preserve">               Location</t>
  </si>
  <si>
    <t>Vehicles</t>
  </si>
  <si>
    <t xml:space="preserve">                       (Sign)........................................................................................................................ Authorized Director</t>
  </si>
  <si>
    <t xml:space="preserve">Furniture and </t>
  </si>
  <si>
    <t>Work under</t>
  </si>
  <si>
    <t>improvement</t>
  </si>
  <si>
    <t>and equipment</t>
  </si>
  <si>
    <t>office equipment</t>
  </si>
  <si>
    <t xml:space="preserve">       Transfer in</t>
  </si>
  <si>
    <t xml:space="preserve">       Transfer out</t>
  </si>
  <si>
    <t>Land</t>
  </si>
  <si>
    <t>Hotel  and</t>
  </si>
  <si>
    <t xml:space="preserve">Machinery </t>
  </si>
  <si>
    <t>Relationship</t>
  </si>
  <si>
    <t xml:space="preserve">      The Company  entered into two  lease land agreements as follows :</t>
  </si>
  <si>
    <t>construction</t>
  </si>
  <si>
    <t xml:space="preserve">     Gross profit (loss)</t>
  </si>
  <si>
    <t xml:space="preserve">     Finance costs</t>
  </si>
  <si>
    <t xml:space="preserve">     Directors' remuneration</t>
  </si>
  <si>
    <t xml:space="preserve">               Deferred tax assets</t>
  </si>
  <si>
    <t xml:space="preserve">       Acquisition</t>
  </si>
  <si>
    <t>Computer software</t>
  </si>
  <si>
    <t>Net</t>
  </si>
  <si>
    <t xml:space="preserve">      Q.H. International Co., Ltd.</t>
  </si>
  <si>
    <t xml:space="preserve">           The Company has pricing policy as follows : </t>
  </si>
  <si>
    <t>Type of transaction</t>
  </si>
  <si>
    <t>Pricing policy</t>
  </si>
  <si>
    <t xml:space="preserve">      Hire of hotel management contract</t>
  </si>
  <si>
    <t>Decrease</t>
  </si>
  <si>
    <t xml:space="preserve">     Unrealized gain (loss) on investments</t>
  </si>
  <si>
    <t>(Unit : Million Baht)</t>
  </si>
  <si>
    <t xml:space="preserve">       Depreciation for  the year</t>
  </si>
  <si>
    <t>(Sign)……............................................................................................................ Authorized Director</t>
  </si>
  <si>
    <t>Cash on hand</t>
  </si>
  <si>
    <t>Current accounts</t>
  </si>
  <si>
    <t>Savings deposit</t>
  </si>
  <si>
    <t>Investments in investment units</t>
  </si>
  <si>
    <t>Investment in securities</t>
  </si>
  <si>
    <t xml:space="preserve">Investments in securities and investment units </t>
  </si>
  <si>
    <t>Trade accounts receivable</t>
  </si>
  <si>
    <t xml:space="preserve">            The delinquent trade accounts receivable are separated by aging as follows:</t>
  </si>
  <si>
    <t>In due</t>
  </si>
  <si>
    <t>Less than 1 months</t>
  </si>
  <si>
    <t>Over 1 to 3 months</t>
  </si>
  <si>
    <t>Foods and beverages</t>
  </si>
  <si>
    <t>Supplies</t>
  </si>
  <si>
    <t xml:space="preserve">Total </t>
  </si>
  <si>
    <t>Fixed deposit with 3 months maturity</t>
  </si>
  <si>
    <t>Type of  business</t>
  </si>
  <si>
    <t xml:space="preserve">                                                       </t>
  </si>
  <si>
    <t xml:space="preserve">   No.Bor.Mor.Jor. 415 and listed in The Stock Exchange of Thailand.</t>
  </si>
  <si>
    <t xml:space="preserve">     2.1  Financial Statements Presentation Basis</t>
  </si>
  <si>
    <t xml:space="preserve"> - 4 -</t>
  </si>
  <si>
    <t>3.  SIGNIFICANT ACCOUNTING POLICIES</t>
  </si>
  <si>
    <t xml:space="preserve">                    Revenues from rent of hotel's store are recognized as income on the period of the lease. </t>
  </si>
  <si>
    <t xml:space="preserve">                    Expenses are recognized as accrual basis. </t>
  </si>
  <si>
    <t xml:space="preserve">     3.2  Cash and cash equivalents</t>
  </si>
  <si>
    <t xml:space="preserve">            Inventories are valued at  the lower of  cost by the weighted average method or  net  realizable value.</t>
  </si>
  <si>
    <t xml:space="preserve"> - 6 -</t>
  </si>
  <si>
    <t xml:space="preserve">            Land is stated at cost.  Building and equipment are stated at cost less accumulated depreciation and provision</t>
  </si>
  <si>
    <t>Number of years</t>
  </si>
  <si>
    <t>20 -24  years</t>
  </si>
  <si>
    <t xml:space="preserve">  5   years</t>
  </si>
  <si>
    <t xml:space="preserve">            The Company assessed  the initial cost of assets dismantlement,  removal and restoration  as parts  of cost of </t>
  </si>
  <si>
    <t xml:space="preserve">     property, plant and equipment, the depreciation charge has to be determined separately for each significant parts</t>
  </si>
  <si>
    <t xml:space="preserve">     of property, plant  and equipment  with the cost  that is significant in relation  to the total cost  of assets item.  In </t>
  </si>
  <si>
    <t xml:space="preserve">     addition,  the Company  is required  to review  the useful lives, residual value  and depreciation  method  at least  </t>
  </si>
  <si>
    <t xml:space="preserve">     at each  financial year end.</t>
  </si>
  <si>
    <t xml:space="preserve">            The Company amortizes prepaid expenses as expenses on over the period of the lease. </t>
  </si>
  <si>
    <t xml:space="preserve">  3 - 5   years</t>
  </si>
  <si>
    <t xml:space="preserve">     rates ruling on the transaction dates. The outstanding balances of accounts in foreign currencies as at the statement</t>
  </si>
  <si>
    <t xml:space="preserve">     of financial position date are converted into Thai Baht by using the exchange rates ruling on the same day.</t>
  </si>
  <si>
    <t xml:space="preserve">            Gain or loss on currency exchange rates are taken into income or expenses as incurred.</t>
  </si>
  <si>
    <t xml:space="preserve">              Income tax expense for the year  comprises current  and  deferred tax.</t>
  </si>
  <si>
    <t xml:space="preserve">              Income tax</t>
  </si>
  <si>
    <t xml:space="preserve">              Deferred tax</t>
  </si>
  <si>
    <t xml:space="preserve">     period. </t>
  </si>
  <si>
    <t xml:space="preserve">     losses  carried forward can be utilized.</t>
  </si>
  <si>
    <t xml:space="preserve">    tax asset to be utilized.</t>
  </si>
  <si>
    <t xml:space="preserve">   directly to shareholders' equity. </t>
  </si>
  <si>
    <t xml:space="preserve">              Earnings per share  as presented in the statements  of comprehensive income  is the basic earnings  per share </t>
  </si>
  <si>
    <t xml:space="preserve">      result of a past  event. It  is  probable that  an outflow of  economic  benefits  resources  will  be required to settle </t>
  </si>
  <si>
    <t xml:space="preserve">      the obligation  and reliable estimate can be made of the amount of the obligation.  If  some or all the expenditure</t>
  </si>
  <si>
    <t xml:space="preserve">      is required to settle a provision, is expected to be reimbursed  when it  is virtually certain that reimbursement will </t>
  </si>
  <si>
    <t xml:space="preserve">      provision. </t>
  </si>
  <si>
    <t>2.  BASIS OF PREPARATION AND PRESENTATION OF THE FINANCIAL STATEMENTS</t>
  </si>
  <si>
    <t>1.  COMPANY'S OPERATION</t>
  </si>
  <si>
    <t xml:space="preserve"> - 7 -</t>
  </si>
  <si>
    <t>- 18 -</t>
  </si>
  <si>
    <t xml:space="preserve"> 4 - 5   years</t>
  </si>
  <si>
    <t xml:space="preserve">     lives of assets and on over the year of the lease as follows:</t>
  </si>
  <si>
    <t xml:space="preserve">      be received if the Company settles the obligation. The amount recognized should  not exceed the amount of the </t>
  </si>
  <si>
    <t xml:space="preserve">     in the accounting period that it is incurred.</t>
  </si>
  <si>
    <t xml:space="preserve">     method over  the  lease  term. The potential rental payable  is  recognized in the statement of comprehensive income </t>
  </si>
  <si>
    <t>- 20 -</t>
  </si>
  <si>
    <t>- 21 -</t>
  </si>
  <si>
    <t>For the year ended December 31</t>
  </si>
  <si>
    <t>Over 3 to 6 months</t>
  </si>
  <si>
    <t>Over 6 to 12 months</t>
  </si>
  <si>
    <t>Over to 12 months</t>
  </si>
  <si>
    <t xml:space="preserve">     Sensitivity analysis</t>
  </si>
  <si>
    <t>Increase</t>
  </si>
  <si>
    <t xml:space="preserve">       Depreciation for the year</t>
  </si>
  <si>
    <t xml:space="preserve">     and employee turnover. Any changes in these assumptions will impact the net periodic cost  recorded  for employee  </t>
  </si>
  <si>
    <t>Depreciation in the statements of comprehensive income</t>
  </si>
  <si>
    <r>
      <t xml:space="preserve">     </t>
    </r>
    <r>
      <rPr>
        <sz val="15"/>
        <color indexed="8"/>
        <rFont val="Angsana New"/>
        <family val="1"/>
      </rPr>
      <t>assumptions constant, would have affected the defined benefit obligation by the amounts shown below.</t>
    </r>
  </si>
  <si>
    <t xml:space="preserve">               for the year </t>
  </si>
  <si>
    <t xml:space="preserve">     Total comprehensive income (expense)</t>
  </si>
  <si>
    <t xml:space="preserve">     Inventories </t>
  </si>
  <si>
    <t xml:space="preserve">     Property, plant and equipment</t>
  </si>
  <si>
    <t xml:space="preserve">     Investment  properties</t>
  </si>
  <si>
    <t xml:space="preserve">     Deferred tax assets</t>
  </si>
  <si>
    <t xml:space="preserve">     Others</t>
  </si>
  <si>
    <t xml:space="preserve">               Income tax rate</t>
  </si>
  <si>
    <t xml:space="preserve">               Taxable effects for :</t>
  </si>
  <si>
    <t xml:space="preserve">At the rate of 2% of revenue </t>
  </si>
  <si>
    <t xml:space="preserve">     2.2  Measurement of fair values</t>
  </si>
  <si>
    <t xml:space="preserve"> - 2 -</t>
  </si>
  <si>
    <t xml:space="preserve"> - 3 -</t>
  </si>
  <si>
    <t xml:space="preserve"> - 8 -</t>
  </si>
  <si>
    <t xml:space="preserve">            Significant valuation issues are reported to the Company Audit Committee. </t>
  </si>
  <si>
    <t xml:space="preserve">                     Undeductible expenses</t>
  </si>
  <si>
    <t xml:space="preserve">     both financial and non-financial assets and liabilities. </t>
  </si>
  <si>
    <t>Unit: Baht</t>
  </si>
  <si>
    <t xml:space="preserve">Director is a child of the Company’s </t>
  </si>
  <si>
    <t xml:space="preserve">               Accounting profit (loss) before income tax multiply with tax rate</t>
  </si>
  <si>
    <t xml:space="preserve">                     Exempted expenses</t>
  </si>
  <si>
    <t xml:space="preserve">                     Deductible expenses </t>
  </si>
  <si>
    <t xml:space="preserve">     Profit (loss) before income tax</t>
  </si>
  <si>
    <t xml:space="preserve">       Write off</t>
  </si>
  <si>
    <t xml:space="preserve">     Gain on sales of investments</t>
  </si>
  <si>
    <t xml:space="preserve">                     Deferred tax (income) expenses</t>
  </si>
  <si>
    <t xml:space="preserve">           Discount rate</t>
  </si>
  <si>
    <t xml:space="preserve">           Future salary increases rate</t>
  </si>
  <si>
    <t xml:space="preserve">           Employee turnover rate </t>
  </si>
  <si>
    <t xml:space="preserve">                 (depend on working period of employee)</t>
  </si>
  <si>
    <t>0.00% - 20.00%</t>
  </si>
  <si>
    <t>- 22 -</t>
  </si>
  <si>
    <t xml:space="preserve">     disclosed in related accounting  policy.</t>
  </si>
  <si>
    <t xml:space="preserve">            The  Company  records  its transactions in foreign currencies converting into Thai Baht by using the exchange</t>
  </si>
  <si>
    <t>- 23 -</t>
  </si>
  <si>
    <t xml:space="preserve">Trade and other current receivables </t>
  </si>
  <si>
    <t>Other current receivables</t>
  </si>
  <si>
    <t xml:space="preserve">     Prepaid expenses under operating lease </t>
  </si>
  <si>
    <t>Cost : -</t>
  </si>
  <si>
    <t>Accumulated depreciation : -</t>
  </si>
  <si>
    <t>Provision for impairment of assets : -</t>
  </si>
  <si>
    <t>Net book value : -</t>
  </si>
  <si>
    <t xml:space="preserve">           Mortality rate (TMO)</t>
  </si>
  <si>
    <t xml:space="preserve">           Disability rate (TMO)</t>
  </si>
  <si>
    <t xml:space="preserve">     Tax (expense) income</t>
  </si>
  <si>
    <t xml:space="preserve">            Cost :</t>
  </si>
  <si>
    <t xml:space="preserve">            Accumulated amortization :</t>
  </si>
  <si>
    <t xml:space="preserve">            Net book value :</t>
  </si>
  <si>
    <t xml:space="preserve">            Amortization in the statements of comprehensive income</t>
  </si>
  <si>
    <t>TFRS 7</t>
  </si>
  <si>
    <t>TFRS 9</t>
  </si>
  <si>
    <t>Thai Accounting Standards</t>
  </si>
  <si>
    <t>TAS 32</t>
  </si>
  <si>
    <t>TFRIC 16</t>
  </si>
  <si>
    <t>Hedges of a Net Investments in a Foreign Operation</t>
  </si>
  <si>
    <t>TFRIC 19</t>
  </si>
  <si>
    <t xml:space="preserve">     2.3  Financial reporting standards that became effective in the current year </t>
  </si>
  <si>
    <t xml:space="preserve">           (       Mr. Verasak Siriwongrungson,  Mrs. Suwanna Bhuddhaprasart     )</t>
  </si>
  <si>
    <t xml:space="preserve">           (       Mr. Verasak Siriwongrungson,  Mrs. Suwanna Bhuddhaprasart      )</t>
  </si>
  <si>
    <t xml:space="preserve">                                     (       Mr. Verasak Siriwongrungson,  Mrs. Suwanna Bhuddhaprasart    )</t>
  </si>
  <si>
    <t xml:space="preserve"> - 5 -</t>
  </si>
  <si>
    <t xml:space="preserve">            The financial statements  have been  prepared under the historical cost convention,  except as transaction </t>
  </si>
  <si>
    <t xml:space="preserve">            A number of the Company accounting policies and disclosures require the measurement of fair values, for </t>
  </si>
  <si>
    <t xml:space="preserve">     measurements, including level 3 fair values, and reports directly to CFO. </t>
  </si>
  <si>
    <t xml:space="preserve">            The valuation team regularly reviews  significant unobservable  inputs and valuation adjustments.  If third</t>
  </si>
  <si>
    <t xml:space="preserve">     team assesses the evidence obtained  from the third parties to support the conclusion  that such valuations meet</t>
  </si>
  <si>
    <t xml:space="preserve">     party information,  such as broker quotes or pricing services, is used to measure fair values, then the valuation</t>
  </si>
  <si>
    <t xml:space="preserve">     classified. </t>
  </si>
  <si>
    <t xml:space="preserve">               (Sign)……............................................................................................................ Authorized Director</t>
  </si>
  <si>
    <t xml:space="preserve">                        (      Mr. Verasak Siriwongrungson,  Mrs. Suwanna Bhuddhaprasart     )</t>
  </si>
  <si>
    <t xml:space="preserve">     the requirements  of TFRS,  including the  level in the fair value hierarchy  in which such valuation  should be</t>
  </si>
  <si>
    <t xml:space="preserve">            When measuring the fair value of an asset or a liability,  the Company use market observable date as fair</t>
  </si>
  <si>
    <t xml:space="preserve">     as possible. Fair values are categorized into different levels in a fair value hierarchy  based on the inputs used  </t>
  </si>
  <si>
    <t xml:space="preserve">     in the valuation techniques as follows : </t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</si>
  <si>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Level 1 : quoted prices (unadjusted) in active markets for identical assets or liabilities. </t>
    </r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</si>
  <si>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Level 2 : inputs other than quoted prices included in Level 1 that are observable for the asset or liabilities, </t>
    </r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</si>
  <si>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Level 3 : inputs for the asset or liability that are not based on observable market data (unobservable inputs).</t>
    </r>
  </si>
  <si>
    <t xml:space="preserve">                               either directly (i.e. as prices) or indirectly (i.e. derived from prices). </t>
  </si>
  <si>
    <t xml:space="preserve">     for impairment of assets (if any). Depreciation is calculated by the straight-line  method over the estimated useful </t>
  </si>
  <si>
    <t xml:space="preserve">              The Company  recognizes  a provision  when an  entity has a present legal  or  constructive obligation  as a </t>
  </si>
  <si>
    <t xml:space="preserve">              The Company provides for  post-employment  benefits,  payable  to  employees  under the Thai Labor Law. </t>
  </si>
  <si>
    <t>Coumputer software</t>
  </si>
  <si>
    <t>Building and building improvement</t>
  </si>
  <si>
    <t>Machinery &amp; equipment</t>
  </si>
  <si>
    <t>Furniture &amp; fixtures</t>
  </si>
  <si>
    <t>Office supplies &amp; equipment</t>
  </si>
  <si>
    <t xml:space="preserve">     The present value of employee benefit liabilities recognized in the statements of financial position is estimated on </t>
  </si>
  <si>
    <t xml:space="preserve">     an actuarial basis using Projected Unit Credit Method. The calculation was made by utilizing various assumptions </t>
  </si>
  <si>
    <t xml:space="preserve">     about future events.  The Company is responsible  for the selection of  appropriate assumptions.  The assumptions </t>
  </si>
  <si>
    <t xml:space="preserve">     used in determining the net period cost for employee benefits include the discount rate, the rate of salary increment,  </t>
  </si>
  <si>
    <t xml:space="preserve">     benefits. On an annual basis, the Company determine the appropriate discount rate, which represents the interest</t>
  </si>
  <si>
    <t xml:space="preserve">     rate that  should be used  to determine  the present  valueof future cash flows  currently expected  to be required</t>
  </si>
  <si>
    <t xml:space="preserve">     to settle  the employee benefits. In determining  the appropriate discount rate,  the Company consider the market</t>
  </si>
  <si>
    <t xml:space="preserve">      has  made agreement to lease such land for the another period of 30 years from January 1, 2008, and maturity on</t>
  </si>
  <si>
    <t xml:space="preserve">      December 31, 2037.  The yearly rental  is Baht 4.36 million and the Company has made rental in advance for the</t>
  </si>
  <si>
    <t xml:space="preserve">      expenses if the scrap value is given to demolisher. The Company, then, has not recorded such demolish obligation.</t>
  </si>
  <si>
    <t xml:space="preserve">      detailed following : </t>
  </si>
  <si>
    <t xml:space="preserve">     Discount rate (1% movement)</t>
  </si>
  <si>
    <t xml:space="preserve">     Future salary increases rate (1% movement)</t>
  </si>
  <si>
    <t xml:space="preserve">     Employee turnover rate (1% movement)</t>
  </si>
  <si>
    <t>- 24 -</t>
  </si>
  <si>
    <t>- 25 -</t>
  </si>
  <si>
    <t>Contents</t>
  </si>
  <si>
    <t>Leases</t>
  </si>
  <si>
    <t xml:space="preserve"> - 9 -</t>
  </si>
  <si>
    <t xml:space="preserve">         (      Mr. Verasak Siriwongrungson,  Mrs. Suwanna Bhuddhaprasart     )</t>
  </si>
  <si>
    <t>:  662 Rama 4 Road, Mahaprutharam, Bangrak, Bangkok.</t>
  </si>
  <si>
    <t xml:space="preserve">            If the inputs used to measure the fair value of an asset or liability might be categorized in different levels of</t>
  </si>
  <si>
    <t xml:space="preserve">     value hierarchy as the lowest level input that is significant to the entire measurement. </t>
  </si>
  <si>
    <t xml:space="preserve">     the fair value hierarchy, then the fair value measurement is categorized in its entirely in the same level of the fair </t>
  </si>
  <si>
    <t>(Unit : Baht)</t>
  </si>
  <si>
    <t xml:space="preserve">     less provision for impairment (if any).</t>
  </si>
  <si>
    <t xml:space="preserve">             A finance lease is a lease that transfers substantial risks and rewards of ownership of an asset to the Company. </t>
  </si>
  <si>
    <t xml:space="preserve">             Expenses under operating  lease  shall  be  recorded  in  the  statement  of  comprehensive  income  using linear </t>
  </si>
  <si>
    <t xml:space="preserve">              Deferred income tax is provided on temporary differences between the tax bases of assets and liabilities and </t>
  </si>
  <si>
    <t xml:space="preserve">              The Company records deferred tax directly to shareholders' equity if the tax relates to items that are recorded</t>
  </si>
  <si>
    <t xml:space="preserve">              The Company recognizes deferred  tax liabilities for all taxable temporary differences  while they recognize </t>
  </si>
  <si>
    <t xml:space="preserve">      50 million, guaranteed by the directors.</t>
  </si>
  <si>
    <t xml:space="preserve">              guarantee for electricity usage to the Metropolitan Electricity Authority amounting and guarantee as merchants </t>
  </si>
  <si>
    <t xml:space="preserve">              by the Company's  fixed deposits as stated in note 11.</t>
  </si>
  <si>
    <t xml:space="preserve">             Investment  properties  are properties held to earn rental or for capital appreciation or both,  are stated at cost</t>
  </si>
  <si>
    <t xml:space="preserve">                     Income and other expenses for which accounting base </t>
  </si>
  <si>
    <t xml:space="preserve">       differ for tax base</t>
  </si>
  <si>
    <t>Recognized as (expense) income in the statement of income</t>
  </si>
  <si>
    <t>Recognized as  (expense) income in the statement of income</t>
  </si>
  <si>
    <t xml:space="preserve">             Deferred tax assets</t>
  </si>
  <si>
    <t xml:space="preserve">             Deferred tax  liabilities</t>
  </si>
  <si>
    <t xml:space="preserve">                  Employee benefit provisions</t>
  </si>
  <si>
    <t xml:space="preserve">                        revaluation of investment </t>
  </si>
  <si>
    <t xml:space="preserve">                        over 5 years</t>
  </si>
  <si>
    <t xml:space="preserve">             Current tax :</t>
  </si>
  <si>
    <t xml:space="preserve">             Deferred tax :</t>
  </si>
  <si>
    <t xml:space="preserve">                    Income tax for the year</t>
  </si>
  <si>
    <t xml:space="preserve">                    Deferred tax resulted from temporary differences and</t>
  </si>
  <si>
    <t xml:space="preserve">                          reversal of temporary differences</t>
  </si>
  <si>
    <t xml:space="preserve">               Reconciliation between tax expense and multiplication of accounting profit and tax rate used for year ended</t>
  </si>
  <si>
    <t xml:space="preserve">               Tax expense (income) </t>
  </si>
  <si>
    <t xml:space="preserve">           (      Mr. Verasak Siriwongrungson,  Mrs. Suwanna Bhuddhaprasart      )</t>
  </si>
  <si>
    <t>2019</t>
  </si>
  <si>
    <t xml:space="preserve">       As at December 31, 2019</t>
  </si>
  <si>
    <t xml:space="preserve">       For the year ended December 31, 2019</t>
  </si>
  <si>
    <t xml:space="preserve">       Increase</t>
  </si>
  <si>
    <t>As at December 31, 2019</t>
  </si>
  <si>
    <t>Thai Standing Interpretations Committee</t>
  </si>
  <si>
    <t>Financial Instruments: Disclosures</t>
  </si>
  <si>
    <t>Financial Instruments</t>
  </si>
  <si>
    <t>Thai Accounting Standard</t>
  </si>
  <si>
    <t>Thai Financial Reporting Interpretations Committee</t>
  </si>
  <si>
    <t>Financial Instruments: Presentation</t>
  </si>
  <si>
    <t>Extinguishing Financial Liabilities with Equity Instruments</t>
  </si>
  <si>
    <t>TAS 17 (Revised 2018)</t>
  </si>
  <si>
    <t>TSIC 15 (Revised 2018)</t>
  </si>
  <si>
    <t>TSIC 27 (Revised 2018)</t>
  </si>
  <si>
    <t>Operating Leases - Incentives</t>
  </si>
  <si>
    <t>TFRIC 4 (Revised 2018)</t>
  </si>
  <si>
    <t>Determining Whether an Arrangement Contains a Lease</t>
  </si>
  <si>
    <t xml:space="preserve">                 employee benefit expenses recognized in statements of comprehensive income</t>
  </si>
  <si>
    <t xml:space="preserve">                 Expense :-</t>
  </si>
  <si>
    <t xml:space="preserve">                       Administrative expenses</t>
  </si>
  <si>
    <t xml:space="preserve">                 Other comprehensive income :-</t>
  </si>
  <si>
    <t>- 26 -</t>
  </si>
  <si>
    <t xml:space="preserve">              of which accepted  credit cards  service rendering  (K-Payment Gateway)  to Baht  2.72  million are guaranteed </t>
  </si>
  <si>
    <t xml:space="preserve">               The Company had obligations on payment the post-employment benefits, retirement benefits and pension in </t>
  </si>
  <si>
    <t xml:space="preserve">      accordance  with regulation of  the  Labor Protection Act B.E. 2541.  The employee  is entitled retirement benefits </t>
  </si>
  <si>
    <t xml:space="preserve">      and other long-term benefits base on right and length of services.</t>
  </si>
  <si>
    <t xml:space="preserve">               Changes in present value of non-current provisions for employee benefit </t>
  </si>
  <si>
    <t>Current  costs  of  service  and  interest</t>
  </si>
  <si>
    <t>Previous service costs</t>
  </si>
  <si>
    <t>Acturial (gains) losses</t>
  </si>
  <si>
    <t>Non-current provisions for employee benefit  at the end of the year</t>
  </si>
  <si>
    <t xml:space="preserve">               Non-current provisions for employee benefit expenses recognized in the statements of comprehensive income </t>
  </si>
  <si>
    <t xml:space="preserve">Current  costs of service  </t>
  </si>
  <si>
    <t>Interest  on  obligations</t>
  </si>
  <si>
    <t xml:space="preserve">                 Reasonably possible changes at the reporting date to one of the relevant actuarial assumptions, holding other </t>
  </si>
  <si>
    <r>
      <t xml:space="preserve">      it does </t>
    </r>
    <r>
      <rPr>
        <sz val="15"/>
        <color indexed="8"/>
        <rFont val="Angsana New"/>
        <family val="1"/>
      </rPr>
      <t>provide an approximation of the sensitivity of the assumptions shown.</t>
    </r>
  </si>
  <si>
    <t xml:space="preserve">               According to the Public Company Limited Act B.E. 2535, the Company is required to appropriate its reserve </t>
  </si>
  <si>
    <t xml:space="preserve">      available for dividend distribution.</t>
  </si>
  <si>
    <t xml:space="preserve">      as a legal reserve  not less than  5% of the annual  net profit deducted  by the total  deficit brought forward (if any) </t>
  </si>
  <si>
    <t xml:space="preserve">      until the  reserve  reach  an  amount  not less  than 10%  of the  authorized share capital.  Such legal  reserve is  not </t>
  </si>
  <si>
    <t xml:space="preserve">               Although the analysis does not  take account of  the full distribution  of cash flows expected under the plan, </t>
  </si>
  <si>
    <t xml:space="preserve">                 The Company  has significant transactions  with related  parties.  These companies  are related through  the </t>
  </si>
  <si>
    <t xml:space="preserve">      by the normal course of business and on the condition of related companies concerned.</t>
  </si>
  <si>
    <t xml:space="preserve">      related transactions. The financial statements are reflected the effects of these transactions on the basis determined  </t>
  </si>
  <si>
    <t xml:space="preserve">      co-shareholders and/or co-directors.  Assets,  liabilities,  revenues and  liabilities of  the Company are derived from </t>
  </si>
  <si>
    <t>Accrued hotel management fee</t>
  </si>
  <si>
    <t>Hotel management fee</t>
  </si>
  <si>
    <t>Management benefit expenses - Short-term</t>
  </si>
  <si>
    <r>
      <rPr>
        <sz val="15"/>
        <color theme="0"/>
        <rFont val="Angsana New"/>
        <family val="1"/>
      </rPr>
      <t>Management benefit expenses</t>
    </r>
    <r>
      <rPr>
        <sz val="15"/>
        <rFont val="Angsana New"/>
        <family val="1"/>
      </rPr>
      <t xml:space="preserve"> - Long-term</t>
    </r>
  </si>
  <si>
    <t xml:space="preserve">               The Company has a contributory provident fund covering all employee  which established provident fund </t>
  </si>
  <si>
    <t xml:space="preserve">      the regulations of the fund, members are required to make monthly contribution to the fund at 3% of their basic  </t>
  </si>
  <si>
    <t xml:space="preserve">      under the Provident Fund Act  B.E.  2530.  Membership  is voluntary  upon attaining permanent status. Under </t>
  </si>
  <si>
    <t xml:space="preserve">      is managed by Land and Houses Management Co., Ltd.</t>
  </si>
  <si>
    <t xml:space="preserve">      salaries  and  the Company  is  required  to  make  monthly  contribution to  the fund at the same rate. The fund </t>
  </si>
  <si>
    <t>Cost of room services</t>
  </si>
  <si>
    <t>Cost of foods and beverages</t>
  </si>
  <si>
    <t xml:space="preserve">Land and building rental </t>
  </si>
  <si>
    <t>Employees benefit expenses</t>
  </si>
  <si>
    <t>Depreciation and amortization</t>
  </si>
  <si>
    <t>Total debt to equity ratio</t>
  </si>
  <si>
    <t xml:space="preserve">                The objective of financial management of the Company is to preserve the ability to continue its operation </t>
  </si>
  <si>
    <t xml:space="preserve">      as a going concern and capital structure to be properly appropriated.</t>
  </si>
  <si>
    <t>- 19 -</t>
  </si>
  <si>
    <t xml:space="preserve">Acquisition </t>
  </si>
  <si>
    <t>Amortization for the year</t>
  </si>
  <si>
    <t xml:space="preserve">Amortization for the year </t>
  </si>
  <si>
    <t>For the year ended December 31, 2019</t>
  </si>
  <si>
    <t>Trade accounts payable</t>
  </si>
  <si>
    <t>Other current payables</t>
  </si>
  <si>
    <t xml:space="preserve">          Accrued expenses</t>
  </si>
  <si>
    <t xml:space="preserve">          Retention</t>
  </si>
  <si>
    <t xml:space="preserve">          Deposit received</t>
  </si>
  <si>
    <t xml:space="preserve">          Others</t>
  </si>
  <si>
    <t>Long-term borrowings</t>
  </si>
  <si>
    <t xml:space="preserve">               Deferred tax assets and  liabilities after  offsetting are  included in  the statements of financial position as</t>
  </si>
  <si>
    <t>Employee benefit provisions</t>
  </si>
  <si>
    <t>Deficit brought forward for 5 years</t>
  </si>
  <si>
    <t xml:space="preserve">Unrealized gain on revaluation of investment </t>
  </si>
  <si>
    <t xml:space="preserve">               The second lease agreement (the front part of hotel structured thereon) on October 14, 2008, the Company </t>
  </si>
  <si>
    <t xml:space="preserve">               Both agreements  had the conditions  that the Company has to  demolish  the construction  from the leased</t>
  </si>
  <si>
    <t xml:space="preserve">      land  when agreement  is terminated.  The Company  estimated the demolish cost  and found  that it will have no</t>
  </si>
  <si>
    <t xml:space="preserve">            These  financial  statements  have  been  prepared  in conformity  with Thai Financial  Reporting  Standards</t>
  </si>
  <si>
    <t xml:space="preserve">     (TFRS);  guidelines  promulgated  by  the  Federation  of   Accounting  Professions  (FAP)  and  the  regulation </t>
  </si>
  <si>
    <t xml:space="preserve">     of presentation of the financial statements is not significantly different  from the Notification of the Department</t>
  </si>
  <si>
    <t xml:space="preserve">     This  includes  a   valuation  team   that   has  overall   responsibility  for  overseeing  all   significant  fair  value </t>
  </si>
  <si>
    <t xml:space="preserve">     reporting standards  and interpretations  which  are effective for the financial statements for the period beginning </t>
  </si>
  <si>
    <t xml:space="preserve">     International  Financial  Reporting Standards  with most of  the changes  directed towards  clarifying  accounting </t>
  </si>
  <si>
    <t xml:space="preserve">     treatment and providing accounting guidance for users of the standards. The adoption of these financial reporting </t>
  </si>
  <si>
    <t xml:space="preserve">     standards  does not have any  significant impact  on the  Company and   financial statements.  However,  the new  </t>
  </si>
  <si>
    <t xml:space="preserve">     standard involves changes  to key principles, which are summarized below:</t>
  </si>
  <si>
    <t xml:space="preserve"> - 10 -</t>
  </si>
  <si>
    <t xml:space="preserve">     of the year.</t>
  </si>
  <si>
    <t xml:space="preserve">     which is  determined  by dividing the profit  for the year  by the number of common share outstanding  at the end </t>
  </si>
  <si>
    <t xml:space="preserve">    their carrying amounts  at the end of each reporting period, using the tax rates enacted  at the end of the reporting</t>
  </si>
  <si>
    <t xml:space="preserve">    deferred  tax assets for all deductible temporary  differences and tax losses  carried  forward to the extent  that it is</t>
  </si>
  <si>
    <t xml:space="preserve">              At each reporting date, the Company reviews and reduces the carrying  amount of deferred tax assets to the</t>
  </si>
  <si>
    <t xml:space="preserve">     probable that future taxable profit will be available against  which such deductible temporary differences  and tax </t>
  </si>
  <si>
    <t xml:space="preserve">    extent that it is no longer probable that sufficient taxable  profit will be available to allow all or part of the deferred </t>
  </si>
  <si>
    <t xml:space="preserve">     Properties and equipment  on finance leases  shall be  allocated as  assets with  the minimum  value of the financial </t>
  </si>
  <si>
    <t xml:space="preserve">     lease  which  shall  be  calculated  from  fair   market  value  or  the  present  value  of  the  asset  and  deducted  by  </t>
  </si>
  <si>
    <t xml:space="preserve">     installment, finance lease expense would be  directly  recorded in  the  statement  of  comprehensive  income.  The </t>
  </si>
  <si>
    <t xml:space="preserve">     accumulated depreciation  and impairment losses.  The rental  payable by  the lessee  shall be  divided into finance </t>
  </si>
  <si>
    <t xml:space="preserve">     lease expense and  the repayment of  the capital lease.  In order to fix  the interest rate  for accrued liability in each </t>
  </si>
  <si>
    <t xml:space="preserve">     asset or the lease term.</t>
  </si>
  <si>
    <t xml:space="preserve">     value of  the  asset  on financial  lease shall  be depreciated  over the minimum  term which  could be  the life of the </t>
  </si>
  <si>
    <t xml:space="preserve">            occupied, food and beverages are sold and the services are rendered.
</t>
  </si>
  <si>
    <t>Allowance for devaluation of assets</t>
  </si>
  <si>
    <t xml:space="preserve">                        of assets</t>
  </si>
  <si>
    <t xml:space="preserve">             Tax expense presented in the statements of comprehensive income </t>
  </si>
  <si>
    <t>Non-current provisions for employee benefit  at the beginning of the year</t>
  </si>
  <si>
    <t>- 27 -</t>
  </si>
  <si>
    <t>2020</t>
  </si>
  <si>
    <t>9.  INVESTMENT PROPERTIES</t>
  </si>
  <si>
    <t>At the beginning of 2019</t>
  </si>
  <si>
    <t>Sale</t>
  </si>
  <si>
    <t>As at December 31, 2020</t>
  </si>
  <si>
    <t xml:space="preserve">     Accumulated depreciation : -</t>
  </si>
  <si>
    <t xml:space="preserve">     Cost  : -</t>
  </si>
  <si>
    <t xml:space="preserve">     Net book value : -</t>
  </si>
  <si>
    <t xml:space="preserve">     Fair value :</t>
  </si>
  <si>
    <t>FOR THE YEAR ENDED DECEMBER 31, 2020</t>
  </si>
  <si>
    <t xml:space="preserve">     of  The  Stock Exchange of Thailand (SET) dated October  2, 2017,  regarding the preparation and submission</t>
  </si>
  <si>
    <t xml:space="preserve">     of financial statements and reports for  the financial performance of the listed companies B.E. 2560. The format </t>
  </si>
  <si>
    <t xml:space="preserve">     of  Business Development regarding the condensed from should be included in the financial statements (No. 3) </t>
  </si>
  <si>
    <t xml:space="preserve">     B.E. 2562 dated December 26, 2019. </t>
  </si>
  <si>
    <t xml:space="preserve">            The Coronavirus disease 2019 pandemic is continuing to evolve,  resulting in  an economic slowdown </t>
  </si>
  <si>
    <t xml:space="preserve">     and adversely  impacting most  businesses and industries.  This situation  may bring uncertainties and have </t>
  </si>
  <si>
    <t xml:space="preserve">            Accounting  Treatment  Guidance  on  “Temporary  relief  measures on accounting alternatives in </t>
  </si>
  <si>
    <t xml:space="preserve">     response to the impact of the COVID-19 situation”</t>
  </si>
  <si>
    <t xml:space="preserve">            The Federation of Accounting Professions announced Accounting Treatment Guidance on “Temporary </t>
  </si>
  <si>
    <t xml:space="preserve">     relief  measures  on  accounting  alternatives  in  response  to  the  impact  of  the  COVID-19   situation”. Its </t>
  </si>
  <si>
    <t xml:space="preserve">     objectives are to alleviate some of the impact of applying certain financial reporting standards, and to provide </t>
  </si>
  <si>
    <t xml:space="preserve">     clarification  about accounting  treatments during the period of uncertainty relating to this situation. On April </t>
  </si>
  <si>
    <t xml:space="preserve">     22, 2020,  the Accounting  Treatment  Guidance  was announced  in the Royal Gazette and  it is effective for</t>
  </si>
  <si>
    <t xml:space="preserve">     the  financial  statements  prepared  for  reporting  periods  ending   between  January 1, 2020 and  December </t>
  </si>
  <si>
    <t xml:space="preserve">     31, 2020.</t>
  </si>
  <si>
    <t xml:space="preserve">            The Company has elected to apply the following temporary relief measures on accounting alternatives:</t>
  </si>
  <si>
    <t xml:space="preserve">            -  Not to consider the COVID-19 situation as an indication  that an asset may be impaired in accordance </t>
  </si>
  <si>
    <t xml:space="preserve">                with TAS 36, Impairment of Assets.</t>
  </si>
  <si>
    <t xml:space="preserve">            -  Not  to  take  into  account  forward- looking   information   when  determining  expected  credit losses, </t>
  </si>
  <si>
    <t xml:space="preserve">                in cases where the Company uses a simplified approach to determine expected credit losses.</t>
  </si>
  <si>
    <t xml:space="preserve">            -  Not  to  take  information relating to "COVID 19" situation for assessing the adequacy of future taxable</t>
  </si>
  <si>
    <t xml:space="preserve">                profit in order to utilize from deferred tax assets.</t>
  </si>
  <si>
    <t xml:space="preserve">     on or after January 1, 2020. These financial  reporting standards were aimed at alignment with the corresponding </t>
  </si>
  <si>
    <t xml:space="preserve">            Financial reporting standards related to financial instruments</t>
  </si>
  <si>
    <t>Thai Financial Reporting Standards</t>
  </si>
  <si>
    <t xml:space="preserve">            These TFRSs related  to financial  instruments make  stipulations relating to  the classification of financial </t>
  </si>
  <si>
    <t xml:space="preserve">     instruments and their measurement at fair value or amortized cost (taking into account the type of instrument, </t>
  </si>
  <si>
    <t xml:space="preserve">     the  characteristics   of   the  contractual   cash  flows   and  the  Company’s  business model),  calculation  of </t>
  </si>
  <si>
    <t xml:space="preserve">     impairment  using  the  expected  credit   loss  method,   and  hedge  accounting.  These  include  stipulations </t>
  </si>
  <si>
    <t xml:space="preserve">     regarding the presentation and disclosure of financial instruments.</t>
  </si>
  <si>
    <t xml:space="preserve">            -  Recognition of credit losses - The Company is to recognize an allowance  for expected credit losses on </t>
  </si>
  <si>
    <t xml:space="preserve">                its financial assets, and they are no longer necessary for a credit impaired event to have occurred. The </t>
  </si>
  <si>
    <t xml:space="preserve">                Company apply  simplified  approach  to  consider impairment  of  trade  receivables. The Company’s </t>
  </si>
  <si>
    <t xml:space="preserve">                management has considered that the recognition of credit losses does not have any significant impact </t>
  </si>
  <si>
    <t xml:space="preserve">                on the adjustment of retained earnings  as at January 1, 2020.</t>
  </si>
  <si>
    <t xml:space="preserve">            TFRS 16 Leases</t>
  </si>
  <si>
    <t xml:space="preserve">            TFRS 16 supersedes TAS 17  Leases  together  with  related  Interpretations.  The standard  sets out the </t>
  </si>
  <si>
    <t xml:space="preserve">     principles for  the recognition,  measurement,  presentation and disclosure  of leases,  and requires a lessee to </t>
  </si>
  <si>
    <t xml:space="preserve">     recognize assets and  liabilities for all leases with a term of more than 12 months,  unless the underlying asset </t>
  </si>
  <si>
    <t xml:space="preserve">     is low value. </t>
  </si>
  <si>
    <t xml:space="preserve">            Accounting by lessors under TFRS 16 is substantially unchanged from TAS 17. Lessors will continue to </t>
  </si>
  <si>
    <t xml:space="preserve">     classify leases as either operating or finance leases using similar principles to those used under TAS 17.</t>
  </si>
  <si>
    <t xml:space="preserve">            TFRS 16 supersedes the following accounting standards together with related interpretations. </t>
  </si>
  <si>
    <t xml:space="preserve">Evaluating the Substance of Transactions Involving the  </t>
  </si>
  <si>
    <t>Legal Form of a Lease</t>
  </si>
  <si>
    <t xml:space="preserve">           The Company  initially recognizes  the effect  from  adoption  this  financial  reporting  standard  by not </t>
  </si>
  <si>
    <t xml:space="preserve">     restating comparative financial information. The Company selects to apply this financial reporting standard </t>
  </si>
  <si>
    <t xml:space="preserve">     with leases  previously classified   as operating leases  by recognizing leases liabilities as at January 1, 2020,</t>
  </si>
  <si>
    <t xml:space="preserve">     based on present value remaining of  the leases payment,  discounted using  incremental borrowing  rate at </t>
  </si>
  <si>
    <t xml:space="preserve">     the  date  of initial application.  The right-of-use  assets were  recognized  base on  the amount  equal to the </t>
  </si>
  <si>
    <t xml:space="preserve">     lease liabilities adjusted by lease payment made before or accrual which recognized in statements of financial </t>
  </si>
  <si>
    <t xml:space="preserve">     position prior to the date of adoption of this financial reporting standard.</t>
  </si>
  <si>
    <t xml:space="preserve">     2.4  Thai Financial Reporting Standard No.16 “Leases”</t>
  </si>
  <si>
    <t xml:space="preserve">            beginning on or after January 1, 2021</t>
  </si>
  <si>
    <t xml:space="preserve">            The Federation of Accounting Professions issued a number of revised financial reporting standards and</t>
  </si>
  <si>
    <t xml:space="preserve">     interpretations, which  are  effective for fiscal years  beginning  on or  after January 1, 2021. These financial </t>
  </si>
  <si>
    <t xml:space="preserve">     reporting  standards  were  aimed  at  alignment  with  the  corresponding International Financial Reporting </t>
  </si>
  <si>
    <t xml:space="preserve">     Standards  with  most  of  the  changes  directed   towards  clarifying  accounting  treatment  and  providing </t>
  </si>
  <si>
    <t xml:space="preserve">     accounting guidance for users of  the standards that included in amendment to referenes to the Conceptual</t>
  </si>
  <si>
    <t xml:space="preserve">     Framework in Financial Reporting Standards,  Definition of a business,  Definition of inaterial,  and Interest</t>
  </si>
  <si>
    <t xml:space="preserve">     Rate Benchmark Reforins.</t>
  </si>
  <si>
    <t xml:space="preserve">            The management of the Company  is currently evaluating the impact of these standards to the financial </t>
  </si>
  <si>
    <t xml:space="preserve">    statements in the year when they are adopted.</t>
  </si>
  <si>
    <t xml:space="preserve">     2.5  Financial reporting standards that will be effective for the financial statements for accounting period </t>
  </si>
  <si>
    <t xml:space="preserve"> - 11 -</t>
  </si>
  <si>
    <t xml:space="preserve"> - 12 -</t>
  </si>
  <si>
    <t xml:space="preserve"> - 13 -</t>
  </si>
  <si>
    <t xml:space="preserve"> - 14 -</t>
  </si>
  <si>
    <t xml:space="preserve"> - 15 -</t>
  </si>
  <si>
    <r>
      <rPr>
        <sz val="15"/>
        <rFont val="Angsana New"/>
        <family val="1"/>
      </rPr>
      <t xml:space="preserve">           </t>
    </r>
    <r>
      <rPr>
        <u/>
        <sz val="15"/>
        <rFont val="Angsana New"/>
        <family val="1"/>
      </rPr>
      <t>Accounting policies adopted since January 1, 2020</t>
    </r>
  </si>
  <si>
    <t xml:space="preserve">           A financial asset is primarily derecognised when the rights to receive cash flows from the asset have expired or</t>
  </si>
  <si>
    <t xml:space="preserve">           A financial liability is derecognised when the obligation under the liability is discharged or cancelled or expires. </t>
  </si>
  <si>
    <t xml:space="preserve">             Accounting policy adopted since January 1, 2020</t>
  </si>
  <si>
    <t xml:space="preserve">     Right-of-use assets</t>
  </si>
  <si>
    <t xml:space="preserve">             If ownership of the leased asset transfers to the Company at the end of the lease term or the cost of such asset </t>
  </si>
  <si>
    <t xml:space="preserve">     Lease liabilities</t>
  </si>
  <si>
    <t xml:space="preserve">             The Company classify each of its leases as either a finance lease or an operating lease.</t>
  </si>
  <si>
    <t xml:space="preserve">     FINANCIAL REPORTING STANDARDS</t>
  </si>
  <si>
    <t xml:space="preserve">     1, 2020, from changes in accounting policy due to TFRS 16 adoption are presented as follows:</t>
  </si>
  <si>
    <t>(Unit: Baht)</t>
  </si>
  <si>
    <t>As at December 
31, 2019</t>
  </si>
  <si>
    <t>As at January 
1, 2020</t>
  </si>
  <si>
    <t>of TFRS 16</t>
  </si>
  <si>
    <t xml:space="preserve">     STATEMENTS OF FINANCIAL POSITION</t>
  </si>
  <si>
    <t xml:space="preserve">     Assets</t>
  </si>
  <si>
    <t xml:space="preserve">     Liabilities</t>
  </si>
  <si>
    <t xml:space="preserve">            The details of adjustment are summarized following :</t>
  </si>
  <si>
    <t xml:space="preserve">            The Company recognized lease liabilities which previously reclassified  as operating lease at the present </t>
  </si>
  <si>
    <t xml:space="preserve">     value  of  the lease payments  discounted by  the incremental  borrowings rate  of  the Company as at January </t>
  </si>
  <si>
    <t xml:space="preserve">     1, 2020. For leases previously  classified as capital lease, the Company recognized lease assets and liabilities </t>
  </si>
  <si>
    <t xml:space="preserve">     at the historical carrying value prior to the date of initial adoption TFRS 16.</t>
  </si>
  <si>
    <t xml:space="preserve">            Reconciliation  between  lease  liabilities  as  at  January 1, 2020,  and  obligations  under operating lease.</t>
  </si>
  <si>
    <t xml:space="preserve">            As at December 31, 2019, are shown in accordance with TAS 17 as follows:</t>
  </si>
  <si>
    <t>Obligations related to lease disclosed as at December 31, 2019</t>
  </si>
  <si>
    <t>Less : Deferred interest expense</t>
  </si>
  <si>
    <t>Lease liabilities increase from initial adoption of TFRS 16</t>
  </si>
  <si>
    <t xml:space="preserve">                       (Sign)........................................................................................................................ Authorized directors</t>
  </si>
  <si>
    <t xml:space="preserve">                                        (      Mr. Verasak Siriwongrungson,  Mrs. Suwanna Bhuddhaprasart     )</t>
  </si>
  <si>
    <t xml:space="preserve">4.  THE EFFECT OF CHANGES IN ACCOUNTING POLICIES DUE TO THE ADOPTION OF NEW </t>
  </si>
  <si>
    <t>and improvement</t>
  </si>
  <si>
    <t>Hotel and equipment</t>
  </si>
  <si>
    <t>Khao yai hotel</t>
  </si>
  <si>
    <t>As at January 1, 2020</t>
  </si>
  <si>
    <t>7.  TRADE AND OTHER CURRENT RECEIVABLES</t>
  </si>
  <si>
    <t>8.  INVENTORIES</t>
  </si>
  <si>
    <t xml:space="preserve">          (      Mr. Verasak Siriwongrungson,  Mrs. Suwanna Bhuddhaprasart     )</t>
  </si>
  <si>
    <t>10. PROPERTY, PLANT AND EQUIPMENT</t>
  </si>
  <si>
    <t>land under lease</t>
  </si>
  <si>
    <t xml:space="preserve">       At  the beginning  of  2019</t>
  </si>
  <si>
    <t xml:space="preserve">       As at December 31, 2020</t>
  </si>
  <si>
    <t xml:space="preserve">               As at December 31, 2020 and 2019, the Company's bank deposit in the amount of Baht  3.72 million and </t>
  </si>
  <si>
    <t xml:space="preserve">Financial </t>
  </si>
  <si>
    <t>statements (Baht)</t>
  </si>
  <si>
    <t>Right-of-use assets under lease</t>
  </si>
  <si>
    <t>Prepayment under leases</t>
  </si>
  <si>
    <t>Less  Amortized leasehold right of assets during the period</t>
  </si>
  <si>
    <t xml:space="preserve">               Book value of right-of-use assets as at December 31, 2020, are as follows :-</t>
  </si>
  <si>
    <t xml:space="preserve">               Right-of-use assets arose from entering into two lease land with two lessors are as follows:</t>
  </si>
  <si>
    <t xml:space="preserve">               The first  lease  (the  rear  part  of  hotel  structured  thereon)  the  Company  entered  into  lease  land on </t>
  </si>
  <si>
    <t xml:space="preserve">      June 4, 2010,  for  the  another  periods  of  30  years,  commencing  on  August 9, 2005,  onwards. The rental  </t>
  </si>
  <si>
    <t xml:space="preserve">      was  divided  into  6  levels  for  5  years  each,  at  the  various  amount  as  indicated  in  agreement  of  Baht </t>
  </si>
  <si>
    <t xml:space="preserve">               The second lease (the front part of hotel structured thereon) on October 14, 2008, the Company entered </t>
  </si>
  <si>
    <t xml:space="preserve">      into lease such land for  the another period of  30 years from January 1, 2008,  and maturity on December 31, </t>
  </si>
  <si>
    <t xml:space="preserve">      2037.  The yearly  rental  is Baht  4.36  million and  the Company  has made rental in advance for the another </t>
  </si>
  <si>
    <t xml:space="preserve">      amount of Baht 71.65 million.</t>
  </si>
  <si>
    <t xml:space="preserve">               Both leases had the conditions that the Company has to demolish  the construction  from the leased land </t>
  </si>
  <si>
    <t xml:space="preserve">      when the leases  are terminated.  The  Company  estimated the demolish cost and found  that  it  will have no</t>
  </si>
  <si>
    <t xml:space="preserve">      expenses if  the scrap  value is  given to demolisher.  The Company,  then,  has not  recorded  such  demolish </t>
  </si>
  <si>
    <t xml:space="preserve">      obligation.</t>
  </si>
  <si>
    <t>For the year ended December 31, 2020</t>
  </si>
  <si>
    <t xml:space="preserve">               As at December 31, 2020 and 2019, the Company has bank overdrafts with 2 banks for amount of Baht</t>
  </si>
  <si>
    <t xml:space="preserve">     through  42  installments  with  various  amounts  as  stipulated  in the agreement. The first  installment is made in </t>
  </si>
  <si>
    <t xml:space="preserve">      September  2014  and  the repayment  will be  completed within 13 years. In March 2020, the Company entered </t>
  </si>
  <si>
    <t xml:space="preserve">      into amendment of agreement with bank for requesting  the debt suspension since  March 2020 to February 2021  </t>
  </si>
  <si>
    <t xml:space="preserve">      which requested to suspend  the principal and changed the repayment conditions by commencing in March 2021 </t>
  </si>
  <si>
    <t xml:space="preserve">      onwards,  amount of each  principal repayment is based on the stipulation in amended agreement.</t>
  </si>
  <si>
    <t xml:space="preserve">               - Credit  amount  of  Baht  100  million,  the  Company  entered  into  a  borrowing  agreement in April 2020, </t>
  </si>
  <si>
    <t xml:space="preserve">      per annum  (MLR as at agreement date is 5.375). The repayment will be made on a quarterly basis, commenced </t>
  </si>
  <si>
    <t xml:space="preserve">      in March 2021 with the various amounts which must be completed in December 2024.</t>
  </si>
  <si>
    <t xml:space="preserve">               Such borrowings are guaranteed by the Company's land as stated in notes 9 and 10.</t>
  </si>
  <si>
    <t>12. RIGHT-OF-USE ASSETS</t>
  </si>
  <si>
    <t xml:space="preserve">13. OTHER INTANGIBLE ASSETS </t>
  </si>
  <si>
    <t>14. BANK OVERDRAFTS AND SHORT-TERM BORROWINGS FROM FINANCIAL INSTITUTIONS</t>
  </si>
  <si>
    <t>15. TRADE AND OTHER CURRENT PAYABLES</t>
  </si>
  <si>
    <t>16. LONG-TERM BORROWINGS</t>
  </si>
  <si>
    <t xml:space="preserve">      another amount of Baht 71.65 million as stated in note 12.</t>
  </si>
  <si>
    <t xml:space="preserve">Lease liabilities </t>
  </si>
  <si>
    <t>Less Current portion of lease liabilities</t>
  </si>
  <si>
    <t>Within 1 year</t>
  </si>
  <si>
    <t>Over 1 but less than 5 years</t>
  </si>
  <si>
    <t>Over 5 years</t>
  </si>
  <si>
    <t>Less  Future interest of lease</t>
  </si>
  <si>
    <t>Present value of lease liabilities</t>
  </si>
  <si>
    <t>Depreciation of right-of-use assets</t>
  </si>
  <si>
    <t>Interest expense from lease liabilities</t>
  </si>
  <si>
    <t xml:space="preserve">               Lease expenses recognized in profit or loss for the nine-month periods ended December 31, 2020 and </t>
  </si>
  <si>
    <t xml:space="preserve">17. LEASE LIABILITIES </t>
  </si>
  <si>
    <t>18. DEFERRED TAX / INCOME TAX EXPENSES</t>
  </si>
  <si>
    <t>- 28 -</t>
  </si>
  <si>
    <t>- 29 -</t>
  </si>
  <si>
    <t>- 30 -</t>
  </si>
  <si>
    <t>- 31 -</t>
  </si>
  <si>
    <t>- 32 -</t>
  </si>
  <si>
    <t>- 33 -</t>
  </si>
  <si>
    <t xml:space="preserve">      December 31, 2020 and 2019, can be presented as follow:</t>
  </si>
  <si>
    <t>19. COMMITMENT AND CONTINGENT LIABILITIES</t>
  </si>
  <si>
    <t xml:space="preserve">20. NON-CURRENT PROVISIONS FOR EMPLOYEE BENEFIT </t>
  </si>
  <si>
    <t>21. LEGAL  RESERVE</t>
  </si>
  <si>
    <t>22. TRANSACTIONS WITH RELATED PARTIES</t>
  </si>
  <si>
    <t>23. REGISTERED PROVIDENT FUND</t>
  </si>
  <si>
    <t xml:space="preserve">                           The primary objective of  the Company's capital management is to preserve the ability of the Company's operation as a </t>
  </si>
  <si>
    <t xml:space="preserve">               going  concern  in  order to monitor the return divide to  the shareholders  and including  any  non-controlling  interests  and to </t>
  </si>
  <si>
    <t xml:space="preserve">               have an appropriate financial structure in order to reduce cost of capital.</t>
  </si>
  <si>
    <t xml:space="preserve">                           For preservation or restructuring  capital, the Company may  change  the  dividend payment policy to the shareholders </t>
  </si>
  <si>
    <t xml:space="preserve">               or issue new ordinary shares.</t>
  </si>
  <si>
    <t xml:space="preserve">                           Interest rate risk  from changes  in market  interest rate  will affect  the results of  the Company's operation and its cash </t>
  </si>
  <si>
    <t xml:space="preserve">               flows.  Significant financial  liabilities can  be  classified by  interest  rate and separated on maturity date of  financial liabilities </t>
  </si>
  <si>
    <t xml:space="preserve">               as follows:</t>
  </si>
  <si>
    <t>Financial statements (Million Baht)</t>
  </si>
  <si>
    <t>Fixed interest rate</t>
  </si>
  <si>
    <t>Floating rate</t>
  </si>
  <si>
    <t>Interest rate</t>
  </si>
  <si>
    <t xml:space="preserve">
Within </t>
  </si>
  <si>
    <t xml:space="preserve">More than </t>
  </si>
  <si>
    <t>Non</t>
  </si>
  <si>
    <t>%</t>
  </si>
  <si>
    <t>1 year</t>
  </si>
  <si>
    <t xml:space="preserve">1 year to </t>
  </si>
  <si>
    <t xml:space="preserve">1 year to  </t>
  </si>
  <si>
    <t xml:space="preserve">interest </t>
  </si>
  <si>
    <t>(per annum)</t>
  </si>
  <si>
    <t>5 years</t>
  </si>
  <si>
    <t xml:space="preserve">the end of </t>
  </si>
  <si>
    <t>rate</t>
  </si>
  <si>
    <t>the period</t>
  </si>
  <si>
    <t xml:space="preserve">     
Financial assets</t>
  </si>
  <si>
    <t xml:space="preserve">          Cash and cash equivalents</t>
  </si>
  <si>
    <t xml:space="preserve">          Trade and other current receivables</t>
  </si>
  <si>
    <t xml:space="preserve">          Other current financial assets</t>
  </si>
  <si>
    <t xml:space="preserve">          Non-current financial assets</t>
  </si>
  <si>
    <t xml:space="preserve">     
Financial liabilities</t>
  </si>
  <si>
    <t xml:space="preserve">          Long-term borrowings from financial </t>
  </si>
  <si>
    <t xml:space="preserve">                    institutions</t>
  </si>
  <si>
    <t>MLR - 1.50</t>
  </si>
  <si>
    <t xml:space="preserve">          Lease liabilities</t>
  </si>
  <si>
    <t xml:space="preserve">               (Sign)........................................................................................................................ Authorized directors</t>
  </si>
  <si>
    <t xml:space="preserve">                          (      Mr. Verasak Siriwongrungson,  Mrs. Suwanna Bhuddhaprasart     )</t>
  </si>
  <si>
    <t>24. DISCLOSURE AND PRESENTATION OF FINANCIAL INSTRUMENTS</t>
  </si>
  <si>
    <t xml:space="preserve">      24.1  Accounting policy</t>
  </si>
  <si>
    <t xml:space="preserve">               24.1.1  Capital management</t>
  </si>
  <si>
    <t xml:space="preserve">               24.1.2  Interest rate risk</t>
  </si>
  <si>
    <t xml:space="preserve">
Book value</t>
  </si>
  <si>
    <t xml:space="preserve">Fair value </t>
  </si>
  <si>
    <t xml:space="preserve">Amortized </t>
  </si>
  <si>
    <t xml:space="preserve">through </t>
  </si>
  <si>
    <t xml:space="preserve">cost </t>
  </si>
  <si>
    <t>profit or loss</t>
  </si>
  <si>
    <t>price</t>
  </si>
  <si>
    <t xml:space="preserve">      Financial assets</t>
  </si>
  <si>
    <t xml:space="preserve">             Cash and cash equivalents</t>
  </si>
  <si>
    <t xml:space="preserve">             
Trade and other current receivables</t>
  </si>
  <si>
    <t xml:space="preserve">             Other current financial assets</t>
  </si>
  <si>
    <t xml:space="preserve">      Total financial assets</t>
  </si>
  <si>
    <t xml:space="preserve">      Financial liabilities</t>
  </si>
  <si>
    <t xml:space="preserve">             Long-term borrowings from financial </t>
  </si>
  <si>
    <t xml:space="preserve">             
Lease liabilities</t>
  </si>
  <si>
    <t xml:space="preserve">      Total financial liabilities</t>
  </si>
  <si>
    <t>(Sign)........................................................................................................................ Authorized directors</t>
  </si>
  <si>
    <t xml:space="preserve">            (      Mr. Verasak Siriwongrungson,  Mrs. Suwanna Bhuddhaprasart     )</t>
  </si>
  <si>
    <t>- 34 -</t>
  </si>
  <si>
    <t xml:space="preserve">      24.2  Fair value of financial instruments</t>
  </si>
  <si>
    <t>- 35 -</t>
  </si>
  <si>
    <t>- 36 -</t>
  </si>
  <si>
    <t>December 31, 2019</t>
  </si>
  <si>
    <t xml:space="preserve">     Prepaid rental under operahing lease</t>
  </si>
  <si>
    <t>- 37 -</t>
  </si>
  <si>
    <t>December 31, 2020</t>
  </si>
  <si>
    <t>- 38 -</t>
  </si>
  <si>
    <t xml:space="preserve">5.  CASH AND CASH EQUIVALENTS </t>
  </si>
  <si>
    <t>Credit card and government project receivables</t>
  </si>
  <si>
    <t>6.  OTHER CURRENT FINANCIAL ASSETS / CURRENT INVESTMEBNT (DECEMBER 31, 2019)</t>
  </si>
  <si>
    <t xml:space="preserve">            Fair value recognized through profit or loss</t>
  </si>
  <si>
    <t>Add (Less) Allowance for revaluation of profit or loss from</t>
  </si>
  <si>
    <t xml:space="preserve">                   measurement of financial assets</t>
  </si>
  <si>
    <t>Depreciation for the year</t>
  </si>
  <si>
    <t xml:space="preserve">       For the year ended December 31, 2020</t>
  </si>
  <si>
    <t xml:space="preserve">      receivables as stated in note 19.1.</t>
  </si>
  <si>
    <t xml:space="preserve">               Depreciation for the year ended December 31, 2020, amount of Baht 5.85 million.</t>
  </si>
  <si>
    <t xml:space="preserve">      receiving a borrowing as at December 31, 2020 in the amount of Baht 60 million at the interest rate of MLR-1.5% </t>
  </si>
  <si>
    <t xml:space="preserve">      19.2  The Company extended hire of management Mandarin hotel (head office)  agreement with Q.H. International </t>
  </si>
  <si>
    <t xml:space="preserve">      19.1  As at  December 31, 2020 and 2019,  the Company  has contingent  liabilities  from bank issuance  of letter of </t>
  </si>
  <si>
    <t xml:space="preserve">              Co., Ltd. for  the period since October 1, 2019 to September 30, 2020, with the remuneration determined at the </t>
  </si>
  <si>
    <t xml:space="preserve">              rate  of 2%  of income.  On October  1, 2020,  the Company has  extended  the  agreement for  the period  from </t>
  </si>
  <si>
    <t xml:space="preserve">              October 1, 2020 to September 30, 2019.</t>
  </si>
  <si>
    <t xml:space="preserve">               For  the  year  ended  December 31, 2020 and 2019 ,  the Company paid  contributions  to the fund  total  </t>
  </si>
  <si>
    <t xml:space="preserve">      amount  of Baht 1.20 million and Baht 1.37 million respectively. </t>
  </si>
  <si>
    <t>0.05 - 0.55</t>
  </si>
  <si>
    <t xml:space="preserve">              The book values ​​and fair values ​​of financial assets and financial liabilities as  at December 31, 2020, are as follows:</t>
  </si>
  <si>
    <t xml:space="preserve">               The significant expenses analyzed by nature for the year ended December 31, 2020 and 2019, are as follows :</t>
  </si>
  <si>
    <t xml:space="preserve">        25, 2021.</t>
  </si>
  <si>
    <t>26. DIRECTORS' REMUNERATION</t>
  </si>
  <si>
    <t>27. MANAGEMENT BENEFIT EXPENSES</t>
  </si>
  <si>
    <t>28. CAPITAL  MANAGEMENT</t>
  </si>
  <si>
    <t>29. EXPENSES ANALYZED BY NATURE</t>
  </si>
  <si>
    <t>30.  BUSINESS SEGMENT INFORMATION</t>
  </si>
  <si>
    <t>31.  DIVIDEND</t>
  </si>
  <si>
    <t>32.  FINANCIAL STATEMENTS APPROVAL</t>
  </si>
  <si>
    <t>- 39 -</t>
  </si>
  <si>
    <t xml:space="preserve">     3.3 Other current financial assets</t>
  </si>
  <si>
    <t xml:space="preserve">     3.4  Trade and other current receivables </t>
  </si>
  <si>
    <t xml:space="preserve">     3.5  Inventory</t>
  </si>
  <si>
    <t xml:space="preserve">     3.6  Financial instruments </t>
  </si>
  <si>
    <t xml:space="preserve">     3.7   Investment properties</t>
  </si>
  <si>
    <t xml:space="preserve">     3.8   Property, plant and equipment </t>
  </si>
  <si>
    <t xml:space="preserve">     3.9  Other intangible assets are amortized as expenses by straight - line method as follow :-</t>
  </si>
  <si>
    <t xml:space="preserve">     3.10  Impairment of non-financial assets</t>
  </si>
  <si>
    <t xml:space="preserve">      recognised impairment loss is reversed only if there has been a change in the assumptions used to determine the </t>
  </si>
  <si>
    <t xml:space="preserve">     3.11 Leases</t>
  </si>
  <si>
    <t xml:space="preserve">     3.12  Provident fund</t>
  </si>
  <si>
    <t xml:space="preserve">     3.13  Transactions in foreign currencies</t>
  </si>
  <si>
    <t xml:space="preserve">     3.14  Income tax and deferred tax</t>
  </si>
  <si>
    <t xml:space="preserve">     3.15  Earnings per share</t>
  </si>
  <si>
    <t xml:space="preserve">     3.16  Significant accounting judgements and estimates</t>
  </si>
  <si>
    <t xml:space="preserve">              The preparation of financial statements in conformity with Thai Financial Reporting Standards at times requires</t>
  </si>
  <si>
    <t xml:space="preserve">     management  to make  subjective judgements  and estimates  regarding matters  that  are  inherently uncertain.  These</t>
  </si>
  <si>
    <t xml:space="preserve">     judgements and estimates affect reported amounts and disclosures; and actual results could differ from these estimates. </t>
  </si>
  <si>
    <t xml:space="preserve">     Significant judgements and estimates are as follows:</t>
  </si>
  <si>
    <t xml:space="preserve">     needs  to make  judgement and  estimates based  upon,  among other  things,  past collection  history,  aging profile  of </t>
  </si>
  <si>
    <t xml:space="preserve">     outstanding debts  and the forecast economic condition for groupings  of various customer segments with similar credit </t>
  </si>
  <si>
    <t xml:space="preserve">     of whether a customer will actually default in the future.</t>
  </si>
  <si>
    <t xml:space="preserve">              In determining an allowance for expected credit losses of trade receivables, the management </t>
  </si>
  <si>
    <t xml:space="preserve">              The  determination  of  allowance  for  diminution  in the  value  of  inventory,  requires  management  to make </t>
  </si>
  <si>
    <t xml:space="preserve">     judgements and estimates.  The allowance  for decline in net realizable value  is estimated based  on the selling price </t>
  </si>
  <si>
    <t xml:space="preserve">     expected  in the ordinary course  of business;  and provision  for obsolete,  slow-moving and deteriorated inventories, </t>
  </si>
  <si>
    <t xml:space="preserve">     is estimated based on the approximate useful life of each type of inventory.</t>
  </si>
  <si>
    <t xml:space="preserve">              In determining depreciation of plant and equipment / right-of-use assets, the management is required to make </t>
  </si>
  <si>
    <t xml:space="preserve">     estimates of the useful lives and residual values of the plant and equipment / right-of-use assets and to review estimate  </t>
  </si>
  <si>
    <t xml:space="preserve">     useful lives and residual values when there are any changes.</t>
  </si>
  <si>
    <t xml:space="preserve">              In testing of impairment of asses, the management requires to make judgment in estimating future cash flows or </t>
  </si>
  <si>
    <t xml:space="preserve">    cash generating  unit of assets including discount rate selection which are appropriate in calculating the valuation of </t>
  </si>
  <si>
    <t xml:space="preserve">    that current cash flows.</t>
  </si>
  <si>
    <t xml:space="preserve">      3.17  Provisions</t>
  </si>
  <si>
    <t xml:space="preserve">     3.18   Non-current provisions for employee benefit</t>
  </si>
  <si>
    <t xml:space="preserve">              Actuarial gains and losses arising from defined benefits plans are recognised immediately in other comprehensive </t>
  </si>
  <si>
    <t xml:space="preserve">     income.</t>
  </si>
  <si>
    <t xml:space="preserve">              Past service costs are recognized in profit or loss on the earlier of the date of the plan amendment or curtailment </t>
  </si>
  <si>
    <t xml:space="preserve">     and the date that the Company recognizes restructuring-related costs.</t>
  </si>
  <si>
    <t xml:space="preserve">           As described in notes 2.3 to the financial statements, during the current year, the Company has adopted financial reporting </t>
  </si>
  <si>
    <t xml:space="preserve">            4.1  As at January 1, 2020, classification and measurements of financial assets - as determined in TFRS 9 and the amounts</t>
  </si>
  <si>
    <t xml:space="preserve">     based on the existed accounting principles are presented as follows :</t>
  </si>
  <si>
    <t xml:space="preserve">Financial statements (Baht) </t>
  </si>
  <si>
    <t>Amounts from the</t>
  </si>
  <si>
    <t>existed accounting</t>
  </si>
  <si>
    <t>principles</t>
  </si>
  <si>
    <t>Classification and measurement</t>
  </si>
  <si>
    <t>based on TFRS 9</t>
  </si>
  <si>
    <t>Amortized cost</t>
  </si>
  <si>
    <t>Fair value through</t>
  </si>
  <si>
    <t>profit of loss</t>
  </si>
  <si>
    <t xml:space="preserve">     comparative financial statements was not restated.  Such change has no the effect on the 2020 beginning retained earnings.</t>
  </si>
  <si>
    <t xml:space="preserve">Part of land was used as guarantee against long-term borrowings as stated in note 16. </t>
  </si>
  <si>
    <t>Hotel building is constructed on a leased land under 2 agreements as stated in note 17.</t>
  </si>
  <si>
    <t xml:space="preserve">               In  2020 and 2019,  the Company has considered impairment of mandarin Hotel Kaowyai which had the </t>
  </si>
  <si>
    <t>11. FIXED DEPOSITS WITH OBLIGATIONS</t>
  </si>
  <si>
    <t xml:space="preserve">               Deferred tax liabilities</t>
  </si>
  <si>
    <t xml:space="preserve">               Statements of financial position as at December 31, 2020 and 2019 detailed as follows :</t>
  </si>
  <si>
    <t xml:space="preserve">               For the year ended December 31, 2020 and 2019 detailed as follows :</t>
  </si>
  <si>
    <t>2020 and 2019</t>
  </si>
  <si>
    <t xml:space="preserve">             Fixed Deposits with obligations</t>
  </si>
  <si>
    <t xml:space="preserve">      25. HIERARCHY LEVELS OF FAIR VALUE </t>
  </si>
  <si>
    <t>Level 1</t>
  </si>
  <si>
    <t>Level 2</t>
  </si>
  <si>
    <t>Level 3</t>
  </si>
  <si>
    <t>Assets measured at fair value</t>
  </si>
  <si>
    <t>Other current financial assets</t>
  </si>
  <si>
    <t>Investment in equity instruments</t>
  </si>
  <si>
    <t>- 40 -</t>
  </si>
  <si>
    <t xml:space="preserve">              Income tax related to other comprehensive income presented as follows :</t>
  </si>
  <si>
    <t>Gains (losses) of re-measurement of defined benefit plans</t>
  </si>
  <si>
    <t>Cash and cash equivalents</t>
  </si>
  <si>
    <t>Trade and other current receivables</t>
  </si>
  <si>
    <t>Fixed deposits with obligations</t>
  </si>
  <si>
    <t>Trade and other current payables</t>
  </si>
  <si>
    <t xml:space="preserve">            Coronavirus disease 2019 pandemic</t>
  </si>
  <si>
    <t xml:space="preserve">     an impact  on  the  environment  in which the company operates. However, the management will continue  </t>
  </si>
  <si>
    <t xml:space="preserve">     However,  the  management  will  continue  to  monitor  the  going on  situation and regularly assessed the </t>
  </si>
  <si>
    <t xml:space="preserve">     financial  impact  in  respect  of  valuation  of assets, provisions and contingent liabilities. The degree of the </t>
  </si>
  <si>
    <t xml:space="preserve">     duration of the pandemic.</t>
  </si>
  <si>
    <t xml:space="preserve">     impact  severity   is  dependent  upon the pandemic controlling measures imposed by government and the </t>
  </si>
  <si>
    <t xml:space="preserve">     exception arising from interest rate benchmark reform, which an entity shall apply these amendments for annual </t>
  </si>
  <si>
    <t xml:space="preserve">     reporting periods beginning on or after January 1, 2022 with earlier application permitted. This revised TFRS 16 </t>
  </si>
  <si>
    <t xml:space="preserve">     has been announced in the Royal Gazette on January 27, 2021.</t>
  </si>
  <si>
    <t xml:space="preserve">     not  lease  modifications.  In  addition,  the  revised  TFRS  16  also  added  the  requirements  for  the temporary </t>
  </si>
  <si>
    <t xml:space="preserve">     specified  conditions   are  lease modifications and, instead, to account for those rent concessions as if they were </t>
  </si>
  <si>
    <t xml:space="preserve">     assess  whether  rent  concessions  that  occur   as a  direct consequence  of the COVID-19 pandemic  and meet  </t>
  </si>
  <si>
    <t xml:space="preserve">     1,  2020  with  earlier  application  permitted.  The  amendment  permits lessees,  as a practical expedient,  not to </t>
  </si>
  <si>
    <t xml:space="preserve">            TFRS  16  has  been  amended  for  the  rent concessions related to COVID-19, which is effective from June </t>
  </si>
  <si>
    <t xml:space="preserve">            The cumulative effect of the change is described in notes 4 to the financial statements.</t>
  </si>
  <si>
    <t xml:space="preserve">            reflects the  discounts  consideration  to which the Company expects to be entitled, excluding those amounts </t>
  </si>
  <si>
    <t xml:space="preserve">            collected on behalf of third parties, value added tax and is after deduction of any trade. Revenue for rendering </t>
  </si>
  <si>
    <t xml:space="preserve">            loss when they are incurred. Revenue from hotel operations.</t>
  </si>
  <si>
    <t xml:space="preserve">                    Revenue  is  recognised  when  a  customer  obtains  control  of  the  goods or services in an amount that </t>
  </si>
  <si>
    <t xml:space="preserve">            of  services  is  recognised  over time as  the services are provided.  The related costs are recognised in profit or </t>
  </si>
  <si>
    <t xml:space="preserve">                    Hotel  revenues  from  room,  food  and  beverages  and other services are recognised when the rooms are </t>
  </si>
  <si>
    <t xml:space="preserve">            Cash and cash equivalents include cash on hand and at bank in the term of savings deposit, current accounts </t>
  </si>
  <si>
    <t xml:space="preserve">     and fixed deposit which the maturing is less than three-months without obligation.</t>
  </si>
  <si>
    <t xml:space="preserve">     financial position at fair value. Changes in net fair value are recognized in profit of loss.</t>
  </si>
  <si>
    <t xml:space="preserve">            Investment  in  equity  securities  are  measured  at  fair value through profit or loss, presented in statement of </t>
  </si>
  <si>
    <t xml:space="preserve">            Trade receivables are presented at amount of receive payment for sales and services in the normal course of </t>
  </si>
  <si>
    <t xml:space="preserve">     business.</t>
  </si>
  <si>
    <t xml:space="preserve">           The Company applies the simplified approach to measure expected credit losses, which requires expected </t>
  </si>
  <si>
    <t xml:space="preserve">     lifetime losses to be recognized from initial recognition of trade receivables.</t>
  </si>
  <si>
    <t xml:space="preserve">     significant financing component are measured at the transaction price as disclosed in the accounting policy relating </t>
  </si>
  <si>
    <t xml:space="preserve">     to revenue recognition. </t>
  </si>
  <si>
    <t xml:space="preserve">     measured  at  fair  value  through  profit or loss, transaction costs. However, trade receivables, that do not contain a </t>
  </si>
  <si>
    <t xml:space="preserve">           The  Company  initially  measures  financial assets at its fair value plus, in the case of financial assets that are not </t>
  </si>
  <si>
    <t xml:space="preserve">     have been transferred and either the Company has transferred substantially all the risks and rewards of the asset, or </t>
  </si>
  <si>
    <t xml:space="preserve">     transferred control of the asset.</t>
  </si>
  <si>
    <t xml:space="preserve">     the  Company  has  neither  transferred  nor  retained  substantially  all  the  risks  and  rewards  of the asset, but has </t>
  </si>
  <si>
    <t xml:space="preserve">     When an existing financial liability is replaced by another from the same lender on substantially different terms, or </t>
  </si>
  <si>
    <t xml:space="preserve">     derecognition of the original liability and the recognition of a new liability.  The difference in the respective carrying </t>
  </si>
  <si>
    <t xml:space="preserve">     amounts is recognized in the statement of profit or loss.</t>
  </si>
  <si>
    <t xml:space="preserve">     the  terms  of  an  existing  liability  are  substantially  modified,  such an exchange or modification is treated as the </t>
  </si>
  <si>
    <r>
      <rPr>
        <sz val="15"/>
        <rFont val="Angsana New"/>
        <family val="1"/>
      </rPr>
      <t xml:space="preserve">             </t>
    </r>
    <r>
      <rPr>
        <u/>
        <sz val="15"/>
        <rFont val="Angsana New"/>
        <family val="1"/>
        <charset val="222"/>
      </rPr>
      <t>Accounting policies adopt before January 1, 2020</t>
    </r>
  </si>
  <si>
    <t xml:space="preserve">             3.6.4 Offsetting of financial instruments </t>
  </si>
  <si>
    <t xml:space="preserve">             3.6.3 Impairment of financial assets</t>
  </si>
  <si>
    <t xml:space="preserve">             The Company applies  a simplified approach  in calculating expected  credit losses for trade  receivables and </t>
  </si>
  <si>
    <t xml:space="preserve">     contract assets.  Therefore, the Company does not update at each reporting date to reflect changes in credit risk </t>
  </si>
  <si>
    <t xml:space="preserve">     conditions. </t>
  </si>
  <si>
    <t xml:space="preserve">     but  always  recognize  lifetime  expected  credit  losses for trade receivables and contracts assets by reference to </t>
  </si>
  <si>
    <t xml:space="preserve">     historical  credit  loss  experience,  adjusted  for  factors  that  are  specific  to  the  debtors and general economic </t>
  </si>
  <si>
    <t xml:space="preserve">     the portion of lifetime expected credit losses that is expected to result from default events on a financial instrument </t>
  </si>
  <si>
    <t xml:space="preserve">     that are possible within 12 months after the reporting date.</t>
  </si>
  <si>
    <t xml:space="preserve">             Lifetime  expected  credit losses represents the expected credit losses that will result from all possible default </t>
  </si>
  <si>
    <t xml:space="preserve">     events  over  the expected  life of a  financial instrument.  In contrast,  12-month expected credit  losses represents  </t>
  </si>
  <si>
    <t xml:space="preserve">             Financial assets and financial liabilities are offset and the net amount is reported in the consolidated statement </t>
  </si>
  <si>
    <t xml:space="preserve">     intention to settle on a net basis, to realize the assets and settle the liabilities simultaneously.</t>
  </si>
  <si>
    <t xml:space="preserve">     of  financial  position  if there is a currently enforceable legal right to offset the recognized amounts and there is an </t>
  </si>
  <si>
    <t xml:space="preserve">             Trade accounts receivable are stated at the net realizable value. Allowance for doubtful accounts is provided </t>
  </si>
  <si>
    <t xml:space="preserve">     collection experiences and analysis of debt aging. </t>
  </si>
  <si>
    <t xml:space="preserve">     for  the estimated losses  that may be  incurred in collection  of receivables.  The allowance  is generally  based on </t>
  </si>
  <si>
    <t xml:space="preserve">     discounted to their present value using a pre-tax discount rate that reflects current market assessments of the time </t>
  </si>
  <si>
    <t xml:space="preserve">     value  in  use,  is  less  than  the  carrying  amount. In determining value in use, the estimated future cash flows are </t>
  </si>
  <si>
    <t xml:space="preserve">     when  the  recoverable  amount  of  an  asset, which  is  the  higher  of the asset’s fair value less costs to sell and its </t>
  </si>
  <si>
    <t xml:space="preserve">     events  or  changes  in  circumstances  indicate  that  an  asset  may  be impaired. An impairment loss is recognised </t>
  </si>
  <si>
    <t xml:space="preserve">     plant  and  equipment,  right- of-use assets,  other related right-of-use assets and other intangible assets whenever </t>
  </si>
  <si>
    <t xml:space="preserve">            At  the  end  of  each  reporting   period, the Company performs impairment reviews in respect of the property, </t>
  </si>
  <si>
    <t xml:space="preserve">     value  of  money  and  the  risks  specific  to  the  asset.  In  determining  fair  value less costs to sell, an appropriate </t>
  </si>
  <si>
    <t xml:space="preserve">     transaction between knowledgeable, willing parties, after deducting the costs of disposal.</t>
  </si>
  <si>
    <t xml:space="preserve">     valuation  model  is  used.  These  calculations  are  corroborated  by a valuation model that, based on information </t>
  </si>
  <si>
    <t xml:space="preserve">     available,  reflects  the  amount  that  the  Company  could obtain from the disposal of the asset in an arm’s length </t>
  </si>
  <si>
    <t xml:space="preserve">            In the assessment of asset impairment if there is any indication that previously recognised impairment losses </t>
  </si>
  <si>
    <t xml:space="preserve">     may no longer exist or may have decreased, the Company estimates the asset’s recoverable amount. A previously </t>
  </si>
  <si>
    <t xml:space="preserve">     asset’s recoverable amount since the last impairment loss was recognised. The increased carrying amount of the </t>
  </si>
  <si>
    <t xml:space="preserve">     asset attributable to a reversal of an impairment loss shall not exceed the carrying amount that would have been </t>
  </si>
  <si>
    <t xml:space="preserve">     profit or loss.</t>
  </si>
  <si>
    <t xml:space="preserve">     determined  had  no  impairment  loss  been  recognised for the asset in prior years. Such reversal is recognised in </t>
  </si>
  <si>
    <t xml:space="preserve">             At inception  of contract,  the Company assesses whether a contract is, or contains, a lease. A contract is, or </t>
  </si>
  <si>
    <t xml:space="preserve">     exchange for consideration. </t>
  </si>
  <si>
    <t xml:space="preserve">     contains,  a  lease  if  the contract conveys the right to control the use of an identified asset for a period of time in </t>
  </si>
  <si>
    <t xml:space="preserve">     and lease liabilities based on lease payments.</t>
  </si>
  <si>
    <t xml:space="preserve">             The  Company  applied  a single recognition and measurement approach for all leases, except for short-term </t>
  </si>
  <si>
    <t xml:space="preserve">     leases  and  leases  of low-value assets. At the commencement date of the lease  (i.e. the date the underlying asset </t>
  </si>
  <si>
    <t xml:space="preserve">     is  available  for  use),  the  Company recognises right-of-use assets representing the right to use underlying assets </t>
  </si>
  <si>
    <t xml:space="preserve">             Right-of-use assets</t>
  </si>
  <si>
    <t xml:space="preserve">             Group as a lessee</t>
  </si>
  <si>
    <t xml:space="preserve">     received.</t>
  </si>
  <si>
    <t xml:space="preserve">     Depreciation of right-of-use assets are calculated by reference to their costs on a straight-line basis over the shorter </t>
  </si>
  <si>
    <t xml:space="preserve">     of the lease term and the estimated useful lives for each of right-of-use assets, as follows:</t>
  </si>
  <si>
    <t xml:space="preserve">     reflects  the  exercise  of  a  purchase  option,  depreciation  is calculated using the estimated useful life of the asset.</t>
  </si>
  <si>
    <t xml:space="preserve">     cost, less any accumulated depreciation and provision for impairment (if any), and adjusted for any remeasurement </t>
  </si>
  <si>
    <t xml:space="preserve">     of lease liabilities (if any).  The cost of right-of-use  assets includes the amount  of lease liabilities recognized,  initial </t>
  </si>
  <si>
    <t xml:space="preserve">             Right-of-use  assets  are  recognized  at the commencement date of the lease. Right-of-use assets  are stated at </t>
  </si>
  <si>
    <t xml:space="preserve">     direct  costs  incurred,  and  lease  payments  made  at  or before the commencement date,  less any lease incentives </t>
  </si>
  <si>
    <t xml:space="preserve">             Lease liabilities</t>
  </si>
  <si>
    <t xml:space="preserve">     the Company incremental borrowing rate. After the commencement date, the amount of lease liabilities is increased </t>
  </si>
  <si>
    <t xml:space="preserve">     lease liabilities is remeasured if there is a modification or reassessment.</t>
  </si>
  <si>
    <t xml:space="preserve">     to  reflect  the  accretion  of  interest  and reduced for the lease payments made. In addition, the carrying amount of </t>
  </si>
  <si>
    <t xml:space="preserve">     payments  to  be  made  over  the  lease  term,  discounted by the  interest rate implicit  in the lease  present value or </t>
  </si>
  <si>
    <t xml:space="preserve">             At  the  commencement  date  of the lease, the Company recognize lease liabilities measured at the of the lease </t>
  </si>
  <si>
    <t xml:space="preserve">             Short-term leases and Leases of low-value assets</t>
  </si>
  <si>
    <t xml:space="preserve">             Payments under leases that, have a lease term of 12 months or less at the commencement date, or are leases of </t>
  </si>
  <si>
    <t xml:space="preserve">             low-value assets, are recognized as expenses on a straight-line basis over the lease term.</t>
  </si>
  <si>
    <r>
      <t xml:space="preserve">            </t>
    </r>
    <r>
      <rPr>
        <u/>
        <sz val="15"/>
        <rFont val="Angsana New"/>
        <family val="1"/>
      </rPr>
      <t>Accounting policy adopted before 1 January 2020</t>
    </r>
  </si>
  <si>
    <t xml:space="preserve">            Finance leases</t>
  </si>
  <si>
    <t xml:space="preserve">             Operating leases</t>
  </si>
  <si>
    <t xml:space="preserve">            Lessor</t>
  </si>
  <si>
    <t xml:space="preserve">             Prepaid expenses under operating lease agreement</t>
  </si>
  <si>
    <t xml:space="preserve">             To classify each lease, the Company make an overall assessment of whether the lease transfers substantially  </t>
  </si>
  <si>
    <t xml:space="preserve">     all of  the risks and rewards incidental to ownership of the underlying asset.  If this is the case, then the lease is a </t>
  </si>
  <si>
    <t xml:space="preserve">     indicators such as whether the lease is for the major part of the economic life of the asset.</t>
  </si>
  <si>
    <t xml:space="preserve">             The Company recognizes  lease  payments  received  under  operating  leases  as  income  on a straight-line </t>
  </si>
  <si>
    <t xml:space="preserve">     basis over the lease term.</t>
  </si>
  <si>
    <t xml:space="preserve">     finance  lease;  if  not,  then it is an operating lease.  As part of  this assessment,  the Company considers certain </t>
  </si>
  <si>
    <t xml:space="preserve">             The  Company  has  established  provident  fund  under  the  defined  contribution  plan. The  fund’s assets </t>
  </si>
  <si>
    <t xml:space="preserve">     are separated  entities  which  are  administered  by  the outsider  fund  manager. The  Company  and  employees  </t>
  </si>
  <si>
    <t xml:space="preserve">     made contribution into such provident fund. The Company’s contribution payments to the provident fund were </t>
  </si>
  <si>
    <t xml:space="preserve">    recorded as expenses in statements of comprehensive income in the period in which they are incurred.</t>
  </si>
  <si>
    <r>
      <t xml:space="preserve">              </t>
    </r>
    <r>
      <rPr>
        <u/>
        <sz val="15"/>
        <color indexed="8"/>
        <rFont val="Angsana New"/>
        <family val="1"/>
      </rPr>
      <t>Allowance for expected credit losses of trade receivables</t>
    </r>
  </si>
  <si>
    <r>
      <t xml:space="preserve">              </t>
    </r>
    <r>
      <rPr>
        <u/>
        <sz val="15"/>
        <color indexed="8"/>
        <rFont val="Angsana New"/>
        <family val="1"/>
      </rPr>
      <t xml:space="preserve">Allowance for diminution in value of inventory </t>
    </r>
  </si>
  <si>
    <r>
      <t xml:space="preserve">              </t>
    </r>
    <r>
      <rPr>
        <u/>
        <sz val="15"/>
        <color indexed="8"/>
        <rFont val="Angsana New"/>
        <family val="1"/>
      </rPr>
      <t>Depreciation of plant and equipment / right-of-use assets</t>
    </r>
  </si>
  <si>
    <r>
      <t xml:space="preserve">              </t>
    </r>
    <r>
      <rPr>
        <u/>
        <sz val="15"/>
        <color indexed="8"/>
        <rFont val="Angsana New"/>
        <family val="1"/>
      </rPr>
      <t>Allowance of impairment of assets</t>
    </r>
  </si>
  <si>
    <r>
      <t xml:space="preserve">              </t>
    </r>
    <r>
      <rPr>
        <u/>
        <sz val="15"/>
        <color indexed="8"/>
        <rFont val="Angsana New"/>
        <family val="1"/>
      </rPr>
      <t>Post-employment benefits under defined benefit plans and other long-term employee benefits</t>
    </r>
  </si>
  <si>
    <t xml:space="preserve"> - 16 -</t>
  </si>
  <si>
    <t xml:space="preserve">     yield based on  Thai government bonds with currency and term similar to the estimated term of benefit obligation.</t>
  </si>
  <si>
    <t xml:space="preserve">     standard  related  to  financial  instruments  and  TFRS  16  by  using  the  adjustment of effects of such accounting policy and   </t>
  </si>
  <si>
    <t>- 17 -</t>
  </si>
  <si>
    <t xml:space="preserve">           4.2 The amounts of adjustment which effected to the item in statement of financial position as at January </t>
  </si>
  <si>
    <t xml:space="preserve">      indication  that  the  impairment  may  be  incurred  since  it  suffered  the  operating  loss  for  consecutive year. </t>
  </si>
  <si>
    <t xml:space="preserve">      77.35  million  by  using  appraisal  value  of the independent appraiser, Cost Approach and Income Approach </t>
  </si>
  <si>
    <t xml:space="preserve">      The  Company  led  to  appraise  property  and  plants  of  such hotel which had carrying value amount of Baht </t>
  </si>
  <si>
    <t xml:space="preserve">      the Income Approach has  limitation  from  the  conditions  of  assets which have been operated for a long time </t>
  </si>
  <si>
    <t xml:space="preserve">      do not record provision for impairment.</t>
  </si>
  <si>
    <t xml:space="preserve">      and  the  slowdown  in  economic situation that could not reflect to the actual value. Therefore, Cost Approach </t>
  </si>
  <si>
    <t xml:space="preserve">      which  both  method  had the value amount of Baht 409.38 million and Baht 77.54 million respectively. Since </t>
  </si>
  <si>
    <t xml:space="preserve">      is selected to use. However,  both  method  still  have the value exceed than carrying value, the Company then </t>
  </si>
  <si>
    <t xml:space="preserve">      Baht  3.71  million  respectively,  was used  as guarantee against  the bank's issuance  of letter of guarantee  for </t>
  </si>
  <si>
    <t xml:space="preserve">      electricity  usage  to  the  Metropolitan  Electricity  Authority  as stated and guarantee with bank payment from </t>
  </si>
  <si>
    <t xml:space="preserve">      250,000.00 - 402,627.50  per month  and the Company has made rental  in  advance  for  the another  about </t>
  </si>
  <si>
    <t xml:space="preserve">      of Baht 50 million.</t>
  </si>
  <si>
    <t xml:space="preserve">               - The credit limit is Baht  580  million at the interest rate of MLR - 1.5%  per  annum. Principal  is  repayable</t>
  </si>
  <si>
    <t xml:space="preserve">     2019, are as follows:</t>
  </si>
  <si>
    <t>As at January 
1, 2019</t>
  </si>
  <si>
    <t xml:space="preserve">               The outstanding balance between related party presented in statement of financial position as at December </t>
  </si>
  <si>
    <t xml:space="preserve">      31, 2020 and 2019, is as follow:</t>
  </si>
  <si>
    <t xml:space="preserve">                              (Sign)……............................................................................................................ Authorized Director</t>
  </si>
  <si>
    <t xml:space="preserve">                                       (      Mr. Verasak Siriwongrungson,  Mrs. Suwanna Bhuddhaprasart     )</t>
  </si>
  <si>
    <t xml:space="preserve">              As at December 31, 2020, the Company presented carrying value of assets which measured at fair value separating </t>
  </si>
  <si>
    <t xml:space="preserve">      by hierarchy of fair value as follows : </t>
  </si>
  <si>
    <t xml:space="preserve">               Directors’ remuneration represents  benefit paid to the Company’s directors in accordance with Section 90 of the </t>
  </si>
  <si>
    <t xml:space="preserve">               For the year ended December 31, 2020 and 2019,  the Company  paid director's  remuneration amounting to Baht </t>
  </si>
  <si>
    <t xml:space="preserve">               Management  benefit  expenses   focuses  expenses  relating  to  salaries,  remunerations  and other benefits  to the </t>
  </si>
  <si>
    <t xml:space="preserve">      directors and management, in accordance with the definitions of the Office of the Securities and Exchange Commission. </t>
  </si>
  <si>
    <t xml:space="preserve">      </t>
  </si>
  <si>
    <t xml:space="preserve">      accounting and financial executive officer, the manager level above or persons in position comparable. </t>
  </si>
  <si>
    <t xml:space="preserve">      that  chief  executive  officer,  all  persons  in  positions  comparable  to  these  fourth  executive  levels and includes the </t>
  </si>
  <si>
    <t xml:space="preserve">      Management  under definition  includes  a chief  executive  officer,  the  next   four  executive  levels immediately below  </t>
  </si>
  <si>
    <t xml:space="preserve">                These financial statements were approved and authorized for issue by the Company's Board of directors on February </t>
  </si>
  <si>
    <t xml:space="preserve">                On April 30, 2020, the Company has temporarily closed hotel business at Khao Yai  branch from the results of operating </t>
  </si>
  <si>
    <t xml:space="preserve">       losses for consecutive years including the impacts from Coronavirus disease (COVID 19) pandemic and laid-off 59 employees </t>
  </si>
  <si>
    <t xml:space="preserve">       rendered lease a rent instead of itself operation.</t>
  </si>
  <si>
    <t xml:space="preserve">       of  which  the  Company  has  paid  compensation  to employees amounting to Baht 6.40 million.  In the 3rd quarter of 2020 is </t>
  </si>
  <si>
    <t xml:space="preserve">                According  to  the  minutes  of  Board  of  directors'  meeting  No. 2/2020 held on April 16, 2020,  passed the resolution to</t>
  </si>
  <si>
    <t xml:space="preserve">       approve  the  dividend  payment  from  the  results  of  profit for the year 2019 at Baht 0.47 per share, amounting to Baht 12.56 </t>
  </si>
  <si>
    <t xml:space="preserve">       on June 24, 2020.</t>
  </si>
  <si>
    <t xml:space="preserve">       million. This  resolution  is  already  acknowledged  by  the  Annual General Meeting of the shareholders for the year 2020 held </t>
  </si>
  <si>
    <t>Financial statements (Baht)</t>
  </si>
  <si>
    <t xml:space="preserve">     as follows:</t>
  </si>
  <si>
    <t xml:space="preserve">            A  set  of  TFRSs  related  to  financial  instruments  consists of five accounting standards and interpretations, </t>
  </si>
  <si>
    <t xml:space="preserve">            The adoption of these standards will have the impact on the financial from the transactions following:</t>
  </si>
  <si>
    <t xml:space="preserve">     3.1  Revenues and expenses recognition</t>
  </si>
  <si>
    <t xml:space="preserve">            Revenues recognition</t>
  </si>
  <si>
    <t xml:space="preserve">            Expenses recognition</t>
  </si>
  <si>
    <t xml:space="preserve">            The Company initially recognizes receivables on the amount of returns that the Company has and unconditional </t>
  </si>
  <si>
    <t xml:space="preserve">     right to receive compensation under the contract.</t>
  </si>
  <si>
    <t>30 years</t>
  </si>
  <si>
    <t xml:space="preserve">              The Company  records income tax at  the amount  to be paid  in each year by calculating with the use of tax </t>
  </si>
  <si>
    <t xml:space="preserve">      not be allowed as expenses in tax calculation as described in Revenue Code.</t>
  </si>
  <si>
    <t xml:space="preserve">      rate  pronounced  as  at  the  reporting date from net profit added back other reserves and expenses which should </t>
  </si>
  <si>
    <t xml:space="preserve">              The obligation under  the defined benefit plans  and other long-term employee  benefit plans  are determined </t>
  </si>
  <si>
    <t xml:space="preserve">     based on actuarial techniques.  Such determination is made based on various assumptions,  including discount rate, </t>
  </si>
  <si>
    <t xml:space="preserve">    future salary increase rate, mortality  rate and staff turnover rate.</t>
  </si>
  <si>
    <t>Financial assets</t>
  </si>
  <si>
    <t>Total financial assets</t>
  </si>
  <si>
    <t>Financial liabilities</t>
  </si>
  <si>
    <t>Total financial liabilities</t>
  </si>
  <si>
    <t>Less  Expected credit losses</t>
  </si>
  <si>
    <t xml:space="preserve">          (2019 : Allowance for doubtful accounts)</t>
  </si>
  <si>
    <t xml:space="preserve">               As at December 31, 2020 and 2019, the Company has a long-term borrowings with a bank in country, the </t>
  </si>
  <si>
    <t xml:space="preserve">     details are as follows:</t>
  </si>
  <si>
    <t xml:space="preserve">               Lease liabilities as at December 31, 2020 and 2019, are as follows:</t>
  </si>
  <si>
    <t xml:space="preserve">               Accounting profit (loss) before income tax</t>
  </si>
  <si>
    <t xml:space="preserve">              with the amount of Baht 9.44 million and Baht 11.02 million respectively.</t>
  </si>
  <si>
    <t xml:space="preserve">      19.3  As  at December 31, 2020 and 2019, the Company has commitment on payment for other service agreements </t>
  </si>
  <si>
    <t xml:space="preserve">               On April 30, 2020, the Company closed the Khao yai branch hotel temporarily and has laid off employees ready</t>
  </si>
  <si>
    <t xml:space="preserve">      to paid compensation in the amount of Baht 6.40 million.</t>
  </si>
  <si>
    <t xml:space="preserve">                      Gains (losses) on remeasurements of employee benefits</t>
  </si>
  <si>
    <t xml:space="preserve">                 Assumptions for Actuarial Technique  for the year ended December 31, 2020 and 2019, is as follows:</t>
  </si>
  <si>
    <t xml:space="preserve">               Transaction between related person and party presented in statement of comprehensive income for the year </t>
  </si>
  <si>
    <t xml:space="preserve">      ended December 31, 2020 and 2019, is as follow : </t>
  </si>
  <si>
    <t xml:space="preserve">          -         Deposits at banks with obligations</t>
  </si>
  <si>
    <t xml:space="preserve">          -         Investments in Equity and Mutual Funds</t>
  </si>
  <si>
    <t xml:space="preserve">          Trade and other current payables</t>
  </si>
  <si>
    <t xml:space="preserve">             Trade and other current payables</t>
  </si>
  <si>
    <t xml:space="preserve">      1.82 million and Baht 1.79 million respectively.</t>
  </si>
  <si>
    <t xml:space="preserve">            The  Company  has  an  established  control  framework  with  respect  to the  measurement of  fair values.</t>
  </si>
  <si>
    <t xml:space="preserve">            During   the   year,  the  Company   has  adopted  a  number  of  revised  (revised  2019)   and  new  financial </t>
  </si>
  <si>
    <t xml:space="preserve">            3.6.2  Derecognition of financial instruments</t>
  </si>
  <si>
    <t xml:space="preserve">            3.6.1  Classification and measurement</t>
  </si>
  <si>
    <t xml:space="preserve">     assets the contractual cash flows characteristics of the financial assets.</t>
  </si>
  <si>
    <t xml:space="preserve">            Financial assets classified as equity instruments are measured at fair value through profit or loss . Other financial</t>
  </si>
  <si>
    <t xml:space="preserve">     assets classified and measured at amortized cost. Financial liabilities are classified and measured by amortized cost</t>
  </si>
  <si>
    <t xml:space="preserve">     method.</t>
  </si>
  <si>
    <t xml:space="preserve">     or amortized cost.  The classification  is derived  by the Group's busniess  model  for  managing  and  the  financial</t>
  </si>
  <si>
    <t xml:space="preserve">            Financial classified as  debt instruments are measured at fair value through profit or loss, other comprehensive</t>
  </si>
  <si>
    <t xml:space="preserve">     risks.  </t>
  </si>
  <si>
    <t xml:space="preserve">              The Company historical credit loss experience  and forecast economic conditions  may also not be representative </t>
  </si>
  <si>
    <t xml:space="preserve">Effect </t>
  </si>
  <si>
    <t>Transfer in</t>
  </si>
  <si>
    <t xml:space="preserve">            Such fair value is assessed by the independent apprasier which assessed in 2019.</t>
  </si>
  <si>
    <t xml:space="preserve">            On September 1, 2020, the Company entered into lease of hotel at Khao Yai branch (old building) with a lesses for </t>
  </si>
  <si>
    <t xml:space="preserve">     agreement period of 3 years, commenced on September 1, 2020 to March 31, 2023 at the yearly rental of Baht 4 million </t>
  </si>
  <si>
    <t xml:space="preserve">     November 19, 2020, the Company entered into lease hotel (new building) with another lessce for the period of 4 months, </t>
  </si>
  <si>
    <t xml:space="preserve">     commenced on December 10, 2020 to April 9, 2021 at the rental rate amount of Baht 250,000, therefore, the Company </t>
  </si>
  <si>
    <t xml:space="preserve">     investment properly which  is previously presented  in property, plany  and  equipment as stated in note 10.</t>
  </si>
  <si>
    <t xml:space="preserve">     which  had  the  payment  condition  through  12  installments  with  the  various  amounts.  At  the  agreement date and </t>
  </si>
  <si>
    <t xml:space="preserve">     has transferred property,  plant and equipment  of Khao Yai hotel brauch  at net carrying  value of Baht 78.53 million  to </t>
  </si>
  <si>
    <t xml:space="preserve">     2019 which belongs to Khao Yai brance that was transferred amount of Baht 409.38 million.</t>
  </si>
  <si>
    <t xml:space="preserve">            Fair value  as at  December 31, 2020 and 2019, is the appraisal  vaue of  the independent  appraiser was appraised in</t>
  </si>
  <si>
    <t xml:space="preserve">     the Company used as guarantee against long-term borrowings from financial institutions as stated in note 16.</t>
  </si>
  <si>
    <t xml:space="preserve">            As at December 31, 2020 and 2019, land at carrying value of Baht 44.77 million and Baht 40.50 million respectively, </t>
  </si>
  <si>
    <t xml:space="preserve"> Hotel and </t>
  </si>
  <si>
    <t xml:space="preserve">improvement on lease </t>
  </si>
  <si>
    <t xml:space="preserve">       As at  the beginning  of  2019</t>
  </si>
  <si>
    <t xml:space="preserve">       Write-off</t>
  </si>
  <si>
    <t xml:space="preserve">            properties</t>
  </si>
  <si>
    <t xml:space="preserve">       Transfer out to investment </t>
  </si>
  <si>
    <t>In 2020, the Company has transferred part of property, plant and equipment to investment properties since the change in usage characteristies to rent.</t>
  </si>
  <si>
    <t>As at the beginning of 2019</t>
  </si>
  <si>
    <t>Less  Current portion of long-term borrowings</t>
  </si>
  <si>
    <t xml:space="preserve">      land agreement on June 4, 2010, for the another  periods of 30 years, commencing on August 9, 2005, onwards. </t>
  </si>
  <si>
    <t xml:space="preserve">      Baht 50 million as stated in note 12.</t>
  </si>
  <si>
    <t xml:space="preserve">      The rental  was  divided  into  6  levels for  5  years  each,  at the several  rate as  indicated in  agreement of  Baht </t>
  </si>
  <si>
    <t xml:space="preserve">      250,000.00 - 402,627.50  per  month  and  the  Company  has made rental  in advance for the another  about of </t>
  </si>
  <si>
    <t xml:space="preserve">                The  first  lease  agreement  (the rear  part of  hotel  structured  thereon)  the  Company  entered into lease </t>
  </si>
  <si>
    <t xml:space="preserve">               Minimum amount to be paid for lease liabilities are as follows:</t>
  </si>
  <si>
    <t>Lease liabilities</t>
  </si>
  <si>
    <t xml:space="preserve">               Total deferred tax liabilities</t>
  </si>
  <si>
    <t xml:space="preserve">               Total deferred tax assets</t>
  </si>
  <si>
    <t xml:space="preserve">               The movements of deferred tax assets and liabilities incurred year the period were as follows:</t>
  </si>
  <si>
    <t xml:space="preserve">                  Deficit brought forwards not </t>
  </si>
  <si>
    <t xml:space="preserve">                  Allowance for devaluation</t>
  </si>
  <si>
    <t xml:space="preserve">                  Unrealized gains (losses) on </t>
  </si>
  <si>
    <t xml:space="preserve">                  Lease liabilities</t>
  </si>
  <si>
    <r>
      <t xml:space="preserve">               </t>
    </r>
    <r>
      <rPr>
        <sz val="15"/>
        <color theme="1"/>
        <rFont val="Angsana New"/>
        <family val="1"/>
      </rPr>
      <t xml:space="preserve">Tax </t>
    </r>
    <r>
      <rPr>
        <sz val="15"/>
        <color indexed="8"/>
        <rFont val="Angsana New"/>
        <family val="1"/>
      </rPr>
      <t>income (expense) for year ended December 31, 2020 and 2019, are summarized as follows:</t>
    </r>
  </si>
  <si>
    <t xml:space="preserve">                     Deficit brought forward for 5 years</t>
  </si>
  <si>
    <t>Employee retirement</t>
  </si>
  <si>
    <t>Employee resignation and lay off</t>
  </si>
  <si>
    <t xml:space="preserve">Lease and  management in </t>
  </si>
  <si>
    <t xml:space="preserve">   connection to real estate company</t>
  </si>
  <si>
    <t xml:space="preserve">   director </t>
  </si>
  <si>
    <t xml:space="preserve">               The Company  financial  instruments,  as  defined  under  Thai  Financial  Reporting Standards No. 7 “Financial Instruments:  </t>
  </si>
  <si>
    <t xml:space="preserve">      Disclosure”,  principally  comprise  cash  and cash equivalents, trade and other current receivables, fixed deposit with obligations, </t>
  </si>
  <si>
    <t xml:space="preserve">      with these financial instruments and how they are managed is described below. </t>
  </si>
  <si>
    <t xml:space="preserve">      trade and other current payables,  lease liabilities  and long-term  borrowings.  The Company exposed to financial risks associated </t>
  </si>
  <si>
    <t xml:space="preserve">      Public Companies Act, which excluding salaries and related benefits paid to directors as an executive management.</t>
  </si>
  <si>
    <t xml:space="preserve">                As at December 31, 2020 and 2019, the Company has debt to equity ratio as summarized follows:</t>
  </si>
  <si>
    <t xml:space="preserve">               Revenues, profit (loss) and total assets information of the Company by segment as at December 31, 2020 and 2019 is as follows :</t>
  </si>
  <si>
    <t>Hotel business</t>
  </si>
  <si>
    <t xml:space="preserve">Hotel for lease </t>
  </si>
  <si>
    <t xml:space="preserve">                 Operating segments  information is reported  in a manner consistent with the internal reports of the Company that are regularly </t>
  </si>
  <si>
    <t xml:space="preserve">      reviewed by  the  chief  operating  decision  maker  in  order  to  make decisions  about the allocation of resources to the segment and  </t>
  </si>
  <si>
    <t xml:space="preserve">      directors.</t>
  </si>
  <si>
    <t xml:space="preserve">      assessing its  performance.  The chief  operating  decision  maker  of  the  Company has  been  identified as the Company's managing </t>
  </si>
  <si>
    <t xml:space="preserve">      which operates only in Thailand.</t>
  </si>
  <si>
    <t xml:space="preserve">     Other comprehensive income (expense)</t>
  </si>
  <si>
    <t xml:space="preserve">               The core business  segment  information  involves  virtually  in  two  geographical  segment in hotel business and hotel for lease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</si>
</sst>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.00_);[Blue]\(#,##0.00\)"/>
    <numFmt numFmtId="188" formatCode="#,##0.00_);[Black]\(#,##0.00\)"/>
    <numFmt numFmtId="189" formatCode="_ * #,##0_ ;_ * \-#,##0_ ;_ * \-??_ ;_ @_ "/>
    <numFmt numFmtId="190" formatCode="#,##0.00\ ;\ \(#,##0.00\)"/>
    <numFmt numFmtId="191" formatCode="_-* #,##0.00_-;\-* #,##0.00_-;_-* \-??_-;_-@_-"/>
    <numFmt numFmtId="192" formatCode="[$-1070000]d/m/yy;@"/>
    <numFmt numFmtId="193" formatCode="[$-409]mmmm\ d\,\ yyyy;@"/>
    <numFmt numFmtId="194" formatCode="#,##0.00_);\(#,##0.00\)"/>
    <numFmt numFmtId="195" formatCode="#,##0.00\ ;\(#,##0.00\)"/>
  </numFmts>
  <fonts count="4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6"/>
      <name val="AngsanaUPC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5"/>
      <name val="AngsanaUPC"/>
      <family val="1"/>
      <charset val="222"/>
    </font>
    <font>
      <sz val="15"/>
      <name val="Symbol"/>
      <family val="1"/>
      <charset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u/>
      <sz val="15"/>
      <color rgb="FFFF0000"/>
      <name val="Angsana New"/>
      <family val="1"/>
    </font>
    <font>
      <sz val="15"/>
      <color rgb="FFFF0000"/>
      <name val="Angsana New"/>
      <family val="1"/>
    </font>
    <font>
      <u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000000"/>
      <name val="Angsana New"/>
      <family val="1"/>
    </font>
    <font>
      <b/>
      <u/>
      <sz val="15"/>
      <color theme="1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 New"/>
      <family val="1"/>
      <charset val="222"/>
    </font>
    <font>
      <strike/>
      <sz val="15"/>
      <name val="Angsana New"/>
      <family val="1"/>
    </font>
    <font>
      <u/>
      <sz val="15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sz val="15"/>
      <color theme="1"/>
      <name val="AngsanaUPC"/>
      <family val="1"/>
    </font>
    <font>
      <u/>
      <sz val="15"/>
      <color indexed="8"/>
      <name val="Angsana New"/>
      <family val="1"/>
    </font>
    <font>
      <sz val="15"/>
      <color theme="1"/>
      <name val="AngsanaUPC"/>
      <family val="1"/>
      <charset val="222"/>
    </font>
    <font>
      <sz val="15"/>
      <color rgb="FF0070C0"/>
      <name val="Angsana New"/>
      <family val="1"/>
      <charset val="222"/>
    </font>
    <font>
      <b/>
      <sz val="15"/>
      <name val="Angsana New"/>
      <family val="1"/>
      <charset val="222"/>
    </font>
    <font>
      <sz val="12"/>
      <name val="Helv"/>
    </font>
    <font>
      <sz val="15"/>
      <color indexed="10"/>
      <name val="Angsana New"/>
      <family val="1"/>
      <charset val="222"/>
    </font>
    <font>
      <sz val="15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1" fillId="0" borderId="0"/>
    <xf numFmtId="0" fontId="16" fillId="0" borderId="0"/>
    <xf numFmtId="0" fontId="3" fillId="0" borderId="0"/>
    <xf numFmtId="0" fontId="16" fillId="0" borderId="0"/>
    <xf numFmtId="192" fontId="3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191" fontId="3" fillId="0" borderId="0" applyFill="0" applyBorder="0" applyAlignment="0" applyProtection="0"/>
    <xf numFmtId="0" fontId="3" fillId="0" borderId="0"/>
    <xf numFmtId="39" fontId="2" fillId="0" borderId="0"/>
    <xf numFmtId="39" fontId="2" fillId="0" borderId="0"/>
    <xf numFmtId="39" fontId="12" fillId="0" borderId="0"/>
    <xf numFmtId="39" fontId="2" fillId="0" borderId="0"/>
    <xf numFmtId="39" fontId="2" fillId="0" borderId="0"/>
    <xf numFmtId="39" fontId="2" fillId="0" borderId="0"/>
    <xf numFmtId="39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39" fillId="0" borderId="0"/>
  </cellStyleXfs>
  <cellXfs count="540">
    <xf numFmtId="0" fontId="0" fillId="0" borderId="0" xfId="0"/>
    <xf numFmtId="0" fontId="4" fillId="0" borderId="0" xfId="0" applyFont="1"/>
    <xf numFmtId="40" fontId="4" fillId="0" borderId="0" xfId="0" applyNumberFormat="1" applyFont="1"/>
    <xf numFmtId="190" fontId="4" fillId="0" borderId="0" xfId="19" applyNumberFormat="1" applyFont="1"/>
    <xf numFmtId="190" fontId="4" fillId="0" borderId="0" xfId="0" applyNumberFormat="1" applyFont="1"/>
    <xf numFmtId="39" fontId="4" fillId="0" borderId="0" xfId="19" applyFont="1"/>
    <xf numFmtId="190" fontId="4" fillId="0" borderId="0" xfId="3" applyNumberFormat="1" applyFont="1"/>
    <xf numFmtId="40" fontId="4" fillId="0" borderId="0" xfId="3" applyNumberFormat="1" applyFont="1"/>
    <xf numFmtId="39" fontId="4" fillId="0" borderId="0" xfId="3" applyNumberFormat="1" applyFont="1"/>
    <xf numFmtId="40" fontId="4" fillId="0" borderId="0" xfId="26" applyNumberFormat="1" applyFont="1"/>
    <xf numFmtId="0" fontId="17" fillId="0" borderId="0" xfId="0" applyFont="1"/>
    <xf numFmtId="0" fontId="9" fillId="0" borderId="0" xfId="3" applyFont="1" applyAlignment="1">
      <alignment horizontal="centerContinuous"/>
    </xf>
    <xf numFmtId="0" fontId="4" fillId="0" borderId="0" xfId="20" applyNumberFormat="1" applyFont="1" applyAlignment="1">
      <alignment horizontal="centerContinuous"/>
    </xf>
    <xf numFmtId="0" fontId="4" fillId="0" borderId="0" xfId="3" applyFont="1" applyAlignment="1">
      <alignment horizontal="centerContinuous"/>
    </xf>
    <xf numFmtId="0" fontId="4" fillId="0" borderId="0" xfId="5" applyFont="1" applyAlignment="1">
      <alignment horizontal="left"/>
    </xf>
    <xf numFmtId="39" fontId="5" fillId="0" borderId="0" xfId="19" applyFont="1" applyAlignment="1">
      <alignment horizontal="left"/>
    </xf>
    <xf numFmtId="39" fontId="4" fillId="0" borderId="0" xfId="19" applyFont="1" applyAlignment="1">
      <alignment horizontal="left"/>
    </xf>
    <xf numFmtId="39" fontId="4" fillId="0" borderId="4" xfId="19" applyFont="1" applyBorder="1"/>
    <xf numFmtId="39" fontId="4" fillId="0" borderId="0" xfId="19" applyFont="1" applyAlignment="1">
      <alignment horizontal="center"/>
    </xf>
    <xf numFmtId="39" fontId="4" fillId="0" borderId="0" xfId="0" quotePrefix="1" applyNumberFormat="1" applyFont="1" applyAlignment="1">
      <alignment textRotation="180"/>
    </xf>
    <xf numFmtId="188" fontId="4" fillId="0" borderId="0" xfId="0" applyNumberFormat="1" applyFont="1"/>
    <xf numFmtId="39" fontId="4" fillId="0" borderId="0" xfId="21" applyFont="1" applyAlignment="1">
      <alignment horizontal="left"/>
    </xf>
    <xf numFmtId="0" fontId="4" fillId="0" borderId="0" xfId="15" applyFont="1"/>
    <xf numFmtId="190" fontId="4" fillId="0" borderId="0" xfId="19" applyNumberFormat="1" applyFont="1" applyAlignment="1">
      <alignment horizontal="left"/>
    </xf>
    <xf numFmtId="0" fontId="21" fillId="0" borderId="0" xfId="0" applyFont="1"/>
    <xf numFmtId="0" fontId="4" fillId="0" borderId="0" xfId="3" applyFont="1" applyAlignment="1">
      <alignment horizontal="center"/>
    </xf>
    <xf numFmtId="0" fontId="4" fillId="0" borderId="0" xfId="5" applyFont="1"/>
    <xf numFmtId="0" fontId="9" fillId="0" borderId="0" xfId="3" applyFont="1"/>
    <xf numFmtId="39" fontId="4" fillId="0" borderId="0" xfId="20" applyFont="1"/>
    <xf numFmtId="0" fontId="4" fillId="0" borderId="0" xfId="14" applyFont="1"/>
    <xf numFmtId="39" fontId="4" fillId="0" borderId="0" xfId="0" applyNumberFormat="1" applyFont="1"/>
    <xf numFmtId="39" fontId="4" fillId="0" borderId="0" xfId="3" applyNumberFormat="1" applyFont="1"/>
    <xf numFmtId="39" fontId="4" fillId="0" borderId="0" xfId="19" applyNumberFormat="1" applyFont="1"/>
    <xf numFmtId="39" fontId="4" fillId="0" borderId="0" xfId="5" applyNumberFormat="1" applyFont="1" applyAlignment="1">
      <alignment horizontal="left"/>
    </xf>
    <xf numFmtId="39" fontId="5" fillId="0" borderId="0" xfId="0" applyNumberFormat="1" applyFont="1"/>
    <xf numFmtId="39" fontId="17" fillId="0" borderId="0" xfId="3" applyNumberFormat="1" applyFont="1"/>
    <xf numFmtId="39" fontId="17" fillId="0" borderId="0" xfId="3" quotePrefix="1" applyNumberFormat="1" applyFont="1" applyAlignment="1">
      <alignment horizontal="center"/>
    </xf>
    <xf numFmtId="39" fontId="21" fillId="0" borderId="0" xfId="3" applyNumberFormat="1" applyFont="1"/>
    <xf numFmtId="39" fontId="17" fillId="0" borderId="0" xfId="19" applyNumberFormat="1" applyFont="1"/>
    <xf numFmtId="39" fontId="21" fillId="0" borderId="0" xfId="19" applyNumberFormat="1" applyFont="1"/>
    <xf numFmtId="39" fontId="17" fillId="0" borderId="0" xfId="23" applyNumberFormat="1" applyFont="1"/>
    <xf numFmtId="39" fontId="17" fillId="0" borderId="0" xfId="0" applyNumberFormat="1" applyFont="1"/>
    <xf numFmtId="39" fontId="17" fillId="0" borderId="4" xfId="3" applyNumberFormat="1" applyFont="1" applyBorder="1"/>
    <xf numFmtId="39" fontId="17" fillId="0" borderId="0" xfId="0" quotePrefix="1" applyNumberFormat="1" applyFont="1" applyAlignment="1">
      <alignment horizontal="center"/>
    </xf>
    <xf numFmtId="39" fontId="17" fillId="0" borderId="0" xfId="2" quotePrefix="1" applyNumberFormat="1" applyFont="1" applyAlignment="1">
      <alignment horizontal="right"/>
    </xf>
    <xf numFmtId="39" fontId="17" fillId="0" borderId="0" xfId="0" applyNumberFormat="1" applyFont="1" applyAlignment="1">
      <alignment horizontal="right"/>
    </xf>
    <xf numFmtId="39" fontId="17" fillId="0" borderId="0" xfId="0" quotePrefix="1" applyNumberFormat="1" applyFont="1" applyAlignment="1">
      <alignment horizontal="right"/>
    </xf>
    <xf numFmtId="39" fontId="21" fillId="0" borderId="0" xfId="23" applyNumberFormat="1" applyFont="1"/>
    <xf numFmtId="0" fontId="4" fillId="0" borderId="0" xfId="0" applyFont="1" applyAlignment="1">
      <alignment horizontal="left"/>
    </xf>
    <xf numFmtId="190" fontId="5" fillId="0" borderId="0" xfId="19" applyNumberFormat="1" applyFont="1" applyAlignment="1">
      <alignment horizontal="right"/>
    </xf>
    <xf numFmtId="39" fontId="21" fillId="0" borderId="0" xfId="19" applyNumberFormat="1" applyFont="1" applyAlignment="1">
      <alignment horizontal="right"/>
    </xf>
    <xf numFmtId="39" fontId="21" fillId="0" borderId="0" xfId="19" applyNumberFormat="1" applyFont="1" applyAlignment="1">
      <alignment horizontal="center"/>
    </xf>
    <xf numFmtId="39" fontId="17" fillId="0" borderId="0" xfId="3" applyNumberFormat="1" applyFont="1"/>
    <xf numFmtId="39" fontId="17" fillId="0" borderId="0" xfId="0" applyNumberFormat="1" applyFont="1"/>
    <xf numFmtId="39" fontId="17" fillId="0" borderId="0" xfId="23" applyNumberFormat="1" applyFont="1" applyAlignment="1">
      <alignment horizontal="center"/>
    </xf>
    <xf numFmtId="39" fontId="21" fillId="0" borderId="0" xfId="0" quotePrefix="1" applyNumberFormat="1" applyFont="1" applyAlignment="1">
      <alignment horizontal="center"/>
    </xf>
    <xf numFmtId="39" fontId="5" fillId="0" borderId="2" xfId="0" applyNumberFormat="1" applyFont="1" applyBorder="1" applyAlignment="1">
      <alignment horizontal="center"/>
    </xf>
    <xf numFmtId="39" fontId="5" fillId="0" borderId="2" xfId="0" applyNumberFormat="1" applyFont="1" applyBorder="1"/>
    <xf numFmtId="39" fontId="5" fillId="0" borderId="2" xfId="19" applyFont="1" applyBorder="1" applyAlignment="1">
      <alignment horizontal="center"/>
    </xf>
    <xf numFmtId="39" fontId="5" fillId="0" borderId="0" xfId="19" applyFont="1" applyAlignment="1">
      <alignment horizontal="center"/>
    </xf>
    <xf numFmtId="39" fontId="5" fillId="0" borderId="0" xfId="0" applyNumberFormat="1" applyFont="1" applyAlignment="1">
      <alignment horizontal="center" vertical="top" wrapText="1"/>
    </xf>
    <xf numFmtId="39" fontId="5" fillId="0" borderId="0" xfId="0" applyNumberFormat="1" applyFont="1" applyAlignment="1">
      <alignment horizontal="center"/>
    </xf>
    <xf numFmtId="39" fontId="5" fillId="0" borderId="4" xfId="0" applyNumberFormat="1" applyFont="1" applyBorder="1" applyAlignment="1">
      <alignment horizontal="center"/>
    </xf>
    <xf numFmtId="39" fontId="5" fillId="0" borderId="4" xfId="0" applyNumberFormat="1" applyFont="1" applyBorder="1"/>
    <xf numFmtId="39" fontId="5" fillId="0" borderId="4" xfId="19" applyFont="1" applyBorder="1" applyAlignment="1">
      <alignment horizontal="center"/>
    </xf>
    <xf numFmtId="39" fontId="5" fillId="0" borderId="4" xfId="19" applyFont="1" applyBorder="1"/>
    <xf numFmtId="39" fontId="5" fillId="0" borderId="0" xfId="19" applyFont="1"/>
    <xf numFmtId="188" fontId="21" fillId="0" borderId="0" xfId="0" applyNumberFormat="1" applyFont="1"/>
    <xf numFmtId="39" fontId="5" fillId="0" borderId="0" xfId="3" applyNumberFormat="1" applyFont="1"/>
    <xf numFmtId="39" fontId="5" fillId="0" borderId="0" xfId="3" quotePrefix="1" applyNumberFormat="1" applyFont="1" applyAlignment="1">
      <alignment horizontal="center"/>
    </xf>
    <xf numFmtId="39" fontId="21" fillId="0" borderId="4" xfId="19" applyNumberFormat="1" applyFont="1" applyBorder="1" applyAlignment="1">
      <alignment horizontal="right"/>
    </xf>
    <xf numFmtId="0" fontId="5" fillId="0" borderId="0" xfId="0" applyFont="1"/>
    <xf numFmtId="190" fontId="4" fillId="0" borderId="0" xfId="19" applyNumberFormat="1" applyFont="1" applyFill="1"/>
    <xf numFmtId="39" fontId="4" fillId="0" borderId="0" xfId="23" applyNumberFormat="1" applyFont="1"/>
    <xf numFmtId="39" fontId="4" fillId="0" borderId="0" xfId="3" applyNumberFormat="1" applyFont="1" applyFill="1"/>
    <xf numFmtId="39" fontId="4" fillId="0" borderId="0" xfId="19" applyNumberFormat="1" applyFont="1" applyFill="1"/>
    <xf numFmtId="39" fontId="17" fillId="0" borderId="0" xfId="3" applyNumberFormat="1" applyFont="1" applyFill="1"/>
    <xf numFmtId="39" fontId="21" fillId="0" borderId="0" xfId="3" applyNumberFormat="1" applyFont="1" applyFill="1"/>
    <xf numFmtId="39" fontId="17" fillId="0" borderId="0" xfId="19" applyNumberFormat="1" applyFont="1" applyFill="1"/>
    <xf numFmtId="39" fontId="21" fillId="0" borderId="0" xfId="19" applyNumberFormat="1" applyFont="1" applyFill="1"/>
    <xf numFmtId="190" fontId="5" fillId="0" borderId="0" xfId="19" applyNumberFormat="1" applyFont="1" applyFill="1" applyAlignment="1">
      <alignment horizontal="right"/>
    </xf>
    <xf numFmtId="39" fontId="21" fillId="0" borderId="0" xfId="0" quotePrefix="1" applyNumberFormat="1" applyFont="1" applyFill="1" applyAlignment="1">
      <alignment horizontal="center"/>
    </xf>
    <xf numFmtId="39" fontId="21" fillId="0" borderId="0" xfId="19" applyNumberFormat="1" applyFont="1" applyFill="1" applyAlignment="1">
      <alignment horizontal="center"/>
    </xf>
    <xf numFmtId="39" fontId="17" fillId="0" borderId="0" xfId="19" applyNumberFormat="1" applyFont="1" applyFill="1" applyAlignment="1">
      <alignment horizontal="right"/>
    </xf>
    <xf numFmtId="39" fontId="17" fillId="0" borderId="0" xfId="23" applyNumberFormat="1" applyFont="1" applyFill="1"/>
    <xf numFmtId="39" fontId="4" fillId="0" borderId="0" xfId="5" applyNumberFormat="1" applyFont="1" applyFill="1" applyAlignment="1">
      <alignment horizontal="left"/>
    </xf>
    <xf numFmtId="39" fontId="4" fillId="0" borderId="0" xfId="0" applyNumberFormat="1" applyFont="1" applyFill="1"/>
    <xf numFmtId="39" fontId="17" fillId="0" borderId="0" xfId="0" quotePrefix="1" applyNumberFormat="1" applyFont="1" applyFill="1" applyAlignment="1">
      <alignment horizontal="center"/>
    </xf>
    <xf numFmtId="39" fontId="17" fillId="0" borderId="0" xfId="3" applyNumberFormat="1" applyFont="1" applyFill="1" applyAlignment="1">
      <alignment horizontal="right"/>
    </xf>
    <xf numFmtId="39" fontId="4" fillId="0" borderId="0" xfId="23" applyNumberFormat="1" applyFont="1" applyFill="1"/>
    <xf numFmtId="39" fontId="21" fillId="0" borderId="0" xfId="19" applyNumberFormat="1" applyFont="1" applyFill="1" applyAlignment="1">
      <alignment horizontal="right"/>
    </xf>
    <xf numFmtId="0" fontId="4" fillId="0" borderId="0" xfId="5" applyFont="1" applyFill="1"/>
    <xf numFmtId="0" fontId="17" fillId="0" borderId="0" xfId="3" applyFont="1" applyFill="1"/>
    <xf numFmtId="0" fontId="17" fillId="0" borderId="0" xfId="0" applyFont="1" applyFill="1"/>
    <xf numFmtId="187" fontId="4" fillId="0" borderId="0" xfId="0" applyNumberFormat="1" applyFont="1" applyFill="1"/>
    <xf numFmtId="0" fontId="4" fillId="0" borderId="0" xfId="5" applyFont="1" applyFill="1" applyAlignment="1"/>
    <xf numFmtId="188" fontId="17" fillId="0" borderId="0" xfId="0" applyNumberFormat="1" applyFont="1" applyFill="1"/>
    <xf numFmtId="194" fontId="17" fillId="0" borderId="0" xfId="3" applyNumberFormat="1" applyFont="1"/>
    <xf numFmtId="194" fontId="17" fillId="0" borderId="0" xfId="0" quotePrefix="1" applyNumberFormat="1" applyFont="1" applyAlignment="1">
      <alignment horizontal="right"/>
    </xf>
    <xf numFmtId="194" fontId="17" fillId="0" borderId="0" xfId="0" applyNumberFormat="1" applyFont="1" applyAlignment="1">
      <alignment horizontal="right"/>
    </xf>
    <xf numFmtId="194" fontId="17" fillId="0" borderId="0" xfId="2" quotePrefix="1" applyNumberFormat="1" applyFont="1" applyAlignment="1">
      <alignment horizontal="right"/>
    </xf>
    <xf numFmtId="194" fontId="17" fillId="0" borderId="0" xfId="3" applyNumberFormat="1" applyFont="1" applyBorder="1"/>
    <xf numFmtId="194" fontId="17" fillId="0" borderId="0" xfId="3" applyNumberFormat="1" applyFont="1" applyBorder="1" applyAlignment="1">
      <alignment horizontal="right"/>
    </xf>
    <xf numFmtId="194" fontId="17" fillId="0" borderId="0" xfId="3" applyNumberFormat="1" applyFont="1" applyAlignment="1">
      <alignment horizontal="right"/>
    </xf>
    <xf numFmtId="194" fontId="17" fillId="0" borderId="4" xfId="3" applyNumberFormat="1" applyFont="1" applyBorder="1" applyAlignment="1">
      <alignment horizontal="right"/>
    </xf>
    <xf numFmtId="194" fontId="17" fillId="0" borderId="4" xfId="0" quotePrefix="1" applyNumberFormat="1" applyFont="1" applyBorder="1" applyAlignment="1">
      <alignment horizontal="right"/>
    </xf>
    <xf numFmtId="194" fontId="17" fillId="0" borderId="6" xfId="3" applyNumberFormat="1" applyFont="1" applyBorder="1" applyAlignment="1">
      <alignment horizontal="right"/>
    </xf>
    <xf numFmtId="194" fontId="4" fillId="0" borderId="0" xfId="19" applyNumberFormat="1" applyFont="1"/>
    <xf numFmtId="194" fontId="4" fillId="0" borderId="0" xfId="0" applyNumberFormat="1" applyFont="1"/>
    <xf numFmtId="194" fontId="25" fillId="0" borderId="0" xfId="0" applyNumberFormat="1" applyFont="1"/>
    <xf numFmtId="194" fontId="4" fillId="0" borderId="1" xfId="0" applyNumberFormat="1" applyFont="1" applyBorder="1"/>
    <xf numFmtId="194" fontId="4" fillId="0" borderId="4" xfId="0" applyNumberFormat="1" applyFont="1" applyBorder="1"/>
    <xf numFmtId="194" fontId="4" fillId="0" borderId="2" xfId="19" applyNumberFormat="1" applyFont="1" applyBorder="1"/>
    <xf numFmtId="194" fontId="4" fillId="0" borderId="0" xfId="7" applyNumberFormat="1" applyFont="1"/>
    <xf numFmtId="194" fontId="4" fillId="0" borderId="5" xfId="19" applyNumberFormat="1" applyFont="1" applyBorder="1"/>
    <xf numFmtId="194" fontId="4" fillId="0" borderId="2" xfId="0" applyNumberFormat="1" applyFont="1" applyBorder="1"/>
    <xf numFmtId="194" fontId="4" fillId="0" borderId="5" xfId="0" applyNumberFormat="1" applyFont="1" applyBorder="1"/>
    <xf numFmtId="194" fontId="4" fillId="0" borderId="0" xfId="0" applyNumberFormat="1" applyFont="1" applyBorder="1"/>
    <xf numFmtId="194" fontId="4" fillId="0" borderId="6" xfId="0" applyNumberFormat="1" applyFont="1" applyBorder="1"/>
    <xf numFmtId="194" fontId="17" fillId="0" borderId="0" xfId="3" applyNumberFormat="1" applyFont="1" applyFill="1"/>
    <xf numFmtId="194" fontId="17" fillId="0" borderId="1" xfId="3" applyNumberFormat="1" applyFont="1" applyFill="1" applyBorder="1"/>
    <xf numFmtId="194" fontId="17" fillId="0" borderId="0" xfId="0" quotePrefix="1" applyNumberFormat="1" applyFont="1" applyFill="1" applyAlignment="1">
      <alignment horizontal="right"/>
    </xf>
    <xf numFmtId="194" fontId="17" fillId="0" borderId="0" xfId="0" applyNumberFormat="1" applyFont="1" applyFill="1" applyAlignment="1">
      <alignment horizontal="right"/>
    </xf>
    <xf numFmtId="194" fontId="17" fillId="0" borderId="0" xfId="3" applyNumberFormat="1" applyFont="1" applyFill="1" applyBorder="1" applyAlignment="1">
      <alignment horizontal="right"/>
    </xf>
    <xf numFmtId="194" fontId="17" fillId="0" borderId="0" xfId="3" applyNumberFormat="1" applyFont="1" applyFill="1" applyAlignment="1">
      <alignment horizontal="right"/>
    </xf>
    <xf numFmtId="39" fontId="5" fillId="0" borderId="0" xfId="0" applyNumberFormat="1" applyFont="1" applyFill="1"/>
    <xf numFmtId="195" fontId="4" fillId="0" borderId="0" xfId="0" applyNumberFormat="1" applyFont="1"/>
    <xf numFmtId="195" fontId="5" fillId="0" borderId="0" xfId="19" applyNumberFormat="1" applyFont="1"/>
    <xf numFmtId="195" fontId="4" fillId="0" borderId="0" xfId="19" applyNumberFormat="1" applyFont="1"/>
    <xf numFmtId="195" fontId="5" fillId="0" borderId="0" xfId="0" applyNumberFormat="1" applyFont="1"/>
    <xf numFmtId="195" fontId="4" fillId="0" borderId="0" xfId="19" quotePrefix="1" applyNumberFormat="1" applyFont="1"/>
    <xf numFmtId="195" fontId="5" fillId="0" borderId="2" xfId="19" applyNumberFormat="1" applyFont="1" applyBorder="1" applyAlignment="1">
      <alignment horizontal="center"/>
    </xf>
    <xf numFmtId="195" fontId="5" fillId="0" borderId="2" xfId="19" quotePrefix="1" applyNumberFormat="1" applyFont="1" applyBorder="1" applyAlignment="1">
      <alignment horizontal="center"/>
    </xf>
    <xf numFmtId="195" fontId="5" fillId="0" borderId="4" xfId="19" applyNumberFormat="1" applyFont="1" applyBorder="1" applyAlignment="1">
      <alignment horizontal="center"/>
    </xf>
    <xf numFmtId="195" fontId="5" fillId="0" borderId="0" xfId="19" applyNumberFormat="1" applyFont="1" applyAlignment="1">
      <alignment horizontal="center"/>
    </xf>
    <xf numFmtId="195" fontId="5" fillId="0" borderId="0" xfId="0" applyNumberFormat="1" applyFont="1" applyAlignment="1">
      <alignment horizontal="center"/>
    </xf>
    <xf numFmtId="195" fontId="5" fillId="0" borderId="4" xfId="19" quotePrefix="1" applyNumberFormat="1" applyFont="1" applyBorder="1" applyAlignment="1">
      <alignment horizontal="center"/>
    </xf>
    <xf numFmtId="195" fontId="5" fillId="0" borderId="0" xfId="19" quotePrefix="1" applyNumberFormat="1" applyFont="1"/>
    <xf numFmtId="195" fontId="4" fillId="0" borderId="0" xfId="19" applyNumberFormat="1" applyFont="1" applyAlignment="1">
      <alignment horizontal="center"/>
    </xf>
    <xf numFmtId="195" fontId="4" fillId="0" borderId="0" xfId="0" applyNumberFormat="1" applyFont="1" applyAlignment="1">
      <alignment horizontal="center"/>
    </xf>
    <xf numFmtId="195" fontId="4" fillId="0" borderId="0" xfId="19" quotePrefix="1" applyNumberFormat="1" applyFont="1" applyAlignment="1">
      <alignment horizontal="center"/>
    </xf>
    <xf numFmtId="195" fontId="4" fillId="0" borderId="4" xfId="19" applyNumberFormat="1" applyFont="1" applyBorder="1"/>
    <xf numFmtId="195" fontId="4" fillId="0" borderId="2" xfId="19" applyNumberFormat="1" applyFont="1" applyBorder="1"/>
    <xf numFmtId="195" fontId="4" fillId="0" borderId="2" xfId="0" applyNumberFormat="1" applyFont="1" applyBorder="1"/>
    <xf numFmtId="195" fontId="4" fillId="0" borderId="5" xfId="19" applyNumberFormat="1" applyFont="1" applyBorder="1"/>
    <xf numFmtId="195" fontId="4" fillId="0" borderId="5" xfId="0" applyNumberFormat="1" applyFont="1" applyBorder="1"/>
    <xf numFmtId="195" fontId="4" fillId="0" borderId="0" xfId="1" applyNumberFormat="1" applyFont="1" applyFill="1"/>
    <xf numFmtId="195" fontId="4" fillId="0" borderId="6" xfId="19" applyNumberFormat="1" applyFont="1" applyBorder="1"/>
    <xf numFmtId="195" fontId="4" fillId="0" borderId="3" xfId="19" applyNumberFormat="1" applyFont="1" applyBorder="1"/>
    <xf numFmtId="195" fontId="4" fillId="0" borderId="3" xfId="0" applyNumberFormat="1" applyFont="1" applyBorder="1"/>
    <xf numFmtId="195" fontId="4" fillId="0" borderId="0" xfId="19" applyNumberFormat="1" applyFont="1" applyBorder="1"/>
    <xf numFmtId="195" fontId="5" fillId="0" borderId="0" xfId="19" applyNumberFormat="1" applyFont="1" applyBorder="1" applyAlignment="1">
      <alignment horizontal="center"/>
    </xf>
    <xf numFmtId="195" fontId="5" fillId="0" borderId="0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90" fontId="4" fillId="0" borderId="0" xfId="0" quotePrefix="1" applyNumberFormat="1" applyFont="1" applyAlignment="1">
      <alignment horizontal="center"/>
    </xf>
    <xf numFmtId="0" fontId="4" fillId="0" borderId="0" xfId="0" applyFont="1" applyFill="1"/>
    <xf numFmtId="0" fontId="23" fillId="0" borderId="0" xfId="0" applyFont="1" applyFill="1"/>
    <xf numFmtId="0" fontId="21" fillId="0" borderId="0" xfId="0" applyFont="1" applyFill="1"/>
    <xf numFmtId="0" fontId="5" fillId="0" borderId="0" xfId="0" applyFont="1" applyFill="1"/>
    <xf numFmtId="0" fontId="20" fillId="0" borderId="0" xfId="0" applyFont="1" applyFill="1" applyAlignment="1">
      <alignment horizontal="center"/>
    </xf>
    <xf numFmtId="193" fontId="17" fillId="0" borderId="0" xfId="0" applyNumberFormat="1" applyFont="1" applyFill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horizontal="left"/>
    </xf>
    <xf numFmtId="190" fontId="5" fillId="0" borderId="0" xfId="19" applyNumberFormat="1" applyFont="1" applyFill="1" applyAlignment="1">
      <alignment horizontal="left"/>
    </xf>
    <xf numFmtId="0" fontId="24" fillId="0" borderId="0" xfId="0" applyFont="1" applyFill="1"/>
    <xf numFmtId="0" fontId="22" fillId="0" borderId="0" xfId="0" applyFont="1" applyFill="1"/>
    <xf numFmtId="40" fontId="4" fillId="0" borderId="0" xfId="0" applyNumberFormat="1" applyFont="1" applyFill="1"/>
    <xf numFmtId="0" fontId="19" fillId="0" borderId="0" xfId="0" applyFont="1" applyFill="1"/>
    <xf numFmtId="40" fontId="4" fillId="0" borderId="0" xfId="26" applyNumberFormat="1" applyFont="1" applyFill="1"/>
    <xf numFmtId="40" fontId="17" fillId="0" borderId="0" xfId="0" applyNumberFormat="1" applyFont="1" applyFill="1"/>
    <xf numFmtId="0" fontId="17" fillId="0" borderId="0" xfId="14" applyFont="1" applyFill="1" applyAlignment="1">
      <alignment horizontal="center"/>
    </xf>
    <xf numFmtId="0" fontId="4" fillId="0" borderId="0" xfId="15" applyFont="1" applyFill="1"/>
    <xf numFmtId="40" fontId="4" fillId="0" borderId="0" xfId="3" applyNumberFormat="1" applyFont="1" applyFill="1"/>
    <xf numFmtId="39" fontId="13" fillId="0" borderId="0" xfId="3" applyNumberFormat="1" applyFont="1" applyFill="1"/>
    <xf numFmtId="190" fontId="4" fillId="0" borderId="0" xfId="19" applyNumberFormat="1" applyFont="1" applyFill="1" applyAlignment="1">
      <alignment horizontal="left"/>
    </xf>
    <xf numFmtId="190" fontId="4" fillId="0" borderId="0" xfId="19" quotePrefix="1" applyNumberFormat="1" applyFont="1" applyFill="1" applyAlignment="1">
      <alignment horizontal="right"/>
    </xf>
    <xf numFmtId="0" fontId="9" fillId="0" borderId="0" xfId="3" applyFont="1" applyFill="1" applyAlignment="1">
      <alignment horizontal="centerContinuous"/>
    </xf>
    <xf numFmtId="0" fontId="4" fillId="0" borderId="0" xfId="3" applyFont="1" applyFill="1" applyAlignment="1">
      <alignment horizontal="centerContinuous"/>
    </xf>
    <xf numFmtId="188" fontId="27" fillId="0" borderId="0" xfId="3" applyNumberFormat="1" applyFont="1" applyFill="1" applyAlignment="1">
      <alignment horizontal="left"/>
    </xf>
    <xf numFmtId="188" fontId="4" fillId="0" borderId="0" xfId="3" applyNumberFormat="1" applyFont="1" applyFill="1"/>
    <xf numFmtId="188" fontId="4" fillId="0" borderId="0" xfId="3" applyNumberFormat="1" applyFont="1" applyFill="1" applyAlignment="1">
      <alignment horizontal="left"/>
    </xf>
    <xf numFmtId="188" fontId="30" fillId="0" borderId="0" xfId="3" quotePrefix="1" applyNumberFormat="1" applyFont="1" applyFill="1" applyAlignment="1">
      <alignment horizontal="left"/>
    </xf>
    <xf numFmtId="0" fontId="28" fillId="0" borderId="0" xfId="3" applyFont="1" applyFill="1" applyAlignment="1">
      <alignment horizontal="left"/>
    </xf>
    <xf numFmtId="188" fontId="28" fillId="0" borderId="0" xfId="3" quotePrefix="1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188" fontId="29" fillId="0" borderId="0" xfId="3" applyNumberFormat="1" applyFont="1" applyFill="1"/>
    <xf numFmtId="0" fontId="27" fillId="0" borderId="0" xfId="3" applyFont="1" applyFill="1" applyAlignment="1">
      <alignment horizontal="left"/>
    </xf>
    <xf numFmtId="188" fontId="32" fillId="0" borderId="0" xfId="3" applyNumberFormat="1" applyFont="1" applyFill="1"/>
    <xf numFmtId="0" fontId="4" fillId="0" borderId="0" xfId="3" applyFont="1" applyFill="1"/>
    <xf numFmtId="190" fontId="24" fillId="0" borderId="0" xfId="19" applyNumberFormat="1" applyFont="1" applyFill="1" applyAlignment="1">
      <alignment horizontal="right"/>
    </xf>
    <xf numFmtId="190" fontId="4" fillId="0" borderId="0" xfId="19" quotePrefix="1" applyNumberFormat="1" applyFont="1" applyFill="1"/>
    <xf numFmtId="39" fontId="4" fillId="0" borderId="0" xfId="19" applyFont="1" applyFill="1" applyAlignment="1">
      <alignment horizontal="left"/>
    </xf>
    <xf numFmtId="188" fontId="28" fillId="0" borderId="0" xfId="29" applyNumberFormat="1" applyFont="1" applyFill="1"/>
    <xf numFmtId="188" fontId="29" fillId="0" borderId="0" xfId="29" applyNumberFormat="1" applyFont="1" applyFill="1"/>
    <xf numFmtId="0" fontId="9" fillId="0" borderId="0" xfId="3" applyFont="1" applyFill="1"/>
    <xf numFmtId="39" fontId="4" fillId="0" borderId="0" xfId="20" applyFont="1" applyFill="1"/>
    <xf numFmtId="0" fontId="4" fillId="0" borderId="0" xfId="14" applyFont="1" applyFill="1"/>
    <xf numFmtId="0" fontId="4" fillId="0" borderId="0" xfId="3" applyFont="1" applyFill="1" applyAlignment="1">
      <alignment horizontal="center"/>
    </xf>
    <xf numFmtId="40" fontId="5" fillId="0" borderId="0" xfId="19" applyNumberFormat="1" applyFont="1" applyFill="1" applyAlignment="1">
      <alignment horizontal="left"/>
    </xf>
    <xf numFmtId="40" fontId="4" fillId="0" borderId="0" xfId="19" applyNumberFormat="1" applyFont="1" applyFill="1"/>
    <xf numFmtId="187" fontId="18" fillId="0" borderId="0" xfId="27" applyNumberFormat="1" applyFont="1" applyFill="1" applyAlignment="1">
      <alignment horizontal="center"/>
    </xf>
    <xf numFmtId="39" fontId="19" fillId="0" borderId="0" xfId="24" applyFont="1" applyFill="1"/>
    <xf numFmtId="39" fontId="4" fillId="0" borderId="0" xfId="24" applyFont="1" applyFill="1"/>
    <xf numFmtId="40" fontId="4" fillId="0" borderId="0" xfId="24" applyNumberFormat="1" applyFont="1" applyFill="1"/>
    <xf numFmtId="40" fontId="4" fillId="0" borderId="0" xfId="19" applyNumberFormat="1" applyFont="1" applyFill="1" applyAlignment="1">
      <alignment horizontal="center"/>
    </xf>
    <xf numFmtId="188" fontId="17" fillId="0" borderId="0" xfId="0" applyNumberFormat="1" applyFont="1" applyFill="1" applyAlignment="1">
      <alignment horizontal="left"/>
    </xf>
    <xf numFmtId="187" fontId="21" fillId="0" borderId="0" xfId="26" applyNumberFormat="1" applyFont="1" applyFill="1"/>
    <xf numFmtId="190" fontId="24" fillId="0" borderId="0" xfId="0" quotePrefix="1" applyNumberFormat="1" applyFont="1" applyFill="1" applyAlignment="1">
      <alignment horizontal="left"/>
    </xf>
    <xf numFmtId="190" fontId="4" fillId="0" borderId="0" xfId="0" applyNumberFormat="1" applyFont="1" applyFill="1"/>
    <xf numFmtId="187" fontId="17" fillId="0" borderId="0" xfId="26" applyNumberFormat="1" applyFont="1" applyFill="1"/>
    <xf numFmtId="0" fontId="17" fillId="0" borderId="0" xfId="7" applyFont="1" applyFill="1"/>
    <xf numFmtId="0" fontId="21" fillId="0" borderId="0" xfId="10" applyFont="1" applyFill="1"/>
    <xf numFmtId="0" fontId="4" fillId="0" borderId="0" xfId="0" quotePrefix="1" applyFont="1" applyFill="1"/>
    <xf numFmtId="187" fontId="4" fillId="0" borderId="0" xfId="26" applyNumberFormat="1" applyFont="1" applyFill="1"/>
    <xf numFmtId="0" fontId="29" fillId="0" borderId="0" xfId="28" applyFont="1" applyFill="1"/>
    <xf numFmtId="0" fontId="29" fillId="0" borderId="0" xfId="4" applyFont="1" applyFill="1"/>
    <xf numFmtId="39" fontId="4" fillId="0" borderId="0" xfId="17" applyNumberFormat="1" applyFont="1" applyFill="1"/>
    <xf numFmtId="39" fontId="5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center" vertical="center" wrapText="1"/>
    </xf>
    <xf numFmtId="39" fontId="5" fillId="0" borderId="0" xfId="0" applyNumberFormat="1" applyFont="1" applyAlignment="1">
      <alignment horizontal="center" vertical="center"/>
    </xf>
    <xf numFmtId="39" fontId="5" fillId="0" borderId="4" xfId="0" applyNumberFormat="1" applyFont="1" applyBorder="1" applyAlignment="1">
      <alignment horizontal="center" vertical="center"/>
    </xf>
    <xf numFmtId="39" fontId="5" fillId="0" borderId="0" xfId="30" applyNumberFormat="1" applyFont="1" applyAlignment="1">
      <alignment horizontal="left"/>
    </xf>
    <xf numFmtId="39" fontId="4" fillId="0" borderId="0" xfId="30" applyNumberFormat="1" applyFont="1" applyAlignment="1">
      <alignment horizontal="center"/>
    </xf>
    <xf numFmtId="39" fontId="27" fillId="0" borderId="0" xfId="0" quotePrefix="1" applyNumberFormat="1" applyFont="1" applyAlignment="1">
      <alignment horizontal="left"/>
    </xf>
    <xf numFmtId="39" fontId="4" fillId="0" borderId="0" xfId="30" applyNumberFormat="1" applyFont="1" applyAlignment="1">
      <alignment horizontal="left"/>
    </xf>
    <xf numFmtId="194" fontId="4" fillId="0" borderId="0" xfId="2" applyNumberFormat="1" applyFont="1" applyFill="1"/>
    <xf numFmtId="39" fontId="4" fillId="0" borderId="0" xfId="30" applyNumberFormat="1" applyFont="1"/>
    <xf numFmtId="39" fontId="0" fillId="0" borderId="0" xfId="0" applyNumberFormat="1"/>
    <xf numFmtId="39" fontId="4" fillId="0" borderId="0" xfId="30" quotePrefix="1" applyNumberFormat="1" applyFont="1" applyAlignment="1">
      <alignment horizontal="left"/>
    </xf>
    <xf numFmtId="39" fontId="4" fillId="0" borderId="0" xfId="2" applyNumberFormat="1" applyFont="1" applyFill="1"/>
    <xf numFmtId="39" fontId="33" fillId="0" borderId="0" xfId="0" applyNumberFormat="1" applyFont="1"/>
    <xf numFmtId="194" fontId="4" fillId="0" borderId="1" xfId="1" applyNumberFormat="1" applyFont="1" applyFill="1" applyBorder="1"/>
    <xf numFmtId="39" fontId="9" fillId="0" borderId="0" xfId="3" applyNumberFormat="1" applyFont="1" applyAlignment="1">
      <alignment horizontal="centerContinuous"/>
    </xf>
    <xf numFmtId="39" fontId="4" fillId="0" borderId="0" xfId="20" applyFont="1" applyAlignment="1">
      <alignment horizontal="centerContinuous"/>
    </xf>
    <xf numFmtId="39" fontId="4" fillId="0" borderId="0" xfId="14" applyNumberFormat="1" applyFont="1" applyAlignment="1">
      <alignment horizontal="centerContinuous"/>
    </xf>
    <xf numFmtId="39" fontId="4" fillId="0" borderId="0" xfId="3" applyNumberFormat="1" applyFont="1" applyAlignment="1">
      <alignment horizontal="centerContinuous"/>
    </xf>
    <xf numFmtId="195" fontId="5" fillId="0" borderId="2" xfId="7" applyNumberFormat="1" applyFont="1" applyFill="1" applyBorder="1" applyAlignment="1">
      <alignment horizontal="center"/>
    </xf>
    <xf numFmtId="195" fontId="5" fillId="0" borderId="4" xfId="7" applyNumberFormat="1" applyFont="1" applyFill="1" applyBorder="1" applyAlignment="1">
      <alignment horizontal="center"/>
    </xf>
    <xf numFmtId="190" fontId="5" fillId="0" borderId="0" xfId="19" applyNumberFormat="1" applyFont="1" applyFill="1"/>
    <xf numFmtId="190" fontId="5" fillId="0" borderId="0" xfId="0" quotePrefix="1" applyNumberFormat="1" applyFont="1" applyFill="1" applyAlignment="1">
      <alignment horizontal="center"/>
    </xf>
    <xf numFmtId="190" fontId="5" fillId="0" borderId="0" xfId="0" applyNumberFormat="1" applyFont="1" applyFill="1"/>
    <xf numFmtId="187" fontId="4" fillId="0" borderId="0" xfId="19" applyNumberFormat="1" applyFont="1" applyFill="1"/>
    <xf numFmtId="190" fontId="4" fillId="0" borderId="1" xfId="19" applyNumberFormat="1" applyFont="1" applyFill="1" applyBorder="1"/>
    <xf numFmtId="190" fontId="4" fillId="0" borderId="4" xfId="19" applyNumberFormat="1" applyFont="1" applyFill="1" applyBorder="1"/>
    <xf numFmtId="0" fontId="4" fillId="0" borderId="0" xfId="5" applyFont="1" applyFill="1" applyAlignment="1">
      <alignment horizontal="left"/>
    </xf>
    <xf numFmtId="188" fontId="4" fillId="0" borderId="0" xfId="0" applyNumberFormat="1" applyFont="1" applyFill="1"/>
    <xf numFmtId="0" fontId="4" fillId="0" borderId="0" xfId="14" applyFont="1" applyFill="1" applyAlignment="1">
      <alignment horizontal="centerContinuous"/>
    </xf>
    <xf numFmtId="190" fontId="8" fillId="0" borderId="1" xfId="19" applyNumberFormat="1" applyFont="1" applyFill="1" applyBorder="1"/>
    <xf numFmtId="190" fontId="8" fillId="0" borderId="0" xfId="19" applyNumberFormat="1" applyFont="1" applyFill="1"/>
    <xf numFmtId="190" fontId="4" fillId="0" borderId="0" xfId="1" applyNumberFormat="1" applyFont="1" applyFill="1"/>
    <xf numFmtId="190" fontId="4" fillId="0" borderId="1" xfId="1" applyNumberFormat="1" applyFont="1" applyFill="1" applyBorder="1"/>
    <xf numFmtId="194" fontId="4" fillId="0" borderId="0" xfId="5" applyNumberFormat="1" applyFont="1" applyAlignment="1">
      <alignment horizontal="left"/>
    </xf>
    <xf numFmtId="39" fontId="4" fillId="0" borderId="0" xfId="19" applyFont="1" applyFill="1"/>
    <xf numFmtId="194" fontId="4" fillId="0" borderId="2" xfId="19" applyNumberFormat="1" applyFont="1" applyFill="1" applyBorder="1"/>
    <xf numFmtId="194" fontId="4" fillId="0" borderId="0" xfId="0" applyNumberFormat="1" applyFont="1" applyFill="1"/>
    <xf numFmtId="39" fontId="17" fillId="0" borderId="0" xfId="3" applyNumberFormat="1" applyFont="1" applyFill="1" applyBorder="1"/>
    <xf numFmtId="39" fontId="17" fillId="0" borderId="0" xfId="19" applyNumberFormat="1" applyFont="1" applyFill="1" applyBorder="1"/>
    <xf numFmtId="39" fontId="17" fillId="0" borderId="0" xfId="23" applyNumberFormat="1" applyFont="1" applyFill="1" applyBorder="1"/>
    <xf numFmtId="39" fontId="21" fillId="0" borderId="0" xfId="19" applyNumberFormat="1" applyFont="1" applyFill="1" applyBorder="1"/>
    <xf numFmtId="190" fontId="5" fillId="0" borderId="0" xfId="19" applyNumberFormat="1" applyFont="1" applyFill="1" applyBorder="1" applyAlignment="1">
      <alignment horizontal="right"/>
    </xf>
    <xf numFmtId="39" fontId="21" fillId="0" borderId="0" xfId="0" quotePrefix="1" applyNumberFormat="1" applyFont="1" applyFill="1" applyBorder="1" applyAlignment="1">
      <alignment horizontal="center"/>
    </xf>
    <xf numFmtId="39" fontId="21" fillId="0" borderId="0" xfId="19" applyNumberFormat="1" applyFont="1" applyFill="1" applyBorder="1" applyAlignment="1">
      <alignment horizontal="center"/>
    </xf>
    <xf numFmtId="194" fontId="17" fillId="0" borderId="0" xfId="0" applyNumberFormat="1" applyFont="1" applyFill="1" applyBorder="1" applyAlignment="1">
      <alignment horizontal="right"/>
    </xf>
    <xf numFmtId="39" fontId="4" fillId="0" borderId="0" xfId="23" applyNumberFormat="1" applyFont="1" applyFill="1" applyBorder="1"/>
    <xf numFmtId="39" fontId="4" fillId="0" borderId="0" xfId="0" applyNumberFormat="1" applyFont="1" applyAlignment="1">
      <alignment horizontal="center"/>
    </xf>
    <xf numFmtId="195" fontId="4" fillId="0" borderId="0" xfId="0" applyNumberFormat="1" applyFont="1" applyAlignment="1">
      <alignment horizontal="center"/>
    </xf>
    <xf numFmtId="39" fontId="17" fillId="0" borderId="0" xfId="3" quotePrefix="1" applyNumberFormat="1" applyFont="1" applyAlignment="1">
      <alignment horizontal="center"/>
    </xf>
    <xf numFmtId="39" fontId="17" fillId="0" borderId="0" xfId="0" quotePrefix="1" applyNumberFormat="1" applyFont="1" applyFill="1" applyBorder="1" applyAlignment="1">
      <alignment horizontal="center"/>
    </xf>
    <xf numFmtId="194" fontId="4" fillId="0" borderId="0" xfId="2" quotePrefix="1" applyNumberFormat="1" applyFont="1" applyFill="1" applyAlignment="1">
      <alignment horizontal="right"/>
    </xf>
    <xf numFmtId="194" fontId="4" fillId="0" borderId="4" xfId="2" quotePrefix="1" applyNumberFormat="1" applyFont="1" applyFill="1" applyBorder="1" applyAlignment="1">
      <alignment horizontal="right"/>
    </xf>
    <xf numFmtId="194" fontId="4" fillId="0" borderId="2" xfId="2" quotePrefix="1" applyNumberFormat="1" applyFont="1" applyFill="1" applyBorder="1" applyAlignment="1">
      <alignment horizontal="right"/>
    </xf>
    <xf numFmtId="194" fontId="4" fillId="0" borderId="1" xfId="1" quotePrefix="1" applyNumberFormat="1" applyFont="1" applyFill="1" applyBorder="1" applyAlignment="1">
      <alignment horizontal="right"/>
    </xf>
    <xf numFmtId="39" fontId="17" fillId="0" borderId="0" xfId="3" quotePrefix="1" applyNumberFormat="1" applyFont="1" applyFill="1" applyBorder="1" applyAlignment="1">
      <alignment horizontal="center"/>
    </xf>
    <xf numFmtId="194" fontId="17" fillId="0" borderId="0" xfId="3" quotePrefix="1" applyNumberFormat="1" applyFont="1" applyFill="1" applyBorder="1"/>
    <xf numFmtId="194" fontId="17" fillId="0" borderId="0" xfId="3" quotePrefix="1" applyNumberFormat="1" applyFont="1" applyFill="1" applyBorder="1" applyAlignment="1">
      <alignment horizontal="center"/>
    </xf>
    <xf numFmtId="194" fontId="21" fillId="0" borderId="0" xfId="3" applyNumberFormat="1" applyFont="1" applyFill="1"/>
    <xf numFmtId="194" fontId="17" fillId="0" borderId="0" xfId="3" quotePrefix="1" applyNumberFormat="1" applyFont="1" applyFill="1" applyAlignment="1">
      <alignment horizontal="center"/>
    </xf>
    <xf numFmtId="194" fontId="4" fillId="0" borderId="0" xfId="3" applyNumberFormat="1" applyFont="1" applyFill="1"/>
    <xf numFmtId="194" fontId="21" fillId="0" borderId="0" xfId="3" quotePrefix="1" applyNumberFormat="1" applyFont="1" applyFill="1" applyAlignment="1">
      <alignment horizontal="center"/>
    </xf>
    <xf numFmtId="194" fontId="21" fillId="0" borderId="0" xfId="19" applyNumberFormat="1" applyFont="1" applyFill="1"/>
    <xf numFmtId="194" fontId="5" fillId="0" borderId="4" xfId="0" applyNumberFormat="1" applyFont="1" applyFill="1" applyBorder="1" applyAlignment="1">
      <alignment horizontal="center"/>
    </xf>
    <xf numFmtId="194" fontId="4" fillId="0" borderId="0" xfId="23" applyNumberFormat="1" applyFont="1" applyFill="1"/>
    <xf numFmtId="194" fontId="17" fillId="0" borderId="0" xfId="3" quotePrefix="1" applyNumberFormat="1" applyFont="1" applyFill="1"/>
    <xf numFmtId="194" fontId="4" fillId="0" borderId="4" xfId="0" applyNumberFormat="1" applyFont="1" applyFill="1" applyBorder="1"/>
    <xf numFmtId="194" fontId="4" fillId="0" borderId="0" xfId="23" applyNumberFormat="1" applyFont="1" applyFill="1" applyAlignment="1">
      <alignment horizontal="center"/>
    </xf>
    <xf numFmtId="194" fontId="4" fillId="0" borderId="0" xfId="23" applyNumberFormat="1" applyFont="1" applyFill="1" applyAlignment="1">
      <alignment horizontal="left"/>
    </xf>
    <xf numFmtId="194" fontId="4" fillId="0" borderId="1" xfId="3" quotePrefix="1" applyNumberFormat="1" applyFont="1" applyFill="1" applyBorder="1"/>
    <xf numFmtId="194" fontId="17" fillId="0" borderId="0" xfId="19" applyNumberFormat="1" applyFont="1" applyFill="1" applyBorder="1" applyAlignment="1">
      <alignment horizontal="right"/>
    </xf>
    <xf numFmtId="39" fontId="17" fillId="0" borderId="0" xfId="3" quotePrefix="1" applyNumberFormat="1" applyFont="1" applyFill="1" applyBorder="1"/>
    <xf numFmtId="39" fontId="17" fillId="0" borderId="0" xfId="19" applyNumberFormat="1" applyFont="1" applyFill="1" applyBorder="1" applyAlignment="1">
      <alignment horizontal="left"/>
    </xf>
    <xf numFmtId="190" fontId="5" fillId="0" borderId="4" xfId="19" applyNumberFormat="1" applyFont="1" applyFill="1" applyBorder="1" applyAlignment="1">
      <alignment horizontal="right"/>
    </xf>
    <xf numFmtId="39" fontId="21" fillId="0" borderId="4" xfId="19" applyNumberFormat="1" applyFont="1" applyFill="1" applyBorder="1" applyAlignment="1">
      <alignment horizontal="center"/>
    </xf>
    <xf numFmtId="194" fontId="17" fillId="0" borderId="0" xfId="19" applyNumberFormat="1" applyFont="1" applyFill="1" applyAlignment="1">
      <alignment horizontal="right"/>
    </xf>
    <xf numFmtId="194" fontId="17" fillId="0" borderId="4" xfId="19" applyNumberFormat="1" applyFont="1" applyFill="1" applyBorder="1" applyAlignment="1">
      <alignment horizontal="right"/>
    </xf>
    <xf numFmtId="194" fontId="17" fillId="0" borderId="5" xfId="19" applyNumberFormat="1" applyFont="1" applyFill="1" applyBorder="1" applyAlignment="1">
      <alignment horizontal="right"/>
    </xf>
    <xf numFmtId="39" fontId="17" fillId="0" borderId="0" xfId="3" quotePrefix="1" applyNumberFormat="1" applyFont="1" applyFill="1"/>
    <xf numFmtId="194" fontId="17" fillId="0" borderId="6" xfId="3" quotePrefix="1" applyNumberFormat="1" applyFont="1" applyFill="1" applyBorder="1"/>
    <xf numFmtId="194" fontId="17" fillId="0" borderId="3" xfId="3" quotePrefix="1" applyNumberFormat="1" applyFont="1" applyFill="1" applyBorder="1"/>
    <xf numFmtId="39" fontId="17" fillId="0" borderId="0" xfId="19" applyNumberFormat="1" applyFont="1" applyFill="1" applyAlignment="1">
      <alignment horizontal="left"/>
    </xf>
    <xf numFmtId="194" fontId="4" fillId="0" borderId="0" xfId="19" applyNumberFormat="1" applyFont="1" applyFill="1"/>
    <xf numFmtId="194" fontId="19" fillId="0" borderId="0" xfId="19" applyNumberFormat="1" applyFont="1" applyFill="1"/>
    <xf numFmtId="194" fontId="19" fillId="0" borderId="0" xfId="3" applyNumberFormat="1" applyFont="1" applyFill="1"/>
    <xf numFmtId="194" fontId="17" fillId="0" borderId="0" xfId="19" applyNumberFormat="1" applyFont="1" applyFill="1"/>
    <xf numFmtId="194" fontId="5" fillId="0" borderId="0" xfId="3" applyNumberFormat="1" applyFont="1" applyFill="1"/>
    <xf numFmtId="194" fontId="5" fillId="0" borderId="0" xfId="19" applyNumberFormat="1" applyFont="1" applyFill="1"/>
    <xf numFmtId="194" fontId="5" fillId="0" borderId="0" xfId="0" applyNumberFormat="1" applyFont="1" applyFill="1"/>
    <xf numFmtId="194" fontId="5" fillId="0" borderId="0" xfId="0" applyNumberFormat="1" applyFont="1" applyFill="1" applyAlignment="1">
      <alignment horizontal="right"/>
    </xf>
    <xf numFmtId="194" fontId="5" fillId="0" borderId="0" xfId="0" quotePrefix="1" applyNumberFormat="1" applyFont="1" applyFill="1" applyAlignment="1">
      <alignment horizontal="center"/>
    </xf>
    <xf numFmtId="194" fontId="5" fillId="0" borderId="0" xfId="19" quotePrefix="1" applyNumberFormat="1" applyFont="1" applyFill="1" applyAlignment="1">
      <alignment horizontal="center"/>
    </xf>
    <xf numFmtId="194" fontId="4" fillId="0" borderId="1" xfId="3" applyNumberFormat="1" applyFont="1" applyFill="1" applyBorder="1"/>
    <xf numFmtId="194" fontId="4" fillId="0" borderId="0" xfId="3" quotePrefix="1" applyNumberFormat="1" applyFont="1" applyFill="1" applyAlignment="1">
      <alignment horizontal="center"/>
    </xf>
    <xf numFmtId="194" fontId="4" fillId="0" borderId="0" xfId="0" applyNumberFormat="1" applyFont="1" applyFill="1" applyAlignment="1">
      <alignment horizontal="right"/>
    </xf>
    <xf numFmtId="194" fontId="4" fillId="0" borderId="0" xfId="3" applyNumberFormat="1" applyFont="1" applyFill="1" applyAlignment="1">
      <alignment horizontal="left"/>
    </xf>
    <xf numFmtId="194" fontId="4" fillId="0" borderId="1" xfId="3" quotePrefix="1" applyNumberFormat="1" applyFont="1" applyFill="1" applyBorder="1" applyAlignment="1">
      <alignment horizontal="right"/>
    </xf>
    <xf numFmtId="194" fontId="4" fillId="0" borderId="0" xfId="28" applyNumberFormat="1" applyFont="1" applyFill="1"/>
    <xf numFmtId="190" fontId="4" fillId="0" borderId="0" xfId="0" quotePrefix="1" applyNumberFormat="1" applyFont="1" applyFill="1" applyAlignment="1">
      <alignment horizontal="center"/>
    </xf>
    <xf numFmtId="39" fontId="17" fillId="0" borderId="0" xfId="3" quotePrefix="1" applyNumberFormat="1" applyFont="1" applyFill="1" applyAlignment="1">
      <alignment horizontal="center"/>
    </xf>
    <xf numFmtId="0" fontId="4" fillId="0" borderId="0" xfId="0" applyFont="1" applyAlignment="1">
      <alignment horizontal="centerContinuous"/>
    </xf>
    <xf numFmtId="39" fontId="5" fillId="0" borderId="0" xfId="21" applyFont="1"/>
    <xf numFmtId="39" fontId="4" fillId="0" borderId="0" xfId="21" applyFont="1"/>
    <xf numFmtId="37" fontId="4" fillId="0" borderId="0" xfId="0" applyNumberFormat="1" applyFont="1"/>
    <xf numFmtId="39" fontId="4" fillId="0" borderId="0" xfId="22" applyFont="1"/>
    <xf numFmtId="39" fontId="5" fillId="0" borderId="2" xfId="0" quotePrefix="1" applyNumberFormat="1" applyFont="1" applyBorder="1"/>
    <xf numFmtId="39" fontId="5" fillId="0" borderId="2" xfId="0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 wrapText="1"/>
    </xf>
    <xf numFmtId="195" fontId="25" fillId="0" borderId="0" xfId="0" applyNumberFormat="1" applyFont="1"/>
    <xf numFmtId="195" fontId="25" fillId="0" borderId="0" xfId="0" applyNumberFormat="1" applyFont="1" applyAlignment="1">
      <alignment horizontal="center"/>
    </xf>
    <xf numFmtId="194" fontId="4" fillId="0" borderId="0" xfId="21" applyNumberFormat="1" applyFont="1"/>
    <xf numFmtId="39" fontId="4" fillId="0" borderId="0" xfId="21" applyFont="1" applyAlignment="1">
      <alignment horizontal="center"/>
    </xf>
    <xf numFmtId="0" fontId="9" fillId="0" borderId="0" xfId="3" applyFont="1" applyAlignment="1">
      <alignment horizontal="left"/>
    </xf>
    <xf numFmtId="0" fontId="4" fillId="0" borderId="0" xfId="14" applyFont="1" applyAlignment="1">
      <alignment horizontal="centerContinuous"/>
    </xf>
    <xf numFmtId="194" fontId="4" fillId="0" borderId="0" xfId="0" applyNumberFormat="1" applyFont="1" applyAlignment="1">
      <alignment horizontal="right"/>
    </xf>
    <xf numFmtId="194" fontId="4" fillId="0" borderId="0" xfId="21" applyNumberFormat="1" applyFont="1" applyAlignment="1">
      <alignment horizontal="right"/>
    </xf>
    <xf numFmtId="194" fontId="5" fillId="0" borderId="1" xfId="21" applyNumberFormat="1" applyFont="1" applyBorder="1" applyAlignment="1">
      <alignment horizontal="right"/>
    </xf>
    <xf numFmtId="194" fontId="5" fillId="0" borderId="0" xfId="21" applyNumberFormat="1" applyFont="1" applyAlignment="1">
      <alignment horizontal="right"/>
    </xf>
    <xf numFmtId="194" fontId="5" fillId="0" borderId="0" xfId="0" applyNumberFormat="1" applyFont="1" applyAlignment="1">
      <alignment horizontal="right"/>
    </xf>
    <xf numFmtId="194" fontId="5" fillId="0" borderId="0" xfId="0" applyNumberFormat="1" applyFont="1"/>
    <xf numFmtId="194" fontId="4" fillId="0" borderId="0" xfId="23" applyNumberFormat="1" applyFont="1"/>
    <xf numFmtId="39" fontId="21" fillId="0" borderId="0" xfId="19" applyNumberFormat="1" applyFont="1" applyFill="1" applyBorder="1" applyAlignment="1">
      <alignment horizontal="right"/>
    </xf>
    <xf numFmtId="9" fontId="4" fillId="0" borderId="4" xfId="16" applyFont="1" applyFill="1" applyBorder="1" applyAlignment="1">
      <alignment horizontal="center"/>
    </xf>
    <xf numFmtId="194" fontId="4" fillId="0" borderId="4" xfId="3" applyNumberFormat="1" applyFont="1" applyFill="1" applyBorder="1"/>
    <xf numFmtId="39" fontId="17" fillId="0" borderId="0" xfId="19" applyFont="1" applyFill="1"/>
    <xf numFmtId="39" fontId="17" fillId="0" borderId="0" xfId="3" applyNumberFormat="1" applyFont="1" applyFill="1" applyAlignment="1">
      <alignment horizontal="centerContinuous"/>
    </xf>
    <xf numFmtId="39" fontId="17" fillId="0" borderId="0" xfId="20" applyNumberFormat="1" applyFont="1" applyFill="1" applyAlignment="1">
      <alignment horizontal="centerContinuous"/>
    </xf>
    <xf numFmtId="39" fontId="17" fillId="0" borderId="0" xfId="14" applyNumberFormat="1" applyFont="1" applyFill="1" applyAlignment="1">
      <alignment horizontal="centerContinuous"/>
    </xf>
    <xf numFmtId="49" fontId="21" fillId="0" borderId="0" xfId="0" quotePrefix="1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194" fontId="17" fillId="0" borderId="0" xfId="1" quotePrefix="1" applyNumberFormat="1" applyFont="1" applyFill="1" applyAlignment="1"/>
    <xf numFmtId="194" fontId="21" fillId="0" borderId="0" xfId="19" applyNumberFormat="1" applyFont="1" applyFill="1" applyAlignment="1">
      <alignment horizontal="center"/>
    </xf>
    <xf numFmtId="194" fontId="17" fillId="0" borderId="0" xfId="1" quotePrefix="1" applyNumberFormat="1" applyFont="1" applyFill="1" applyAlignment="1">
      <alignment horizontal="center"/>
    </xf>
    <xf numFmtId="39" fontId="17" fillId="0" borderId="0" xfId="3" applyNumberFormat="1" applyFont="1" applyFill="1" applyAlignment="1">
      <alignment horizontal="center"/>
    </xf>
    <xf numFmtId="10" fontId="17" fillId="0" borderId="0" xfId="16" applyNumberFormat="1" applyFont="1" applyFill="1" applyAlignment="1">
      <alignment horizontal="center"/>
    </xf>
    <xf numFmtId="39" fontId="21" fillId="0" borderId="4" xfId="3" applyNumberFormat="1" applyFont="1" applyFill="1" applyBorder="1"/>
    <xf numFmtId="39" fontId="21" fillId="0" borderId="4" xfId="19" applyNumberFormat="1" applyFont="1" applyFill="1" applyBorder="1" applyAlignment="1">
      <alignment horizontal="right"/>
    </xf>
    <xf numFmtId="39" fontId="17" fillId="0" borderId="4" xfId="3" applyNumberFormat="1" applyFont="1" applyFill="1" applyBorder="1" applyAlignment="1">
      <alignment horizontal="center"/>
    </xf>
    <xf numFmtId="39" fontId="20" fillId="0" borderId="0" xfId="3" applyNumberFormat="1" applyFont="1" applyFill="1"/>
    <xf numFmtId="39" fontId="17" fillId="0" borderId="0" xfId="0" applyNumberFormat="1" applyFont="1" applyFill="1"/>
    <xf numFmtId="39" fontId="21" fillId="0" borderId="0" xfId="0" quotePrefix="1" applyNumberFormat="1" applyFont="1" applyFill="1"/>
    <xf numFmtId="39" fontId="21" fillId="0" borderId="0" xfId="0" applyNumberFormat="1" applyFont="1" applyFill="1"/>
    <xf numFmtId="39" fontId="17" fillId="0" borderId="0" xfId="25" applyNumberFormat="1" applyFont="1" applyFill="1" applyAlignment="1">
      <alignment horizontal="left"/>
    </xf>
    <xf numFmtId="39" fontId="23" fillId="0" borderId="0" xfId="19" applyNumberFormat="1" applyFont="1" applyFill="1" applyAlignment="1">
      <alignment horizontal="center"/>
    </xf>
    <xf numFmtId="39" fontId="23" fillId="0" borderId="0" xfId="0" applyNumberFormat="1" applyFont="1" applyFill="1" applyAlignment="1">
      <alignment horizontal="center"/>
    </xf>
    <xf numFmtId="39" fontId="17" fillId="0" borderId="0" xfId="10" applyNumberFormat="1" applyFont="1" applyFill="1"/>
    <xf numFmtId="43" fontId="4" fillId="0" borderId="0" xfId="1" applyFont="1" applyFill="1"/>
    <xf numFmtId="43" fontId="17" fillId="0" borderId="0" xfId="1" quotePrefix="1" applyFont="1" applyFill="1" applyAlignment="1">
      <alignment horizontal="right"/>
    </xf>
    <xf numFmtId="43" fontId="17" fillId="0" borderId="0" xfId="1" applyFont="1" applyFill="1"/>
    <xf numFmtId="43" fontId="17" fillId="0" borderId="0" xfId="1" quotePrefix="1" applyFont="1" applyFill="1" applyAlignment="1">
      <alignment horizontal="center"/>
    </xf>
    <xf numFmtId="39" fontId="4" fillId="0" borderId="0" xfId="3" quotePrefix="1" applyNumberFormat="1" applyFont="1" applyFill="1" applyAlignment="1">
      <alignment horizontal="center"/>
    </xf>
    <xf numFmtId="43" fontId="4" fillId="0" borderId="0" xfId="1" quotePrefix="1" applyFont="1" applyFill="1" applyAlignment="1">
      <alignment horizontal="right"/>
    </xf>
    <xf numFmtId="43" fontId="4" fillId="0" borderId="0" xfId="1" quotePrefix="1" applyFont="1" applyFill="1" applyAlignment="1">
      <alignment horizontal="center"/>
    </xf>
    <xf numFmtId="39" fontId="4" fillId="0" borderId="0" xfId="10" applyNumberFormat="1" applyFont="1" applyFill="1"/>
    <xf numFmtId="39" fontId="17" fillId="0" borderId="0" xfId="3" quotePrefix="1" applyNumberFormat="1" applyFont="1" applyFill="1" applyAlignment="1">
      <alignment horizontal="right"/>
    </xf>
    <xf numFmtId="39" fontId="21" fillId="0" borderId="0" xfId="10" applyNumberFormat="1" applyFont="1" applyFill="1"/>
    <xf numFmtId="194" fontId="4" fillId="0" borderId="0" xfId="4" applyNumberFormat="1" applyFont="1" applyFill="1"/>
    <xf numFmtId="39" fontId="21" fillId="0" borderId="0" xfId="19" quotePrefix="1" applyNumberFormat="1" applyFont="1" applyFill="1" applyAlignment="1">
      <alignment horizontal="center"/>
    </xf>
    <xf numFmtId="39" fontId="21" fillId="0" borderId="0" xfId="2" applyNumberFormat="1" applyFont="1" applyFill="1" applyAlignment="1">
      <alignment horizontal="center"/>
    </xf>
    <xf numFmtId="39" fontId="4" fillId="0" borderId="0" xfId="3" applyNumberFormat="1" applyFont="1" applyFill="1" applyAlignment="1">
      <alignment horizontal="center"/>
    </xf>
    <xf numFmtId="39" fontId="17" fillId="0" borderId="0" xfId="19" applyNumberFormat="1" applyFont="1" applyFill="1" applyAlignment="1">
      <alignment horizontal="center"/>
    </xf>
    <xf numFmtId="39" fontId="17" fillId="0" borderId="0" xfId="19" quotePrefix="1" applyNumberFormat="1" applyFont="1" applyFill="1" applyAlignment="1">
      <alignment horizontal="center"/>
    </xf>
    <xf numFmtId="40" fontId="5" fillId="0" borderId="0" xfId="23" applyNumberFormat="1" applyFont="1"/>
    <xf numFmtId="40" fontId="4" fillId="0" borderId="0" xfId="23" applyNumberFormat="1" applyFont="1"/>
    <xf numFmtId="39" fontId="4" fillId="0" borderId="0" xfId="0" applyNumberFormat="1" applyFont="1" applyAlignment="1">
      <alignment horizontal="center"/>
    </xf>
    <xf numFmtId="39" fontId="17" fillId="0" borderId="0" xfId="3" quotePrefix="1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90" fontId="4" fillId="0" borderId="0" xfId="0" quotePrefix="1" applyNumberFormat="1" applyFont="1" applyFill="1" applyAlignment="1">
      <alignment horizontal="center"/>
    </xf>
    <xf numFmtId="39" fontId="4" fillId="0" borderId="0" xfId="4" applyNumberFormat="1" applyFont="1"/>
    <xf numFmtId="39" fontId="5" fillId="0" borderId="0" xfId="4" applyNumberFormat="1" applyFont="1"/>
    <xf numFmtId="43" fontId="4" fillId="0" borderId="6" xfId="1" applyFont="1" applyFill="1" applyBorder="1" applyAlignment="1">
      <alignment horizontal="center"/>
    </xf>
    <xf numFmtId="194" fontId="4" fillId="0" borderId="0" xfId="4" applyNumberFormat="1" applyFont="1"/>
    <xf numFmtId="194" fontId="5" fillId="0" borderId="0" xfId="4" applyNumberFormat="1" applyFont="1"/>
    <xf numFmtId="39" fontId="4" fillId="0" borderId="0" xfId="21" applyFont="1" applyFill="1" applyAlignment="1">
      <alignment horizontal="left"/>
    </xf>
    <xf numFmtId="188" fontId="5" fillId="0" borderId="0" xfId="0" applyNumberFormat="1" applyFont="1" applyFill="1"/>
    <xf numFmtId="188" fontId="28" fillId="0" borderId="0" xfId="29" applyNumberFormat="1" applyFont="1" applyFill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189" fontId="17" fillId="0" borderId="0" xfId="14" applyNumberFormat="1" applyFont="1" applyFill="1"/>
    <xf numFmtId="0" fontId="24" fillId="0" borderId="0" xfId="0" quotePrefix="1" applyFont="1" applyFill="1"/>
    <xf numFmtId="39" fontId="17" fillId="0" borderId="0" xfId="21" quotePrefix="1" applyFont="1" applyFill="1" applyAlignment="1">
      <alignment horizontal="left"/>
    </xf>
    <xf numFmtId="0" fontId="17" fillId="0" borderId="0" xfId="0" applyFont="1" applyFill="1" applyAlignment="1">
      <alignment horizontal="left"/>
    </xf>
    <xf numFmtId="39" fontId="17" fillId="0" borderId="0" xfId="21" applyFont="1" applyFill="1" applyAlignment="1">
      <alignment horizontal="left"/>
    </xf>
    <xf numFmtId="0" fontId="34" fillId="0" borderId="0" xfId="0" applyFont="1" applyFill="1"/>
    <xf numFmtId="188" fontId="4" fillId="0" borderId="0" xfId="0" applyNumberFormat="1" applyFont="1" applyFill="1" applyAlignment="1">
      <alignment horizontal="left"/>
    </xf>
    <xf numFmtId="39" fontId="17" fillId="0" borderId="0" xfId="21" quotePrefix="1" applyFont="1" applyFill="1" applyAlignment="1">
      <alignment horizontal="center" wrapText="1"/>
    </xf>
    <xf numFmtId="0" fontId="28" fillId="0" borderId="0" xfId="28" applyFont="1" applyFill="1"/>
    <xf numFmtId="187" fontId="28" fillId="0" borderId="0" xfId="28" applyNumberFormat="1" applyFont="1" applyFill="1"/>
    <xf numFmtId="39" fontId="5" fillId="0" borderId="0" xfId="20" applyFont="1" applyFill="1"/>
    <xf numFmtId="39" fontId="5" fillId="0" borderId="4" xfId="20" applyFont="1" applyFill="1" applyBorder="1"/>
    <xf numFmtId="0" fontId="37" fillId="0" borderId="0" xfId="28" applyFont="1" applyFill="1" applyAlignment="1">
      <alignment horizontal="left" indent="5"/>
    </xf>
    <xf numFmtId="187" fontId="40" fillId="0" borderId="0" xfId="28" applyNumberFormat="1" applyFont="1" applyFill="1"/>
    <xf numFmtId="0" fontId="38" fillId="0" borderId="0" xfId="28" applyFont="1" applyFill="1"/>
    <xf numFmtId="187" fontId="41" fillId="0" borderId="0" xfId="28" applyNumberFormat="1" applyFont="1" applyFill="1"/>
    <xf numFmtId="187" fontId="28" fillId="0" borderId="4" xfId="28" applyNumberFormat="1" applyFont="1" applyFill="1" applyBorder="1"/>
    <xf numFmtId="187" fontId="38" fillId="0" borderId="0" xfId="21" applyNumberFormat="1" applyFont="1" applyFill="1"/>
    <xf numFmtId="187" fontId="28" fillId="0" borderId="6" xfId="28" applyNumberFormat="1" applyFont="1" applyFill="1" applyBorder="1"/>
    <xf numFmtId="187" fontId="28" fillId="0" borderId="1" xfId="28" applyNumberFormat="1" applyFont="1" applyFill="1" applyBorder="1"/>
    <xf numFmtId="187" fontId="17" fillId="0" borderId="0" xfId="21" applyNumberFormat="1" applyFont="1" applyFill="1"/>
    <xf numFmtId="39" fontId="4" fillId="0" borderId="0" xfId="23" applyFont="1"/>
    <xf numFmtId="194" fontId="4" fillId="0" borderId="5" xfId="3" applyNumberFormat="1" applyFont="1" applyBorder="1"/>
    <xf numFmtId="194" fontId="4" fillId="0" borderId="0" xfId="3" applyNumberFormat="1" applyFont="1"/>
    <xf numFmtId="39" fontId="17" fillId="0" borderId="0" xfId="23" applyNumberFormat="1" applyFont="1" applyAlignment="1">
      <alignment horizontal="left"/>
    </xf>
    <xf numFmtId="194" fontId="4" fillId="0" borderId="1" xfId="3" applyNumberFormat="1" applyFont="1" applyBorder="1"/>
    <xf numFmtId="195" fontId="17" fillId="0" borderId="0" xfId="3" applyNumberFormat="1" applyFont="1"/>
    <xf numFmtId="9" fontId="4" fillId="0" borderId="0" xfId="16" applyFont="1" applyFill="1" applyBorder="1" applyAlignment="1">
      <alignment horizontal="center"/>
    </xf>
    <xf numFmtId="188" fontId="4" fillId="0" borderId="0" xfId="3" applyNumberFormat="1" applyFont="1"/>
    <xf numFmtId="39" fontId="4" fillId="0" borderId="0" xfId="0" applyNumberFormat="1" applyFont="1" applyAlignment="1"/>
    <xf numFmtId="39" fontId="5" fillId="0" borderId="0" xfId="19" applyFont="1" applyFill="1"/>
    <xf numFmtId="39" fontId="4" fillId="0" borderId="0" xfId="4" applyNumberFormat="1" applyFont="1" applyFill="1"/>
    <xf numFmtId="187" fontId="4" fillId="0" borderId="0" xfId="28" applyNumberFormat="1" applyFont="1" applyFill="1"/>
    <xf numFmtId="187" fontId="4" fillId="0" borderId="0" xfId="28" applyNumberFormat="1" applyFont="1" applyFill="1" applyAlignment="1">
      <alignment horizontal="left"/>
    </xf>
    <xf numFmtId="39" fontId="5" fillId="0" borderId="0" xfId="4" applyNumberFormat="1" applyFont="1" applyFill="1" applyBorder="1" applyAlignment="1"/>
    <xf numFmtId="39" fontId="5" fillId="0" borderId="0" xfId="4" applyNumberFormat="1" applyFont="1" applyFill="1"/>
    <xf numFmtId="39" fontId="5" fillId="0" borderId="0" xfId="4" applyNumberFormat="1" applyFont="1" applyFill="1" applyAlignment="1">
      <alignment horizontal="center"/>
    </xf>
    <xf numFmtId="187" fontId="41" fillId="0" borderId="0" xfId="28" applyNumberFormat="1" applyFont="1" applyFill="1" applyAlignment="1">
      <alignment horizontal="left" indent="1"/>
    </xf>
    <xf numFmtId="39" fontId="4" fillId="0" borderId="0" xfId="4" applyNumberFormat="1" applyFont="1" applyFill="1" applyAlignment="1">
      <alignment horizontal="center"/>
    </xf>
    <xf numFmtId="39" fontId="4" fillId="0" borderId="6" xfId="4" applyNumberFormat="1" applyFont="1" applyFill="1" applyBorder="1" applyAlignment="1">
      <alignment horizontal="right"/>
    </xf>
    <xf numFmtId="39" fontId="4" fillId="0" borderId="0" xfId="4" applyNumberFormat="1" applyFont="1" applyFill="1" applyAlignment="1">
      <alignment horizontal="right"/>
    </xf>
    <xf numFmtId="39" fontId="4" fillId="0" borderId="6" xfId="4" applyNumberFormat="1" applyFont="1" applyFill="1" applyBorder="1"/>
    <xf numFmtId="40" fontId="4" fillId="0" borderId="0" xfId="0" quotePrefix="1" applyNumberFormat="1" applyFont="1" applyAlignment="1">
      <alignment horizontal="center"/>
    </xf>
    <xf numFmtId="40" fontId="4" fillId="0" borderId="0" xfId="0" quotePrefix="1" applyNumberFormat="1" applyFont="1"/>
    <xf numFmtId="40" fontId="5" fillId="0" borderId="0" xfId="0" quotePrefix="1" applyNumberFormat="1" applyFont="1" applyAlignment="1">
      <alignment horizontal="right"/>
    </xf>
    <xf numFmtId="40" fontId="5" fillId="0" borderId="0" xfId="0" quotePrefix="1" applyNumberFormat="1" applyFont="1"/>
    <xf numFmtId="40" fontId="5" fillId="0" borderId="0" xfId="0" applyNumberFormat="1" applyFont="1" applyAlignment="1">
      <alignment horizontal="center"/>
    </xf>
    <xf numFmtId="195" fontId="4" fillId="0" borderId="0" xfId="32" applyNumberFormat="1" applyFont="1"/>
    <xf numFmtId="195" fontId="4" fillId="0" borderId="1" xfId="0" applyNumberFormat="1" applyFont="1" applyBorder="1"/>
    <xf numFmtId="40" fontId="4" fillId="0" borderId="0" xfId="4" applyNumberFormat="1" applyFont="1"/>
    <xf numFmtId="195" fontId="4" fillId="0" borderId="0" xfId="4" applyNumberFormat="1" applyFont="1"/>
    <xf numFmtId="195" fontId="5" fillId="0" borderId="0" xfId="23" applyNumberFormat="1" applyFont="1"/>
    <xf numFmtId="195" fontId="4" fillId="0" borderId="0" xfId="4" applyNumberFormat="1" applyFont="1" applyFill="1"/>
    <xf numFmtId="195" fontId="5" fillId="0" borderId="0" xfId="23" applyNumberFormat="1" applyFont="1" applyFill="1"/>
    <xf numFmtId="195" fontId="4" fillId="0" borderId="0" xfId="19" applyNumberFormat="1" applyFont="1" applyFill="1"/>
    <xf numFmtId="0" fontId="4" fillId="0" borderId="0" xfId="0" quotePrefix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39" fontId="17" fillId="0" borderId="0" xfId="3" quotePrefix="1" applyNumberFormat="1" applyFont="1" applyFill="1" applyAlignment="1">
      <alignment horizontal="center"/>
    </xf>
    <xf numFmtId="188" fontId="4" fillId="0" borderId="0" xfId="29" applyNumberFormat="1" applyFont="1" applyFill="1"/>
    <xf numFmtId="40" fontId="4" fillId="0" borderId="0" xfId="19" applyNumberFormat="1" applyFont="1" applyAlignment="1">
      <alignment horizontal="left"/>
    </xf>
    <xf numFmtId="39" fontId="4" fillId="0" borderId="0" xfId="7" applyNumberFormat="1" applyFont="1" applyFill="1"/>
    <xf numFmtId="194" fontId="4" fillId="0" borderId="0" xfId="1" quotePrefix="1" applyNumberFormat="1" applyFont="1" applyFill="1" applyBorder="1" applyAlignment="1">
      <alignment horizontal="right"/>
    </xf>
    <xf numFmtId="194" fontId="4" fillId="0" borderId="0" xfId="3" quotePrefix="1" applyNumberFormat="1" applyFont="1" applyFill="1" applyBorder="1" applyAlignment="1">
      <alignment horizontal="right"/>
    </xf>
    <xf numFmtId="194" fontId="4" fillId="0" borderId="5" xfId="3" applyNumberFormat="1" applyFont="1" applyBorder="1" applyAlignment="1">
      <alignment horizontal="right"/>
    </xf>
    <xf numFmtId="194" fontId="4" fillId="0" borderId="0" xfId="3" applyNumberFormat="1" applyFont="1" applyAlignment="1">
      <alignment horizontal="right"/>
    </xf>
    <xf numFmtId="194" fontId="17" fillId="0" borderId="0" xfId="3" applyNumberFormat="1" applyFont="1" applyFill="1" applyBorder="1"/>
    <xf numFmtId="194" fontId="4" fillId="0" borderId="4" xfId="3" applyNumberFormat="1" applyFont="1" applyBorder="1"/>
    <xf numFmtId="194" fontId="17" fillId="0" borderId="0" xfId="1" quotePrefix="1" applyNumberFormat="1" applyFont="1" applyFill="1" applyAlignment="1">
      <alignment horizontal="right"/>
    </xf>
    <xf numFmtId="194" fontId="17" fillId="0" borderId="0" xfId="1" applyNumberFormat="1" applyFont="1" applyFill="1" applyAlignment="1">
      <alignment horizontal="right"/>
    </xf>
    <xf numFmtId="194" fontId="4" fillId="0" borderId="0" xfId="2" applyNumberFormat="1" applyFont="1" applyFill="1" applyAlignment="1">
      <alignment horizontal="right"/>
    </xf>
    <xf numFmtId="40" fontId="4" fillId="0" borderId="0" xfId="0" quotePrefix="1" applyNumberFormat="1" applyFont="1" applyAlignment="1"/>
    <xf numFmtId="40" fontId="5" fillId="0" borderId="5" xfId="0" applyNumberFormat="1" applyFont="1" applyFill="1" applyBorder="1" applyAlignment="1">
      <alignment horizontal="center" vertical="center"/>
    </xf>
    <xf numFmtId="40" fontId="5" fillId="0" borderId="0" xfId="0" applyNumberFormat="1" applyFont="1" applyFill="1"/>
    <xf numFmtId="40" fontId="5" fillId="0" borderId="2" xfId="0" applyNumberFormat="1" applyFont="1" applyFill="1" applyBorder="1"/>
    <xf numFmtId="40" fontId="15" fillId="0" borderId="2" xfId="0" applyNumberFormat="1" applyFont="1" applyFill="1" applyBorder="1" applyAlignment="1">
      <alignment horizontal="center"/>
    </xf>
    <xf numFmtId="0" fontId="4" fillId="0" borderId="0" xfId="6" applyFont="1" applyFill="1"/>
    <xf numFmtId="188" fontId="4" fillId="0" borderId="0" xfId="0" quotePrefix="1" applyNumberFormat="1" applyFont="1" applyFill="1" applyAlignment="1">
      <alignment horizontal="right"/>
    </xf>
    <xf numFmtId="39" fontId="5" fillId="0" borderId="4" xfId="20" applyFont="1" applyFill="1" applyBorder="1" applyAlignment="1">
      <alignment horizontal="centerContinuous"/>
    </xf>
    <xf numFmtId="39" fontId="5" fillId="0" borderId="4" xfId="33" applyFont="1" applyFill="1" applyBorder="1" applyAlignment="1">
      <alignment horizontal="centerContinuous"/>
    </xf>
    <xf numFmtId="39" fontId="5" fillId="0" borderId="2" xfId="20" quotePrefix="1" applyFont="1" applyFill="1" applyBorder="1" applyAlignment="1">
      <alignment horizontal="center"/>
    </xf>
    <xf numFmtId="39" fontId="5" fillId="0" borderId="0" xfId="33" applyFont="1" applyFill="1" applyAlignment="1">
      <alignment horizontal="centerContinuous"/>
    </xf>
    <xf numFmtId="39" fontId="5" fillId="0" borderId="0" xfId="20" quotePrefix="1" applyFont="1" applyFill="1" applyAlignment="1">
      <alignment horizontal="centerContinuous"/>
    </xf>
    <xf numFmtId="39" fontId="5" fillId="0" borderId="0" xfId="20" applyFont="1" applyFill="1" applyBorder="1"/>
    <xf numFmtId="39" fontId="5" fillId="0" borderId="4" xfId="20" quotePrefix="1" applyFont="1" applyFill="1" applyBorder="1" applyAlignment="1">
      <alignment horizontal="centerContinuous"/>
    </xf>
    <xf numFmtId="39" fontId="5" fillId="0" borderId="4" xfId="20" quotePrefix="1" applyFont="1" applyFill="1" applyBorder="1" applyAlignment="1">
      <alignment horizontal="center"/>
    </xf>
    <xf numFmtId="39" fontId="5" fillId="0" borderId="0" xfId="33" applyFont="1" applyFill="1" applyAlignment="1">
      <alignment horizontal="center"/>
    </xf>
    <xf numFmtId="39" fontId="5" fillId="0" borderId="0" xfId="33" applyFont="1" applyFill="1"/>
    <xf numFmtId="39" fontId="5" fillId="0" borderId="0" xfId="20" quotePrefix="1" applyFont="1" applyFill="1" applyAlignment="1">
      <alignment horizontal="center"/>
    </xf>
    <xf numFmtId="39" fontId="5" fillId="0" borderId="4" xfId="33" applyFont="1" applyFill="1" applyBorder="1" applyAlignment="1">
      <alignment horizontal="center"/>
    </xf>
    <xf numFmtId="39" fontId="4" fillId="0" borderId="0" xfId="0" quotePrefix="1" applyNumberFormat="1" applyFont="1"/>
    <xf numFmtId="187" fontId="5" fillId="0" borderId="5" xfId="28" applyNumberFormat="1" applyFont="1" applyFill="1" applyBorder="1" applyAlignment="1">
      <alignment horizontal="center"/>
    </xf>
    <xf numFmtId="187" fontId="5" fillId="0" borderId="0" xfId="28" applyNumberFormat="1" applyFont="1" applyFill="1"/>
    <xf numFmtId="187" fontId="5" fillId="0" borderId="0" xfId="28" applyNumberFormat="1" applyFont="1" applyFill="1" applyAlignment="1">
      <alignment horizontal="center"/>
    </xf>
    <xf numFmtId="39" fontId="19" fillId="0" borderId="0" xfId="7" applyNumberFormat="1" applyFont="1" applyFill="1"/>
    <xf numFmtId="195" fontId="4" fillId="0" borderId="0" xfId="0" applyNumberFormat="1" applyFont="1" applyFill="1"/>
    <xf numFmtId="39" fontId="4" fillId="0" borderId="0" xfId="0" quotePrefix="1" applyNumberFormat="1" applyFont="1" applyFill="1" applyAlignment="1">
      <alignment horizontal="center"/>
    </xf>
    <xf numFmtId="39" fontId="5" fillId="0" borderId="0" xfId="22" applyNumberFormat="1" applyFont="1" applyFill="1"/>
    <xf numFmtId="39" fontId="4" fillId="0" borderId="0" xfId="22" applyNumberFormat="1" applyFont="1" applyFill="1" applyAlignment="1">
      <alignment horizontal="center"/>
    </xf>
    <xf numFmtId="39" fontId="4" fillId="0" borderId="0" xfId="22" applyNumberFormat="1" applyFont="1" applyFill="1"/>
    <xf numFmtId="39" fontId="5" fillId="0" borderId="0" xfId="22" applyNumberFormat="1" applyFont="1" applyFill="1" applyAlignment="1">
      <alignment horizontal="right"/>
    </xf>
    <xf numFmtId="39" fontId="5" fillId="0" borderId="2" xfId="0" applyNumberFormat="1" applyFont="1" applyFill="1" applyBorder="1" applyAlignment="1">
      <alignment horizontal="center"/>
    </xf>
    <xf numFmtId="40" fontId="15" fillId="0" borderId="5" xfId="0" applyNumberFormat="1" applyFont="1" applyFill="1" applyBorder="1" applyAlignment="1">
      <alignment horizontal="center"/>
    </xf>
    <xf numFmtId="39" fontId="4" fillId="0" borderId="5" xfId="0" applyNumberFormat="1" applyFont="1" applyFill="1" applyBorder="1" applyAlignment="1">
      <alignment horizontal="center"/>
    </xf>
    <xf numFmtId="39" fontId="4" fillId="0" borderId="0" xfId="0" applyNumberFormat="1" applyFont="1" applyFill="1" applyAlignment="1">
      <alignment horizontal="center"/>
    </xf>
    <xf numFmtId="195" fontId="25" fillId="0" borderId="0" xfId="0" applyNumberFormat="1" applyFont="1" applyFill="1"/>
    <xf numFmtId="194" fontId="25" fillId="0" borderId="0" xfId="0" applyNumberFormat="1" applyFont="1" applyFill="1"/>
    <xf numFmtId="39" fontId="4" fillId="0" borderId="0" xfId="0" applyNumberFormat="1" applyFont="1" applyFill="1" applyBorder="1"/>
    <xf numFmtId="39" fontId="5" fillId="0" borderId="0" xfId="0" applyNumberFormat="1" applyFont="1" applyFill="1" applyBorder="1"/>
    <xf numFmtId="194" fontId="4" fillId="0" borderId="0" xfId="0" applyNumberFormat="1" applyFont="1" applyFill="1" applyBorder="1"/>
    <xf numFmtId="0" fontId="4" fillId="0" borderId="0" xfId="0" quotePrefix="1" applyFont="1" applyFill="1" applyAlignment="1">
      <alignment horizontal="center"/>
    </xf>
    <xf numFmtId="39" fontId="5" fillId="0" borderId="0" xfId="19" applyFont="1" applyFill="1" applyAlignment="1">
      <alignment horizontal="center"/>
    </xf>
    <xf numFmtId="188" fontId="5" fillId="0" borderId="0" xfId="19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0" fontId="36" fillId="0" borderId="0" xfId="0" quotePrefix="1" applyFont="1" applyFill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center" vertical="center" wrapText="1"/>
    </xf>
    <xf numFmtId="39" fontId="5" fillId="0" borderId="4" xfId="0" applyNumberFormat="1" applyFont="1" applyBorder="1" applyAlignment="1">
      <alignment horizontal="center" vertical="center" wrapText="1"/>
    </xf>
    <xf numFmtId="190" fontId="4" fillId="0" borderId="0" xfId="0" quotePrefix="1" applyNumberFormat="1" applyFont="1" applyFill="1" applyAlignment="1">
      <alignment horizontal="center"/>
    </xf>
    <xf numFmtId="195" fontId="4" fillId="0" borderId="0" xfId="0" quotePrefix="1" applyNumberFormat="1" applyFont="1" applyAlignment="1">
      <alignment horizontal="center"/>
    </xf>
    <xf numFmtId="195" fontId="4" fillId="0" borderId="0" xfId="0" applyNumberFormat="1" applyFont="1" applyAlignment="1">
      <alignment horizontal="center"/>
    </xf>
    <xf numFmtId="39" fontId="17" fillId="0" borderId="0" xfId="3" quotePrefix="1" applyNumberFormat="1" applyFont="1" applyFill="1" applyAlignment="1">
      <alignment horizontal="center"/>
    </xf>
    <xf numFmtId="39" fontId="17" fillId="0" borderId="0" xfId="3" quotePrefix="1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39" fontId="21" fillId="0" borderId="4" xfId="3" quotePrefix="1" applyNumberFormat="1" applyFont="1" applyFill="1" applyBorder="1" applyAlignment="1">
      <alignment horizontal="center"/>
    </xf>
    <xf numFmtId="39" fontId="21" fillId="0" borderId="4" xfId="3" applyNumberFormat="1" applyFont="1" applyFill="1" applyBorder="1" applyAlignment="1">
      <alignment horizontal="center"/>
    </xf>
    <xf numFmtId="39" fontId="21" fillId="0" borderId="4" xfId="25" applyNumberFormat="1" applyFont="1" applyFill="1" applyBorder="1" applyAlignment="1">
      <alignment horizontal="center"/>
    </xf>
    <xf numFmtId="39" fontId="5" fillId="0" borderId="4" xfId="22" applyFont="1" applyBorder="1" applyAlignment="1">
      <alignment horizontal="center"/>
    </xf>
    <xf numFmtId="39" fontId="5" fillId="0" borderId="5" xfId="0" quotePrefix="1" applyNumberFormat="1" applyFont="1" applyBorder="1" applyAlignment="1">
      <alignment horizontal="center"/>
    </xf>
    <xf numFmtId="39" fontId="5" fillId="0" borderId="4" xfId="4" applyNumberFormat="1" applyFont="1" applyFill="1" applyBorder="1" applyAlignment="1">
      <alignment horizontal="center"/>
    </xf>
    <xf numFmtId="39" fontId="5" fillId="0" borderId="4" xfId="22" quotePrefix="1" applyFont="1" applyBorder="1" applyAlignment="1">
      <alignment horizontal="center"/>
    </xf>
    <xf numFmtId="39" fontId="5" fillId="0" borderId="2" xfId="0" applyNumberFormat="1" applyFont="1" applyBorder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39" fontId="5" fillId="0" borderId="4" xfId="0" applyNumberFormat="1" applyFont="1" applyBorder="1" applyAlignment="1">
      <alignment horizontal="center" vertical="center"/>
    </xf>
    <xf numFmtId="39" fontId="4" fillId="0" borderId="0" xfId="4" quotePrefix="1" applyNumberFormat="1" applyFont="1" applyAlignment="1">
      <alignment horizontal="center"/>
    </xf>
    <xf numFmtId="39" fontId="5" fillId="0" borderId="5" xfId="0" quotePrefix="1" applyNumberFormat="1" applyFont="1" applyFill="1" applyBorder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5" fillId="0" borderId="4" xfId="22" applyNumberFormat="1" applyFont="1" applyFill="1" applyBorder="1" applyAlignment="1">
      <alignment horizontal="center"/>
    </xf>
    <xf numFmtId="40" fontId="5" fillId="0" borderId="5" xfId="0" quotePrefix="1" applyNumberFormat="1" applyFont="1" applyBorder="1" applyAlignment="1">
      <alignment horizontal="center"/>
    </xf>
    <xf numFmtId="40" fontId="4" fillId="0" borderId="0" xfId="0" quotePrefix="1" applyNumberFormat="1" applyFont="1" applyAlignment="1">
      <alignment horizontal="center"/>
    </xf>
  </cellXfs>
  <cellStyles count="34">
    <cellStyle name="Comma" xfId="1" builtinId="3"/>
    <cellStyle name="Comma 2" xfId="2"/>
    <cellStyle name="Normal" xfId="0" builtinId="0"/>
    <cellStyle name="Normal 10" xfId="28"/>
    <cellStyle name="Normal 18" xfId="32"/>
    <cellStyle name="Normal 2" xfId="3"/>
    <cellStyle name="Normal 2 10" xfId="4"/>
    <cellStyle name="Normal 2 2" xfId="5"/>
    <cellStyle name="Normal 2 2 2" xfId="6"/>
    <cellStyle name="Normal 3" xfId="7"/>
    <cellStyle name="Normal 3 2" xfId="8"/>
    <cellStyle name="Normal 3 3" xfId="9"/>
    <cellStyle name="Normal 4" xfId="10"/>
    <cellStyle name="Normal 5" xfId="11"/>
    <cellStyle name="Normal 6" xfId="12"/>
    <cellStyle name="Normal 8 2" xfId="13"/>
    <cellStyle name="Normal_C779A0245" xfId="14"/>
    <cellStyle name="Normal_W168-Dec'51-T3 วินท์คอม เทคโนโลยี" xfId="15"/>
    <cellStyle name="Percent" xfId="16" builtinId="5"/>
    <cellStyle name="เครื่องหมายจุลภาค_Note new STD" xfId="17"/>
    <cellStyle name="ปกติ 2" xfId="18"/>
    <cellStyle name="ปกติ 2 2 3 2" xfId="30"/>
    <cellStyle name="ปกติ 2 3" xfId="31"/>
    <cellStyle name="ปกติ 3 2" xfId="29"/>
    <cellStyle name="ปกติ_Sheet1" xfId="19"/>
    <cellStyle name="ปกติ_Sheet1 2" xfId="20"/>
    <cellStyle name="ปกติ_Sheet1 3 2" xfId="21"/>
    <cellStyle name="ปกติ_Sheet1 4" xfId="33"/>
    <cellStyle name="ปกติ_Sheet1_Mandarin-Sep'49-e3" xfId="22"/>
    <cellStyle name="ปกติ_Sheet1_Mandarin-Sep'49-t3" xfId="23"/>
    <cellStyle name="ปกติ_Sheet1_Note P1-4" xfId="24"/>
    <cellStyle name="ปกติ_Sheet1_หมายเหตุงบเอกรัฐ" xfId="25"/>
    <cellStyle name="ปกติ_SPC-Dec'50-T3" xfId="26"/>
    <cellStyle name="ปกติ_SPC-Dec'50-T3_Note new STD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506"/>
  <sheetViews>
    <sheetView view="pageBreakPreview" topLeftCell="A437" zoomScaleNormal="100" zoomScaleSheetLayoutView="100" workbookViewId="0">
      <selection activeCell="C447" sqref="C447"/>
    </sheetView>
  </sheetViews>
  <sheetFormatPr defaultColWidth="9.140625" defaultRowHeight="24" customHeight="1" x14ac:dyDescent="0.45"/>
  <cols>
    <col min="1" max="2" width="9.140625" style="8"/>
    <col min="3" max="3" width="9.140625" style="8" customWidth="1"/>
    <col min="4" max="4" width="5.7109375" style="8" customWidth="1"/>
    <col min="5" max="5" width="2.85546875" style="8" customWidth="1"/>
    <col min="6" max="6" width="9.28515625" style="8" customWidth="1"/>
    <col min="7" max="8" width="9.140625" style="8" customWidth="1"/>
    <col min="9" max="9" width="2.7109375" style="8" customWidth="1"/>
    <col min="10" max="11" width="14.7109375" style="8" customWidth="1"/>
    <col min="12" max="12" width="4.5703125" style="74" customWidth="1"/>
    <col min="13" max="16384" width="9.140625" style="8"/>
  </cols>
  <sheetData>
    <row r="1" spans="1:11" s="86" customFormat="1" ht="24.75" customHeight="1" x14ac:dyDescent="0.45">
      <c r="A1" s="505" t="s">
        <v>10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</row>
    <row r="2" spans="1:11" s="86" customFormat="1" ht="24.75" customHeight="1" x14ac:dyDescent="0.45">
      <c r="A2" s="505" t="s">
        <v>11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</row>
    <row r="3" spans="1:11" s="86" customFormat="1" ht="24.75" customHeight="1" x14ac:dyDescent="0.45">
      <c r="A3" s="506" t="s">
        <v>381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</row>
    <row r="4" spans="1:11" s="86" customFormat="1" ht="24.75" customHeight="1" x14ac:dyDescent="0.45"/>
    <row r="5" spans="1:11" s="86" customFormat="1" ht="24.75" customHeight="1" x14ac:dyDescent="0.45">
      <c r="A5" s="125" t="s">
        <v>102</v>
      </c>
    </row>
    <row r="6" spans="1:11" s="86" customFormat="1" ht="24.75" customHeight="1" x14ac:dyDescent="0.45">
      <c r="A6" s="86" t="s">
        <v>0</v>
      </c>
      <c r="D6" s="86" t="s">
        <v>12</v>
      </c>
    </row>
    <row r="7" spans="1:11" s="86" customFormat="1" ht="24.75" customHeight="1" x14ac:dyDescent="0.45">
      <c r="A7" s="86" t="s">
        <v>65</v>
      </c>
      <c r="D7" s="86" t="s">
        <v>66</v>
      </c>
    </row>
    <row r="8" spans="1:11" s="86" customFormat="1" ht="24.75" customHeight="1" x14ac:dyDescent="0.45">
      <c r="A8" s="86" t="s">
        <v>16</v>
      </c>
    </row>
    <row r="9" spans="1:11" s="86" customFormat="1" ht="24.75" customHeight="1" x14ac:dyDescent="0.45">
      <c r="A9" s="86" t="s">
        <v>13</v>
      </c>
      <c r="D9" s="86" t="s">
        <v>228</v>
      </c>
    </row>
    <row r="10" spans="1:11" s="86" customFormat="1" ht="24.75" customHeight="1" x14ac:dyDescent="0.45">
      <c r="A10" s="86" t="s">
        <v>14</v>
      </c>
      <c r="D10" s="86" t="s">
        <v>15</v>
      </c>
    </row>
    <row r="11" spans="1:11" s="86" customFormat="1" ht="24.75" customHeight="1" x14ac:dyDescent="0.45">
      <c r="A11" s="86" t="s">
        <v>1</v>
      </c>
      <c r="D11" s="86" t="s">
        <v>2</v>
      </c>
    </row>
    <row r="12" spans="1:11" s="86" customFormat="1" ht="24.75" customHeight="1" x14ac:dyDescent="0.45"/>
    <row r="13" spans="1:11" s="166" customFormat="1" ht="24.75" customHeight="1" x14ac:dyDescent="0.45">
      <c r="A13" s="125" t="s">
        <v>101</v>
      </c>
      <c r="B13" s="199"/>
      <c r="C13" s="200"/>
      <c r="E13" s="200"/>
      <c r="F13" s="200"/>
      <c r="G13" s="200"/>
      <c r="H13" s="200"/>
      <c r="I13" s="200"/>
      <c r="J13" s="200"/>
    </row>
    <row r="14" spans="1:11" s="167" customFormat="1" ht="24.75" customHeight="1" x14ac:dyDescent="0.45">
      <c r="A14" s="163" t="s">
        <v>67</v>
      </c>
      <c r="B14" s="201"/>
      <c r="C14" s="201"/>
      <c r="D14" s="201"/>
      <c r="E14" s="201"/>
      <c r="F14" s="201"/>
      <c r="G14" s="202"/>
    </row>
    <row r="15" spans="1:11" s="166" customFormat="1" ht="24.75" customHeight="1" x14ac:dyDescent="0.45">
      <c r="A15" s="86" t="s">
        <v>342</v>
      </c>
      <c r="B15" s="203"/>
      <c r="C15" s="203"/>
      <c r="D15" s="155"/>
      <c r="G15" s="155"/>
      <c r="H15" s="200"/>
      <c r="I15" s="200"/>
      <c r="J15" s="200"/>
    </row>
    <row r="16" spans="1:11" s="166" customFormat="1" ht="24.75" customHeight="1" x14ac:dyDescent="0.45">
      <c r="A16" s="86" t="s">
        <v>343</v>
      </c>
      <c r="B16" s="203"/>
      <c r="C16" s="203"/>
      <c r="D16" s="155"/>
      <c r="G16" s="155"/>
      <c r="H16" s="200"/>
      <c r="I16" s="200"/>
      <c r="J16" s="200"/>
    </row>
    <row r="17" spans="1:19" s="166" customFormat="1" ht="24.75" customHeight="1" x14ac:dyDescent="0.45">
      <c r="A17" s="86" t="s">
        <v>382</v>
      </c>
      <c r="B17" s="203"/>
      <c r="C17" s="203"/>
      <c r="D17" s="155"/>
      <c r="G17" s="155"/>
      <c r="H17" s="200"/>
      <c r="I17" s="200"/>
      <c r="J17" s="200"/>
    </row>
    <row r="18" spans="1:19" s="166" customFormat="1" ht="24.75" customHeight="1" x14ac:dyDescent="0.45">
      <c r="A18" s="86" t="s">
        <v>383</v>
      </c>
      <c r="B18" s="203"/>
      <c r="C18" s="203"/>
      <c r="D18" s="155"/>
      <c r="G18" s="155"/>
      <c r="H18" s="200"/>
      <c r="I18" s="200"/>
      <c r="J18" s="200"/>
    </row>
    <row r="19" spans="1:19" s="166" customFormat="1" ht="24.75" customHeight="1" x14ac:dyDescent="0.45">
      <c r="A19" s="86" t="s">
        <v>344</v>
      </c>
      <c r="B19" s="203"/>
      <c r="C19" s="203"/>
      <c r="D19" s="155"/>
      <c r="G19" s="155"/>
      <c r="H19" s="200"/>
      <c r="I19" s="200"/>
      <c r="J19" s="200"/>
    </row>
    <row r="20" spans="1:19" s="166" customFormat="1" ht="24.75" customHeight="1" x14ac:dyDescent="0.45">
      <c r="A20" s="86" t="s">
        <v>384</v>
      </c>
      <c r="B20" s="203"/>
      <c r="C20" s="203"/>
      <c r="D20" s="155"/>
      <c r="G20" s="155"/>
      <c r="H20" s="200"/>
      <c r="I20" s="200"/>
      <c r="J20" s="200"/>
    </row>
    <row r="21" spans="1:19" s="166" customFormat="1" ht="24.75" customHeight="1" x14ac:dyDescent="0.45">
      <c r="A21" s="86" t="s">
        <v>385</v>
      </c>
      <c r="B21" s="203"/>
      <c r="C21" s="203"/>
      <c r="D21" s="155"/>
      <c r="G21" s="155"/>
      <c r="H21" s="200"/>
      <c r="I21" s="200"/>
      <c r="J21" s="200"/>
    </row>
    <row r="22" spans="1:19" s="166" customFormat="1" ht="24.75" customHeight="1" x14ac:dyDescent="0.45">
      <c r="A22" s="155" t="s">
        <v>183</v>
      </c>
      <c r="B22" s="155"/>
      <c r="C22" s="155"/>
      <c r="D22" s="203"/>
      <c r="E22" s="204"/>
      <c r="F22" s="204"/>
      <c r="G22" s="203"/>
      <c r="H22" s="205"/>
      <c r="I22" s="205"/>
    </row>
    <row r="23" spans="1:19" s="155" customFormat="1" ht="24.75" customHeight="1" x14ac:dyDescent="0.45">
      <c r="A23" s="155" t="s">
        <v>154</v>
      </c>
      <c r="D23" s="203"/>
      <c r="E23" s="204"/>
      <c r="F23" s="204"/>
      <c r="G23" s="203"/>
    </row>
    <row r="24" spans="1:19" s="155" customFormat="1" ht="24.75" customHeight="1" x14ac:dyDescent="0.45">
      <c r="A24" s="158" t="s">
        <v>725</v>
      </c>
      <c r="P24" s="203"/>
      <c r="Q24" s="204"/>
      <c r="R24" s="204"/>
      <c r="S24" s="203"/>
    </row>
    <row r="25" spans="1:19" s="155" customFormat="1" ht="24.75" customHeight="1" x14ac:dyDescent="0.45">
      <c r="A25" s="86" t="s">
        <v>386</v>
      </c>
      <c r="P25" s="203"/>
      <c r="Q25" s="204"/>
      <c r="R25" s="204"/>
      <c r="S25" s="203"/>
    </row>
    <row r="26" spans="1:19" s="155" customFormat="1" ht="24.75" customHeight="1" x14ac:dyDescent="0.45">
      <c r="A26" s="86" t="s">
        <v>387</v>
      </c>
      <c r="P26" s="203"/>
      <c r="Q26" s="204"/>
      <c r="R26" s="204"/>
      <c r="S26" s="203"/>
    </row>
    <row r="27" spans="1:19" s="155" customFormat="1" ht="24.75" customHeight="1" x14ac:dyDescent="0.45">
      <c r="A27" s="86" t="s">
        <v>726</v>
      </c>
      <c r="P27" s="203"/>
      <c r="Q27" s="204"/>
      <c r="R27" s="204"/>
      <c r="S27" s="203"/>
    </row>
    <row r="28" spans="1:19" s="155" customFormat="1" ht="24.75" customHeight="1" x14ac:dyDescent="0.45">
      <c r="A28" s="86" t="s">
        <v>727</v>
      </c>
      <c r="P28" s="203"/>
      <c r="Q28" s="204"/>
      <c r="R28" s="204"/>
      <c r="S28" s="203"/>
    </row>
    <row r="29" spans="1:19" s="155" customFormat="1" ht="24.75" customHeight="1" x14ac:dyDescent="0.45">
      <c r="A29" s="86" t="s">
        <v>728</v>
      </c>
      <c r="P29" s="203"/>
      <c r="Q29" s="204"/>
      <c r="R29" s="204"/>
      <c r="S29" s="203"/>
    </row>
    <row r="30" spans="1:19" s="96" customFormat="1" ht="24.75" customHeight="1" x14ac:dyDescent="0.45">
      <c r="A30" s="86" t="s">
        <v>730</v>
      </c>
      <c r="B30" s="206"/>
    </row>
    <row r="31" spans="1:19" s="96" customFormat="1" ht="24.75" customHeight="1" x14ac:dyDescent="0.45">
      <c r="A31" s="86" t="s">
        <v>729</v>
      </c>
      <c r="B31" s="206"/>
    </row>
    <row r="32" spans="1:19" s="168" customFormat="1" ht="24.75" customHeight="1" x14ac:dyDescent="0.45">
      <c r="D32" s="86"/>
      <c r="E32" s="86"/>
      <c r="F32" s="86"/>
      <c r="G32" s="176"/>
      <c r="H32" s="176"/>
      <c r="I32" s="176"/>
      <c r="J32" s="176"/>
      <c r="K32" s="177"/>
    </row>
    <row r="33" spans="1:23" s="168" customFormat="1" ht="24.75" customHeight="1" x14ac:dyDescent="0.45">
      <c r="B33" s="85" t="s">
        <v>48</v>
      </c>
      <c r="D33" s="86"/>
      <c r="E33" s="86"/>
      <c r="F33" s="86"/>
      <c r="G33" s="176"/>
      <c r="H33" s="176"/>
      <c r="I33" s="176"/>
      <c r="J33" s="176"/>
      <c r="K33" s="177"/>
    </row>
    <row r="34" spans="1:23" s="168" customFormat="1" ht="24.75" customHeight="1" x14ac:dyDescent="0.45">
      <c r="B34" s="85" t="s">
        <v>227</v>
      </c>
      <c r="D34" s="86"/>
      <c r="E34" s="86"/>
      <c r="F34" s="86"/>
      <c r="G34" s="176"/>
      <c r="H34" s="176"/>
      <c r="I34" s="176"/>
      <c r="J34" s="176"/>
      <c r="K34" s="177"/>
    </row>
    <row r="35" spans="1:23" s="155" customFormat="1" ht="32.1" customHeight="1" x14ac:dyDescent="0.45">
      <c r="A35" s="504" t="s">
        <v>133</v>
      </c>
      <c r="B35" s="504"/>
      <c r="C35" s="504"/>
      <c r="D35" s="504"/>
      <c r="E35" s="504"/>
      <c r="F35" s="504"/>
      <c r="G35" s="504"/>
      <c r="H35" s="504"/>
      <c r="I35" s="504"/>
      <c r="J35" s="504"/>
      <c r="K35" s="504"/>
    </row>
    <row r="36" spans="1:23" s="155" customFormat="1" ht="32.1" customHeight="1" x14ac:dyDescent="0.45">
      <c r="A36" s="384"/>
      <c r="B36" s="384"/>
      <c r="C36" s="384"/>
      <c r="D36" s="384"/>
      <c r="E36" s="384"/>
      <c r="F36" s="384"/>
      <c r="G36" s="384"/>
      <c r="H36" s="384"/>
      <c r="I36" s="384"/>
      <c r="J36" s="384"/>
      <c r="K36" s="384"/>
    </row>
    <row r="37" spans="1:23" s="155" customFormat="1" ht="32.1" customHeight="1" x14ac:dyDescent="0.45">
      <c r="A37" s="207" t="s">
        <v>388</v>
      </c>
      <c r="B37" s="385"/>
      <c r="C37" s="385"/>
      <c r="D37" s="385"/>
      <c r="E37" s="385"/>
      <c r="F37" s="385"/>
      <c r="G37" s="385"/>
      <c r="H37" s="385"/>
      <c r="I37" s="385"/>
      <c r="J37" s="385"/>
    </row>
    <row r="38" spans="1:23" s="155" customFormat="1" ht="32.1" customHeight="1" x14ac:dyDescent="0.45">
      <c r="A38" s="207" t="s">
        <v>389</v>
      </c>
      <c r="B38" s="385"/>
      <c r="C38" s="385"/>
      <c r="D38" s="385"/>
      <c r="E38" s="385"/>
      <c r="F38" s="385"/>
      <c r="G38" s="385"/>
      <c r="H38" s="385"/>
      <c r="I38" s="385"/>
      <c r="J38" s="385"/>
    </row>
    <row r="39" spans="1:23" s="155" customFormat="1" ht="32.1" customHeight="1" x14ac:dyDescent="0.45">
      <c r="A39" s="155" t="s">
        <v>390</v>
      </c>
      <c r="B39" s="385"/>
      <c r="C39" s="385"/>
      <c r="D39" s="385"/>
      <c r="E39" s="208"/>
      <c r="F39" s="209"/>
      <c r="G39" s="385"/>
      <c r="H39" s="385"/>
      <c r="I39" s="385"/>
      <c r="J39" s="385"/>
    </row>
    <row r="40" spans="1:23" s="96" customFormat="1" ht="32.1" customHeight="1" x14ac:dyDescent="0.45">
      <c r="A40" s="210" t="s">
        <v>391</v>
      </c>
      <c r="B40" s="385"/>
      <c r="C40" s="385"/>
      <c r="D40" s="385"/>
      <c r="E40" s="385"/>
      <c r="F40" s="385"/>
      <c r="G40" s="385"/>
      <c r="H40" s="385"/>
      <c r="I40" s="385"/>
      <c r="J40" s="385"/>
    </row>
    <row r="41" spans="1:23" s="96" customFormat="1" ht="32.1" customHeight="1" x14ac:dyDescent="0.45">
      <c r="A41" s="210" t="s">
        <v>392</v>
      </c>
      <c r="B41" s="385"/>
      <c r="C41" s="385"/>
      <c r="D41" s="385"/>
      <c r="E41" s="385"/>
      <c r="F41" s="385"/>
      <c r="G41" s="385"/>
      <c r="H41" s="385"/>
      <c r="I41" s="385"/>
      <c r="J41" s="385"/>
    </row>
    <row r="42" spans="1:23" s="74" customFormat="1" ht="32.1" customHeight="1" x14ac:dyDescent="0.45">
      <c r="A42" s="210" t="s">
        <v>393</v>
      </c>
      <c r="B42" s="385"/>
      <c r="C42" s="385"/>
      <c r="D42" s="385"/>
      <c r="E42" s="385"/>
      <c r="F42" s="385"/>
      <c r="G42" s="385"/>
      <c r="H42" s="385"/>
      <c r="I42" s="385"/>
      <c r="J42" s="385"/>
    </row>
    <row r="43" spans="1:23" s="96" customFormat="1" ht="32.1" customHeight="1" x14ac:dyDescent="0.45">
      <c r="A43" s="210" t="s">
        <v>394</v>
      </c>
      <c r="B43" s="385"/>
      <c r="C43" s="385"/>
      <c r="D43" s="385"/>
      <c r="E43" s="385"/>
      <c r="F43" s="385"/>
      <c r="G43" s="385"/>
      <c r="H43" s="385"/>
      <c r="I43" s="385"/>
      <c r="J43" s="385"/>
      <c r="W43" s="155"/>
    </row>
    <row r="44" spans="1:23" s="96" customFormat="1" ht="32.1" customHeight="1" x14ac:dyDescent="0.45">
      <c r="A44" s="155" t="s">
        <v>395</v>
      </c>
      <c r="B44" s="385"/>
      <c r="C44" s="385"/>
      <c r="D44" s="385"/>
      <c r="E44" s="385"/>
      <c r="F44" s="385"/>
      <c r="G44" s="385"/>
      <c r="H44" s="385"/>
      <c r="I44" s="385"/>
      <c r="J44" s="385"/>
      <c r="W44" s="155"/>
    </row>
    <row r="45" spans="1:23" s="96" customFormat="1" ht="32.1" customHeight="1" x14ac:dyDescent="0.45">
      <c r="A45" s="155" t="s">
        <v>396</v>
      </c>
      <c r="B45" s="385"/>
      <c r="C45" s="385"/>
      <c r="D45" s="385"/>
      <c r="E45" s="385"/>
      <c r="F45" s="385"/>
      <c r="G45" s="385"/>
      <c r="H45" s="385"/>
      <c r="I45" s="385"/>
      <c r="J45" s="385"/>
      <c r="W45" s="155"/>
    </row>
    <row r="46" spans="1:23" s="96" customFormat="1" ht="32.1" customHeight="1" x14ac:dyDescent="0.45">
      <c r="A46" s="210" t="s">
        <v>397</v>
      </c>
      <c r="B46" s="385"/>
      <c r="C46" s="385"/>
      <c r="D46" s="385"/>
      <c r="E46" s="385"/>
      <c r="F46" s="385"/>
      <c r="G46" s="385"/>
      <c r="H46" s="385"/>
      <c r="I46" s="385"/>
      <c r="J46" s="385"/>
    </row>
    <row r="47" spans="1:23" s="96" customFormat="1" ht="32.1" customHeight="1" x14ac:dyDescent="0.45">
      <c r="A47" s="210" t="s">
        <v>398</v>
      </c>
      <c r="B47" s="385"/>
      <c r="C47" s="385"/>
      <c r="D47" s="385"/>
      <c r="E47" s="385"/>
      <c r="F47" s="385"/>
      <c r="G47" s="385"/>
      <c r="H47" s="385"/>
      <c r="I47" s="385"/>
      <c r="J47" s="385"/>
    </row>
    <row r="48" spans="1:23" s="96" customFormat="1" ht="32.1" customHeight="1" x14ac:dyDescent="0.45">
      <c r="A48" s="211" t="s">
        <v>399</v>
      </c>
      <c r="B48" s="385"/>
      <c r="C48" s="385"/>
      <c r="D48" s="385"/>
      <c r="E48" s="385"/>
      <c r="F48" s="385"/>
      <c r="G48" s="385"/>
      <c r="H48" s="385"/>
      <c r="I48" s="385"/>
      <c r="J48" s="385"/>
      <c r="W48" s="74"/>
    </row>
    <row r="49" spans="1:22" s="96" customFormat="1" ht="32.1" customHeight="1" x14ac:dyDescent="0.45">
      <c r="A49" s="210" t="s">
        <v>400</v>
      </c>
      <c r="B49" s="385"/>
      <c r="C49" s="385"/>
      <c r="D49" s="385"/>
      <c r="E49" s="385"/>
      <c r="F49" s="385"/>
      <c r="G49" s="385"/>
      <c r="H49" s="385"/>
      <c r="I49" s="385"/>
      <c r="J49" s="385"/>
    </row>
    <row r="50" spans="1:22" s="96" customFormat="1" ht="32.1" customHeight="1" x14ac:dyDescent="0.45">
      <c r="A50" s="211" t="s">
        <v>401</v>
      </c>
      <c r="B50" s="385"/>
      <c r="C50" s="385"/>
      <c r="D50" s="385"/>
      <c r="E50" s="385"/>
      <c r="F50" s="385"/>
      <c r="G50" s="385"/>
      <c r="H50" s="385"/>
      <c r="I50" s="385"/>
      <c r="J50" s="385"/>
    </row>
    <row r="51" spans="1:22" s="96" customFormat="1" ht="32.1" customHeight="1" x14ac:dyDescent="0.45">
      <c r="A51" s="210" t="s">
        <v>402</v>
      </c>
      <c r="B51" s="86"/>
      <c r="C51" s="86"/>
      <c r="D51" s="86"/>
      <c r="E51" s="86"/>
      <c r="F51" s="86"/>
      <c r="G51" s="86"/>
      <c r="H51" s="86"/>
      <c r="I51" s="86"/>
      <c r="J51" s="86"/>
    </row>
    <row r="52" spans="1:22" s="96" customFormat="1" ht="32.1" customHeight="1" x14ac:dyDescent="0.45">
      <c r="A52" s="211" t="s">
        <v>403</v>
      </c>
      <c r="B52" s="86"/>
      <c r="C52" s="86"/>
      <c r="D52" s="86"/>
      <c r="E52" s="86"/>
      <c r="F52" s="86"/>
      <c r="G52" s="86"/>
      <c r="H52" s="86"/>
      <c r="I52" s="86"/>
      <c r="J52" s="86"/>
    </row>
    <row r="53" spans="1:22" s="96" customFormat="1" ht="32.1" customHeight="1" x14ac:dyDescent="0.45">
      <c r="A53" s="163" t="s">
        <v>132</v>
      </c>
    </row>
    <row r="54" spans="1:22" s="96" customFormat="1" ht="32.1" customHeight="1" x14ac:dyDescent="0.45">
      <c r="A54" s="86" t="s">
        <v>184</v>
      </c>
    </row>
    <row r="55" spans="1:22" s="96" customFormat="1" ht="32.1" customHeight="1" x14ac:dyDescent="0.45">
      <c r="A55" s="86" t="s">
        <v>138</v>
      </c>
    </row>
    <row r="56" spans="1:22" s="96" customFormat="1" ht="32.1" customHeight="1" x14ac:dyDescent="0.45">
      <c r="A56" s="86"/>
    </row>
    <row r="57" spans="1:22" s="96" customFormat="1" ht="32.1" customHeight="1" x14ac:dyDescent="0.45">
      <c r="A57" s="86"/>
    </row>
    <row r="58" spans="1:22" s="96" customFormat="1" ht="32.1" customHeight="1" x14ac:dyDescent="0.45">
      <c r="A58" s="86"/>
    </row>
    <row r="59" spans="1:22" s="96" customFormat="1" ht="32.1" customHeight="1" x14ac:dyDescent="0.45">
      <c r="A59" s="86"/>
      <c r="B59" s="85" t="s">
        <v>48</v>
      </c>
      <c r="C59" s="168"/>
      <c r="D59" s="86"/>
      <c r="E59" s="86"/>
      <c r="F59" s="86"/>
    </row>
    <row r="60" spans="1:22" s="96" customFormat="1" ht="32.1" customHeight="1" x14ac:dyDescent="0.45">
      <c r="A60" s="86"/>
      <c r="B60" s="85" t="s">
        <v>227</v>
      </c>
      <c r="C60" s="168"/>
      <c r="D60" s="86"/>
      <c r="E60" s="86"/>
      <c r="F60" s="86"/>
    </row>
    <row r="61" spans="1:22" s="96" customFormat="1" ht="29.25" customHeight="1" x14ac:dyDescent="0.45">
      <c r="A61" s="86"/>
      <c r="B61" s="206"/>
    </row>
    <row r="62" spans="1:22" s="96" customFormat="1" ht="32.25" customHeight="1" x14ac:dyDescent="0.45">
      <c r="A62" s="504" t="s">
        <v>134</v>
      </c>
      <c r="B62" s="504"/>
      <c r="C62" s="504"/>
      <c r="D62" s="504"/>
      <c r="E62" s="504"/>
      <c r="F62" s="504"/>
      <c r="G62" s="504"/>
      <c r="H62" s="504"/>
      <c r="I62" s="504"/>
      <c r="J62" s="504"/>
      <c r="K62" s="504"/>
      <c r="N62" s="155"/>
      <c r="O62" s="155"/>
      <c r="P62" s="155"/>
      <c r="Q62" s="155"/>
      <c r="R62" s="155"/>
      <c r="S62" s="155"/>
      <c r="T62" s="155"/>
      <c r="U62" s="155"/>
      <c r="V62" s="155"/>
    </row>
    <row r="63" spans="1:22" s="96" customFormat="1" ht="32.25" customHeight="1" x14ac:dyDescent="0.45">
      <c r="A63" s="86"/>
      <c r="B63" s="206"/>
      <c r="N63" s="155"/>
      <c r="O63" s="155"/>
      <c r="P63" s="155"/>
      <c r="Q63" s="155"/>
      <c r="R63" s="155"/>
      <c r="S63" s="155"/>
      <c r="T63" s="155"/>
      <c r="U63" s="155"/>
      <c r="V63" s="155"/>
    </row>
    <row r="64" spans="1:22" s="96" customFormat="1" ht="29.25" customHeight="1" x14ac:dyDescent="0.45">
      <c r="A64" s="86" t="s">
        <v>927</v>
      </c>
    </row>
    <row r="65" spans="1:22" s="96" customFormat="1" ht="29.25" customHeight="1" x14ac:dyDescent="0.45">
      <c r="A65" s="86" t="s">
        <v>345</v>
      </c>
    </row>
    <row r="66" spans="1:22" s="96" customFormat="1" ht="29.25" customHeight="1" x14ac:dyDescent="0.45">
      <c r="A66" s="86" t="s">
        <v>185</v>
      </c>
    </row>
    <row r="67" spans="1:22" s="155" customFormat="1" ht="32.25" customHeight="1" x14ac:dyDescent="0.45">
      <c r="A67" s="86" t="s">
        <v>186</v>
      </c>
    </row>
    <row r="68" spans="1:22" s="155" customFormat="1" ht="32.25" customHeight="1" x14ac:dyDescent="0.45">
      <c r="A68" s="86" t="s">
        <v>188</v>
      </c>
      <c r="O68" s="96"/>
      <c r="P68" s="96"/>
      <c r="Q68" s="96"/>
      <c r="R68" s="96"/>
      <c r="S68" s="96"/>
      <c r="T68" s="96"/>
      <c r="U68" s="96"/>
      <c r="V68" s="96"/>
    </row>
    <row r="69" spans="1:22" s="155" customFormat="1" ht="32.25" customHeight="1" x14ac:dyDescent="0.45">
      <c r="A69" s="86" t="s">
        <v>187</v>
      </c>
      <c r="O69" s="96"/>
      <c r="P69" s="96"/>
      <c r="Q69" s="96"/>
      <c r="R69" s="96"/>
      <c r="S69" s="96"/>
      <c r="T69" s="96"/>
      <c r="U69" s="96"/>
      <c r="V69" s="96"/>
    </row>
    <row r="70" spans="1:22" s="155" customFormat="1" ht="32.25" customHeight="1" x14ac:dyDescent="0.45">
      <c r="A70" s="86" t="s">
        <v>192</v>
      </c>
      <c r="B70" s="206"/>
      <c r="O70" s="74"/>
      <c r="P70" s="74"/>
      <c r="Q70" s="74"/>
      <c r="R70" s="74"/>
      <c r="S70" s="74"/>
      <c r="T70" s="74"/>
      <c r="U70" s="74"/>
      <c r="V70" s="74"/>
    </row>
    <row r="71" spans="1:22" s="155" customFormat="1" ht="32.25" customHeight="1" x14ac:dyDescent="0.45">
      <c r="A71" s="86" t="s">
        <v>189</v>
      </c>
      <c r="B71" s="206"/>
      <c r="P71" s="203"/>
      <c r="Q71" s="204"/>
      <c r="R71" s="204"/>
      <c r="S71" s="203"/>
    </row>
    <row r="72" spans="1:22" s="155" customFormat="1" ht="32.25" customHeight="1" x14ac:dyDescent="0.45">
      <c r="A72" s="86" t="s">
        <v>136</v>
      </c>
      <c r="B72" s="74"/>
      <c r="P72" s="203"/>
      <c r="Q72" s="204"/>
      <c r="R72" s="204"/>
      <c r="S72" s="203"/>
    </row>
    <row r="73" spans="1:22" s="155" customFormat="1" ht="32.25" customHeight="1" x14ac:dyDescent="0.45">
      <c r="A73" s="86" t="s">
        <v>193</v>
      </c>
      <c r="B73" s="206"/>
      <c r="P73" s="203"/>
      <c r="Q73" s="204"/>
      <c r="R73" s="204"/>
      <c r="S73" s="203"/>
    </row>
    <row r="74" spans="1:22" s="155" customFormat="1" ht="32.25" customHeight="1" x14ac:dyDescent="0.45">
      <c r="A74" s="86" t="s">
        <v>194</v>
      </c>
      <c r="B74" s="206"/>
      <c r="O74" s="96"/>
      <c r="P74" s="96"/>
      <c r="Q74" s="96"/>
      <c r="R74" s="96"/>
      <c r="S74" s="96"/>
      <c r="T74" s="96"/>
      <c r="U74" s="96"/>
      <c r="V74" s="96"/>
    </row>
    <row r="75" spans="1:22" s="155" customFormat="1" ht="32.25" customHeight="1" x14ac:dyDescent="0.45">
      <c r="A75" s="86" t="s">
        <v>195</v>
      </c>
      <c r="B75" s="206"/>
      <c r="O75" s="96"/>
      <c r="P75" s="96"/>
      <c r="Q75" s="96"/>
      <c r="R75" s="96"/>
      <c r="S75" s="96"/>
      <c r="T75" s="96"/>
      <c r="U75" s="96"/>
      <c r="V75" s="96"/>
    </row>
    <row r="76" spans="1:22" s="155" customFormat="1" ht="32.25" customHeight="1" x14ac:dyDescent="0.45">
      <c r="A76" s="86" t="s">
        <v>196</v>
      </c>
      <c r="B76" s="206"/>
      <c r="O76" s="74"/>
      <c r="P76" s="74"/>
      <c r="Q76" s="74"/>
      <c r="R76" s="74"/>
      <c r="S76" s="74"/>
      <c r="T76" s="74"/>
      <c r="U76" s="74"/>
      <c r="V76" s="74"/>
    </row>
    <row r="77" spans="1:22" s="155" customFormat="1" ht="32.25" customHeight="1" x14ac:dyDescent="0.45">
      <c r="A77" s="86" t="s">
        <v>197</v>
      </c>
      <c r="B77" s="206"/>
      <c r="O77" s="96"/>
      <c r="P77" s="96"/>
      <c r="Q77" s="96"/>
      <c r="R77" s="96"/>
      <c r="S77" s="96"/>
      <c r="T77" s="96"/>
      <c r="U77" s="96"/>
      <c r="V77" s="96"/>
    </row>
    <row r="78" spans="1:22" s="74" customFormat="1" ht="32.25" customHeight="1" x14ac:dyDescent="0.45">
      <c r="A78" s="86" t="s">
        <v>199</v>
      </c>
      <c r="B78" s="206"/>
      <c r="O78" s="96"/>
      <c r="P78" s="96"/>
      <c r="Q78" s="96"/>
      <c r="R78" s="96"/>
      <c r="S78" s="96"/>
      <c r="T78" s="96"/>
      <c r="U78" s="96"/>
      <c r="V78" s="96"/>
    </row>
    <row r="79" spans="1:22" s="74" customFormat="1" ht="32.25" customHeight="1" x14ac:dyDescent="0.45">
      <c r="A79" s="86" t="s">
        <v>198</v>
      </c>
      <c r="B79" s="206"/>
      <c r="O79" s="96"/>
      <c r="P79" s="96"/>
      <c r="Q79" s="96"/>
      <c r="R79" s="96"/>
      <c r="S79" s="96"/>
      <c r="T79" s="96"/>
      <c r="U79" s="96"/>
      <c r="V79" s="96"/>
    </row>
    <row r="80" spans="1:22" s="74" customFormat="1" ht="32.25" customHeight="1" x14ac:dyDescent="0.45">
      <c r="A80" s="86" t="s">
        <v>229</v>
      </c>
      <c r="O80" s="96"/>
      <c r="P80" s="96"/>
      <c r="Q80" s="96"/>
      <c r="R80" s="96"/>
      <c r="S80" s="96"/>
      <c r="T80" s="96"/>
      <c r="U80" s="96"/>
      <c r="V80" s="96"/>
    </row>
    <row r="81" spans="1:23" s="155" customFormat="1" ht="32.25" customHeight="1" x14ac:dyDescent="0.45">
      <c r="A81" s="86" t="s">
        <v>231</v>
      </c>
      <c r="O81" s="96"/>
      <c r="P81" s="96"/>
      <c r="Q81" s="96"/>
      <c r="R81" s="96"/>
      <c r="S81" s="96"/>
      <c r="T81" s="96"/>
      <c r="U81" s="96"/>
      <c r="V81" s="96"/>
    </row>
    <row r="82" spans="1:23" s="74" customFormat="1" ht="32.25" customHeight="1" x14ac:dyDescent="0.45">
      <c r="A82" s="86" t="s">
        <v>230</v>
      </c>
      <c r="O82" s="96"/>
      <c r="P82" s="96"/>
      <c r="Q82" s="96"/>
      <c r="R82" s="96"/>
      <c r="S82" s="96"/>
      <c r="T82" s="96"/>
      <c r="U82" s="96"/>
      <c r="V82" s="96"/>
    </row>
    <row r="83" spans="1:23" s="74" customFormat="1" ht="32.25" customHeight="1" x14ac:dyDescent="0.45">
      <c r="A83" s="86"/>
      <c r="O83" s="96"/>
      <c r="P83" s="96"/>
      <c r="Q83" s="96"/>
      <c r="R83" s="96"/>
      <c r="S83" s="96"/>
      <c r="T83" s="96"/>
      <c r="U83" s="96"/>
      <c r="V83" s="96"/>
    </row>
    <row r="84" spans="1:23" s="74" customFormat="1" ht="32.25" customHeight="1" x14ac:dyDescent="0.45">
      <c r="A84" s="86"/>
      <c r="N84" s="206"/>
      <c r="O84" s="96"/>
      <c r="P84" s="401"/>
      <c r="Q84" s="96"/>
      <c r="R84" s="96"/>
      <c r="S84" s="96"/>
      <c r="T84" s="96"/>
      <c r="U84" s="96"/>
      <c r="V84" s="96"/>
    </row>
    <row r="85" spans="1:23" s="74" customFormat="1" ht="32.25" customHeight="1" x14ac:dyDescent="0.45">
      <c r="N85" s="206"/>
      <c r="O85" s="96"/>
      <c r="P85" s="401"/>
      <c r="Q85" s="96"/>
      <c r="R85" s="96"/>
      <c r="S85" s="96"/>
      <c r="T85" s="96"/>
      <c r="U85" s="96"/>
      <c r="V85" s="96"/>
    </row>
    <row r="86" spans="1:23" s="74" customFormat="1" ht="32.25" customHeight="1" x14ac:dyDescent="0.45">
      <c r="A86" s="163"/>
      <c r="B86" s="93"/>
      <c r="C86" s="72"/>
      <c r="D86" s="72"/>
      <c r="E86" s="93"/>
      <c r="F86" s="165"/>
      <c r="G86" s="72"/>
      <c r="H86" s="72"/>
      <c r="I86" s="72"/>
      <c r="J86" s="72"/>
      <c r="N86" s="206"/>
      <c r="O86" s="96"/>
      <c r="P86" s="401"/>
      <c r="Q86" s="96"/>
      <c r="R86" s="96"/>
      <c r="S86" s="96"/>
      <c r="T86" s="96"/>
      <c r="U86" s="96"/>
      <c r="V86" s="96"/>
    </row>
    <row r="87" spans="1:23" s="74" customFormat="1" ht="32.25" customHeight="1" x14ac:dyDescent="0.45">
      <c r="A87" s="163"/>
      <c r="B87" s="85" t="s">
        <v>48</v>
      </c>
      <c r="C87" s="168"/>
      <c r="D87" s="72"/>
      <c r="E87" s="93"/>
      <c r="F87" s="165"/>
      <c r="G87" s="72"/>
      <c r="H87" s="72"/>
      <c r="I87" s="72"/>
      <c r="J87" s="72"/>
      <c r="N87" s="206"/>
      <c r="O87" s="96"/>
      <c r="P87" s="96"/>
      <c r="Q87" s="96"/>
      <c r="R87" s="96"/>
      <c r="S87" s="96"/>
      <c r="T87" s="96"/>
      <c r="U87" s="96"/>
      <c r="V87" s="96"/>
    </row>
    <row r="88" spans="1:23" s="74" customFormat="1" ht="32.25" customHeight="1" x14ac:dyDescent="0.45">
      <c r="A88" s="163"/>
      <c r="B88" s="85" t="s">
        <v>227</v>
      </c>
      <c r="C88" s="168"/>
      <c r="D88" s="72"/>
      <c r="E88" s="93"/>
      <c r="F88" s="165"/>
      <c r="G88" s="72"/>
      <c r="H88" s="72"/>
      <c r="I88" s="72"/>
      <c r="J88" s="72"/>
      <c r="O88" s="94"/>
      <c r="P88" s="94"/>
      <c r="Q88" s="94"/>
      <c r="R88" s="96"/>
      <c r="S88" s="96"/>
      <c r="T88" s="96"/>
      <c r="U88" s="96"/>
      <c r="V88" s="96"/>
    </row>
    <row r="89" spans="1:23" s="74" customFormat="1" ht="24.75" customHeight="1" x14ac:dyDescent="0.45">
      <c r="A89" s="504" t="s">
        <v>68</v>
      </c>
      <c r="B89" s="504"/>
      <c r="C89" s="504"/>
      <c r="D89" s="504"/>
      <c r="E89" s="504"/>
      <c r="F89" s="504"/>
      <c r="G89" s="504"/>
      <c r="H89" s="504"/>
      <c r="I89" s="504"/>
      <c r="J89" s="504"/>
      <c r="K89" s="504"/>
      <c r="O89" s="94"/>
      <c r="P89" s="94"/>
      <c r="Q89" s="94"/>
      <c r="R89" s="96"/>
      <c r="S89" s="96"/>
      <c r="T89" s="96"/>
      <c r="U89" s="96"/>
      <c r="V89" s="96"/>
    </row>
    <row r="90" spans="1:23" s="74" customFormat="1" ht="24.75" customHeight="1" x14ac:dyDescent="0.45">
      <c r="A90" s="163"/>
      <c r="B90" s="93"/>
      <c r="C90" s="72"/>
      <c r="D90" s="72"/>
      <c r="E90" s="93"/>
      <c r="F90" s="165"/>
      <c r="G90" s="72"/>
      <c r="H90" s="72"/>
      <c r="I90" s="72"/>
      <c r="J90" s="72"/>
      <c r="O90" s="94"/>
      <c r="P90" s="94"/>
      <c r="Q90" s="94"/>
      <c r="R90" s="96"/>
      <c r="S90" s="96"/>
      <c r="T90" s="96"/>
      <c r="U90" s="96"/>
      <c r="V90" s="96"/>
    </row>
    <row r="91" spans="1:23" s="74" customFormat="1" ht="24.75" customHeight="1" x14ac:dyDescent="0.45">
      <c r="A91" s="163" t="s">
        <v>178</v>
      </c>
      <c r="N91" s="189"/>
      <c r="O91" s="155"/>
      <c r="P91" s="189"/>
      <c r="S91" s="203"/>
      <c r="T91" s="155"/>
      <c r="U91" s="155"/>
      <c r="V91" s="155"/>
      <c r="W91" s="155"/>
    </row>
    <row r="92" spans="1:23" s="74" customFormat="1" ht="24.75" customHeight="1" x14ac:dyDescent="0.45">
      <c r="A92" s="86" t="s">
        <v>928</v>
      </c>
      <c r="B92" s="189"/>
      <c r="C92" s="155"/>
      <c r="D92" s="189"/>
      <c r="S92" s="203"/>
      <c r="T92" s="155"/>
      <c r="U92" s="155"/>
      <c r="V92" s="155"/>
      <c r="W92" s="155"/>
    </row>
    <row r="93" spans="1:23" s="74" customFormat="1" ht="24.75" customHeight="1" x14ac:dyDescent="0.45">
      <c r="A93" s="86" t="s">
        <v>346</v>
      </c>
      <c r="B93" s="189"/>
      <c r="C93" s="155"/>
      <c r="D93" s="189"/>
      <c r="S93" s="203"/>
      <c r="T93" s="155"/>
      <c r="U93" s="155"/>
      <c r="V93" s="155"/>
      <c r="W93" s="155"/>
    </row>
    <row r="94" spans="1:23" s="74" customFormat="1" ht="24.75" customHeight="1" x14ac:dyDescent="0.45">
      <c r="A94" s="86" t="s">
        <v>404</v>
      </c>
      <c r="B94" s="189"/>
      <c r="C94" s="155"/>
      <c r="D94" s="189"/>
      <c r="S94" s="203"/>
      <c r="T94" s="155"/>
      <c r="U94" s="155"/>
      <c r="V94" s="155"/>
      <c r="W94" s="155"/>
    </row>
    <row r="95" spans="1:23" s="74" customFormat="1" ht="24.75" customHeight="1" x14ac:dyDescent="0.45">
      <c r="A95" s="86" t="s">
        <v>347</v>
      </c>
      <c r="B95" s="189"/>
      <c r="C95" s="155"/>
      <c r="D95" s="189"/>
      <c r="S95" s="203"/>
      <c r="T95" s="155"/>
      <c r="U95" s="155"/>
      <c r="V95" s="155"/>
      <c r="W95" s="155"/>
    </row>
    <row r="96" spans="1:23" s="74" customFormat="1" ht="24.75" customHeight="1" x14ac:dyDescent="0.45">
      <c r="A96" s="86" t="s">
        <v>348</v>
      </c>
      <c r="B96" s="189"/>
      <c r="C96" s="155"/>
      <c r="D96" s="189"/>
      <c r="S96" s="203"/>
      <c r="T96" s="155"/>
      <c r="U96" s="155"/>
      <c r="V96" s="155"/>
      <c r="W96" s="155"/>
    </row>
    <row r="97" spans="1:24" s="74" customFormat="1" ht="24.75" customHeight="1" x14ac:dyDescent="0.45">
      <c r="A97" s="86" t="s">
        <v>349</v>
      </c>
      <c r="B97" s="189"/>
      <c r="C97" s="155"/>
      <c r="D97" s="189"/>
      <c r="S97" s="203"/>
      <c r="T97" s="155"/>
      <c r="U97" s="155"/>
      <c r="V97" s="155"/>
      <c r="W97" s="155"/>
    </row>
    <row r="98" spans="1:24" s="74" customFormat="1" ht="24.75" customHeight="1" x14ac:dyDescent="0.45">
      <c r="A98" s="86" t="s">
        <v>350</v>
      </c>
      <c r="B98" s="189"/>
      <c r="C98" s="155"/>
      <c r="D98" s="189"/>
      <c r="S98" s="203"/>
      <c r="T98" s="155"/>
      <c r="U98" s="155"/>
      <c r="V98" s="155"/>
      <c r="W98" s="155"/>
    </row>
    <row r="99" spans="1:24" s="74" customFormat="1" ht="24.75" customHeight="1" x14ac:dyDescent="0.45">
      <c r="A99" s="125" t="s">
        <v>405</v>
      </c>
      <c r="B99" s="189"/>
      <c r="C99" s="155"/>
      <c r="D99" s="189"/>
      <c r="G99" s="203"/>
      <c r="H99" s="155"/>
      <c r="I99" s="155"/>
      <c r="J99" s="155"/>
      <c r="M99" s="125"/>
      <c r="N99" s="189"/>
      <c r="O99" s="155"/>
      <c r="P99" s="189"/>
      <c r="S99" s="203"/>
      <c r="T99" s="155"/>
      <c r="U99" s="155"/>
      <c r="V99" s="155"/>
      <c r="W99" s="155"/>
    </row>
    <row r="100" spans="1:24" s="74" customFormat="1" ht="24.75" customHeight="1" x14ac:dyDescent="0.45">
      <c r="A100" s="86" t="s">
        <v>890</v>
      </c>
      <c r="B100" s="189"/>
      <c r="C100" s="155"/>
      <c r="D100" s="189"/>
      <c r="G100" s="203"/>
      <c r="H100" s="155"/>
      <c r="I100" s="155"/>
      <c r="J100" s="155"/>
      <c r="M100" s="86"/>
      <c r="N100" s="189"/>
      <c r="O100" s="155"/>
      <c r="P100" s="189"/>
      <c r="S100" s="203"/>
      <c r="T100" s="155"/>
      <c r="U100" s="155"/>
      <c r="V100" s="155"/>
      <c r="W100" s="155"/>
    </row>
    <row r="101" spans="1:24" s="74" customFormat="1" ht="24.75" customHeight="1" x14ac:dyDescent="0.45">
      <c r="A101" s="86" t="s">
        <v>889</v>
      </c>
      <c r="B101" s="189"/>
      <c r="C101" s="155"/>
      <c r="D101" s="189"/>
      <c r="G101" s="203"/>
      <c r="H101" s="155"/>
      <c r="I101" s="155"/>
      <c r="J101" s="155"/>
      <c r="M101" s="86"/>
      <c r="N101" s="189"/>
      <c r="O101" s="155"/>
      <c r="P101" s="189"/>
      <c r="S101" s="203"/>
      <c r="T101" s="155"/>
      <c r="U101" s="155"/>
      <c r="V101" s="155"/>
      <c r="W101" s="155"/>
    </row>
    <row r="102" spans="1:24" s="74" customFormat="1" ht="24.75" customHeight="1" x14ac:dyDescent="0.45">
      <c r="A102" s="155"/>
      <c r="B102" s="156" t="s">
        <v>406</v>
      </c>
      <c r="C102" s="157"/>
      <c r="D102" s="157"/>
      <c r="E102" s="156"/>
      <c r="F102" s="156"/>
      <c r="G102" s="158"/>
      <c r="H102" s="156" t="s">
        <v>224</v>
      </c>
      <c r="I102" s="159"/>
      <c r="J102" s="159"/>
      <c r="M102" s="155"/>
      <c r="N102" s="156"/>
      <c r="O102" s="157"/>
      <c r="P102" s="157"/>
      <c r="Q102" s="156"/>
      <c r="R102" s="156"/>
      <c r="S102" s="158"/>
      <c r="T102" s="156"/>
      <c r="U102" s="159"/>
      <c r="V102" s="159"/>
      <c r="W102" s="155"/>
    </row>
    <row r="103" spans="1:24" s="74" customFormat="1" ht="24.75" customHeight="1" x14ac:dyDescent="0.45">
      <c r="B103" s="74" t="s">
        <v>171</v>
      </c>
      <c r="G103" s="74" t="s">
        <v>266</v>
      </c>
      <c r="I103" s="93"/>
      <c r="J103" s="160"/>
      <c r="L103" s="169"/>
      <c r="U103" s="93"/>
      <c r="V103" s="160"/>
    </row>
    <row r="104" spans="1:24" s="74" customFormat="1" ht="24.75" customHeight="1" x14ac:dyDescent="0.45">
      <c r="A104" s="161"/>
      <c r="B104" s="93" t="s">
        <v>172</v>
      </c>
      <c r="C104" s="93"/>
      <c r="G104" s="93" t="s">
        <v>267</v>
      </c>
      <c r="H104" s="93"/>
      <c r="I104" s="162"/>
      <c r="J104" s="160"/>
      <c r="L104" s="170"/>
      <c r="M104" s="161"/>
      <c r="N104" s="93"/>
      <c r="O104" s="93"/>
      <c r="Q104" s="93"/>
      <c r="S104" s="93"/>
      <c r="T104" s="93"/>
      <c r="U104" s="162"/>
      <c r="V104" s="160"/>
    </row>
    <row r="105" spans="1:24" s="74" customFormat="1" ht="24.75" customHeight="1" x14ac:dyDescent="0.45">
      <c r="A105" s="161"/>
      <c r="B105" s="156" t="s">
        <v>173</v>
      </c>
      <c r="C105" s="93"/>
      <c r="E105" s="93"/>
      <c r="G105" s="93"/>
      <c r="H105" s="93"/>
      <c r="I105" s="162"/>
      <c r="J105" s="160"/>
      <c r="L105" s="170"/>
      <c r="M105" s="161"/>
      <c r="N105" s="156"/>
      <c r="O105" s="93"/>
      <c r="Q105" s="93"/>
      <c r="S105" s="93"/>
      <c r="T105" s="93"/>
      <c r="U105" s="162"/>
      <c r="V105" s="160"/>
    </row>
    <row r="106" spans="1:24" s="74" customFormat="1" ht="24.75" customHeight="1" x14ac:dyDescent="0.45">
      <c r="A106" s="384"/>
      <c r="B106" s="93" t="s">
        <v>174</v>
      </c>
      <c r="C106" s="384"/>
      <c r="D106" s="384"/>
      <c r="F106" s="384"/>
      <c r="G106" s="93" t="s">
        <v>270</v>
      </c>
      <c r="H106" s="384"/>
      <c r="I106" s="384"/>
      <c r="J106" s="384"/>
      <c r="M106" s="384"/>
      <c r="N106" s="93"/>
      <c r="O106" s="384"/>
      <c r="P106" s="384"/>
      <c r="Q106" s="93"/>
      <c r="R106" s="384"/>
      <c r="S106" s="384"/>
      <c r="T106" s="384"/>
      <c r="U106" s="384"/>
      <c r="V106" s="384"/>
      <c r="W106" s="155"/>
    </row>
    <row r="107" spans="1:24" s="74" customFormat="1" ht="24.75" customHeight="1" x14ac:dyDescent="0.45">
      <c r="A107" s="163"/>
      <c r="B107" s="164" t="s">
        <v>269</v>
      </c>
      <c r="C107" s="72"/>
      <c r="D107" s="72"/>
      <c r="E107" s="165"/>
      <c r="F107" s="165"/>
      <c r="G107" s="72"/>
      <c r="H107" s="156"/>
      <c r="J107" s="72"/>
      <c r="K107" s="155"/>
      <c r="L107" s="170"/>
      <c r="M107" s="163"/>
      <c r="N107" s="164"/>
      <c r="O107" s="72"/>
      <c r="P107" s="72"/>
      <c r="Q107" s="165"/>
      <c r="R107" s="165"/>
      <c r="S107" s="72"/>
      <c r="T107" s="156"/>
      <c r="V107" s="72"/>
    </row>
    <row r="108" spans="1:24" s="74" customFormat="1" ht="24.75" customHeight="1" x14ac:dyDescent="0.45">
      <c r="A108" s="163"/>
      <c r="B108" s="93" t="s">
        <v>175</v>
      </c>
      <c r="C108" s="72"/>
      <c r="D108" s="72"/>
      <c r="E108" s="155"/>
      <c r="F108" s="165"/>
      <c r="G108" s="93" t="s">
        <v>176</v>
      </c>
      <c r="H108" s="72"/>
      <c r="I108" s="72"/>
      <c r="J108" s="72"/>
      <c r="K108" s="155"/>
      <c r="L108" s="170"/>
      <c r="M108" s="163"/>
      <c r="N108" s="93"/>
      <c r="O108" s="72"/>
      <c r="P108" s="72"/>
      <c r="Q108" s="93"/>
      <c r="R108" s="165"/>
      <c r="S108" s="72"/>
      <c r="T108" s="72"/>
      <c r="U108" s="72"/>
      <c r="V108" s="72"/>
    </row>
    <row r="109" spans="1:24" s="74" customFormat="1" ht="24.75" customHeight="1" x14ac:dyDescent="0.45">
      <c r="A109" s="163"/>
      <c r="B109" s="93" t="s">
        <v>177</v>
      </c>
      <c r="C109" s="72"/>
      <c r="D109" s="72"/>
      <c r="E109" s="155"/>
      <c r="F109" s="165"/>
      <c r="G109" s="93" t="s">
        <v>271</v>
      </c>
      <c r="H109" s="72"/>
      <c r="I109" s="72"/>
      <c r="J109" s="72"/>
      <c r="K109" s="155"/>
      <c r="L109" s="170"/>
      <c r="M109" s="163"/>
      <c r="N109" s="93"/>
      <c r="O109" s="72"/>
      <c r="P109" s="72"/>
      <c r="Q109" s="93"/>
      <c r="R109" s="165"/>
      <c r="S109" s="72"/>
      <c r="T109" s="72"/>
      <c r="U109" s="72"/>
      <c r="V109" s="72"/>
    </row>
    <row r="110" spans="1:24" s="74" customFormat="1" ht="24.75" customHeight="1" x14ac:dyDescent="0.45">
      <c r="A110" s="211" t="s">
        <v>407</v>
      </c>
      <c r="B110" s="385"/>
      <c r="C110" s="72"/>
      <c r="D110" s="72"/>
      <c r="E110" s="155"/>
      <c r="F110" s="165"/>
      <c r="G110" s="93"/>
      <c r="H110" s="72"/>
      <c r="I110" s="72"/>
      <c r="J110" s="72"/>
      <c r="K110" s="155"/>
      <c r="L110" s="170"/>
      <c r="M110" s="163"/>
      <c r="N110" s="93"/>
      <c r="O110" s="72"/>
      <c r="P110" s="72"/>
      <c r="Q110" s="93"/>
      <c r="R110" s="165"/>
      <c r="S110" s="72"/>
      <c r="T110" s="72"/>
      <c r="U110" s="72"/>
      <c r="V110" s="72"/>
    </row>
    <row r="111" spans="1:24" s="155" customFormat="1" ht="24.75" customHeight="1" x14ac:dyDescent="0.45">
      <c r="A111" s="211" t="s">
        <v>408</v>
      </c>
      <c r="B111" s="385"/>
    </row>
    <row r="112" spans="1:24" s="155" customFormat="1" ht="24.75" customHeight="1" x14ac:dyDescent="0.45">
      <c r="A112" s="211" t="s">
        <v>409</v>
      </c>
      <c r="B112" s="385"/>
      <c r="M112" s="93"/>
      <c r="N112" s="72"/>
      <c r="O112" s="72"/>
      <c r="P112" s="72"/>
      <c r="Q112" s="72"/>
      <c r="R112" s="72"/>
      <c r="S112" s="72"/>
      <c r="T112" s="72"/>
      <c r="U112" s="72"/>
      <c r="V112" s="72"/>
      <c r="X112" s="72"/>
    </row>
    <row r="113" spans="1:24" s="155" customFormat="1" ht="24.75" customHeight="1" x14ac:dyDescent="0.45">
      <c r="A113" s="211" t="s">
        <v>410</v>
      </c>
      <c r="B113" s="385"/>
      <c r="M113" s="93"/>
      <c r="N113" s="72"/>
      <c r="O113" s="72"/>
      <c r="P113" s="72"/>
      <c r="Q113" s="72"/>
      <c r="R113" s="72"/>
      <c r="S113" s="72"/>
      <c r="T113" s="72"/>
      <c r="U113" s="72"/>
      <c r="V113" s="72"/>
      <c r="X113" s="72"/>
    </row>
    <row r="114" spans="1:24" s="155" customFormat="1" ht="24.75" customHeight="1" x14ac:dyDescent="0.45">
      <c r="A114" s="211" t="s">
        <v>411</v>
      </c>
      <c r="B114" s="385"/>
      <c r="M114" s="93"/>
      <c r="N114" s="72"/>
      <c r="O114" s="72"/>
      <c r="P114" s="72"/>
      <c r="Q114" s="72"/>
      <c r="R114" s="72"/>
      <c r="S114" s="72"/>
      <c r="T114" s="72"/>
      <c r="U114" s="72"/>
      <c r="V114" s="72"/>
      <c r="X114" s="72"/>
    </row>
    <row r="115" spans="1:24" s="155" customFormat="1" ht="24.75" customHeight="1" x14ac:dyDescent="0.45">
      <c r="M115" s="93"/>
      <c r="N115" s="72"/>
      <c r="O115" s="72"/>
      <c r="P115" s="72"/>
      <c r="Q115" s="72"/>
      <c r="R115" s="72"/>
      <c r="S115" s="72"/>
      <c r="T115" s="72"/>
      <c r="U115" s="72"/>
      <c r="V115" s="72"/>
      <c r="X115" s="72"/>
    </row>
    <row r="116" spans="1:24" s="155" customFormat="1" ht="24.75" customHeight="1" x14ac:dyDescent="0.45">
      <c r="M116" s="93"/>
      <c r="N116" s="72"/>
      <c r="O116" s="72"/>
      <c r="P116" s="72"/>
      <c r="Q116" s="72"/>
      <c r="R116" s="72"/>
      <c r="S116" s="72"/>
      <c r="T116" s="72"/>
      <c r="U116" s="72"/>
      <c r="V116" s="72"/>
      <c r="X116" s="72"/>
    </row>
    <row r="117" spans="1:24" s="155" customFormat="1" ht="24.75" customHeight="1" x14ac:dyDescent="0.45">
      <c r="M117" s="93"/>
      <c r="N117" s="72"/>
      <c r="O117" s="72"/>
      <c r="P117" s="72"/>
      <c r="Q117" s="72"/>
      <c r="R117" s="72"/>
      <c r="S117" s="72"/>
      <c r="T117" s="72"/>
      <c r="U117" s="72"/>
      <c r="V117" s="72"/>
      <c r="X117" s="72"/>
    </row>
    <row r="118" spans="1:24" s="155" customFormat="1" ht="24.75" customHeight="1" x14ac:dyDescent="0.45">
      <c r="M118" s="93"/>
      <c r="N118" s="72"/>
      <c r="O118" s="72"/>
      <c r="P118" s="72"/>
      <c r="Q118" s="72"/>
      <c r="R118" s="72"/>
      <c r="S118" s="72"/>
      <c r="T118" s="72"/>
      <c r="U118" s="72"/>
      <c r="V118" s="72"/>
      <c r="X118" s="72"/>
    </row>
    <row r="119" spans="1:24" s="155" customFormat="1" ht="24.75" customHeight="1" x14ac:dyDescent="0.45">
      <c r="A119" s="384"/>
      <c r="C119" s="384"/>
      <c r="D119" s="384"/>
      <c r="F119" s="384"/>
      <c r="H119" s="384"/>
      <c r="I119" s="384"/>
      <c r="J119" s="384"/>
      <c r="K119" s="384"/>
      <c r="M119" s="93"/>
      <c r="N119" s="72"/>
      <c r="O119" s="72"/>
      <c r="P119" s="72"/>
      <c r="Q119" s="72"/>
      <c r="R119" s="72"/>
      <c r="S119" s="72"/>
      <c r="T119" s="72"/>
      <c r="U119" s="72"/>
      <c r="V119" s="72"/>
      <c r="X119" s="72"/>
    </row>
    <row r="120" spans="1:24" s="155" customFormat="1" ht="24.75" customHeight="1" x14ac:dyDescent="0.45">
      <c r="A120" s="384"/>
      <c r="C120" s="384"/>
      <c r="D120" s="384"/>
      <c r="F120" s="384"/>
      <c r="H120" s="384"/>
      <c r="I120" s="384"/>
      <c r="J120" s="384"/>
      <c r="K120" s="384"/>
      <c r="M120" s="93"/>
      <c r="N120" s="72"/>
      <c r="O120" s="72"/>
      <c r="P120" s="72"/>
      <c r="Q120" s="72"/>
      <c r="R120" s="72"/>
      <c r="S120" s="72"/>
      <c r="T120" s="72"/>
      <c r="U120" s="72"/>
      <c r="V120" s="72"/>
      <c r="X120" s="72"/>
    </row>
    <row r="121" spans="1:24" s="155" customFormat="1" ht="24.75" customHeight="1" x14ac:dyDescent="0.45">
      <c r="A121" s="384"/>
      <c r="B121" s="85" t="s">
        <v>48</v>
      </c>
      <c r="C121" s="168"/>
      <c r="D121" s="384"/>
      <c r="F121" s="384"/>
      <c r="H121" s="384"/>
      <c r="I121" s="384"/>
      <c r="J121" s="384"/>
      <c r="K121" s="384"/>
      <c r="M121" s="163"/>
      <c r="N121" s="72"/>
      <c r="O121" s="72"/>
      <c r="P121" s="72"/>
      <c r="Q121" s="72"/>
      <c r="R121" s="72"/>
      <c r="S121" s="72"/>
      <c r="T121" s="72"/>
      <c r="U121" s="72"/>
      <c r="V121" s="72"/>
      <c r="X121" s="72"/>
    </row>
    <row r="122" spans="1:24" s="155" customFormat="1" ht="24.75" customHeight="1" x14ac:dyDescent="0.45">
      <c r="A122" s="384"/>
      <c r="B122" s="85" t="s">
        <v>227</v>
      </c>
      <c r="C122" s="168"/>
      <c r="D122" s="384"/>
      <c r="F122" s="384"/>
      <c r="H122" s="384"/>
      <c r="I122" s="384"/>
      <c r="J122" s="384"/>
      <c r="K122" s="384"/>
      <c r="M122" s="157"/>
      <c r="N122" s="72"/>
      <c r="O122" s="72"/>
      <c r="P122" s="72"/>
      <c r="Q122" s="72"/>
      <c r="R122" s="72"/>
      <c r="S122" s="72"/>
      <c r="T122" s="72"/>
      <c r="U122" s="72"/>
      <c r="V122" s="72"/>
      <c r="X122" s="72"/>
    </row>
    <row r="123" spans="1:24" s="155" customFormat="1" ht="24.75" customHeight="1" x14ac:dyDescent="0.45">
      <c r="A123" s="384"/>
      <c r="C123" s="384"/>
      <c r="D123" s="384"/>
      <c r="F123" s="384"/>
      <c r="H123" s="384"/>
      <c r="I123" s="384"/>
      <c r="J123" s="384"/>
      <c r="K123" s="384"/>
      <c r="M123" s="93"/>
      <c r="O123" s="96"/>
      <c r="P123" s="96"/>
      <c r="Q123" s="93"/>
      <c r="R123" s="93"/>
      <c r="S123" s="402"/>
      <c r="T123" s="402"/>
      <c r="U123" s="402"/>
      <c r="V123" s="402"/>
      <c r="X123" s="93"/>
    </row>
    <row r="124" spans="1:24" s="155" customFormat="1" ht="24.95" customHeight="1" x14ac:dyDescent="0.45">
      <c r="A124" s="504" t="s">
        <v>182</v>
      </c>
      <c r="B124" s="504"/>
      <c r="C124" s="504"/>
      <c r="D124" s="504"/>
      <c r="E124" s="504"/>
      <c r="F124" s="504"/>
      <c r="G124" s="504"/>
      <c r="H124" s="504"/>
      <c r="I124" s="504"/>
      <c r="J124" s="504"/>
      <c r="K124" s="504"/>
      <c r="M124" s="93"/>
      <c r="N124" s="93"/>
      <c r="O124" s="93"/>
      <c r="P124" s="93"/>
      <c r="Q124" s="93"/>
      <c r="R124" s="93"/>
      <c r="S124" s="93"/>
      <c r="T124" s="93"/>
      <c r="U124" s="93"/>
      <c r="V124" s="395"/>
      <c r="X124" s="170"/>
    </row>
    <row r="125" spans="1:24" s="155" customFormat="1" ht="24.95" customHeight="1" x14ac:dyDescent="0.45">
      <c r="M125" s="93"/>
      <c r="N125" s="93"/>
      <c r="O125" s="93"/>
      <c r="P125" s="93"/>
      <c r="Q125" s="93"/>
      <c r="R125" s="93"/>
      <c r="S125" s="93"/>
      <c r="T125" s="93"/>
      <c r="U125" s="93"/>
      <c r="V125" s="395"/>
      <c r="X125" s="170"/>
    </row>
    <row r="126" spans="1:24" s="155" customFormat="1" ht="24.95" customHeight="1" x14ac:dyDescent="0.45">
      <c r="A126" s="184" t="s">
        <v>891</v>
      </c>
      <c r="M126" s="93"/>
      <c r="N126" s="72"/>
      <c r="O126" s="72"/>
      <c r="P126" s="72"/>
      <c r="Q126" s="72"/>
      <c r="R126" s="72"/>
      <c r="S126" s="72"/>
      <c r="T126" s="72"/>
      <c r="U126" s="72"/>
      <c r="V126" s="72"/>
      <c r="X126" s="72"/>
    </row>
    <row r="127" spans="1:24" s="155" customFormat="1" ht="24.95" customHeight="1" x14ac:dyDescent="0.45">
      <c r="A127" s="155" t="s">
        <v>412</v>
      </c>
      <c r="B127" s="385"/>
      <c r="C127" s="385"/>
      <c r="M127" s="93"/>
      <c r="N127" s="93"/>
      <c r="O127" s="93"/>
      <c r="P127" s="93"/>
      <c r="Q127" s="93"/>
      <c r="R127" s="93"/>
      <c r="S127" s="93"/>
      <c r="T127" s="93"/>
      <c r="U127" s="93"/>
      <c r="V127" s="395"/>
      <c r="X127" s="170"/>
    </row>
    <row r="128" spans="1:24" s="155" customFormat="1" ht="24.95" customHeight="1" x14ac:dyDescent="0.45">
      <c r="A128" s="211" t="s">
        <v>413</v>
      </c>
      <c r="B128" s="385"/>
      <c r="C128" s="385"/>
      <c r="M128" s="93"/>
      <c r="N128" s="93"/>
      <c r="O128" s="93"/>
      <c r="P128" s="93"/>
      <c r="Q128" s="93"/>
      <c r="R128" s="93"/>
      <c r="S128" s="93"/>
      <c r="T128" s="93"/>
      <c r="U128" s="93"/>
      <c r="V128" s="395"/>
      <c r="X128" s="170"/>
    </row>
    <row r="129" spans="1:24" s="155" customFormat="1" ht="24.95" customHeight="1" x14ac:dyDescent="0.45">
      <c r="A129" s="211" t="s">
        <v>414</v>
      </c>
      <c r="B129" s="385"/>
      <c r="C129" s="385"/>
      <c r="M129" s="157"/>
      <c r="N129" s="93"/>
      <c r="O129" s="93"/>
      <c r="P129" s="93"/>
      <c r="Q129" s="93"/>
      <c r="R129" s="93"/>
      <c r="S129" s="93"/>
      <c r="T129" s="93"/>
      <c r="U129" s="93"/>
      <c r="V129" s="395"/>
      <c r="X129" s="170"/>
    </row>
    <row r="130" spans="1:24" s="155" customFormat="1" ht="24.95" customHeight="1" x14ac:dyDescent="0.45">
      <c r="A130" s="211" t="s">
        <v>415</v>
      </c>
      <c r="B130" s="385"/>
      <c r="C130" s="385"/>
      <c r="M130" s="93"/>
      <c r="N130" s="93"/>
      <c r="O130" s="93"/>
      <c r="P130" s="93"/>
      <c r="Q130" s="93"/>
      <c r="R130" s="93"/>
      <c r="S130" s="93"/>
      <c r="T130" s="93"/>
      <c r="U130" s="93"/>
      <c r="V130" s="395"/>
      <c r="X130" s="170"/>
    </row>
    <row r="131" spans="1:24" s="155" customFormat="1" ht="24.95" customHeight="1" x14ac:dyDescent="0.45">
      <c r="A131" s="211" t="s">
        <v>416</v>
      </c>
      <c r="B131" s="385"/>
      <c r="C131" s="385"/>
      <c r="M131" s="384"/>
      <c r="N131" s="396"/>
      <c r="O131" s="384"/>
      <c r="P131" s="384"/>
      <c r="Q131" s="384"/>
      <c r="R131" s="384"/>
      <c r="S131" s="156"/>
      <c r="T131" s="384"/>
      <c r="U131" s="384"/>
      <c r="V131" s="384"/>
      <c r="X131" s="384"/>
    </row>
    <row r="132" spans="1:24" s="74" customFormat="1" ht="24.95" customHeight="1" x14ac:dyDescent="0.45">
      <c r="A132" s="212" t="s">
        <v>417</v>
      </c>
      <c r="B132" s="385"/>
      <c r="C132" s="385"/>
      <c r="D132" s="385"/>
      <c r="E132" s="385"/>
      <c r="F132" s="385"/>
      <c r="G132" s="385"/>
      <c r="H132" s="385"/>
      <c r="I132" s="385"/>
      <c r="J132" s="385"/>
      <c r="K132" s="155"/>
      <c r="M132" s="384"/>
      <c r="N132" s="93"/>
      <c r="O132" s="384"/>
      <c r="P132" s="384"/>
      <c r="Q132" s="397"/>
      <c r="R132" s="155"/>
      <c r="S132" s="155"/>
      <c r="T132" s="384"/>
      <c r="U132" s="384"/>
      <c r="V132" s="384"/>
      <c r="X132" s="384"/>
    </row>
    <row r="133" spans="1:24" s="74" customFormat="1" ht="24.95" customHeight="1" x14ac:dyDescent="0.45">
      <c r="A133" s="211" t="s">
        <v>418</v>
      </c>
      <c r="B133" s="385"/>
      <c r="C133" s="385"/>
      <c r="D133" s="385"/>
      <c r="E133" s="385"/>
      <c r="F133" s="385"/>
      <c r="G133" s="385"/>
      <c r="H133" s="385"/>
      <c r="I133" s="385"/>
      <c r="J133" s="385"/>
      <c r="M133" s="384"/>
      <c r="N133" s="93"/>
      <c r="O133" s="384"/>
      <c r="P133" s="384"/>
      <c r="Q133" s="397"/>
      <c r="R133" s="155"/>
      <c r="S133" s="155"/>
      <c r="T133" s="384"/>
      <c r="U133" s="384"/>
      <c r="V133" s="384"/>
      <c r="X133" s="384"/>
    </row>
    <row r="134" spans="1:24" s="74" customFormat="1" ht="24.95" customHeight="1" x14ac:dyDescent="0.45">
      <c r="A134" s="210" t="s">
        <v>419</v>
      </c>
      <c r="B134" s="385"/>
      <c r="C134" s="385"/>
      <c r="D134" s="385"/>
      <c r="E134" s="385"/>
      <c r="F134" s="385"/>
      <c r="G134" s="385"/>
      <c r="H134" s="385"/>
      <c r="I134" s="385"/>
      <c r="J134" s="385"/>
      <c r="M134" s="384"/>
      <c r="N134" s="156"/>
      <c r="O134" s="384"/>
      <c r="P134" s="384"/>
      <c r="Q134" s="384"/>
      <c r="R134" s="384"/>
      <c r="S134" s="213"/>
      <c r="T134" s="384"/>
      <c r="U134" s="384"/>
      <c r="V134" s="384"/>
      <c r="X134" s="384"/>
    </row>
    <row r="135" spans="1:24" s="74" customFormat="1" ht="24.95" customHeight="1" x14ac:dyDescent="0.45">
      <c r="A135" s="210" t="s">
        <v>420</v>
      </c>
      <c r="B135" s="385"/>
      <c r="C135" s="385"/>
      <c r="D135" s="385"/>
      <c r="E135" s="385"/>
      <c r="F135" s="385"/>
      <c r="G135" s="385"/>
      <c r="H135" s="385"/>
      <c r="I135" s="385"/>
      <c r="J135" s="385"/>
      <c r="M135" s="384"/>
      <c r="N135" s="93"/>
      <c r="O135" s="384"/>
      <c r="P135" s="384"/>
      <c r="Q135" s="397"/>
      <c r="R135" s="384"/>
      <c r="S135" s="155"/>
      <c r="T135" s="384"/>
      <c r="U135" s="384"/>
      <c r="V135" s="384"/>
      <c r="X135" s="384"/>
    </row>
    <row r="136" spans="1:24" s="74" customFormat="1" ht="24.95" customHeight="1" x14ac:dyDescent="0.45">
      <c r="A136" s="210" t="s">
        <v>421</v>
      </c>
      <c r="B136" s="385"/>
      <c r="C136" s="385"/>
      <c r="D136" s="385"/>
      <c r="E136" s="385"/>
      <c r="F136" s="385"/>
      <c r="G136" s="385"/>
      <c r="H136" s="385"/>
      <c r="I136" s="385"/>
      <c r="J136" s="385"/>
      <c r="M136" s="384"/>
      <c r="N136" s="156"/>
      <c r="O136" s="384"/>
      <c r="P136" s="384"/>
      <c r="Q136" s="384"/>
      <c r="R136" s="384"/>
      <c r="S136" s="213"/>
      <c r="T136" s="384"/>
      <c r="U136" s="384"/>
      <c r="V136" s="384"/>
      <c r="X136" s="384"/>
    </row>
    <row r="137" spans="1:24" s="74" customFormat="1" ht="24.95" customHeight="1" x14ac:dyDescent="0.45">
      <c r="A137" s="210" t="s">
        <v>422</v>
      </c>
      <c r="B137" s="385"/>
      <c r="C137" s="385"/>
      <c r="D137" s="385"/>
      <c r="E137" s="385"/>
      <c r="F137" s="385"/>
      <c r="G137" s="385"/>
      <c r="H137" s="385"/>
      <c r="I137" s="385"/>
      <c r="J137" s="385"/>
      <c r="M137" s="384"/>
      <c r="N137" s="93"/>
      <c r="O137" s="384"/>
      <c r="P137" s="384"/>
      <c r="Q137" s="93"/>
      <c r="R137" s="384"/>
      <c r="S137" s="155"/>
      <c r="T137" s="384"/>
      <c r="U137" s="384"/>
      <c r="V137" s="384"/>
      <c r="X137" s="384"/>
    </row>
    <row r="138" spans="1:24" s="74" customFormat="1" ht="24.95" customHeight="1" x14ac:dyDescent="0.45">
      <c r="A138" s="210" t="s">
        <v>423</v>
      </c>
      <c r="B138" s="385"/>
      <c r="C138" s="385"/>
      <c r="D138" s="385"/>
      <c r="E138" s="385"/>
      <c r="F138" s="385"/>
      <c r="G138" s="385"/>
      <c r="H138" s="385"/>
      <c r="I138" s="385"/>
      <c r="J138" s="385"/>
      <c r="M138" s="384"/>
      <c r="N138" s="155"/>
      <c r="O138" s="384"/>
      <c r="P138" s="384"/>
      <c r="Q138" s="155"/>
      <c r="R138" s="384"/>
      <c r="S138" s="155"/>
      <c r="T138" s="384"/>
      <c r="U138" s="384"/>
      <c r="V138" s="384"/>
      <c r="X138" s="384"/>
    </row>
    <row r="139" spans="1:24" s="74" customFormat="1" ht="24.95" customHeight="1" x14ac:dyDescent="0.45">
      <c r="A139" s="74" t="s">
        <v>424</v>
      </c>
      <c r="M139" s="384"/>
      <c r="N139" s="155"/>
      <c r="O139" s="384"/>
      <c r="P139" s="384"/>
      <c r="Q139" s="155"/>
      <c r="R139" s="384"/>
      <c r="S139" s="155"/>
      <c r="T139" s="384"/>
      <c r="U139" s="384"/>
      <c r="V139" s="384"/>
      <c r="W139" s="384"/>
    </row>
    <row r="140" spans="1:24" s="74" customFormat="1" ht="24.95" customHeight="1" x14ac:dyDescent="0.45">
      <c r="A140" s="155"/>
      <c r="B140" s="156" t="s">
        <v>268</v>
      </c>
      <c r="C140" s="157"/>
      <c r="D140" s="157"/>
      <c r="E140" s="156"/>
      <c r="F140" s="156"/>
      <c r="G140" s="158"/>
      <c r="H140" s="156" t="s">
        <v>224</v>
      </c>
      <c r="I140" s="159"/>
      <c r="J140" s="159"/>
      <c r="M140" s="93"/>
      <c r="N140" s="157"/>
      <c r="O140" s="384"/>
      <c r="P140" s="384"/>
      <c r="Q140" s="384"/>
      <c r="R140" s="384"/>
      <c r="S140" s="213"/>
      <c r="T140" s="384"/>
      <c r="U140" s="384"/>
      <c r="V140" s="384"/>
      <c r="W140" s="384"/>
    </row>
    <row r="141" spans="1:24" s="74" customFormat="1" ht="24.95" customHeight="1" x14ac:dyDescent="0.45">
      <c r="B141" s="74" t="s">
        <v>272</v>
      </c>
      <c r="G141" s="74" t="s">
        <v>225</v>
      </c>
      <c r="I141" s="93"/>
      <c r="J141" s="160"/>
      <c r="M141" s="93"/>
      <c r="N141" s="213"/>
      <c r="O141" s="384"/>
      <c r="P141" s="384"/>
      <c r="Q141" s="384"/>
      <c r="R141" s="384"/>
      <c r="S141" s="213"/>
      <c r="T141" s="384"/>
      <c r="U141" s="384"/>
      <c r="V141" s="384"/>
      <c r="W141" s="384"/>
    </row>
    <row r="142" spans="1:24" s="74" customFormat="1" ht="24.95" customHeight="1" x14ac:dyDescent="0.45">
      <c r="A142" s="161"/>
      <c r="B142" s="156" t="s">
        <v>265</v>
      </c>
      <c r="C142" s="93"/>
      <c r="E142" s="93"/>
      <c r="G142" s="93"/>
      <c r="H142" s="93"/>
      <c r="I142" s="162"/>
      <c r="J142" s="160"/>
      <c r="M142" s="93"/>
      <c r="N142" s="213"/>
      <c r="O142" s="384"/>
      <c r="P142" s="384"/>
      <c r="Q142" s="384"/>
      <c r="R142" s="384"/>
      <c r="S142" s="213"/>
      <c r="T142" s="384"/>
      <c r="U142" s="384"/>
      <c r="V142" s="384"/>
      <c r="W142" s="384"/>
    </row>
    <row r="143" spans="1:24" s="74" customFormat="1" ht="24.95" customHeight="1" x14ac:dyDescent="0.45">
      <c r="A143" s="384"/>
      <c r="B143" s="93" t="s">
        <v>273</v>
      </c>
      <c r="C143" s="384"/>
      <c r="D143" s="384"/>
      <c r="F143" s="384"/>
      <c r="G143" s="93" t="s">
        <v>275</v>
      </c>
      <c r="H143" s="384"/>
      <c r="I143" s="384"/>
      <c r="J143" s="384"/>
      <c r="M143" s="93"/>
      <c r="N143" s="213"/>
      <c r="O143" s="384"/>
      <c r="P143" s="384"/>
      <c r="Q143" s="384"/>
      <c r="R143" s="384"/>
      <c r="S143" s="213"/>
      <c r="T143" s="384"/>
      <c r="U143" s="384"/>
      <c r="V143" s="384"/>
      <c r="W143" s="384"/>
    </row>
    <row r="144" spans="1:24" s="74" customFormat="1" ht="24.95" customHeight="1" x14ac:dyDescent="0.45">
      <c r="A144" s="163"/>
      <c r="B144" s="74" t="s">
        <v>274</v>
      </c>
      <c r="G144" s="74" t="s">
        <v>425</v>
      </c>
      <c r="K144" s="155"/>
      <c r="M144" s="93"/>
      <c r="N144" s="213"/>
      <c r="O144" s="384"/>
      <c r="P144" s="384"/>
      <c r="Q144" s="384"/>
      <c r="R144" s="384"/>
      <c r="S144" s="213"/>
      <c r="T144" s="384"/>
      <c r="U144" s="384"/>
      <c r="V144" s="384"/>
      <c r="W144" s="384"/>
    </row>
    <row r="145" spans="1:23" s="74" customFormat="1" ht="24.95" customHeight="1" x14ac:dyDescent="0.45">
      <c r="A145" s="163"/>
      <c r="G145" s="74" t="s">
        <v>426</v>
      </c>
      <c r="H145" s="156"/>
      <c r="J145" s="72"/>
      <c r="K145" s="155"/>
      <c r="M145" s="93"/>
      <c r="N145" s="213"/>
      <c r="O145" s="384"/>
      <c r="P145" s="384"/>
      <c r="Q145" s="384"/>
      <c r="R145" s="384"/>
      <c r="S145" s="213"/>
      <c r="T145" s="384"/>
      <c r="U145" s="384"/>
      <c r="V145" s="384"/>
      <c r="W145" s="384"/>
    </row>
    <row r="146" spans="1:23" s="74" customFormat="1" ht="24.95" customHeight="1" x14ac:dyDescent="0.45">
      <c r="A146" s="163"/>
      <c r="B146" s="164" t="s">
        <v>269</v>
      </c>
      <c r="C146" s="72"/>
      <c r="D146" s="72"/>
      <c r="E146" s="165"/>
      <c r="F146" s="165"/>
      <c r="G146" s="72"/>
      <c r="H146" s="72"/>
      <c r="I146" s="72"/>
      <c r="J146" s="72"/>
      <c r="K146" s="155"/>
      <c r="M146" s="93"/>
      <c r="N146" s="155"/>
      <c r="O146" s="72"/>
      <c r="P146" s="72"/>
      <c r="S146" s="165"/>
      <c r="T146" s="72"/>
      <c r="U146" s="72"/>
      <c r="V146" s="72"/>
      <c r="W146" s="72"/>
    </row>
    <row r="147" spans="1:23" s="74" customFormat="1" ht="24.95" customHeight="1" x14ac:dyDescent="0.45">
      <c r="B147" s="93" t="s">
        <v>276</v>
      </c>
      <c r="C147" s="72"/>
      <c r="D147" s="72"/>
      <c r="E147" s="155"/>
      <c r="F147" s="165"/>
      <c r="G147" s="93" t="s">
        <v>277</v>
      </c>
      <c r="H147" s="72"/>
      <c r="I147" s="72"/>
      <c r="J147" s="72"/>
      <c r="M147" s="93"/>
      <c r="N147" s="155"/>
      <c r="O147" s="72"/>
      <c r="P147" s="72"/>
      <c r="S147" s="165"/>
      <c r="T147" s="72"/>
      <c r="U147" s="72"/>
      <c r="V147" s="72"/>
      <c r="W147" s="72"/>
    </row>
    <row r="148" spans="1:23" s="74" customFormat="1" ht="24.95" customHeight="1" x14ac:dyDescent="0.45">
      <c r="A148" s="214" t="s">
        <v>427</v>
      </c>
      <c r="B148" s="385"/>
      <c r="M148" s="93"/>
      <c r="N148" s="398"/>
      <c r="O148" s="72"/>
      <c r="P148" s="72"/>
      <c r="Q148" s="397"/>
      <c r="R148" s="72"/>
      <c r="T148" s="72"/>
      <c r="U148" s="72"/>
      <c r="V148" s="72"/>
      <c r="W148" s="72"/>
    </row>
    <row r="149" spans="1:23" s="74" customFormat="1" ht="24.95" customHeight="1" x14ac:dyDescent="0.45">
      <c r="A149" s="214" t="s">
        <v>428</v>
      </c>
      <c r="B149" s="385"/>
      <c r="M149" s="93"/>
      <c r="N149" s="398"/>
      <c r="O149" s="72"/>
      <c r="P149" s="72"/>
      <c r="Q149" s="397"/>
      <c r="R149" s="72"/>
      <c r="T149" s="72"/>
      <c r="U149" s="72"/>
      <c r="V149" s="72"/>
      <c r="W149" s="72"/>
    </row>
    <row r="150" spans="1:23" s="74" customFormat="1" ht="24.95" customHeight="1" x14ac:dyDescent="0.45">
      <c r="A150" s="214" t="s">
        <v>429</v>
      </c>
      <c r="B150" s="385"/>
      <c r="M150" s="93"/>
      <c r="N150" s="398"/>
      <c r="O150" s="72"/>
      <c r="P150" s="72"/>
      <c r="Q150" s="397"/>
      <c r="R150" s="72"/>
      <c r="T150" s="72"/>
      <c r="U150" s="72"/>
      <c r="V150" s="72"/>
      <c r="W150" s="72"/>
    </row>
    <row r="151" spans="1:23" s="74" customFormat="1" ht="24.95" customHeight="1" x14ac:dyDescent="0.45">
      <c r="A151" s="214" t="s">
        <v>430</v>
      </c>
      <c r="B151" s="385"/>
      <c r="M151" s="157"/>
      <c r="N151" s="191"/>
      <c r="O151" s="72"/>
      <c r="P151" s="72"/>
      <c r="Q151" s="72"/>
      <c r="R151" s="72"/>
      <c r="S151" s="72"/>
      <c r="T151" s="72"/>
      <c r="U151" s="72"/>
      <c r="V151" s="72"/>
      <c r="W151" s="72"/>
    </row>
    <row r="152" spans="1:23" s="74" customFormat="1" ht="24.95" customHeight="1" x14ac:dyDescent="0.45">
      <c r="A152" s="214" t="s">
        <v>431</v>
      </c>
      <c r="B152" s="385"/>
      <c r="M152" s="93"/>
      <c r="N152" s="398"/>
      <c r="O152" s="72"/>
      <c r="P152" s="72"/>
      <c r="Q152" s="397"/>
      <c r="R152" s="72"/>
      <c r="T152" s="72"/>
      <c r="U152" s="72"/>
      <c r="V152" s="72"/>
      <c r="W152" s="72"/>
    </row>
    <row r="153" spans="1:23" s="74" customFormat="1" ht="24.95" customHeight="1" x14ac:dyDescent="0.45">
      <c r="A153" s="214" t="s">
        <v>432</v>
      </c>
      <c r="B153" s="385"/>
      <c r="M153" s="93"/>
      <c r="N153" s="213"/>
      <c r="O153" s="72"/>
      <c r="P153" s="72"/>
      <c r="Q153" s="72"/>
      <c r="R153" s="72"/>
      <c r="S153" s="72"/>
      <c r="T153" s="72"/>
      <c r="U153" s="72"/>
      <c r="V153" s="72"/>
      <c r="W153" s="72"/>
    </row>
    <row r="154" spans="1:23" s="74" customFormat="1" ht="24.95" customHeight="1" x14ac:dyDescent="0.45">
      <c r="A154" s="214" t="s">
        <v>433</v>
      </c>
      <c r="B154" s="385"/>
      <c r="M154" s="93"/>
      <c r="N154" s="239"/>
      <c r="O154" s="72"/>
      <c r="P154" s="72"/>
      <c r="Q154" s="165"/>
      <c r="R154" s="165"/>
      <c r="S154" s="72"/>
      <c r="T154" s="72"/>
      <c r="U154" s="72"/>
      <c r="V154" s="72"/>
      <c r="W154" s="72"/>
    </row>
    <row r="155" spans="1:23" s="74" customFormat="1" ht="24.95" customHeight="1" x14ac:dyDescent="0.45">
      <c r="M155" s="157"/>
      <c r="N155" s="158"/>
      <c r="O155" s="72"/>
      <c r="P155" s="72"/>
      <c r="Q155" s="165"/>
      <c r="R155" s="165"/>
      <c r="S155" s="72"/>
      <c r="T155" s="72"/>
      <c r="U155" s="72"/>
      <c r="V155" s="72"/>
      <c r="W155" s="72"/>
    </row>
    <row r="156" spans="1:23" s="168" customFormat="1" ht="24.95" customHeight="1" x14ac:dyDescent="0.45">
      <c r="B156" s="85" t="s">
        <v>48</v>
      </c>
      <c r="D156" s="86"/>
      <c r="E156" s="86"/>
      <c r="F156" s="86"/>
      <c r="G156" s="176"/>
      <c r="H156" s="176"/>
      <c r="I156" s="176"/>
      <c r="J156" s="176"/>
      <c r="K156" s="177"/>
      <c r="M156" s="93"/>
      <c r="N156" s="158"/>
      <c r="O156" s="72"/>
      <c r="P156" s="72"/>
      <c r="Q156" s="165"/>
      <c r="R156" s="165"/>
      <c r="S156" s="72"/>
      <c r="T156" s="72"/>
      <c r="U156" s="72"/>
      <c r="V156" s="72"/>
      <c r="W156" s="72"/>
    </row>
    <row r="157" spans="1:23" s="168" customFormat="1" ht="24.95" customHeight="1" x14ac:dyDescent="0.45">
      <c r="B157" s="85" t="s">
        <v>227</v>
      </c>
      <c r="D157" s="86"/>
      <c r="E157" s="86"/>
      <c r="F157" s="86"/>
      <c r="G157" s="176"/>
      <c r="H157" s="176"/>
      <c r="I157" s="176"/>
      <c r="J157" s="176"/>
      <c r="K157" s="177"/>
      <c r="M157" s="93"/>
      <c r="N157" s="158"/>
      <c r="O157" s="72"/>
      <c r="P157" s="72"/>
      <c r="Q157" s="165"/>
      <c r="R157" s="165"/>
      <c r="S157" s="72"/>
      <c r="T157" s="72"/>
      <c r="U157" s="72"/>
      <c r="V157" s="72"/>
      <c r="W157" s="72"/>
    </row>
    <row r="158" spans="1:23" s="155" customFormat="1" ht="30" customHeight="1" x14ac:dyDescent="0.45">
      <c r="A158" s="504" t="s">
        <v>74</v>
      </c>
      <c r="B158" s="504"/>
      <c r="C158" s="504"/>
      <c r="D158" s="504"/>
      <c r="E158" s="504"/>
      <c r="F158" s="504"/>
      <c r="G158" s="504"/>
      <c r="H158" s="504"/>
      <c r="I158" s="504"/>
      <c r="J158" s="504"/>
      <c r="K158" s="504"/>
      <c r="M158" s="93"/>
      <c r="N158" s="398"/>
      <c r="O158" s="384"/>
      <c r="P158" s="384"/>
      <c r="Q158" s="397"/>
      <c r="R158" s="384"/>
      <c r="S158" s="74"/>
      <c r="T158" s="384"/>
      <c r="U158" s="72"/>
      <c r="V158" s="72"/>
      <c r="W158" s="72"/>
    </row>
    <row r="159" spans="1:23" s="155" customFormat="1" ht="30" customHeight="1" x14ac:dyDescent="0.45">
      <c r="A159" s="384"/>
      <c r="B159" s="384"/>
      <c r="C159" s="384"/>
      <c r="D159" s="384"/>
      <c r="E159" s="384"/>
      <c r="F159" s="384"/>
      <c r="G159" s="384"/>
      <c r="H159" s="384"/>
      <c r="I159" s="384"/>
      <c r="J159" s="384"/>
      <c r="K159" s="384"/>
      <c r="M159" s="157"/>
      <c r="N159" s="72"/>
      <c r="O159" s="72"/>
      <c r="P159" s="72"/>
      <c r="Q159" s="72"/>
      <c r="R159" s="72"/>
      <c r="S159" s="72"/>
      <c r="T159" s="72"/>
      <c r="U159" s="72"/>
      <c r="V159" s="72"/>
      <c r="W159" s="72"/>
    </row>
    <row r="160" spans="1:23" s="74" customFormat="1" ht="30" customHeight="1" x14ac:dyDescent="0.45">
      <c r="A160" s="214" t="s">
        <v>739</v>
      </c>
      <c r="B160" s="385"/>
      <c r="M160" s="384"/>
      <c r="N160" s="213"/>
      <c r="O160" s="384"/>
      <c r="P160" s="384"/>
      <c r="Q160" s="384"/>
      <c r="R160" s="384"/>
      <c r="S160" s="213"/>
      <c r="T160" s="384"/>
      <c r="U160" s="384"/>
      <c r="V160" s="384"/>
      <c r="W160" s="384"/>
    </row>
    <row r="161" spans="1:23" s="74" customFormat="1" ht="30" customHeight="1" x14ac:dyDescent="0.45">
      <c r="A161" s="163" t="s">
        <v>434</v>
      </c>
      <c r="W161" s="72"/>
    </row>
    <row r="162" spans="1:23" s="74" customFormat="1" ht="30" customHeight="1" x14ac:dyDescent="0.45">
      <c r="A162" s="182" t="s">
        <v>738</v>
      </c>
      <c r="B162" s="215"/>
      <c r="W162" s="72"/>
    </row>
    <row r="163" spans="1:23" s="74" customFormat="1" ht="30" customHeight="1" x14ac:dyDescent="0.45">
      <c r="A163" s="182" t="s">
        <v>737</v>
      </c>
      <c r="B163" s="216"/>
      <c r="W163" s="209"/>
    </row>
    <row r="164" spans="1:23" s="74" customFormat="1" ht="30" customHeight="1" x14ac:dyDescent="0.45">
      <c r="A164" s="182" t="s">
        <v>736</v>
      </c>
      <c r="B164" s="216"/>
      <c r="W164" s="209"/>
    </row>
    <row r="165" spans="1:23" s="74" customFormat="1" ht="30" customHeight="1" x14ac:dyDescent="0.45">
      <c r="A165" s="182" t="s">
        <v>735</v>
      </c>
      <c r="B165" s="216"/>
      <c r="W165" s="209"/>
    </row>
    <row r="166" spans="1:23" s="74" customFormat="1" ht="30" customHeight="1" x14ac:dyDescent="0.45">
      <c r="A166" s="182" t="s">
        <v>734</v>
      </c>
      <c r="B166" s="216"/>
      <c r="W166" s="209"/>
    </row>
    <row r="167" spans="1:23" s="74" customFormat="1" ht="30" customHeight="1" x14ac:dyDescent="0.45">
      <c r="A167" s="182" t="s">
        <v>731</v>
      </c>
      <c r="B167" s="216"/>
      <c r="W167" s="209"/>
    </row>
    <row r="168" spans="1:23" s="74" customFormat="1" ht="30" customHeight="1" x14ac:dyDescent="0.45">
      <c r="A168" s="182" t="s">
        <v>732</v>
      </c>
      <c r="B168" s="216"/>
      <c r="W168" s="209"/>
    </row>
    <row r="169" spans="1:23" s="74" customFormat="1" ht="30" customHeight="1" x14ac:dyDescent="0.45">
      <c r="A169" s="182" t="s">
        <v>733</v>
      </c>
      <c r="B169" s="216"/>
      <c r="W169" s="209"/>
    </row>
    <row r="170" spans="1:23" s="74" customFormat="1" ht="30" customHeight="1" x14ac:dyDescent="0.45">
      <c r="A170" s="163" t="s">
        <v>445</v>
      </c>
      <c r="B170" s="72"/>
      <c r="W170" s="209"/>
    </row>
    <row r="171" spans="1:23" s="74" customFormat="1" ht="30" customHeight="1" x14ac:dyDescent="0.45">
      <c r="A171" s="157" t="s">
        <v>435</v>
      </c>
      <c r="B171" s="72"/>
      <c r="W171" s="209"/>
    </row>
    <row r="172" spans="1:23" s="74" customFormat="1" ht="30" customHeight="1" x14ac:dyDescent="0.45">
      <c r="A172" s="93" t="s">
        <v>436</v>
      </c>
      <c r="B172" s="385"/>
      <c r="W172" s="72"/>
    </row>
    <row r="173" spans="1:23" s="74" customFormat="1" ht="30" customHeight="1" x14ac:dyDescent="0.45">
      <c r="A173" s="93" t="s">
        <v>437</v>
      </c>
      <c r="B173" s="385"/>
      <c r="W173" s="209"/>
    </row>
    <row r="174" spans="1:23" s="74" customFormat="1" ht="30" customHeight="1" x14ac:dyDescent="0.45">
      <c r="A174" s="93" t="s">
        <v>438</v>
      </c>
      <c r="B174" s="385"/>
      <c r="W174" s="72"/>
    </row>
    <row r="175" spans="1:23" s="74" customFormat="1" ht="30" customHeight="1" x14ac:dyDescent="0.45">
      <c r="A175" s="93" t="s">
        <v>439</v>
      </c>
      <c r="B175" s="385"/>
      <c r="W175" s="209"/>
    </row>
    <row r="176" spans="1:23" s="74" customFormat="1" ht="30" customHeight="1" x14ac:dyDescent="0.45">
      <c r="A176" s="93" t="s">
        <v>440</v>
      </c>
      <c r="B176" s="385"/>
      <c r="W176" s="72"/>
    </row>
    <row r="177" spans="1:23" s="74" customFormat="1" ht="30" customHeight="1" x14ac:dyDescent="0.45">
      <c r="A177" s="93" t="s">
        <v>441</v>
      </c>
      <c r="B177" s="385"/>
      <c r="W177" s="72"/>
    </row>
    <row r="178" spans="1:23" s="74" customFormat="1" ht="30" customHeight="1" x14ac:dyDescent="0.45">
      <c r="A178" s="93" t="s">
        <v>442</v>
      </c>
      <c r="B178" s="385"/>
      <c r="W178" s="209"/>
    </row>
    <row r="179" spans="1:23" s="74" customFormat="1" ht="30" customHeight="1" x14ac:dyDescent="0.45">
      <c r="A179" s="93" t="s">
        <v>443</v>
      </c>
      <c r="B179" s="385"/>
      <c r="W179" s="72"/>
    </row>
    <row r="180" spans="1:23" s="74" customFormat="1" ht="30" customHeight="1" x14ac:dyDescent="0.45">
      <c r="A180" s="93" t="s">
        <v>444</v>
      </c>
      <c r="B180" s="385"/>
      <c r="W180" s="72"/>
    </row>
    <row r="181" spans="1:23" s="74" customFormat="1" ht="30" customHeight="1" x14ac:dyDescent="0.45">
      <c r="A181" s="174"/>
      <c r="B181" s="189"/>
      <c r="C181" s="189"/>
      <c r="D181" s="189"/>
      <c r="H181" s="217"/>
      <c r="I181" s="217"/>
      <c r="J181" s="217"/>
      <c r="K181" s="172"/>
      <c r="W181" s="72"/>
    </row>
    <row r="182" spans="1:23" s="74" customFormat="1" ht="30" customHeight="1" x14ac:dyDescent="0.45">
      <c r="A182" s="174"/>
      <c r="B182" s="189"/>
      <c r="C182" s="189"/>
      <c r="D182" s="189"/>
      <c r="H182" s="217"/>
      <c r="I182" s="217"/>
      <c r="J182" s="217"/>
      <c r="K182" s="172"/>
      <c r="W182" s="72"/>
    </row>
    <row r="183" spans="1:23" s="74" customFormat="1" ht="30" customHeight="1" x14ac:dyDescent="0.45">
      <c r="A183" s="174"/>
      <c r="B183" s="189"/>
      <c r="C183" s="189"/>
      <c r="D183" s="189"/>
      <c r="H183" s="217"/>
      <c r="I183" s="217"/>
      <c r="J183" s="217"/>
      <c r="K183" s="172"/>
      <c r="W183" s="209"/>
    </row>
    <row r="184" spans="1:23" s="168" customFormat="1" ht="30" customHeight="1" x14ac:dyDescent="0.45">
      <c r="A184" s="85"/>
      <c r="B184" s="85" t="s">
        <v>48</v>
      </c>
      <c r="D184" s="384"/>
      <c r="E184" s="384"/>
      <c r="F184" s="384"/>
      <c r="G184" s="384"/>
      <c r="H184" s="384"/>
      <c r="J184" s="176"/>
      <c r="K184" s="177"/>
      <c r="W184" s="72"/>
    </row>
    <row r="185" spans="1:23" s="168" customFormat="1" ht="30" customHeight="1" x14ac:dyDescent="0.45">
      <c r="A185" s="85"/>
      <c r="B185" s="85" t="s">
        <v>227</v>
      </c>
      <c r="D185" s="86"/>
      <c r="E185" s="86"/>
      <c r="F185" s="86"/>
      <c r="G185" s="176"/>
      <c r="H185" s="176"/>
      <c r="I185" s="176"/>
      <c r="J185" s="176"/>
      <c r="K185" s="177"/>
      <c r="W185" s="209"/>
    </row>
    <row r="186" spans="1:23" s="168" customFormat="1" ht="24.75" customHeight="1" x14ac:dyDescent="0.45">
      <c r="A186" s="85"/>
      <c r="B186" s="85"/>
      <c r="D186" s="86"/>
      <c r="E186" s="86"/>
      <c r="F186" s="86"/>
      <c r="G186" s="176"/>
      <c r="H186" s="176"/>
      <c r="I186" s="176"/>
      <c r="J186" s="176"/>
      <c r="K186" s="177"/>
      <c r="W186" s="72"/>
    </row>
    <row r="187" spans="1:23" s="155" customFormat="1" ht="27" customHeight="1" x14ac:dyDescent="0.45">
      <c r="A187" s="504" t="s">
        <v>103</v>
      </c>
      <c r="B187" s="504"/>
      <c r="C187" s="504"/>
      <c r="D187" s="504"/>
      <c r="E187" s="504"/>
      <c r="F187" s="504"/>
      <c r="G187" s="504"/>
      <c r="H187" s="504"/>
      <c r="I187" s="504"/>
      <c r="J187" s="504"/>
      <c r="K187" s="504"/>
      <c r="W187" s="209"/>
    </row>
    <row r="188" spans="1:23" s="155" customFormat="1" ht="27" customHeight="1" x14ac:dyDescent="0.45">
      <c r="A188" s="384"/>
      <c r="B188" s="384"/>
      <c r="C188" s="384"/>
      <c r="D188" s="384"/>
      <c r="E188" s="384"/>
      <c r="F188" s="384"/>
      <c r="G188" s="384"/>
      <c r="H188" s="384"/>
      <c r="I188" s="384"/>
      <c r="J188" s="384"/>
      <c r="K188" s="384"/>
      <c r="P188" s="72"/>
      <c r="Q188" s="72"/>
      <c r="R188" s="72"/>
      <c r="S188" s="72"/>
      <c r="T188" s="72"/>
      <c r="U188" s="72"/>
      <c r="V188" s="72"/>
      <c r="W188" s="72"/>
    </row>
    <row r="189" spans="1:23" s="74" customFormat="1" ht="27" customHeight="1" x14ac:dyDescent="0.45">
      <c r="A189" s="157" t="s">
        <v>69</v>
      </c>
      <c r="B189" s="72"/>
      <c r="C189" s="72"/>
      <c r="P189" s="72"/>
      <c r="Q189" s="72"/>
      <c r="R189" s="72"/>
      <c r="S189" s="72"/>
      <c r="T189" s="72"/>
      <c r="U189" s="72"/>
      <c r="V189" s="72"/>
      <c r="W189" s="72"/>
    </row>
    <row r="190" spans="1:23" s="74" customFormat="1" ht="27" customHeight="1" x14ac:dyDescent="0.45">
      <c r="A190" s="174" t="s">
        <v>892</v>
      </c>
      <c r="B190" s="72"/>
      <c r="C190" s="72"/>
      <c r="P190" s="72"/>
      <c r="Q190" s="72"/>
      <c r="R190" s="72"/>
      <c r="S190" s="72"/>
      <c r="T190" s="72"/>
      <c r="U190" s="72"/>
      <c r="V190" s="72"/>
      <c r="W190" s="172"/>
    </row>
    <row r="191" spans="1:23" s="74" customFormat="1" ht="27" customHeight="1" x14ac:dyDescent="0.45">
      <c r="A191" s="174" t="s">
        <v>893</v>
      </c>
      <c r="B191" s="72"/>
      <c r="C191" s="72"/>
      <c r="P191" s="94"/>
      <c r="Q191" s="72"/>
      <c r="R191" s="72"/>
      <c r="S191" s="72"/>
      <c r="T191" s="72"/>
      <c r="U191" s="72"/>
      <c r="V191" s="72"/>
      <c r="W191" s="172"/>
    </row>
    <row r="192" spans="1:23" s="74" customFormat="1" ht="27" customHeight="1" x14ac:dyDescent="0.45">
      <c r="A192" s="91" t="s">
        <v>743</v>
      </c>
      <c r="B192" s="92"/>
      <c r="C192" s="93"/>
      <c r="P192" s="94"/>
      <c r="Q192" s="72"/>
      <c r="R192" s="72"/>
      <c r="S192" s="72"/>
      <c r="T192" s="72"/>
      <c r="U192" s="72"/>
      <c r="V192" s="72"/>
      <c r="W192" s="172"/>
    </row>
    <row r="193" spans="1:23" s="74" customFormat="1" ht="27" customHeight="1" x14ac:dyDescent="0.45">
      <c r="A193" s="91" t="s">
        <v>740</v>
      </c>
      <c r="B193" s="92"/>
      <c r="C193" s="93"/>
      <c r="P193" s="94"/>
      <c r="Q193" s="72"/>
      <c r="R193" s="72"/>
      <c r="S193" s="72"/>
      <c r="T193" s="72"/>
      <c r="U193" s="72"/>
      <c r="V193" s="72"/>
      <c r="W193" s="172"/>
    </row>
    <row r="194" spans="1:23" s="74" customFormat="1" ht="27" customHeight="1" x14ac:dyDescent="0.45">
      <c r="A194" s="91" t="s">
        <v>741</v>
      </c>
      <c r="B194" s="92"/>
      <c r="C194" s="93"/>
      <c r="P194" s="94"/>
      <c r="Q194" s="72"/>
      <c r="R194" s="72"/>
      <c r="S194" s="72"/>
      <c r="T194" s="72"/>
      <c r="U194" s="72"/>
      <c r="V194" s="72"/>
      <c r="W194" s="172"/>
    </row>
    <row r="195" spans="1:23" s="74" customFormat="1" ht="27" customHeight="1" x14ac:dyDescent="0.45">
      <c r="A195" s="91" t="s">
        <v>744</v>
      </c>
      <c r="B195" s="92"/>
      <c r="C195" s="93"/>
      <c r="P195" s="94"/>
      <c r="Q195" s="72"/>
      <c r="R195" s="72"/>
      <c r="S195" s="72"/>
      <c r="T195" s="72"/>
      <c r="U195" s="72"/>
      <c r="V195" s="72"/>
      <c r="W195" s="172"/>
    </row>
    <row r="196" spans="1:23" s="74" customFormat="1" ht="27" customHeight="1" x14ac:dyDescent="0.45">
      <c r="A196" s="91" t="s">
        <v>742</v>
      </c>
      <c r="B196" s="92"/>
      <c r="C196" s="93"/>
      <c r="P196" s="94"/>
      <c r="Q196" s="72"/>
      <c r="R196" s="72"/>
      <c r="S196" s="72"/>
      <c r="T196" s="72"/>
      <c r="U196" s="72"/>
      <c r="V196" s="72"/>
      <c r="W196" s="172"/>
    </row>
    <row r="197" spans="1:23" s="74" customFormat="1" ht="27" customHeight="1" x14ac:dyDescent="0.45">
      <c r="A197" s="91" t="s">
        <v>745</v>
      </c>
      <c r="B197" s="92"/>
      <c r="C197" s="93"/>
      <c r="P197" s="94"/>
      <c r="Q197" s="72"/>
      <c r="R197" s="72"/>
      <c r="S197" s="72"/>
      <c r="T197" s="72"/>
      <c r="U197" s="72"/>
      <c r="V197" s="72"/>
      <c r="W197" s="172"/>
    </row>
    <row r="198" spans="1:23" s="74" customFormat="1" ht="27" customHeight="1" x14ac:dyDescent="0.45">
      <c r="A198" s="95" t="s">
        <v>366</v>
      </c>
      <c r="B198" s="92"/>
      <c r="C198" s="93"/>
      <c r="P198" s="72"/>
      <c r="Q198" s="72"/>
      <c r="R198" s="72"/>
      <c r="S198" s="72"/>
      <c r="T198" s="72"/>
      <c r="U198" s="72"/>
      <c r="V198" s="72"/>
      <c r="W198" s="172"/>
    </row>
    <row r="199" spans="1:23" s="74" customFormat="1" ht="27" customHeight="1" x14ac:dyDescent="0.45">
      <c r="A199" s="174" t="s">
        <v>70</v>
      </c>
      <c r="B199" s="72"/>
      <c r="C199" s="72"/>
      <c r="P199" s="72"/>
      <c r="Q199" s="72"/>
      <c r="R199" s="72"/>
      <c r="S199" s="72"/>
      <c r="T199" s="72"/>
      <c r="U199" s="72"/>
      <c r="V199" s="72"/>
      <c r="W199" s="72"/>
    </row>
    <row r="200" spans="1:23" s="74" customFormat="1" ht="27" customHeight="1" x14ac:dyDescent="0.45">
      <c r="A200" s="174" t="s">
        <v>894</v>
      </c>
      <c r="B200" s="72"/>
      <c r="C200" s="72"/>
      <c r="P200" s="72"/>
      <c r="Q200" s="72"/>
      <c r="R200" s="72"/>
      <c r="S200" s="72"/>
      <c r="T200" s="72"/>
      <c r="U200" s="72"/>
      <c r="V200" s="72"/>
      <c r="W200" s="72"/>
    </row>
    <row r="201" spans="1:23" s="74" customFormat="1" ht="27" customHeight="1" x14ac:dyDescent="0.45">
      <c r="A201" s="174" t="s">
        <v>71</v>
      </c>
      <c r="B201" s="72"/>
      <c r="C201" s="72"/>
      <c r="O201" s="72"/>
      <c r="P201" s="72"/>
      <c r="Q201" s="72"/>
      <c r="R201" s="72"/>
      <c r="S201" s="72"/>
      <c r="T201" s="72"/>
      <c r="U201" s="72"/>
      <c r="V201" s="72"/>
      <c r="W201" s="72"/>
    </row>
    <row r="202" spans="1:23" s="74" customFormat="1" ht="27" customHeight="1" x14ac:dyDescent="0.45">
      <c r="A202" s="174" t="s">
        <v>72</v>
      </c>
      <c r="B202" s="72"/>
      <c r="O202" s="72"/>
      <c r="P202" s="72"/>
      <c r="Q202" s="72"/>
      <c r="R202" s="72"/>
      <c r="S202" s="72"/>
      <c r="T202" s="72"/>
      <c r="U202" s="72"/>
      <c r="V202" s="72"/>
      <c r="W202" s="72"/>
    </row>
    <row r="203" spans="1:23" s="74" customFormat="1" ht="27" customHeight="1" x14ac:dyDescent="0.45">
      <c r="A203" s="174" t="s">
        <v>746</v>
      </c>
      <c r="B203" s="72"/>
      <c r="O203" s="72"/>
      <c r="P203" s="72"/>
      <c r="Q203" s="72"/>
      <c r="R203" s="72"/>
      <c r="S203" s="72"/>
      <c r="T203" s="72"/>
      <c r="U203" s="72"/>
      <c r="V203" s="72"/>
      <c r="W203" s="72"/>
    </row>
    <row r="204" spans="1:23" s="74" customFormat="1" ht="27" customHeight="1" x14ac:dyDescent="0.45">
      <c r="A204" s="174" t="s">
        <v>747</v>
      </c>
      <c r="B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</row>
    <row r="205" spans="1:23" s="74" customFormat="1" ht="27" customHeight="1" x14ac:dyDescent="0.45">
      <c r="A205" s="74" t="s">
        <v>650</v>
      </c>
      <c r="M205" s="174"/>
      <c r="N205" s="72"/>
      <c r="O205" s="72"/>
      <c r="P205" s="72"/>
      <c r="Q205" s="72"/>
      <c r="R205" s="72"/>
      <c r="S205" s="72"/>
      <c r="T205" s="72"/>
      <c r="U205" s="72"/>
      <c r="V205" s="72"/>
      <c r="W205" s="72"/>
    </row>
    <row r="206" spans="1:23" s="74" customFormat="1" ht="27" customHeight="1" x14ac:dyDescent="0.45">
      <c r="A206" s="399" t="s">
        <v>749</v>
      </c>
      <c r="M206" s="174"/>
      <c r="N206" s="72"/>
      <c r="O206" s="72"/>
      <c r="P206" s="72"/>
      <c r="Q206" s="72"/>
      <c r="R206" s="72"/>
      <c r="S206" s="72"/>
      <c r="T206" s="72"/>
      <c r="U206" s="72"/>
      <c r="V206" s="72"/>
      <c r="W206" s="72"/>
    </row>
    <row r="207" spans="1:23" s="74" customFormat="1" ht="27" customHeight="1" x14ac:dyDescent="0.45">
      <c r="A207" s="400" t="s">
        <v>748</v>
      </c>
      <c r="M207" s="174"/>
      <c r="N207" s="72"/>
      <c r="O207" s="72"/>
      <c r="P207" s="72"/>
      <c r="Q207" s="72"/>
      <c r="R207" s="72"/>
      <c r="S207" s="72"/>
      <c r="T207" s="72"/>
      <c r="U207" s="72"/>
      <c r="V207" s="72"/>
      <c r="W207" s="72"/>
    </row>
    <row r="208" spans="1:23" s="74" customFormat="1" ht="27" customHeight="1" x14ac:dyDescent="0.45">
      <c r="A208" s="174" t="s">
        <v>651</v>
      </c>
      <c r="O208" s="72"/>
      <c r="P208" s="72"/>
      <c r="Q208" s="72"/>
      <c r="R208" s="72"/>
      <c r="S208" s="72"/>
      <c r="T208" s="72"/>
      <c r="U208" s="72"/>
      <c r="V208" s="72"/>
      <c r="W208" s="72"/>
    </row>
    <row r="209" spans="1:23" s="74" customFormat="1" ht="27" customHeight="1" x14ac:dyDescent="0.45">
      <c r="A209" s="74" t="s">
        <v>750</v>
      </c>
      <c r="O209" s="72"/>
      <c r="P209" s="72"/>
      <c r="Q209" s="72"/>
      <c r="R209" s="72"/>
      <c r="S209" s="72"/>
      <c r="T209" s="72"/>
      <c r="U209" s="72"/>
      <c r="V209" s="72"/>
      <c r="W209" s="72"/>
    </row>
    <row r="210" spans="1:23" s="74" customFormat="1" ht="27" customHeight="1" x14ac:dyDescent="0.45">
      <c r="A210" s="74" t="s">
        <v>751</v>
      </c>
      <c r="O210" s="72"/>
      <c r="P210" s="72"/>
      <c r="Q210" s="72"/>
      <c r="R210" s="72"/>
      <c r="S210" s="72"/>
      <c r="T210" s="72"/>
      <c r="U210" s="72"/>
      <c r="V210" s="72"/>
      <c r="W210" s="72"/>
    </row>
    <row r="211" spans="1:23" s="74" customFormat="1" ht="27" customHeight="1" x14ac:dyDescent="0.45">
      <c r="A211" s="470" t="s">
        <v>895</v>
      </c>
      <c r="M211" s="174"/>
      <c r="N211" s="72"/>
      <c r="O211" s="72"/>
      <c r="P211" s="72"/>
      <c r="Q211" s="72"/>
      <c r="R211" s="72"/>
      <c r="S211" s="72"/>
      <c r="T211" s="72"/>
      <c r="U211" s="72"/>
      <c r="V211" s="72"/>
      <c r="W211" s="72"/>
    </row>
    <row r="212" spans="1:23" s="74" customFormat="1" ht="27" customHeight="1" x14ac:dyDescent="0.45">
      <c r="A212" s="74" t="s">
        <v>896</v>
      </c>
      <c r="M212" s="174"/>
      <c r="N212" s="72"/>
      <c r="O212" s="72"/>
      <c r="P212" s="72"/>
      <c r="Q212" s="72"/>
      <c r="R212" s="72"/>
      <c r="S212" s="72"/>
      <c r="T212" s="72"/>
      <c r="U212" s="72"/>
      <c r="V212" s="72"/>
      <c r="W212" s="72"/>
    </row>
    <row r="213" spans="1:23" s="74" customFormat="1" ht="27" customHeight="1" x14ac:dyDescent="0.45">
      <c r="A213" s="74" t="s">
        <v>752</v>
      </c>
      <c r="M213" s="174"/>
      <c r="N213" s="72"/>
      <c r="O213" s="72"/>
      <c r="P213" s="72"/>
      <c r="Q213" s="72"/>
      <c r="R213" s="72"/>
      <c r="S213" s="72"/>
      <c r="T213" s="72"/>
      <c r="U213" s="72"/>
      <c r="V213" s="72"/>
      <c r="W213" s="209"/>
    </row>
    <row r="214" spans="1:23" s="74" customFormat="1" ht="27" customHeight="1" x14ac:dyDescent="0.45">
      <c r="A214" s="74" t="s">
        <v>753</v>
      </c>
      <c r="M214" s="174"/>
      <c r="N214" s="72"/>
      <c r="O214" s="72"/>
      <c r="P214" s="72"/>
      <c r="Q214" s="72"/>
      <c r="R214" s="72"/>
      <c r="S214" s="72"/>
      <c r="T214" s="72"/>
      <c r="U214" s="72"/>
      <c r="V214" s="72"/>
      <c r="W214" s="72"/>
    </row>
    <row r="215" spans="1:23" s="74" customFormat="1" ht="27" customHeight="1" x14ac:dyDescent="0.45">
      <c r="M215" s="174"/>
      <c r="N215" s="72"/>
      <c r="O215" s="72"/>
      <c r="P215" s="72"/>
      <c r="Q215" s="72"/>
      <c r="R215" s="72"/>
      <c r="S215" s="72"/>
      <c r="T215" s="72"/>
      <c r="U215" s="72"/>
      <c r="V215" s="72"/>
      <c r="W215" s="72"/>
    </row>
    <row r="216" spans="1:23" s="171" customFormat="1" ht="27" customHeight="1" x14ac:dyDescent="0.45">
      <c r="A216" s="174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W216" s="209"/>
    </row>
    <row r="217" spans="1:23" s="168" customFormat="1" ht="27" customHeight="1" x14ac:dyDescent="0.45">
      <c r="A217" s="85"/>
      <c r="B217" s="85" t="s">
        <v>48</v>
      </c>
      <c r="D217" s="384"/>
      <c r="E217" s="384"/>
      <c r="F217" s="86"/>
      <c r="G217" s="176"/>
      <c r="H217" s="176"/>
      <c r="I217" s="176"/>
      <c r="J217" s="176"/>
      <c r="K217" s="177"/>
      <c r="W217" s="72"/>
    </row>
    <row r="218" spans="1:23" s="168" customFormat="1" ht="27" customHeight="1" x14ac:dyDescent="0.45">
      <c r="A218" s="85"/>
      <c r="B218" s="85" t="s">
        <v>227</v>
      </c>
      <c r="D218" s="86"/>
      <c r="E218" s="86"/>
      <c r="F218" s="86"/>
      <c r="G218" s="176"/>
      <c r="H218" s="176"/>
      <c r="I218" s="176"/>
      <c r="J218" s="176"/>
      <c r="K218" s="177"/>
      <c r="W218" s="72"/>
    </row>
    <row r="219" spans="1:23" s="155" customFormat="1" ht="27" customHeight="1" x14ac:dyDescent="0.45">
      <c r="A219" s="504" t="s">
        <v>135</v>
      </c>
      <c r="B219" s="504"/>
      <c r="C219" s="504"/>
      <c r="D219" s="504"/>
      <c r="E219" s="504"/>
      <c r="F219" s="504"/>
      <c r="G219" s="504"/>
      <c r="H219" s="504"/>
      <c r="I219" s="504"/>
      <c r="J219" s="504"/>
      <c r="K219" s="504"/>
      <c r="W219" s="209"/>
    </row>
    <row r="220" spans="1:23" s="155" customFormat="1" ht="27" customHeight="1" x14ac:dyDescent="0.45">
      <c r="A220" s="450"/>
      <c r="B220" s="450"/>
      <c r="C220" s="450"/>
      <c r="D220" s="450"/>
      <c r="E220" s="450"/>
      <c r="F220" s="450"/>
      <c r="G220" s="450"/>
      <c r="H220" s="450"/>
      <c r="I220" s="450"/>
      <c r="J220" s="450"/>
      <c r="K220" s="450"/>
      <c r="W220" s="209"/>
    </row>
    <row r="221" spans="1:23" s="74" customFormat="1" ht="27" customHeight="1" x14ac:dyDescent="0.45">
      <c r="A221" s="174" t="s">
        <v>652</v>
      </c>
      <c r="B221" s="72"/>
      <c r="M221" s="174"/>
      <c r="N221" s="72"/>
      <c r="O221" s="72"/>
      <c r="P221" s="72"/>
      <c r="Q221" s="72"/>
      <c r="R221" s="72"/>
      <c r="S221" s="72"/>
      <c r="T221" s="72"/>
      <c r="U221" s="72"/>
      <c r="V221" s="72"/>
      <c r="W221" s="72"/>
    </row>
    <row r="222" spans="1:23" s="74" customFormat="1" ht="27" customHeight="1" x14ac:dyDescent="0.45">
      <c r="A222" s="174" t="s">
        <v>73</v>
      </c>
      <c r="B222" s="72"/>
      <c r="W222" s="72"/>
    </row>
    <row r="223" spans="1:23" s="155" customFormat="1" ht="27" customHeight="1" x14ac:dyDescent="0.45">
      <c r="A223" s="174" t="s">
        <v>653</v>
      </c>
      <c r="B223" s="384"/>
      <c r="C223" s="384"/>
      <c r="D223" s="384"/>
      <c r="E223" s="384"/>
      <c r="F223" s="384"/>
      <c r="G223" s="384"/>
      <c r="H223" s="384"/>
      <c r="I223" s="384"/>
      <c r="J223" s="384"/>
      <c r="K223" s="384"/>
      <c r="W223" s="72"/>
    </row>
    <row r="224" spans="1:23" s="171" customFormat="1" ht="27" customHeight="1" x14ac:dyDescent="0.45">
      <c r="A224" s="178" t="s">
        <v>451</v>
      </c>
      <c r="B224" s="179"/>
      <c r="W224" s="72"/>
    </row>
    <row r="225" spans="1:23" s="171" customFormat="1" ht="27" customHeight="1" x14ac:dyDescent="0.45">
      <c r="A225" s="180" t="s">
        <v>757</v>
      </c>
      <c r="B225" s="179"/>
      <c r="W225" s="72"/>
    </row>
    <row r="226" spans="1:23" s="171" customFormat="1" ht="27" customHeight="1" x14ac:dyDescent="0.45">
      <c r="A226" s="179" t="s">
        <v>756</v>
      </c>
      <c r="B226" s="180"/>
      <c r="W226" s="72"/>
    </row>
    <row r="227" spans="1:23" s="171" customFormat="1" ht="27" customHeight="1" x14ac:dyDescent="0.45">
      <c r="A227" s="179" t="s">
        <v>754</v>
      </c>
      <c r="B227" s="181"/>
      <c r="W227" s="72"/>
    </row>
    <row r="228" spans="1:23" s="171" customFormat="1" ht="27" customHeight="1" x14ac:dyDescent="0.45">
      <c r="A228" s="179" t="s">
        <v>755</v>
      </c>
      <c r="W228" s="72"/>
    </row>
    <row r="229" spans="1:23" s="22" customFormat="1" ht="27" customHeight="1" x14ac:dyDescent="0.45">
      <c r="A229" s="74" t="s">
        <v>930</v>
      </c>
      <c r="B229" s="171"/>
      <c r="C229" s="171"/>
      <c r="D229" s="171"/>
      <c r="E229" s="171"/>
      <c r="F229" s="171"/>
      <c r="G229" s="171"/>
      <c r="H229" s="171"/>
      <c r="I229" s="171"/>
      <c r="J229" s="171"/>
      <c r="K229" s="171"/>
      <c r="L229" s="171"/>
      <c r="W229" s="3"/>
    </row>
    <row r="230" spans="1:23" s="171" customFormat="1" ht="27" customHeight="1" x14ac:dyDescent="0.45">
      <c r="A230" s="455" t="s">
        <v>936</v>
      </c>
      <c r="B230" s="455"/>
      <c r="C230" s="455"/>
      <c r="D230" s="455"/>
      <c r="E230" s="455"/>
      <c r="F230" s="455"/>
      <c r="G230" s="455"/>
      <c r="H230" s="455"/>
      <c r="I230" s="455"/>
      <c r="J230" s="455"/>
      <c r="K230" s="253"/>
      <c r="W230" s="72"/>
    </row>
    <row r="231" spans="1:23" s="171" customFormat="1" ht="27" customHeight="1" x14ac:dyDescent="0.45">
      <c r="A231" s="455" t="s">
        <v>935</v>
      </c>
      <c r="B231" s="455"/>
      <c r="C231" s="455"/>
      <c r="D231" s="455"/>
      <c r="E231" s="455"/>
      <c r="F231" s="455"/>
      <c r="G231" s="455"/>
      <c r="H231" s="455"/>
      <c r="I231" s="455"/>
      <c r="J231" s="455"/>
      <c r="K231" s="189"/>
      <c r="W231" s="72"/>
    </row>
    <row r="232" spans="1:23" s="171" customFormat="1" ht="27" customHeight="1" x14ac:dyDescent="0.45">
      <c r="A232" s="455" t="s">
        <v>931</v>
      </c>
      <c r="B232" s="455"/>
      <c r="C232" s="455"/>
      <c r="D232" s="455"/>
      <c r="E232" s="455"/>
      <c r="F232" s="455"/>
      <c r="G232" s="455"/>
      <c r="H232" s="455"/>
      <c r="I232" s="455"/>
      <c r="J232" s="455"/>
      <c r="K232" s="230"/>
      <c r="W232" s="72"/>
    </row>
    <row r="233" spans="1:23" s="171" customFormat="1" ht="27" customHeight="1" x14ac:dyDescent="0.45">
      <c r="A233" s="455" t="s">
        <v>932</v>
      </c>
      <c r="B233" s="455"/>
      <c r="C233" s="455"/>
      <c r="D233" s="455"/>
      <c r="E233" s="455"/>
      <c r="F233" s="455"/>
      <c r="G233" s="455"/>
      <c r="H233" s="455"/>
      <c r="I233" s="455"/>
      <c r="J233" s="455"/>
      <c r="K233" s="189"/>
      <c r="W233" s="72"/>
    </row>
    <row r="234" spans="1:23" s="171" customFormat="1" ht="27" customHeight="1" x14ac:dyDescent="0.45">
      <c r="A234" s="455" t="s">
        <v>933</v>
      </c>
      <c r="B234" s="488"/>
      <c r="C234" s="488"/>
      <c r="D234" s="488"/>
      <c r="E234" s="488"/>
      <c r="F234" s="488"/>
      <c r="G234" s="488"/>
      <c r="H234" s="488"/>
      <c r="I234" s="488"/>
      <c r="J234" s="488"/>
      <c r="K234" s="488"/>
      <c r="W234" s="72"/>
    </row>
    <row r="235" spans="1:23" s="171" customFormat="1" ht="27" customHeight="1" x14ac:dyDescent="0.45">
      <c r="A235" s="455" t="s">
        <v>934</v>
      </c>
      <c r="B235" s="455"/>
      <c r="C235" s="455"/>
      <c r="D235" s="455"/>
      <c r="E235" s="455"/>
      <c r="F235" s="455"/>
      <c r="G235" s="455"/>
      <c r="H235" s="455"/>
      <c r="I235" s="455"/>
      <c r="J235" s="455"/>
      <c r="K235" s="230"/>
      <c r="W235" s="72"/>
    </row>
    <row r="236" spans="1:23" s="171" customFormat="1" ht="27" customHeight="1" x14ac:dyDescent="0.45">
      <c r="A236" s="74" t="s">
        <v>929</v>
      </c>
      <c r="W236" s="72"/>
    </row>
    <row r="237" spans="1:23" s="171" customFormat="1" ht="27" customHeight="1" x14ac:dyDescent="0.45">
      <c r="A237" s="171" t="s">
        <v>452</v>
      </c>
      <c r="W237" s="72"/>
    </row>
    <row r="238" spans="1:23" s="171" customFormat="1" ht="27" customHeight="1" x14ac:dyDescent="0.45">
      <c r="A238" s="171" t="s">
        <v>758</v>
      </c>
      <c r="W238" s="72"/>
    </row>
    <row r="239" spans="1:23" s="171" customFormat="1" ht="27" customHeight="1" x14ac:dyDescent="0.45">
      <c r="A239" s="171" t="s">
        <v>760</v>
      </c>
      <c r="W239" s="72"/>
    </row>
    <row r="240" spans="1:23" s="171" customFormat="1" ht="27" customHeight="1" x14ac:dyDescent="0.45">
      <c r="A240" s="171" t="s">
        <v>759</v>
      </c>
      <c r="W240" s="72"/>
    </row>
    <row r="241" spans="1:23" s="171" customFormat="1" ht="27" customHeight="1" x14ac:dyDescent="0.45">
      <c r="A241" s="171" t="s">
        <v>453</v>
      </c>
      <c r="W241" s="72"/>
    </row>
    <row r="242" spans="1:23" s="171" customFormat="1" ht="27" customHeight="1" x14ac:dyDescent="0.45">
      <c r="A242" s="171" t="s">
        <v>761</v>
      </c>
      <c r="W242" s="72"/>
    </row>
    <row r="243" spans="1:23" s="171" customFormat="1" ht="27" customHeight="1" x14ac:dyDescent="0.45">
      <c r="A243" s="171" t="s">
        <v>764</v>
      </c>
      <c r="W243" s="72"/>
    </row>
    <row r="244" spans="1:23" s="171" customFormat="1" ht="27" customHeight="1" x14ac:dyDescent="0.45">
      <c r="A244" s="171" t="s">
        <v>762</v>
      </c>
      <c r="W244" s="72"/>
    </row>
    <row r="245" spans="1:23" s="171" customFormat="1" ht="27" customHeight="1" x14ac:dyDescent="0.45">
      <c r="A245" s="171" t="s">
        <v>763</v>
      </c>
      <c r="W245" s="209"/>
    </row>
    <row r="246" spans="1:23" s="171" customFormat="1" ht="27" customHeight="1" x14ac:dyDescent="0.45">
      <c r="W246" s="209"/>
    </row>
    <row r="247" spans="1:23" s="74" customFormat="1" ht="25.5" customHeight="1" x14ac:dyDescent="0.45">
      <c r="A247" s="174"/>
      <c r="B247" s="72"/>
      <c r="C247" s="72"/>
      <c r="D247" s="72"/>
      <c r="E247" s="72"/>
      <c r="F247" s="72"/>
      <c r="G247" s="72"/>
      <c r="H247" s="175"/>
      <c r="I247" s="175"/>
      <c r="J247" s="72"/>
      <c r="K247" s="72"/>
      <c r="W247" s="72"/>
    </row>
    <row r="248" spans="1:23" s="74" customFormat="1" ht="25.5" customHeight="1" x14ac:dyDescent="0.45">
      <c r="A248" s="174"/>
      <c r="B248" s="72"/>
      <c r="C248" s="72"/>
      <c r="D248" s="72"/>
      <c r="E248" s="72"/>
      <c r="F248" s="72"/>
      <c r="G248" s="72"/>
      <c r="H248" s="175"/>
      <c r="I248" s="175"/>
      <c r="J248" s="72"/>
      <c r="K248" s="72"/>
      <c r="W248" s="72"/>
    </row>
    <row r="249" spans="1:23" s="168" customFormat="1" ht="25.5" customHeight="1" x14ac:dyDescent="0.45">
      <c r="A249" s="85"/>
      <c r="B249" s="85" t="s">
        <v>48</v>
      </c>
      <c r="D249" s="384"/>
      <c r="E249" s="384"/>
      <c r="F249" s="86"/>
      <c r="G249" s="176"/>
      <c r="H249" s="176"/>
      <c r="I249" s="176"/>
      <c r="J249" s="176"/>
      <c r="K249" s="177"/>
      <c r="W249" s="72"/>
    </row>
    <row r="250" spans="1:23" s="168" customFormat="1" ht="25.5" customHeight="1" x14ac:dyDescent="0.45">
      <c r="A250" s="85"/>
      <c r="B250" s="85" t="s">
        <v>227</v>
      </c>
      <c r="D250" s="86"/>
      <c r="E250" s="86"/>
      <c r="F250" s="86"/>
      <c r="G250" s="176"/>
      <c r="H250" s="176"/>
      <c r="I250" s="176"/>
      <c r="J250" s="176"/>
      <c r="K250" s="177"/>
      <c r="W250" s="72"/>
    </row>
    <row r="251" spans="1:23" s="155" customFormat="1" ht="27" customHeight="1" x14ac:dyDescent="0.45">
      <c r="A251" s="504" t="s">
        <v>226</v>
      </c>
      <c r="B251" s="504"/>
      <c r="C251" s="504"/>
      <c r="D251" s="504"/>
      <c r="E251" s="504"/>
      <c r="F251" s="504"/>
      <c r="G251" s="504"/>
      <c r="H251" s="504"/>
      <c r="I251" s="504"/>
      <c r="J251" s="504"/>
      <c r="K251" s="504"/>
      <c r="W251" s="72"/>
    </row>
    <row r="252" spans="1:23" s="155" customFormat="1" ht="27" customHeight="1" x14ac:dyDescent="0.45">
      <c r="A252" s="384"/>
      <c r="B252" s="384"/>
      <c r="C252" s="384"/>
      <c r="D252" s="384"/>
      <c r="E252" s="384"/>
      <c r="F252" s="384"/>
      <c r="G252" s="384"/>
      <c r="H252" s="384"/>
      <c r="I252" s="384"/>
      <c r="J252" s="384"/>
      <c r="K252" s="384"/>
      <c r="W252" s="72"/>
    </row>
    <row r="253" spans="1:23" s="74" customFormat="1" ht="27" customHeight="1" x14ac:dyDescent="0.45">
      <c r="A253" s="74" t="s">
        <v>767</v>
      </c>
      <c r="B253" s="171"/>
      <c r="C253" s="171"/>
      <c r="D253" s="171"/>
      <c r="E253" s="171"/>
      <c r="F253" s="171"/>
      <c r="G253" s="171"/>
      <c r="H253" s="171"/>
      <c r="I253" s="171"/>
      <c r="J253" s="171"/>
      <c r="K253" s="171"/>
      <c r="W253" s="72"/>
    </row>
    <row r="254" spans="1:23" s="74" customFormat="1" ht="27" customHeight="1" x14ac:dyDescent="0.45">
      <c r="A254" s="182" t="s">
        <v>768</v>
      </c>
      <c r="W254" s="72"/>
    </row>
    <row r="255" spans="1:23" s="74" customFormat="1" ht="27" customHeight="1" x14ac:dyDescent="0.45">
      <c r="A255" s="182" t="s">
        <v>769</v>
      </c>
      <c r="B255" s="182"/>
      <c r="W255" s="72"/>
    </row>
    <row r="256" spans="1:23" s="74" customFormat="1" ht="27" customHeight="1" x14ac:dyDescent="0.45">
      <c r="A256" s="183" t="s">
        <v>771</v>
      </c>
      <c r="B256" s="182"/>
      <c r="W256" s="72"/>
    </row>
    <row r="257" spans="1:23" s="74" customFormat="1" ht="27" customHeight="1" x14ac:dyDescent="0.45">
      <c r="A257" s="183" t="s">
        <v>772</v>
      </c>
      <c r="B257" s="182"/>
      <c r="W257" s="72"/>
    </row>
    <row r="258" spans="1:23" s="74" customFormat="1" ht="27" customHeight="1" x14ac:dyDescent="0.45">
      <c r="A258" s="183" t="s">
        <v>770</v>
      </c>
      <c r="B258" s="182"/>
      <c r="W258" s="72"/>
    </row>
    <row r="259" spans="1:23" s="74" customFormat="1" ht="27" customHeight="1" x14ac:dyDescent="0.45">
      <c r="A259" s="184" t="s">
        <v>775</v>
      </c>
      <c r="C259" s="185"/>
      <c r="W259" s="72"/>
    </row>
    <row r="260" spans="1:23" s="74" customFormat="1" ht="27" customHeight="1" x14ac:dyDescent="0.45">
      <c r="A260" s="184" t="s">
        <v>776</v>
      </c>
      <c r="B260" s="186"/>
      <c r="C260" s="186"/>
      <c r="W260" s="72"/>
    </row>
    <row r="261" spans="1:23" s="74" customFormat="1" ht="27" customHeight="1" x14ac:dyDescent="0.45">
      <c r="A261" s="184" t="s">
        <v>773</v>
      </c>
      <c r="B261" s="186"/>
      <c r="C261" s="186"/>
      <c r="W261" s="72"/>
    </row>
    <row r="262" spans="1:23" s="74" customFormat="1" ht="27" customHeight="1" x14ac:dyDescent="0.45">
      <c r="A262" s="184" t="s">
        <v>774</v>
      </c>
      <c r="B262" s="186"/>
      <c r="C262" s="186"/>
      <c r="W262" s="72"/>
    </row>
    <row r="263" spans="1:23" s="172" customFormat="1" ht="27" customHeight="1" x14ac:dyDescent="0.45">
      <c r="A263" s="74" t="s">
        <v>766</v>
      </c>
      <c r="W263" s="72"/>
    </row>
    <row r="264" spans="1:23" s="168" customFormat="1" ht="27" customHeight="1" x14ac:dyDescent="0.45">
      <c r="A264" s="182" t="s">
        <v>777</v>
      </c>
      <c r="W264" s="72"/>
    </row>
    <row r="265" spans="1:23" s="74" customFormat="1" ht="27" customHeight="1" x14ac:dyDescent="0.45">
      <c r="A265" s="183" t="s">
        <v>779</v>
      </c>
      <c r="B265" s="182"/>
      <c r="W265" s="72"/>
    </row>
    <row r="266" spans="1:23" s="74" customFormat="1" ht="27" customHeight="1" x14ac:dyDescent="0.45">
      <c r="A266" s="183" t="s">
        <v>778</v>
      </c>
      <c r="B266" s="182"/>
      <c r="W266" s="72"/>
    </row>
    <row r="267" spans="1:23" s="74" customFormat="1" ht="27" customHeight="1" x14ac:dyDescent="0.5">
      <c r="A267" s="187" t="s">
        <v>765</v>
      </c>
      <c r="B267" s="186"/>
      <c r="C267" s="188"/>
      <c r="W267" s="72"/>
    </row>
    <row r="268" spans="1:23" s="74" customFormat="1" ht="27" customHeight="1" x14ac:dyDescent="0.5">
      <c r="A268" s="182" t="s">
        <v>780</v>
      </c>
      <c r="C268" s="188"/>
      <c r="W268" s="72"/>
    </row>
    <row r="269" spans="1:23" s="74" customFormat="1" ht="27" customHeight="1" x14ac:dyDescent="0.5">
      <c r="A269" s="183" t="s">
        <v>782</v>
      </c>
      <c r="B269" s="182"/>
      <c r="C269" s="188"/>
      <c r="W269" s="72"/>
    </row>
    <row r="270" spans="1:23" s="74" customFormat="1" ht="27" customHeight="1" x14ac:dyDescent="0.5">
      <c r="A270" s="183" t="s">
        <v>781</v>
      </c>
      <c r="B270" s="182"/>
      <c r="C270" s="188"/>
      <c r="W270" s="209"/>
    </row>
    <row r="271" spans="1:23" s="74" customFormat="1" ht="27" customHeight="1" x14ac:dyDescent="0.45">
      <c r="A271" s="155" t="s">
        <v>654</v>
      </c>
      <c r="B271" s="189"/>
      <c r="W271" s="72"/>
    </row>
    <row r="272" spans="1:23" s="74" customFormat="1" ht="27" customHeight="1" x14ac:dyDescent="0.45">
      <c r="A272" s="155" t="s">
        <v>242</v>
      </c>
      <c r="B272" s="189"/>
      <c r="W272" s="72"/>
    </row>
    <row r="273" spans="1:23" s="74" customFormat="1" ht="27" customHeight="1" x14ac:dyDescent="0.45">
      <c r="A273" s="174" t="s">
        <v>233</v>
      </c>
      <c r="B273" s="189"/>
      <c r="W273" s="72"/>
    </row>
    <row r="274" spans="1:23" s="74" customFormat="1" ht="27" customHeight="1" x14ac:dyDescent="0.45">
      <c r="A274" s="155" t="s">
        <v>655</v>
      </c>
      <c r="B274" s="189"/>
      <c r="C274" s="189"/>
    </row>
    <row r="275" spans="1:23" s="74" customFormat="1" ht="27" customHeight="1" x14ac:dyDescent="0.45">
      <c r="A275" s="174" t="s">
        <v>75</v>
      </c>
      <c r="B275" s="189"/>
      <c r="C275" s="189"/>
      <c r="O275" s="189"/>
      <c r="P275" s="189"/>
      <c r="T275" s="217"/>
      <c r="U275" s="217"/>
      <c r="V275" s="217"/>
    </row>
    <row r="276" spans="1:23" s="74" customFormat="1" ht="27" customHeight="1" x14ac:dyDescent="0.45">
      <c r="A276" s="174" t="s">
        <v>200</v>
      </c>
      <c r="B276" s="189"/>
      <c r="C276" s="189"/>
      <c r="O276" s="189"/>
      <c r="P276" s="189"/>
      <c r="T276" s="217"/>
      <c r="U276" s="217"/>
      <c r="V276" s="217"/>
    </row>
    <row r="277" spans="1:23" s="74" customFormat="1" ht="27" customHeight="1" x14ac:dyDescent="0.45">
      <c r="A277" s="174" t="s">
        <v>106</v>
      </c>
      <c r="B277" s="189"/>
      <c r="C277" s="189"/>
      <c r="O277" s="189"/>
      <c r="P277" s="189"/>
      <c r="T277" s="217"/>
      <c r="U277" s="217"/>
      <c r="V277" s="217"/>
    </row>
    <row r="278" spans="1:23" s="74" customFormat="1" ht="27" customHeight="1" x14ac:dyDescent="0.45">
      <c r="A278" s="174"/>
      <c r="B278" s="189"/>
      <c r="C278" s="189"/>
      <c r="O278" s="189"/>
      <c r="P278" s="189"/>
      <c r="T278" s="217"/>
      <c r="U278" s="217"/>
      <c r="V278" s="217"/>
    </row>
    <row r="279" spans="1:23" s="74" customFormat="1" ht="27" customHeight="1" x14ac:dyDescent="0.45">
      <c r="A279" s="174"/>
      <c r="B279" s="189"/>
      <c r="C279" s="189"/>
      <c r="O279" s="189"/>
      <c r="P279" s="189"/>
      <c r="T279" s="217"/>
      <c r="U279" s="217"/>
      <c r="V279" s="217"/>
    </row>
    <row r="280" spans="1:23" s="74" customFormat="1" ht="27" customHeight="1" x14ac:dyDescent="0.45">
      <c r="A280" s="174"/>
      <c r="B280" s="189"/>
      <c r="C280" s="189"/>
      <c r="O280" s="189"/>
      <c r="P280" s="189"/>
      <c r="T280" s="217"/>
      <c r="U280" s="217"/>
      <c r="V280" s="217"/>
    </row>
    <row r="281" spans="1:23" s="74" customFormat="1" ht="24" customHeight="1" x14ac:dyDescent="0.45">
      <c r="A281" s="85"/>
      <c r="B281" s="85" t="s">
        <v>48</v>
      </c>
      <c r="C281" s="168"/>
      <c r="D281" s="86"/>
      <c r="E281" s="86"/>
      <c r="F281" s="86"/>
      <c r="G281" s="176"/>
      <c r="H281" s="176"/>
      <c r="I281" s="176"/>
      <c r="J281" s="176"/>
      <c r="K281" s="177"/>
    </row>
    <row r="282" spans="1:23" s="74" customFormat="1" ht="24" customHeight="1" x14ac:dyDescent="0.45">
      <c r="A282" s="85"/>
      <c r="B282" s="85" t="s">
        <v>227</v>
      </c>
      <c r="C282" s="168"/>
      <c r="D282" s="86"/>
      <c r="E282" s="86"/>
      <c r="F282" s="86"/>
      <c r="G282" s="176"/>
      <c r="H282" s="176"/>
      <c r="I282" s="176"/>
      <c r="J282" s="176"/>
      <c r="K282" s="177"/>
    </row>
    <row r="283" spans="1:23" s="74" customFormat="1" ht="27" customHeight="1" x14ac:dyDescent="0.45">
      <c r="A283" s="504" t="s">
        <v>351</v>
      </c>
      <c r="B283" s="504"/>
      <c r="C283" s="504"/>
      <c r="D283" s="504"/>
      <c r="E283" s="504"/>
      <c r="F283" s="504"/>
      <c r="G283" s="504"/>
      <c r="H283" s="504"/>
      <c r="I283" s="504"/>
      <c r="J283" s="504"/>
      <c r="K283" s="504"/>
    </row>
    <row r="284" spans="1:23" s="74" customFormat="1" ht="27" customHeight="1" x14ac:dyDescent="0.45">
      <c r="A284" s="174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O284" s="72"/>
      <c r="P284" s="72"/>
      <c r="Q284" s="72"/>
      <c r="R284" s="72"/>
      <c r="S284" s="72"/>
      <c r="T284" s="175"/>
      <c r="U284" s="175"/>
      <c r="V284" s="72"/>
    </row>
    <row r="285" spans="1:23" s="74" customFormat="1" ht="27" customHeight="1" x14ac:dyDescent="0.45">
      <c r="A285" s="174"/>
      <c r="B285" s="189"/>
      <c r="C285" s="189"/>
      <c r="D285" s="189"/>
      <c r="H285" s="190" t="s">
        <v>76</v>
      </c>
      <c r="P285" s="189"/>
      <c r="T285" s="217"/>
      <c r="U285" s="217"/>
      <c r="V285" s="217"/>
    </row>
    <row r="286" spans="1:23" s="74" customFormat="1" ht="27" customHeight="1" x14ac:dyDescent="0.45">
      <c r="B286" s="174" t="s">
        <v>204</v>
      </c>
      <c r="C286" s="189"/>
      <c r="D286" s="189"/>
      <c r="H286" s="175" t="s">
        <v>77</v>
      </c>
      <c r="P286" s="189"/>
      <c r="T286" s="217"/>
      <c r="U286" s="217"/>
      <c r="V286" s="217"/>
    </row>
    <row r="287" spans="1:23" s="74" customFormat="1" ht="27" customHeight="1" x14ac:dyDescent="0.45">
      <c r="B287" s="174" t="s">
        <v>205</v>
      </c>
      <c r="C287" s="72"/>
      <c r="D287" s="72"/>
      <c r="E287" s="72"/>
      <c r="F287" s="72"/>
      <c r="G287" s="72"/>
      <c r="H287" s="175" t="s">
        <v>78</v>
      </c>
      <c r="P287" s="189"/>
      <c r="T287" s="217"/>
      <c r="U287" s="217"/>
      <c r="V287" s="217"/>
    </row>
    <row r="288" spans="1:23" s="74" customFormat="1" ht="27" customHeight="1" x14ac:dyDescent="0.45">
      <c r="B288" s="174" t="s">
        <v>206</v>
      </c>
      <c r="C288" s="72"/>
      <c r="D288" s="72"/>
      <c r="E288" s="72"/>
      <c r="F288" s="72"/>
      <c r="G288" s="72"/>
      <c r="H288" s="175" t="s">
        <v>105</v>
      </c>
      <c r="P288" s="189"/>
      <c r="T288" s="217"/>
      <c r="U288" s="217"/>
      <c r="V288" s="217"/>
    </row>
    <row r="289" spans="1:22" s="74" customFormat="1" ht="27" customHeight="1" x14ac:dyDescent="0.45">
      <c r="B289" s="174" t="s">
        <v>207</v>
      </c>
      <c r="C289" s="72"/>
      <c r="D289" s="72"/>
      <c r="E289" s="72"/>
      <c r="F289" s="72"/>
      <c r="G289" s="72"/>
      <c r="H289" s="175" t="s">
        <v>78</v>
      </c>
      <c r="U289" s="217"/>
    </row>
    <row r="290" spans="1:22" s="74" customFormat="1" ht="27" customHeight="1" x14ac:dyDescent="0.45">
      <c r="B290" s="174" t="s">
        <v>17</v>
      </c>
      <c r="C290" s="72"/>
      <c r="D290" s="72"/>
      <c r="E290" s="72"/>
      <c r="F290" s="72"/>
      <c r="G290" s="72"/>
      <c r="H290" s="175" t="s">
        <v>78</v>
      </c>
      <c r="U290" s="217"/>
    </row>
    <row r="291" spans="1:22" s="74" customFormat="1" ht="27" customHeight="1" x14ac:dyDescent="0.45">
      <c r="A291" s="174" t="s">
        <v>79</v>
      </c>
      <c r="B291" s="72"/>
      <c r="C291" s="72"/>
      <c r="D291" s="72"/>
      <c r="E291" s="72"/>
      <c r="F291" s="72"/>
      <c r="G291" s="72"/>
      <c r="H291" s="175"/>
      <c r="I291" s="175"/>
      <c r="J291" s="72"/>
    </row>
    <row r="292" spans="1:22" s="74" customFormat="1" ht="27" customHeight="1" x14ac:dyDescent="0.45">
      <c r="A292" s="174" t="s">
        <v>80</v>
      </c>
      <c r="B292" s="72"/>
      <c r="C292" s="72"/>
      <c r="D292" s="72"/>
      <c r="E292" s="72"/>
      <c r="F292" s="72"/>
      <c r="G292" s="72"/>
      <c r="H292" s="175"/>
      <c r="I292" s="175"/>
      <c r="J292" s="72"/>
    </row>
    <row r="293" spans="1:22" s="74" customFormat="1" ht="27" customHeight="1" x14ac:dyDescent="0.45">
      <c r="A293" s="174" t="s">
        <v>81</v>
      </c>
      <c r="B293" s="72"/>
      <c r="C293" s="72"/>
      <c r="D293" s="72"/>
      <c r="E293" s="72"/>
      <c r="F293" s="72"/>
      <c r="G293" s="72"/>
      <c r="H293" s="175"/>
      <c r="I293" s="175"/>
      <c r="J293" s="72"/>
    </row>
    <row r="294" spans="1:22" s="74" customFormat="1" ht="27" customHeight="1" x14ac:dyDescent="0.45">
      <c r="A294" s="174" t="s">
        <v>82</v>
      </c>
      <c r="B294" s="72"/>
      <c r="C294" s="72"/>
      <c r="D294" s="72"/>
      <c r="E294" s="72"/>
      <c r="F294" s="72"/>
      <c r="G294" s="72"/>
      <c r="H294" s="175"/>
      <c r="I294" s="175"/>
      <c r="J294" s="72"/>
      <c r="K294" s="72"/>
    </row>
    <row r="295" spans="1:22" s="74" customFormat="1" ht="27" customHeight="1" x14ac:dyDescent="0.45">
      <c r="A295" s="174" t="s">
        <v>83</v>
      </c>
      <c r="B295" s="72"/>
      <c r="C295" s="72"/>
      <c r="D295" s="72"/>
      <c r="E295" s="72"/>
      <c r="F295" s="72"/>
      <c r="G295" s="72"/>
      <c r="H295" s="175"/>
      <c r="I295" s="175"/>
      <c r="J295" s="72"/>
      <c r="K295" s="72"/>
    </row>
    <row r="296" spans="1:22" s="74" customFormat="1" ht="27" customHeight="1" x14ac:dyDescent="0.45">
      <c r="A296" s="174" t="s">
        <v>656</v>
      </c>
      <c r="B296" s="72"/>
      <c r="C296" s="72"/>
      <c r="D296" s="72"/>
      <c r="E296" s="72"/>
      <c r="F296" s="72"/>
      <c r="G296" s="72"/>
      <c r="H296" s="191"/>
      <c r="O296" s="72"/>
      <c r="P296" s="72"/>
      <c r="Q296" s="72"/>
      <c r="R296" s="72"/>
      <c r="S296" s="72"/>
      <c r="T296" s="175"/>
      <c r="U296" s="175"/>
      <c r="V296" s="72"/>
    </row>
    <row r="297" spans="1:22" s="74" customFormat="1" ht="27" customHeight="1" x14ac:dyDescent="0.45">
      <c r="B297" s="174" t="s">
        <v>37</v>
      </c>
      <c r="C297" s="72"/>
      <c r="D297" s="72"/>
      <c r="E297" s="72"/>
      <c r="F297" s="72"/>
      <c r="G297" s="72"/>
      <c r="H297" s="175" t="s">
        <v>85</v>
      </c>
      <c r="O297" s="72"/>
      <c r="P297" s="72"/>
      <c r="Q297" s="72"/>
      <c r="R297" s="72"/>
      <c r="S297" s="72"/>
      <c r="T297" s="175"/>
      <c r="U297" s="175"/>
      <c r="V297" s="72"/>
    </row>
    <row r="298" spans="1:22" s="74" customFormat="1" ht="27" customHeight="1" x14ac:dyDescent="0.45">
      <c r="A298" s="174" t="s">
        <v>657</v>
      </c>
      <c r="N298" s="72"/>
      <c r="O298" s="72"/>
      <c r="P298" s="72"/>
      <c r="Q298" s="72"/>
      <c r="R298" s="72"/>
      <c r="S298" s="72"/>
      <c r="T298" s="72"/>
      <c r="U298" s="72"/>
      <c r="V298" s="72"/>
    </row>
    <row r="299" spans="1:22" s="74" customFormat="1" ht="27" customHeight="1" x14ac:dyDescent="0.45">
      <c r="A299" s="74" t="s">
        <v>788</v>
      </c>
      <c r="M299" s="174"/>
      <c r="N299" s="72"/>
      <c r="O299" s="72"/>
      <c r="P299" s="72"/>
      <c r="Q299" s="72"/>
      <c r="R299" s="72"/>
      <c r="S299" s="72"/>
      <c r="T299" s="72"/>
      <c r="U299" s="72"/>
      <c r="V299" s="72"/>
    </row>
    <row r="300" spans="1:22" s="74" customFormat="1" ht="27" customHeight="1" x14ac:dyDescent="0.45">
      <c r="A300" s="74" t="s">
        <v>787</v>
      </c>
      <c r="M300" s="174"/>
      <c r="N300" s="72"/>
      <c r="O300" s="72"/>
      <c r="P300" s="72"/>
      <c r="Q300" s="72"/>
      <c r="R300" s="72"/>
      <c r="S300" s="72"/>
      <c r="T300" s="72"/>
      <c r="U300" s="72"/>
      <c r="V300" s="72"/>
    </row>
    <row r="301" spans="1:22" s="74" customFormat="1" ht="27" customHeight="1" x14ac:dyDescent="0.45">
      <c r="A301" s="74" t="s">
        <v>786</v>
      </c>
      <c r="M301" s="174"/>
      <c r="N301" s="72"/>
      <c r="O301" s="72"/>
      <c r="P301" s="72"/>
      <c r="Q301" s="72"/>
      <c r="R301" s="72"/>
      <c r="S301" s="72"/>
      <c r="T301" s="72"/>
      <c r="U301" s="72"/>
      <c r="V301" s="72"/>
    </row>
    <row r="302" spans="1:22" s="74" customFormat="1" ht="27" customHeight="1" x14ac:dyDescent="0.45">
      <c r="A302" s="74" t="s">
        <v>785</v>
      </c>
      <c r="M302" s="174"/>
      <c r="N302" s="72"/>
      <c r="O302" s="72"/>
      <c r="P302" s="72"/>
      <c r="Q302" s="72"/>
      <c r="R302" s="72"/>
      <c r="S302" s="72"/>
      <c r="T302" s="72"/>
      <c r="U302" s="72"/>
      <c r="V302" s="72"/>
    </row>
    <row r="303" spans="1:22" s="74" customFormat="1" ht="27" customHeight="1" x14ac:dyDescent="0.45">
      <c r="A303" s="74" t="s">
        <v>784</v>
      </c>
      <c r="M303" s="174"/>
      <c r="N303" s="72"/>
      <c r="O303" s="72"/>
      <c r="P303" s="72"/>
      <c r="Q303" s="72"/>
      <c r="R303" s="72"/>
      <c r="S303" s="72"/>
      <c r="T303" s="72"/>
      <c r="U303" s="72"/>
      <c r="V303" s="72"/>
    </row>
    <row r="304" spans="1:22" s="74" customFormat="1" ht="27" customHeight="1" x14ac:dyDescent="0.45">
      <c r="A304" s="74" t="s">
        <v>783</v>
      </c>
      <c r="M304" s="174"/>
      <c r="N304" s="72"/>
      <c r="O304" s="72"/>
      <c r="P304" s="72"/>
      <c r="Q304" s="72"/>
      <c r="R304" s="72"/>
      <c r="S304" s="72"/>
      <c r="T304" s="72"/>
      <c r="U304" s="72"/>
      <c r="V304" s="72"/>
    </row>
    <row r="305" spans="1:23" s="74" customFormat="1" ht="27" customHeight="1" x14ac:dyDescent="0.45">
      <c r="A305" s="74" t="s">
        <v>789</v>
      </c>
      <c r="M305" s="174"/>
      <c r="N305" s="72"/>
      <c r="O305" s="72"/>
      <c r="P305" s="72"/>
      <c r="Q305" s="72"/>
      <c r="R305" s="72"/>
      <c r="S305" s="72"/>
      <c r="T305" s="72"/>
      <c r="U305" s="72"/>
      <c r="V305" s="72"/>
    </row>
    <row r="306" spans="1:23" s="74" customFormat="1" ht="27" customHeight="1" x14ac:dyDescent="0.45">
      <c r="A306" s="74" t="s">
        <v>791</v>
      </c>
    </row>
    <row r="307" spans="1:23" s="74" customFormat="1" ht="27" customHeight="1" x14ac:dyDescent="0.45">
      <c r="A307" s="74" t="s">
        <v>792</v>
      </c>
    </row>
    <row r="308" spans="1:23" s="74" customFormat="1" ht="27" customHeight="1" x14ac:dyDescent="0.45">
      <c r="A308" s="74" t="s">
        <v>790</v>
      </c>
    </row>
    <row r="309" spans="1:23" s="74" customFormat="1" ht="27" customHeight="1" x14ac:dyDescent="0.45"/>
    <row r="310" spans="1:23" s="74" customFormat="1" ht="27" customHeight="1" x14ac:dyDescent="0.45"/>
    <row r="311" spans="1:23" s="74" customFormat="1" ht="27" customHeight="1" x14ac:dyDescent="0.45"/>
    <row r="312" spans="1:23" s="74" customFormat="1" ht="27" customHeight="1" x14ac:dyDescent="0.45"/>
    <row r="313" spans="1:23" s="168" customFormat="1" ht="24.95" customHeight="1" x14ac:dyDescent="0.45">
      <c r="A313" s="85"/>
      <c r="B313" s="85" t="s">
        <v>48</v>
      </c>
      <c r="D313" s="384"/>
      <c r="E313" s="384"/>
      <c r="F313" s="86"/>
      <c r="G313" s="176"/>
      <c r="H313" s="176"/>
      <c r="I313" s="176"/>
      <c r="J313" s="176"/>
      <c r="K313" s="177"/>
      <c r="W313" s="391"/>
    </row>
    <row r="314" spans="1:23" s="168" customFormat="1" ht="24.95" customHeight="1" x14ac:dyDescent="0.45">
      <c r="A314" s="85"/>
      <c r="B314" s="85" t="s">
        <v>227</v>
      </c>
      <c r="D314" s="86"/>
      <c r="E314" s="86"/>
      <c r="F314" s="86"/>
      <c r="G314" s="176"/>
      <c r="H314" s="176"/>
      <c r="I314" s="176"/>
      <c r="J314" s="176"/>
      <c r="K314" s="177"/>
      <c r="W314" s="171"/>
    </row>
    <row r="315" spans="1:23" s="74" customFormat="1" ht="24" customHeight="1" x14ac:dyDescent="0.45">
      <c r="A315" s="504" t="s">
        <v>446</v>
      </c>
      <c r="B315" s="504"/>
      <c r="C315" s="504"/>
      <c r="D315" s="504"/>
      <c r="E315" s="504"/>
      <c r="F315" s="504"/>
      <c r="G315" s="504"/>
      <c r="H315" s="504"/>
      <c r="I315" s="504"/>
      <c r="J315" s="504"/>
      <c r="K315" s="504"/>
    </row>
    <row r="316" spans="1:23" s="173" customFormat="1" ht="24" customHeight="1" x14ac:dyDescent="0.45">
      <c r="A316" s="174"/>
      <c r="B316" s="72"/>
      <c r="C316" s="72"/>
      <c r="D316" s="72"/>
      <c r="E316" s="72"/>
      <c r="F316" s="72"/>
      <c r="G316" s="72"/>
      <c r="H316" s="72"/>
      <c r="I316" s="72"/>
      <c r="J316" s="72"/>
      <c r="K316" s="72"/>
    </row>
    <row r="317" spans="1:23" s="74" customFormat="1" ht="24.95" customHeight="1" x14ac:dyDescent="0.45">
      <c r="A317" s="74" t="s">
        <v>793</v>
      </c>
    </row>
    <row r="318" spans="1:23" s="74" customFormat="1" ht="24.95" customHeight="1" x14ac:dyDescent="0.45">
      <c r="A318" s="74" t="s">
        <v>794</v>
      </c>
    </row>
    <row r="319" spans="1:23" s="74" customFormat="1" ht="24.95" customHeight="1" x14ac:dyDescent="0.45">
      <c r="A319" s="74" t="s">
        <v>658</v>
      </c>
    </row>
    <row r="320" spans="1:23" s="74" customFormat="1" ht="24.95" customHeight="1" x14ac:dyDescent="0.45">
      <c r="A320" s="74" t="s">
        <v>795</v>
      </c>
    </row>
    <row r="321" spans="1:23" s="74" customFormat="1" ht="24.95" customHeight="1" x14ac:dyDescent="0.45">
      <c r="A321" s="74" t="s">
        <v>796</v>
      </c>
    </row>
    <row r="322" spans="1:23" s="74" customFormat="1" ht="24.95" customHeight="1" x14ac:dyDescent="0.45">
      <c r="A322" s="74" t="s">
        <v>798</v>
      </c>
    </row>
    <row r="323" spans="1:23" s="74" customFormat="1" ht="24.95" customHeight="1" x14ac:dyDescent="0.45">
      <c r="A323" s="74" t="s">
        <v>797</v>
      </c>
    </row>
    <row r="324" spans="1:23" s="74" customFormat="1" ht="24.95" customHeight="1" x14ac:dyDescent="0.45">
      <c r="A324" s="192" t="s">
        <v>659</v>
      </c>
      <c r="W324" s="198"/>
    </row>
    <row r="325" spans="1:23" s="74" customFormat="1" ht="24.95" customHeight="1" x14ac:dyDescent="0.45">
      <c r="A325" s="193" t="s">
        <v>454</v>
      </c>
      <c r="W325" s="246"/>
    </row>
    <row r="326" spans="1:23" s="74" customFormat="1" ht="24.95" customHeight="1" x14ac:dyDescent="0.45">
      <c r="A326" s="193" t="s">
        <v>799</v>
      </c>
      <c r="W326" s="171"/>
    </row>
    <row r="327" spans="1:23" s="74" customFormat="1" ht="24.95" customHeight="1" x14ac:dyDescent="0.45">
      <c r="A327" s="194" t="s">
        <v>801</v>
      </c>
      <c r="B327" s="194"/>
      <c r="W327" s="246"/>
    </row>
    <row r="328" spans="1:23" s="74" customFormat="1" ht="24.95" customHeight="1" x14ac:dyDescent="0.45">
      <c r="A328" s="193" t="s">
        <v>800</v>
      </c>
      <c r="B328" s="194"/>
      <c r="W328" s="171"/>
    </row>
    <row r="329" spans="1:23" s="74" customFormat="1" ht="24" customHeight="1" x14ac:dyDescent="0.45">
      <c r="A329" s="193" t="s">
        <v>803</v>
      </c>
    </row>
    <row r="330" spans="1:23" s="74" customFormat="1" ht="24" customHeight="1" x14ac:dyDescent="0.45">
      <c r="A330" s="193" t="s">
        <v>804</v>
      </c>
      <c r="B330" s="194"/>
    </row>
    <row r="331" spans="1:23" s="74" customFormat="1" ht="24" customHeight="1" x14ac:dyDescent="0.45">
      <c r="A331" s="193" t="s">
        <v>805</v>
      </c>
      <c r="B331" s="194"/>
      <c r="M331" s="192"/>
    </row>
    <row r="332" spans="1:23" s="74" customFormat="1" ht="24" customHeight="1" x14ac:dyDescent="0.45">
      <c r="A332" s="193" t="s">
        <v>802</v>
      </c>
      <c r="B332" s="194"/>
      <c r="M332" s="192"/>
    </row>
    <row r="333" spans="1:23" s="74" customFormat="1" ht="24" customHeight="1" x14ac:dyDescent="0.45">
      <c r="A333" s="392" t="s">
        <v>807</v>
      </c>
    </row>
    <row r="334" spans="1:23" s="74" customFormat="1" ht="24" customHeight="1" x14ac:dyDescent="0.45">
      <c r="A334" s="246" t="s">
        <v>806</v>
      </c>
    </row>
    <row r="335" spans="1:23" s="74" customFormat="1" ht="24" customHeight="1" x14ac:dyDescent="0.45">
      <c r="A335" s="193" t="s">
        <v>814</v>
      </c>
    </row>
    <row r="336" spans="1:23" s="74" customFormat="1" ht="24" customHeight="1" x14ac:dyDescent="0.45">
      <c r="A336" s="193" t="s">
        <v>812</v>
      </c>
    </row>
    <row r="337" spans="1:22" s="74" customFormat="1" ht="24" customHeight="1" x14ac:dyDescent="0.45">
      <c r="A337" s="193" t="s">
        <v>813</v>
      </c>
      <c r="V337" s="72"/>
    </row>
    <row r="338" spans="1:22" s="74" customFormat="1" ht="24" customHeight="1" x14ac:dyDescent="0.45">
      <c r="A338" s="193" t="s">
        <v>815</v>
      </c>
      <c r="V338" s="72"/>
    </row>
    <row r="339" spans="1:22" s="74" customFormat="1" ht="24" customHeight="1" x14ac:dyDescent="0.45">
      <c r="A339" s="193" t="s">
        <v>808</v>
      </c>
      <c r="V339" s="72"/>
    </row>
    <row r="340" spans="1:22" s="74" customFormat="1" ht="24" customHeight="1" x14ac:dyDescent="0.45">
      <c r="A340" s="193" t="s">
        <v>456</v>
      </c>
      <c r="V340" s="72"/>
    </row>
    <row r="341" spans="1:22" s="74" customFormat="1" ht="24" customHeight="1" x14ac:dyDescent="0.45">
      <c r="A341" s="194" t="s">
        <v>811</v>
      </c>
      <c r="O341" s="195"/>
      <c r="P341" s="196"/>
      <c r="Q341" s="197"/>
      <c r="R341" s="197"/>
      <c r="S341" s="195"/>
      <c r="T341" s="195"/>
      <c r="U341" s="195"/>
      <c r="V341" s="72"/>
    </row>
    <row r="342" spans="1:22" s="74" customFormat="1" ht="24" customHeight="1" x14ac:dyDescent="0.45">
      <c r="A342" s="193" t="s">
        <v>809</v>
      </c>
      <c r="V342" s="72"/>
    </row>
    <row r="343" spans="1:22" s="74" customFormat="1" ht="24" customHeight="1" x14ac:dyDescent="0.45">
      <c r="A343" s="193" t="s">
        <v>810</v>
      </c>
      <c r="V343" s="72"/>
    </row>
    <row r="344" spans="1:22" s="74" customFormat="1" ht="24" customHeight="1" x14ac:dyDescent="0.45">
      <c r="G344" s="393"/>
    </row>
    <row r="345" spans="1:22" s="74" customFormat="1" ht="24" customHeight="1" x14ac:dyDescent="0.45">
      <c r="B345" s="74" t="s">
        <v>26</v>
      </c>
      <c r="H345" s="471" t="s">
        <v>897</v>
      </c>
    </row>
    <row r="346" spans="1:22" s="74" customFormat="1" ht="24.95" customHeight="1" x14ac:dyDescent="0.45"/>
    <row r="347" spans="1:22" s="74" customFormat="1" ht="24" customHeight="1" x14ac:dyDescent="0.45">
      <c r="G347" s="394"/>
    </row>
    <row r="348" spans="1:22" s="74" customFormat="1" ht="24" customHeight="1" x14ac:dyDescent="0.45">
      <c r="A348" s="184"/>
      <c r="B348" s="85" t="s">
        <v>48</v>
      </c>
      <c r="C348" s="168"/>
      <c r="D348" s="384"/>
      <c r="E348" s="384"/>
      <c r="F348" s="86"/>
      <c r="G348" s="176"/>
      <c r="H348" s="176"/>
      <c r="I348" s="176"/>
      <c r="J348" s="176"/>
      <c r="K348" s="177"/>
    </row>
    <row r="349" spans="1:22" s="74" customFormat="1" ht="24" customHeight="1" x14ac:dyDescent="0.45">
      <c r="A349" s="85"/>
      <c r="B349" s="85" t="s">
        <v>227</v>
      </c>
      <c r="C349" s="168"/>
      <c r="D349" s="86"/>
      <c r="E349" s="86"/>
      <c r="F349" s="86"/>
      <c r="G349" s="176"/>
      <c r="H349" s="176"/>
      <c r="I349" s="176"/>
      <c r="J349" s="176"/>
      <c r="K349" s="177"/>
    </row>
    <row r="350" spans="1:22" s="74" customFormat="1" ht="27" customHeight="1" x14ac:dyDescent="0.45">
      <c r="A350" s="504" t="s">
        <v>447</v>
      </c>
      <c r="B350" s="504"/>
      <c r="C350" s="504"/>
      <c r="D350" s="504"/>
      <c r="E350" s="504"/>
      <c r="F350" s="504"/>
      <c r="G350" s="504"/>
      <c r="H350" s="504"/>
      <c r="I350" s="504"/>
      <c r="J350" s="504"/>
      <c r="K350" s="504"/>
    </row>
    <row r="351" spans="1:22" s="74" customFormat="1" ht="27" customHeight="1" x14ac:dyDescent="0.45">
      <c r="G351" s="394"/>
    </row>
    <row r="352" spans="1:22" s="74" customFormat="1" ht="27" customHeight="1" x14ac:dyDescent="0.45">
      <c r="A352" s="74" t="s">
        <v>816</v>
      </c>
    </row>
    <row r="353" spans="1:2" s="74" customFormat="1" ht="27" customHeight="1" x14ac:dyDescent="0.45">
      <c r="A353" s="74" t="s">
        <v>821</v>
      </c>
    </row>
    <row r="354" spans="1:2" s="74" customFormat="1" ht="27" customHeight="1" x14ac:dyDescent="0.45">
      <c r="A354" s="74" t="s">
        <v>820</v>
      </c>
    </row>
    <row r="355" spans="1:2" s="74" customFormat="1" ht="27" customHeight="1" x14ac:dyDescent="0.45">
      <c r="A355" s="74" t="s">
        <v>817</v>
      </c>
    </row>
    <row r="356" spans="1:2" s="74" customFormat="1" ht="27" customHeight="1" x14ac:dyDescent="0.45">
      <c r="A356" s="74" t="s">
        <v>819</v>
      </c>
    </row>
    <row r="357" spans="1:2" s="74" customFormat="1" ht="27" customHeight="1" x14ac:dyDescent="0.45">
      <c r="A357" s="74" t="s">
        <v>818</v>
      </c>
    </row>
    <row r="358" spans="1:2" s="74" customFormat="1" ht="27" customHeight="1" x14ac:dyDescent="0.45">
      <c r="A358" s="453" t="s">
        <v>822</v>
      </c>
      <c r="B358" s="193"/>
    </row>
    <row r="359" spans="1:2" s="74" customFormat="1" ht="27" customHeight="1" x14ac:dyDescent="0.45">
      <c r="A359" s="193" t="s">
        <v>823</v>
      </c>
    </row>
    <row r="360" spans="1:2" s="74" customFormat="1" ht="27" customHeight="1" x14ac:dyDescent="0.45">
      <c r="A360" s="193" t="s">
        <v>824</v>
      </c>
    </row>
    <row r="361" spans="1:2" s="74" customFormat="1" ht="27" customHeight="1" x14ac:dyDescent="0.45">
      <c r="A361" s="74" t="s">
        <v>825</v>
      </c>
    </row>
    <row r="362" spans="1:2" s="74" customFormat="1" ht="27" customHeight="1" x14ac:dyDescent="0.45">
      <c r="A362" s="74" t="s">
        <v>826</v>
      </c>
    </row>
    <row r="363" spans="1:2" s="74" customFormat="1" ht="27" customHeight="1" x14ac:dyDescent="0.45">
      <c r="A363" s="74" t="s">
        <v>234</v>
      </c>
    </row>
    <row r="364" spans="1:2" s="74" customFormat="1" ht="27" customHeight="1" x14ac:dyDescent="0.45">
      <c r="A364" s="74" t="s">
        <v>359</v>
      </c>
    </row>
    <row r="365" spans="1:2" s="74" customFormat="1" ht="27" customHeight="1" x14ac:dyDescent="0.45">
      <c r="A365" s="74" t="s">
        <v>360</v>
      </c>
    </row>
    <row r="366" spans="1:2" s="74" customFormat="1" ht="27" customHeight="1" x14ac:dyDescent="0.45">
      <c r="A366" s="74" t="s">
        <v>362</v>
      </c>
    </row>
    <row r="367" spans="1:2" s="74" customFormat="1" ht="27" customHeight="1" x14ac:dyDescent="0.45">
      <c r="A367" s="74" t="s">
        <v>363</v>
      </c>
    </row>
    <row r="368" spans="1:2" s="74" customFormat="1" ht="27" customHeight="1" x14ac:dyDescent="0.45">
      <c r="A368" s="74" t="s">
        <v>361</v>
      </c>
    </row>
    <row r="369" spans="1:23" s="74" customFormat="1" ht="27" customHeight="1" x14ac:dyDescent="0.45">
      <c r="A369" s="74" t="s">
        <v>365</v>
      </c>
    </row>
    <row r="370" spans="1:23" s="74" customFormat="1" ht="27" customHeight="1" x14ac:dyDescent="0.45">
      <c r="A370" s="74" t="s">
        <v>364</v>
      </c>
    </row>
    <row r="371" spans="1:23" s="74" customFormat="1" ht="27" customHeight="1" x14ac:dyDescent="0.45">
      <c r="A371" s="74" t="s">
        <v>827</v>
      </c>
    </row>
    <row r="372" spans="1:23" s="74" customFormat="1" ht="27" customHeight="1" x14ac:dyDescent="0.45">
      <c r="A372" s="74" t="s">
        <v>235</v>
      </c>
    </row>
    <row r="373" spans="1:23" s="74" customFormat="1" ht="27" customHeight="1" x14ac:dyDescent="0.45">
      <c r="A373" s="74" t="s">
        <v>109</v>
      </c>
    </row>
    <row r="374" spans="1:23" s="74" customFormat="1" ht="27" customHeight="1" x14ac:dyDescent="0.45">
      <c r="A374" s="74" t="s">
        <v>108</v>
      </c>
    </row>
    <row r="375" spans="1:23" s="74" customFormat="1" ht="27" customHeight="1" x14ac:dyDescent="0.45">
      <c r="A375" s="174" t="s">
        <v>829</v>
      </c>
    </row>
    <row r="376" spans="1:23" s="74" customFormat="1" ht="27" customHeight="1" x14ac:dyDescent="0.45">
      <c r="A376" s="174" t="s">
        <v>84</v>
      </c>
    </row>
    <row r="377" spans="1:23" s="74" customFormat="1" ht="27" customHeight="1" x14ac:dyDescent="0.45">
      <c r="A377" s="174"/>
    </row>
    <row r="378" spans="1:23" s="74" customFormat="1" ht="27" customHeight="1" x14ac:dyDescent="0.45">
      <c r="A378" s="174"/>
    </row>
    <row r="379" spans="1:23" s="74" customFormat="1" ht="27" customHeight="1" x14ac:dyDescent="0.45">
      <c r="A379" s="174"/>
    </row>
    <row r="380" spans="1:23" ht="27" customHeight="1" x14ac:dyDescent="0.45">
      <c r="A380" s="33"/>
      <c r="B380" s="33" t="s">
        <v>48</v>
      </c>
      <c r="C380" s="9"/>
      <c r="D380" s="153"/>
      <c r="E380" s="153"/>
      <c r="F380" s="30"/>
      <c r="G380" s="11"/>
      <c r="H380" s="11"/>
      <c r="I380" s="11"/>
      <c r="J380" s="11"/>
      <c r="K380" s="13"/>
      <c r="O380" s="31"/>
      <c r="P380" s="31"/>
      <c r="Q380" s="31"/>
      <c r="R380" s="31"/>
      <c r="S380" s="31"/>
      <c r="T380" s="31"/>
      <c r="U380" s="31"/>
      <c r="V380" s="31"/>
      <c r="W380" s="31"/>
    </row>
    <row r="381" spans="1:23" ht="27" customHeight="1" x14ac:dyDescent="0.45">
      <c r="A381" s="33"/>
      <c r="B381" s="33" t="s">
        <v>227</v>
      </c>
      <c r="C381" s="9"/>
      <c r="D381" s="30"/>
      <c r="E381" s="30"/>
      <c r="F381" s="30"/>
      <c r="G381" s="11"/>
      <c r="H381" s="11"/>
      <c r="I381" s="11"/>
      <c r="J381" s="11"/>
      <c r="K381" s="13"/>
      <c r="O381" s="31"/>
      <c r="P381" s="31"/>
      <c r="Q381" s="31"/>
      <c r="R381" s="31"/>
      <c r="S381" s="31"/>
      <c r="T381" s="31"/>
      <c r="U381" s="31"/>
      <c r="V381" s="31"/>
      <c r="W381" s="31"/>
    </row>
    <row r="382" spans="1:23" ht="27" customHeight="1" x14ac:dyDescent="0.45">
      <c r="A382" s="507" t="s">
        <v>448</v>
      </c>
      <c r="B382" s="507"/>
      <c r="C382" s="507"/>
      <c r="D382" s="507"/>
      <c r="E382" s="507"/>
      <c r="F382" s="507"/>
      <c r="G382" s="507"/>
      <c r="H382" s="507"/>
      <c r="I382" s="507"/>
      <c r="J382" s="507"/>
      <c r="K382" s="507"/>
      <c r="O382" s="31"/>
      <c r="P382" s="31"/>
      <c r="Q382" s="31"/>
      <c r="R382" s="31"/>
      <c r="S382" s="31"/>
      <c r="T382" s="31"/>
      <c r="U382" s="31"/>
      <c r="V382" s="31"/>
      <c r="W382" s="31"/>
    </row>
    <row r="383" spans="1:23" ht="27" customHeight="1" x14ac:dyDescent="0.45">
      <c r="A383" s="23"/>
      <c r="B383" s="3"/>
      <c r="C383" s="3"/>
      <c r="D383" s="3"/>
      <c r="E383" s="3"/>
      <c r="F383" s="3"/>
      <c r="G383" s="3"/>
      <c r="H383" s="3"/>
      <c r="I383" s="3"/>
      <c r="J383" s="3"/>
      <c r="K383" s="3"/>
      <c r="O383" s="31"/>
      <c r="P383" s="31"/>
      <c r="Q383" s="31"/>
      <c r="R383" s="31"/>
      <c r="S383" s="31"/>
      <c r="T383" s="31"/>
      <c r="U383" s="31"/>
      <c r="V383" s="31"/>
      <c r="W383" s="31"/>
    </row>
    <row r="384" spans="1:23" s="74" customFormat="1" ht="27" customHeight="1" x14ac:dyDescent="0.45">
      <c r="A384" s="246" t="s">
        <v>828</v>
      </c>
    </row>
    <row r="385" spans="1:23" s="74" customFormat="1" ht="27" customHeight="1" x14ac:dyDescent="0.45">
      <c r="A385" s="74" t="s">
        <v>458</v>
      </c>
    </row>
    <row r="386" spans="1:23" s="74" customFormat="1" ht="27" customHeight="1" x14ac:dyDescent="0.45">
      <c r="A386" s="74" t="s">
        <v>830</v>
      </c>
    </row>
    <row r="387" spans="1:23" s="74" customFormat="1" ht="27" customHeight="1" x14ac:dyDescent="0.45">
      <c r="A387" s="74" t="s">
        <v>831</v>
      </c>
    </row>
    <row r="388" spans="1:23" s="74" customFormat="1" ht="27" customHeight="1" x14ac:dyDescent="0.45">
      <c r="A388" s="74" t="s">
        <v>835</v>
      </c>
    </row>
    <row r="389" spans="1:23" s="74" customFormat="1" ht="27" customHeight="1" x14ac:dyDescent="0.45">
      <c r="A389" s="74" t="s">
        <v>832</v>
      </c>
    </row>
    <row r="390" spans="1:23" s="74" customFormat="1" ht="27" customHeight="1" x14ac:dyDescent="0.45">
      <c r="A390" s="74" t="s">
        <v>833</v>
      </c>
    </row>
    <row r="391" spans="1:23" s="74" customFormat="1" ht="27" customHeight="1" x14ac:dyDescent="0.45">
      <c r="A391" s="74" t="s">
        <v>834</v>
      </c>
    </row>
    <row r="392" spans="1:23" ht="27" customHeight="1" x14ac:dyDescent="0.45">
      <c r="A392" s="23" t="s">
        <v>660</v>
      </c>
      <c r="C392" s="31"/>
      <c r="D392" s="31"/>
      <c r="E392" s="31"/>
      <c r="F392" s="31"/>
      <c r="G392" s="31"/>
      <c r="H392" s="31"/>
      <c r="I392" s="31"/>
      <c r="J392" s="31"/>
      <c r="K392" s="31"/>
      <c r="O392" s="31"/>
      <c r="P392" s="31"/>
      <c r="Q392" s="31"/>
      <c r="R392" s="31"/>
      <c r="S392" s="31"/>
      <c r="T392" s="31"/>
      <c r="U392" s="31"/>
      <c r="V392" s="31"/>
      <c r="W392" s="31"/>
    </row>
    <row r="393" spans="1:23" ht="27" customHeight="1" x14ac:dyDescent="0.45">
      <c r="A393" s="23" t="s">
        <v>836</v>
      </c>
      <c r="C393" s="31"/>
      <c r="D393" s="31"/>
      <c r="E393" s="31"/>
      <c r="F393" s="31"/>
      <c r="G393" s="31"/>
      <c r="H393" s="31"/>
      <c r="I393" s="31"/>
      <c r="J393" s="31"/>
      <c r="K393" s="31"/>
      <c r="O393" s="31"/>
      <c r="P393" s="31"/>
      <c r="Q393" s="31"/>
      <c r="R393" s="31"/>
      <c r="S393" s="31"/>
      <c r="T393" s="31"/>
      <c r="U393" s="31"/>
      <c r="V393" s="31"/>
      <c r="W393" s="31"/>
    </row>
    <row r="394" spans="1:23" ht="27" customHeight="1" x14ac:dyDescent="0.45">
      <c r="A394" s="23" t="s">
        <v>837</v>
      </c>
      <c r="C394" s="27"/>
      <c r="D394" s="28"/>
      <c r="E394" s="29"/>
      <c r="F394" s="29"/>
      <c r="G394" s="27"/>
      <c r="H394" s="27"/>
      <c r="I394" s="27"/>
      <c r="J394" s="27"/>
      <c r="K394" s="25"/>
      <c r="O394" s="31"/>
      <c r="P394" s="31"/>
      <c r="Q394" s="31"/>
      <c r="R394" s="31"/>
      <c r="S394" s="31"/>
      <c r="T394" s="31"/>
      <c r="U394" s="31"/>
      <c r="V394" s="31"/>
      <c r="W394" s="31"/>
    </row>
    <row r="395" spans="1:23" ht="27" customHeight="1" x14ac:dyDescent="0.45">
      <c r="A395" s="23" t="s">
        <v>838</v>
      </c>
      <c r="B395" s="3"/>
      <c r="O395" s="31"/>
      <c r="P395" s="31"/>
      <c r="Q395" s="31"/>
      <c r="R395" s="31"/>
      <c r="S395" s="31"/>
      <c r="T395" s="31"/>
      <c r="U395" s="31"/>
      <c r="V395" s="31"/>
      <c r="W395" s="31"/>
    </row>
    <row r="396" spans="1:23" ht="27" customHeight="1" x14ac:dyDescent="0.45">
      <c r="A396" s="23" t="s">
        <v>839</v>
      </c>
      <c r="B396" s="3"/>
      <c r="O396" s="31"/>
      <c r="P396" s="31"/>
      <c r="Q396" s="31"/>
      <c r="R396" s="31"/>
      <c r="S396" s="31"/>
      <c r="T396" s="31"/>
      <c r="U396" s="31"/>
      <c r="V396" s="31"/>
      <c r="W396" s="31"/>
    </row>
    <row r="397" spans="1:23" ht="27" customHeight="1" x14ac:dyDescent="0.45">
      <c r="A397" s="23" t="s">
        <v>661</v>
      </c>
      <c r="B397" s="3"/>
      <c r="O397" s="31"/>
      <c r="P397" s="31"/>
      <c r="Q397" s="31"/>
      <c r="R397" s="31"/>
      <c r="S397" s="31"/>
      <c r="T397" s="31"/>
      <c r="U397" s="31"/>
      <c r="V397" s="31"/>
      <c r="W397" s="31"/>
    </row>
    <row r="398" spans="1:23" ht="27" customHeight="1" x14ac:dyDescent="0.45">
      <c r="A398" s="23" t="s">
        <v>155</v>
      </c>
      <c r="B398" s="3"/>
      <c r="O398" s="31"/>
      <c r="P398" s="31"/>
      <c r="Q398" s="31"/>
      <c r="R398" s="31"/>
      <c r="S398" s="31"/>
      <c r="T398" s="31"/>
      <c r="U398" s="31"/>
      <c r="V398" s="31"/>
      <c r="W398" s="31"/>
    </row>
    <row r="399" spans="1:23" ht="27" customHeight="1" x14ac:dyDescent="0.45">
      <c r="A399" s="23" t="s">
        <v>86</v>
      </c>
      <c r="B399" s="3"/>
      <c r="O399" s="3"/>
      <c r="P399" s="3"/>
      <c r="Q399" s="3"/>
      <c r="R399" s="3"/>
      <c r="S399" s="3"/>
      <c r="T399" s="3"/>
      <c r="U399" s="3"/>
      <c r="V399" s="3"/>
      <c r="W399" s="31"/>
    </row>
    <row r="400" spans="1:23" ht="27" customHeight="1" x14ac:dyDescent="0.45">
      <c r="A400" s="23" t="s">
        <v>87</v>
      </c>
      <c r="B400" s="3"/>
      <c r="O400" s="3"/>
      <c r="P400" s="3"/>
      <c r="Q400" s="3"/>
      <c r="R400" s="3"/>
      <c r="S400" s="3"/>
      <c r="T400" s="3"/>
      <c r="U400" s="3"/>
      <c r="V400" s="3"/>
      <c r="W400" s="31"/>
    </row>
    <row r="401" spans="1:23" ht="27" customHeight="1" x14ac:dyDescent="0.45">
      <c r="A401" s="23" t="s">
        <v>88</v>
      </c>
      <c r="B401" s="3"/>
      <c r="O401" s="3"/>
      <c r="P401" s="3"/>
      <c r="Q401" s="3"/>
      <c r="R401" s="3"/>
      <c r="S401" s="3"/>
      <c r="T401" s="3"/>
      <c r="U401" s="3"/>
      <c r="V401" s="3"/>
      <c r="W401" s="31"/>
    </row>
    <row r="402" spans="1:23" ht="27" customHeight="1" x14ac:dyDescent="0.45">
      <c r="A402" s="23" t="s">
        <v>662</v>
      </c>
      <c r="B402" s="3"/>
      <c r="O402" s="3"/>
      <c r="P402" s="3"/>
      <c r="Q402" s="3"/>
      <c r="R402" s="3"/>
      <c r="S402" s="3"/>
      <c r="T402" s="3"/>
      <c r="U402" s="3"/>
      <c r="V402" s="3"/>
      <c r="W402" s="31"/>
    </row>
    <row r="403" spans="1:23" ht="27" customHeight="1" x14ac:dyDescent="0.45">
      <c r="A403" s="23" t="s">
        <v>89</v>
      </c>
      <c r="B403" s="3"/>
      <c r="O403" s="3"/>
      <c r="P403" s="3"/>
      <c r="Q403" s="3"/>
      <c r="R403" s="3"/>
      <c r="S403" s="3"/>
      <c r="T403" s="3"/>
      <c r="U403" s="3"/>
      <c r="V403" s="3"/>
      <c r="W403" s="31"/>
    </row>
    <row r="404" spans="1:23" ht="27" customHeight="1" x14ac:dyDescent="0.45">
      <c r="A404" s="23" t="s">
        <v>90</v>
      </c>
      <c r="B404" s="3"/>
      <c r="O404" s="3"/>
      <c r="P404" s="3"/>
      <c r="Q404" s="3"/>
      <c r="R404" s="3"/>
      <c r="S404" s="3"/>
      <c r="T404" s="3"/>
      <c r="U404" s="3"/>
      <c r="V404" s="3"/>
      <c r="W404" s="31"/>
    </row>
    <row r="405" spans="1:23" ht="27" customHeight="1" x14ac:dyDescent="0.45">
      <c r="A405" s="23" t="s">
        <v>898</v>
      </c>
      <c r="B405" s="3"/>
      <c r="O405" s="3"/>
      <c r="P405" s="3"/>
      <c r="Q405" s="3"/>
      <c r="R405" s="3"/>
      <c r="S405" s="3"/>
      <c r="T405" s="3"/>
      <c r="U405" s="3"/>
      <c r="V405" s="3"/>
      <c r="W405" s="31"/>
    </row>
    <row r="406" spans="1:23" ht="27" customHeight="1" x14ac:dyDescent="0.45">
      <c r="A406" s="23" t="s">
        <v>900</v>
      </c>
      <c r="B406" s="3"/>
      <c r="O406" s="3"/>
      <c r="P406" s="3"/>
      <c r="Q406" s="3"/>
      <c r="R406" s="3"/>
      <c r="S406" s="3"/>
      <c r="T406" s="3"/>
      <c r="U406" s="3"/>
      <c r="V406" s="3"/>
      <c r="W406" s="31"/>
    </row>
    <row r="407" spans="1:23" ht="27" customHeight="1" x14ac:dyDescent="0.45">
      <c r="A407" s="23" t="s">
        <v>899</v>
      </c>
      <c r="B407" s="3"/>
      <c r="O407" s="3"/>
      <c r="P407" s="3"/>
      <c r="Q407" s="3"/>
      <c r="R407" s="3"/>
      <c r="S407" s="3"/>
      <c r="T407" s="3"/>
      <c r="U407" s="3"/>
      <c r="V407" s="3"/>
      <c r="W407" s="31"/>
    </row>
    <row r="408" spans="1:23" s="31" customFormat="1" ht="24" customHeight="1" x14ac:dyDescent="0.45">
      <c r="A408" s="23"/>
      <c r="B408" s="3"/>
      <c r="L408" s="74"/>
      <c r="O408" s="3"/>
      <c r="P408" s="3"/>
      <c r="Q408" s="3"/>
      <c r="R408" s="3"/>
      <c r="S408" s="3"/>
      <c r="T408" s="3"/>
      <c r="U408" s="3"/>
      <c r="V408" s="3"/>
    </row>
    <row r="409" spans="1:23" s="31" customFormat="1" ht="24" customHeight="1" x14ac:dyDescent="0.45">
      <c r="A409" s="23"/>
      <c r="B409" s="3"/>
      <c r="L409" s="74"/>
      <c r="O409" s="3"/>
      <c r="P409" s="3"/>
      <c r="Q409" s="3"/>
      <c r="R409" s="3"/>
      <c r="S409" s="3"/>
      <c r="T409" s="3"/>
      <c r="U409" s="3"/>
      <c r="V409" s="3"/>
    </row>
    <row r="410" spans="1:23" s="31" customFormat="1" ht="24" customHeight="1" x14ac:dyDescent="0.45">
      <c r="A410" s="23"/>
      <c r="B410" s="3"/>
      <c r="L410" s="74"/>
      <c r="O410" s="3"/>
      <c r="P410" s="3"/>
      <c r="Q410" s="3"/>
      <c r="R410" s="3"/>
      <c r="S410" s="3"/>
      <c r="T410" s="3"/>
      <c r="U410" s="3"/>
      <c r="V410" s="3"/>
    </row>
    <row r="411" spans="1:23" s="31" customFormat="1" ht="24" customHeight="1" x14ac:dyDescent="0.45">
      <c r="A411" s="23"/>
      <c r="B411" s="3"/>
      <c r="L411" s="74"/>
      <c r="O411" s="3"/>
      <c r="P411" s="3"/>
      <c r="Q411" s="3"/>
      <c r="R411" s="3"/>
      <c r="S411" s="3"/>
      <c r="T411" s="3"/>
      <c r="U411" s="3"/>
      <c r="V411" s="3"/>
    </row>
    <row r="412" spans="1:23" ht="24" customHeight="1" x14ac:dyDescent="0.45">
      <c r="A412" s="33"/>
      <c r="B412" s="33" t="s">
        <v>48</v>
      </c>
      <c r="C412" s="9"/>
      <c r="D412" s="153"/>
      <c r="E412" s="153"/>
      <c r="F412" s="30"/>
      <c r="G412" s="11"/>
      <c r="H412" s="11"/>
      <c r="I412" s="11"/>
      <c r="J412" s="11"/>
      <c r="K412" s="13"/>
    </row>
    <row r="413" spans="1:23" ht="24" customHeight="1" x14ac:dyDescent="0.45">
      <c r="A413" s="33"/>
      <c r="B413" s="33" t="s">
        <v>227</v>
      </c>
      <c r="C413" s="9"/>
      <c r="D413" s="30"/>
      <c r="E413" s="30"/>
      <c r="F413" s="30"/>
      <c r="G413" s="11"/>
      <c r="H413" s="11"/>
      <c r="I413" s="11"/>
      <c r="J413" s="11"/>
      <c r="K413" s="13"/>
    </row>
    <row r="414" spans="1:23" ht="24" customHeight="1" x14ac:dyDescent="0.45">
      <c r="A414" s="507" t="s">
        <v>449</v>
      </c>
      <c r="B414" s="507"/>
      <c r="C414" s="507"/>
      <c r="D414" s="507"/>
      <c r="E414" s="507"/>
      <c r="F414" s="507"/>
      <c r="G414" s="507"/>
      <c r="H414" s="507"/>
      <c r="I414" s="507"/>
      <c r="J414" s="507"/>
      <c r="K414" s="507"/>
    </row>
    <row r="415" spans="1:23" s="31" customFormat="1" ht="24" customHeight="1" x14ac:dyDescent="0.45">
      <c r="A415" s="23"/>
      <c r="B415" s="3"/>
      <c r="L415" s="74"/>
      <c r="O415" s="3"/>
      <c r="P415" s="3"/>
      <c r="Q415" s="3"/>
      <c r="R415" s="3"/>
      <c r="S415" s="3"/>
      <c r="T415" s="3"/>
      <c r="U415" s="3"/>
      <c r="V415" s="3"/>
    </row>
    <row r="416" spans="1:23" ht="24" customHeight="1" x14ac:dyDescent="0.45">
      <c r="A416" s="23" t="s">
        <v>91</v>
      </c>
      <c r="B416" s="3"/>
      <c r="O416" s="3"/>
      <c r="P416" s="3"/>
      <c r="Q416" s="3"/>
      <c r="R416" s="3"/>
      <c r="S416" s="3"/>
      <c r="T416" s="3"/>
      <c r="U416" s="3"/>
      <c r="V416" s="3"/>
      <c r="W416" s="31"/>
    </row>
    <row r="417" spans="1:23" ht="24" customHeight="1" x14ac:dyDescent="0.45">
      <c r="A417" s="23" t="s">
        <v>236</v>
      </c>
      <c r="B417" s="3"/>
      <c r="O417" s="3"/>
      <c r="P417" s="3"/>
      <c r="Q417" s="3"/>
      <c r="R417" s="3"/>
      <c r="S417" s="3"/>
      <c r="T417" s="3"/>
      <c r="U417" s="3"/>
      <c r="V417" s="3"/>
      <c r="W417" s="31"/>
    </row>
    <row r="418" spans="1:23" ht="24" customHeight="1" x14ac:dyDescent="0.45">
      <c r="A418" s="23" t="s">
        <v>354</v>
      </c>
      <c r="B418" s="3"/>
      <c r="O418" s="3"/>
      <c r="P418" s="3"/>
      <c r="Q418" s="3"/>
      <c r="R418" s="3"/>
      <c r="S418" s="3"/>
      <c r="T418" s="3"/>
      <c r="U418" s="3"/>
      <c r="V418" s="3"/>
      <c r="W418" s="31"/>
    </row>
    <row r="419" spans="1:23" ht="24" customHeight="1" x14ac:dyDescent="0.45">
      <c r="A419" s="23" t="s">
        <v>92</v>
      </c>
      <c r="B419" s="3"/>
      <c r="O419" s="3"/>
      <c r="P419" s="3"/>
      <c r="Q419" s="3"/>
      <c r="R419" s="3"/>
      <c r="S419" s="3"/>
      <c r="T419" s="3"/>
      <c r="U419" s="3"/>
      <c r="V419" s="3"/>
      <c r="W419" s="31"/>
    </row>
    <row r="420" spans="1:23" ht="24" customHeight="1" x14ac:dyDescent="0.45">
      <c r="A420" s="23" t="s">
        <v>238</v>
      </c>
      <c r="B420" s="3"/>
      <c r="O420" s="3"/>
      <c r="P420" s="3"/>
      <c r="Q420" s="3"/>
      <c r="R420" s="3"/>
      <c r="S420" s="3"/>
      <c r="T420" s="3"/>
      <c r="U420" s="3"/>
      <c r="V420" s="3"/>
      <c r="W420" s="31"/>
    </row>
    <row r="421" spans="1:23" ht="24" customHeight="1" x14ac:dyDescent="0.45">
      <c r="A421" s="23" t="s">
        <v>355</v>
      </c>
      <c r="B421" s="3"/>
      <c r="O421" s="3"/>
      <c r="P421" s="3"/>
      <c r="Q421" s="3"/>
      <c r="R421" s="3"/>
      <c r="S421" s="3"/>
      <c r="T421" s="3"/>
      <c r="U421" s="3"/>
      <c r="V421" s="3"/>
      <c r="W421" s="31"/>
    </row>
    <row r="422" spans="1:23" ht="24" customHeight="1" x14ac:dyDescent="0.45">
      <c r="A422" s="23" t="s">
        <v>357</v>
      </c>
      <c r="B422" s="3"/>
      <c r="O422" s="3"/>
      <c r="P422" s="3"/>
      <c r="Q422" s="3"/>
      <c r="R422" s="3"/>
      <c r="S422" s="3"/>
      <c r="T422" s="3"/>
      <c r="U422" s="3"/>
      <c r="V422" s="3"/>
      <c r="W422" s="31"/>
    </row>
    <row r="423" spans="1:23" ht="24" customHeight="1" x14ac:dyDescent="0.45">
      <c r="A423" s="23" t="s">
        <v>93</v>
      </c>
      <c r="B423" s="3"/>
      <c r="O423" s="3"/>
      <c r="P423" s="3"/>
      <c r="Q423" s="3"/>
      <c r="R423" s="3"/>
      <c r="S423" s="3"/>
      <c r="T423" s="3"/>
      <c r="U423" s="3"/>
      <c r="V423" s="3"/>
      <c r="W423" s="31"/>
    </row>
    <row r="424" spans="1:23" ht="24" customHeight="1" x14ac:dyDescent="0.45">
      <c r="A424" s="23" t="s">
        <v>356</v>
      </c>
      <c r="B424" s="3"/>
      <c r="C424" s="31"/>
      <c r="D424" s="31"/>
      <c r="E424" s="31"/>
      <c r="F424" s="31"/>
      <c r="G424" s="31"/>
      <c r="H424" s="31"/>
      <c r="I424" s="31"/>
      <c r="J424" s="31"/>
      <c r="K424" s="31"/>
      <c r="O424" s="3"/>
      <c r="P424" s="3"/>
      <c r="Q424" s="3"/>
      <c r="R424" s="3"/>
      <c r="S424" s="3"/>
      <c r="T424" s="3"/>
      <c r="U424" s="3"/>
      <c r="V424" s="3"/>
      <c r="W424" s="31"/>
    </row>
    <row r="425" spans="1:23" ht="24" customHeight="1" x14ac:dyDescent="0.45">
      <c r="A425" s="23" t="s">
        <v>358</v>
      </c>
      <c r="B425" s="3"/>
      <c r="C425" s="31"/>
      <c r="D425" s="31"/>
      <c r="E425" s="31"/>
      <c r="F425" s="31"/>
      <c r="G425" s="31"/>
      <c r="H425" s="31"/>
      <c r="I425" s="31"/>
      <c r="J425" s="31"/>
      <c r="K425" s="31"/>
      <c r="O425" s="3"/>
      <c r="P425" s="3"/>
      <c r="Q425" s="3"/>
      <c r="R425" s="3"/>
      <c r="S425" s="3"/>
      <c r="T425" s="3"/>
      <c r="U425" s="3"/>
      <c r="V425" s="3"/>
      <c r="W425" s="31"/>
    </row>
    <row r="426" spans="1:23" ht="24" customHeight="1" x14ac:dyDescent="0.45">
      <c r="A426" s="23" t="s">
        <v>94</v>
      </c>
      <c r="B426" s="3"/>
      <c r="C426" s="27"/>
      <c r="D426" s="28"/>
      <c r="E426" s="29"/>
      <c r="F426" s="29"/>
      <c r="G426" s="27"/>
      <c r="H426" s="27"/>
      <c r="I426" s="27"/>
      <c r="J426" s="27"/>
      <c r="K426" s="25"/>
    </row>
    <row r="427" spans="1:23" ht="24" customHeight="1" x14ac:dyDescent="0.45">
      <c r="A427" s="23" t="s">
        <v>237</v>
      </c>
    </row>
    <row r="428" spans="1:23" ht="24" customHeight="1" x14ac:dyDescent="0.45">
      <c r="A428" s="23" t="s">
        <v>95</v>
      </c>
    </row>
    <row r="429" spans="1:23" ht="24" customHeight="1" x14ac:dyDescent="0.45">
      <c r="A429" s="23" t="s">
        <v>663</v>
      </c>
      <c r="B429" s="3"/>
    </row>
    <row r="430" spans="1:23" ht="24" customHeight="1" x14ac:dyDescent="0.45">
      <c r="A430" s="23" t="s">
        <v>96</v>
      </c>
      <c r="B430" s="3"/>
    </row>
    <row r="431" spans="1:23" ht="24" customHeight="1" x14ac:dyDescent="0.45">
      <c r="A431" s="23" t="s">
        <v>353</v>
      </c>
      <c r="B431" s="3"/>
      <c r="O431" s="4"/>
      <c r="P431" s="23"/>
      <c r="Q431" s="3"/>
      <c r="R431" s="3"/>
      <c r="S431" s="3"/>
      <c r="T431" s="3"/>
      <c r="U431" s="3"/>
      <c r="V431" s="3"/>
    </row>
    <row r="432" spans="1:23" ht="24" customHeight="1" x14ac:dyDescent="0.45">
      <c r="A432" s="23" t="s">
        <v>352</v>
      </c>
      <c r="B432" s="3"/>
      <c r="O432" s="31"/>
      <c r="P432" s="31"/>
      <c r="Q432" s="31"/>
      <c r="R432" s="31"/>
      <c r="S432" s="31"/>
      <c r="T432" s="31"/>
      <c r="U432" s="31"/>
      <c r="V432" s="31"/>
      <c r="W432" s="31"/>
    </row>
    <row r="433" spans="1:23" ht="24" customHeight="1" x14ac:dyDescent="0.45">
      <c r="A433" s="10" t="s">
        <v>664</v>
      </c>
      <c r="O433" s="31"/>
      <c r="P433" s="31"/>
      <c r="Q433" s="31"/>
      <c r="R433" s="31"/>
      <c r="S433" s="31"/>
      <c r="T433" s="31"/>
      <c r="U433" s="31"/>
      <c r="V433" s="31"/>
      <c r="W433" s="31"/>
    </row>
    <row r="434" spans="1:23" ht="24" customHeight="1" x14ac:dyDescent="0.45">
      <c r="A434" s="10" t="s">
        <v>665</v>
      </c>
      <c r="B434" s="10"/>
      <c r="O434" s="31"/>
      <c r="P434" s="31"/>
      <c r="Q434" s="31"/>
      <c r="R434" s="31"/>
      <c r="S434" s="31"/>
      <c r="T434" s="31"/>
      <c r="U434" s="31"/>
      <c r="V434" s="31"/>
      <c r="W434" s="31"/>
    </row>
    <row r="435" spans="1:23" ht="24" customHeight="1" x14ac:dyDescent="0.45">
      <c r="A435" s="10" t="s">
        <v>666</v>
      </c>
      <c r="B435" s="10"/>
      <c r="O435" s="31"/>
      <c r="P435" s="31"/>
      <c r="Q435" s="31"/>
      <c r="R435" s="31"/>
      <c r="S435" s="31"/>
      <c r="T435" s="31"/>
      <c r="U435" s="31"/>
      <c r="V435" s="31"/>
      <c r="W435" s="31"/>
    </row>
    <row r="436" spans="1:23" ht="24" customHeight="1" x14ac:dyDescent="0.45">
      <c r="A436" s="10" t="s">
        <v>667</v>
      </c>
      <c r="B436" s="10"/>
      <c r="M436" s="23"/>
      <c r="N436" s="4"/>
      <c r="O436" s="31"/>
      <c r="P436" s="31"/>
      <c r="Q436" s="31"/>
      <c r="R436" s="31"/>
      <c r="S436" s="31"/>
      <c r="T436" s="31"/>
      <c r="U436" s="31"/>
      <c r="V436" s="31"/>
      <c r="W436" s="31"/>
    </row>
    <row r="437" spans="1:23" ht="24" customHeight="1" x14ac:dyDescent="0.45">
      <c r="A437" s="10" t="s">
        <v>668</v>
      </c>
      <c r="B437" s="10"/>
      <c r="M437" s="3"/>
      <c r="N437" s="4"/>
      <c r="O437" s="31"/>
      <c r="P437" s="31"/>
      <c r="Q437" s="31"/>
      <c r="R437" s="31"/>
      <c r="S437" s="31"/>
      <c r="T437" s="31"/>
      <c r="U437" s="31"/>
      <c r="V437" s="31"/>
      <c r="W437" s="31"/>
    </row>
    <row r="438" spans="1:23" ht="24" customHeight="1" x14ac:dyDescent="0.45">
      <c r="A438" s="10" t="s">
        <v>840</v>
      </c>
      <c r="M438" s="3"/>
      <c r="N438" s="4"/>
      <c r="O438" s="31"/>
      <c r="P438" s="31"/>
      <c r="Q438" s="31"/>
      <c r="R438" s="31"/>
      <c r="S438" s="31"/>
      <c r="T438" s="31"/>
      <c r="U438" s="31"/>
      <c r="V438" s="31"/>
      <c r="W438" s="31"/>
    </row>
    <row r="439" spans="1:23" ht="24" customHeight="1" x14ac:dyDescent="0.45">
      <c r="A439" s="10" t="s">
        <v>672</v>
      </c>
      <c r="M439" s="3"/>
      <c r="N439" s="4"/>
      <c r="O439" s="31"/>
      <c r="P439" s="31"/>
      <c r="Q439" s="31"/>
      <c r="R439" s="31"/>
      <c r="S439" s="31"/>
      <c r="T439" s="31"/>
      <c r="U439" s="31"/>
      <c r="V439" s="31"/>
      <c r="W439" s="31"/>
    </row>
    <row r="440" spans="1:23" ht="24" customHeight="1" x14ac:dyDescent="0.45">
      <c r="A440" s="10" t="s">
        <v>669</v>
      </c>
      <c r="M440" s="3"/>
      <c r="N440" s="4"/>
      <c r="O440" s="31"/>
      <c r="P440" s="31"/>
      <c r="Q440" s="31"/>
      <c r="R440" s="31"/>
      <c r="S440" s="31"/>
      <c r="T440" s="31"/>
      <c r="U440" s="31"/>
      <c r="V440" s="31"/>
      <c r="W440" s="31"/>
    </row>
    <row r="441" spans="1:23" ht="24" customHeight="1" x14ac:dyDescent="0.45">
      <c r="A441" s="10" t="s">
        <v>670</v>
      </c>
      <c r="M441" s="3"/>
      <c r="N441" s="4"/>
      <c r="O441" s="31"/>
      <c r="P441" s="31"/>
      <c r="Q441" s="31"/>
      <c r="R441" s="31"/>
      <c r="S441" s="31"/>
      <c r="T441" s="31"/>
      <c r="U441" s="31"/>
      <c r="V441" s="31"/>
      <c r="W441" s="31"/>
    </row>
    <row r="442" spans="1:23" ht="24" customHeight="1" x14ac:dyDescent="0.45">
      <c r="A442" s="10" t="s">
        <v>937</v>
      </c>
      <c r="M442" s="3"/>
      <c r="N442" s="4"/>
      <c r="O442" s="31"/>
      <c r="P442" s="31"/>
      <c r="Q442" s="31"/>
      <c r="R442" s="31"/>
      <c r="S442" s="31"/>
      <c r="T442" s="31"/>
      <c r="U442" s="31"/>
      <c r="V442" s="31"/>
      <c r="W442" s="31"/>
    </row>
    <row r="443" spans="1:23" s="31" customFormat="1" ht="24" customHeight="1" x14ac:dyDescent="0.45">
      <c r="A443" s="10" t="s">
        <v>938</v>
      </c>
      <c r="L443" s="74"/>
      <c r="M443" s="3"/>
      <c r="N443" s="4"/>
    </row>
    <row r="444" spans="1:23" ht="24" customHeight="1" x14ac:dyDescent="0.45">
      <c r="A444" s="10" t="s">
        <v>671</v>
      </c>
      <c r="W444" s="31"/>
    </row>
    <row r="445" spans="1:23" s="31" customFormat="1" ht="24" customHeight="1" x14ac:dyDescent="0.45">
      <c r="A445" s="10"/>
      <c r="L445" s="74"/>
    </row>
    <row r="446" spans="1:23" s="31" customFormat="1" ht="24" customHeight="1" x14ac:dyDescent="0.45">
      <c r="A446" s="10"/>
      <c r="L446" s="74"/>
    </row>
    <row r="447" spans="1:23" s="31" customFormat="1" ht="24" customHeight="1" x14ac:dyDescent="0.45">
      <c r="A447" s="10"/>
      <c r="L447" s="74"/>
    </row>
    <row r="448" spans="1:23" ht="24" customHeight="1" x14ac:dyDescent="0.45">
      <c r="A448" s="33"/>
      <c r="B448" s="33" t="s">
        <v>48</v>
      </c>
      <c r="C448" s="9"/>
      <c r="D448" s="153"/>
      <c r="E448" s="153"/>
      <c r="F448" s="30"/>
      <c r="G448" s="11"/>
      <c r="H448" s="11"/>
      <c r="I448" s="11"/>
      <c r="J448" s="11"/>
      <c r="K448" s="13"/>
      <c r="W448" s="31"/>
    </row>
    <row r="449" spans="1:23" ht="24" customHeight="1" x14ac:dyDescent="0.45">
      <c r="B449" s="33" t="s">
        <v>227</v>
      </c>
      <c r="C449" s="9"/>
      <c r="D449" s="30"/>
      <c r="E449" s="30"/>
      <c r="F449" s="30"/>
      <c r="G449" s="11"/>
      <c r="H449" s="11"/>
      <c r="I449" s="11"/>
      <c r="J449" s="11"/>
      <c r="W449" s="31"/>
    </row>
    <row r="450" spans="1:23" ht="32.1" customHeight="1" x14ac:dyDescent="0.45">
      <c r="A450" s="507" t="s">
        <v>450</v>
      </c>
      <c r="B450" s="507"/>
      <c r="C450" s="507"/>
      <c r="D450" s="507"/>
      <c r="E450" s="507"/>
      <c r="F450" s="507"/>
      <c r="G450" s="507"/>
      <c r="H450" s="507"/>
      <c r="I450" s="507"/>
      <c r="J450" s="507"/>
      <c r="K450" s="507"/>
      <c r="W450" s="31"/>
    </row>
    <row r="451" spans="1:23" s="31" customFormat="1" ht="32.1" customHeight="1" x14ac:dyDescent="0.45">
      <c r="A451" s="10"/>
      <c r="L451" s="74"/>
    </row>
    <row r="452" spans="1:23" ht="32.1" customHeight="1" x14ac:dyDescent="0.45">
      <c r="A452" s="10" t="s">
        <v>841</v>
      </c>
      <c r="B452" s="10"/>
      <c r="W452" s="31"/>
    </row>
    <row r="453" spans="1:23" ht="32.1" customHeight="1" x14ac:dyDescent="0.45">
      <c r="A453" s="10" t="s">
        <v>673</v>
      </c>
      <c r="B453" s="10"/>
      <c r="W453" s="31"/>
    </row>
    <row r="454" spans="1:23" ht="32.1" customHeight="1" x14ac:dyDescent="0.45">
      <c r="A454" s="10" t="s">
        <v>674</v>
      </c>
      <c r="B454" s="10"/>
      <c r="W454" s="31"/>
    </row>
    <row r="455" spans="1:23" ht="32.1" customHeight="1" x14ac:dyDescent="0.45">
      <c r="A455" s="10" t="s">
        <v>675</v>
      </c>
      <c r="B455" s="10"/>
      <c r="W455" s="31"/>
    </row>
    <row r="456" spans="1:23" ht="32.1" customHeight="1" x14ac:dyDescent="0.45">
      <c r="A456" s="10" t="s">
        <v>676</v>
      </c>
      <c r="B456" s="10"/>
      <c r="W456" s="31"/>
    </row>
    <row r="457" spans="1:23" ht="32.1" customHeight="1" x14ac:dyDescent="0.45">
      <c r="A457" s="24" t="s">
        <v>842</v>
      </c>
      <c r="B457" s="10"/>
      <c r="W457" s="31"/>
    </row>
    <row r="458" spans="1:23" ht="32.1" customHeight="1" x14ac:dyDescent="0.45">
      <c r="A458" s="10" t="s">
        <v>677</v>
      </c>
      <c r="B458" s="10"/>
      <c r="W458" s="31"/>
    </row>
    <row r="459" spans="1:23" ht="32.1" customHeight="1" x14ac:dyDescent="0.45">
      <c r="A459" s="10" t="s">
        <v>678</v>
      </c>
      <c r="B459" s="10"/>
      <c r="W459" s="31"/>
    </row>
    <row r="460" spans="1:23" ht="32.1" customHeight="1" x14ac:dyDescent="0.45">
      <c r="A460" s="10" t="s">
        <v>679</v>
      </c>
      <c r="B460" s="10"/>
      <c r="C460" s="31"/>
      <c r="D460" s="31"/>
      <c r="E460" s="31"/>
      <c r="F460" s="31"/>
      <c r="G460" s="31"/>
      <c r="H460" s="31"/>
      <c r="I460" s="31"/>
      <c r="J460" s="31"/>
      <c r="K460" s="31"/>
      <c r="W460" s="31"/>
    </row>
    <row r="461" spans="1:23" ht="32.1" customHeight="1" x14ac:dyDescent="0.45">
      <c r="A461" s="10" t="s">
        <v>843</v>
      </c>
      <c r="W461" s="31"/>
    </row>
    <row r="462" spans="1:23" ht="32.1" customHeight="1" x14ac:dyDescent="0.45">
      <c r="A462" s="10" t="s">
        <v>680</v>
      </c>
      <c r="W462" s="31"/>
    </row>
    <row r="463" spans="1:23" ht="32.1" customHeight="1" x14ac:dyDescent="0.45">
      <c r="A463" s="10" t="s">
        <v>681</v>
      </c>
      <c r="B463" s="27"/>
      <c r="C463" s="27"/>
      <c r="D463" s="28"/>
      <c r="E463" s="29"/>
      <c r="F463" s="29"/>
      <c r="G463" s="27"/>
      <c r="H463" s="27"/>
      <c r="I463" s="27"/>
      <c r="J463" s="27"/>
      <c r="K463" s="25"/>
      <c r="W463" s="31"/>
    </row>
    <row r="464" spans="1:23" ht="32.1" customHeight="1" x14ac:dyDescent="0.45">
      <c r="A464" s="10" t="s">
        <v>682</v>
      </c>
      <c r="B464" s="27"/>
      <c r="C464" s="27"/>
      <c r="D464" s="28"/>
      <c r="E464" s="29"/>
      <c r="F464" s="29"/>
      <c r="G464" s="27"/>
      <c r="H464" s="27"/>
      <c r="I464" s="27"/>
      <c r="J464" s="27"/>
      <c r="K464" s="25"/>
      <c r="W464" s="31"/>
    </row>
    <row r="465" spans="1:23" ht="32.1" customHeight="1" x14ac:dyDescent="0.45">
      <c r="A465" s="24" t="s">
        <v>844</v>
      </c>
      <c r="B465" s="10"/>
    </row>
    <row r="466" spans="1:23" ht="32.1" customHeight="1" x14ac:dyDescent="0.45">
      <c r="A466" s="10" t="s">
        <v>901</v>
      </c>
      <c r="B466" s="10"/>
      <c r="C466" s="31"/>
      <c r="D466" s="31"/>
      <c r="E466" s="31"/>
      <c r="F466" s="31"/>
      <c r="G466" s="31"/>
    </row>
    <row r="467" spans="1:23" ht="32.1" customHeight="1" x14ac:dyDescent="0.45">
      <c r="A467" s="10" t="s">
        <v>902</v>
      </c>
      <c r="B467" s="10"/>
      <c r="C467" s="31"/>
      <c r="D467" s="31"/>
      <c r="E467" s="31"/>
      <c r="F467" s="31"/>
      <c r="G467" s="31"/>
    </row>
    <row r="468" spans="1:23" ht="32.1" customHeight="1" x14ac:dyDescent="0.45">
      <c r="A468" s="10" t="s">
        <v>903</v>
      </c>
      <c r="B468" s="10"/>
      <c r="C468" s="31"/>
      <c r="D468" s="31"/>
      <c r="E468" s="31"/>
      <c r="F468" s="31"/>
      <c r="G468" s="31"/>
    </row>
    <row r="469" spans="1:23" ht="24" customHeight="1" x14ac:dyDescent="0.45">
      <c r="A469" s="33"/>
      <c r="K469" s="13"/>
      <c r="W469" s="31"/>
    </row>
    <row r="472" spans="1:23" s="31" customFormat="1" ht="24" customHeight="1" x14ac:dyDescent="0.45">
      <c r="L472" s="74"/>
    </row>
    <row r="473" spans="1:23" s="31" customFormat="1" ht="24" customHeight="1" x14ac:dyDescent="0.45">
      <c r="L473" s="74"/>
    </row>
    <row r="474" spans="1:23" s="31" customFormat="1" ht="24" customHeight="1" x14ac:dyDescent="0.45">
      <c r="L474" s="74"/>
    </row>
    <row r="475" spans="1:23" s="31" customFormat="1" ht="24" customHeight="1" x14ac:dyDescent="0.45">
      <c r="L475" s="74"/>
    </row>
    <row r="477" spans="1:23" s="31" customFormat="1" ht="24" customHeight="1" x14ac:dyDescent="0.45">
      <c r="A477" s="33"/>
      <c r="B477" s="33" t="s">
        <v>48</v>
      </c>
      <c r="C477" s="9"/>
      <c r="D477" s="451"/>
      <c r="E477" s="451"/>
      <c r="F477" s="30"/>
      <c r="G477" s="11"/>
      <c r="H477" s="11"/>
      <c r="I477" s="11"/>
      <c r="J477" s="11"/>
      <c r="K477" s="13"/>
      <c r="L477" s="74"/>
    </row>
    <row r="478" spans="1:23" s="31" customFormat="1" ht="24" customHeight="1" x14ac:dyDescent="0.45">
      <c r="B478" s="33" t="s">
        <v>227</v>
      </c>
      <c r="C478" s="9"/>
      <c r="D478" s="30"/>
      <c r="E478" s="30"/>
      <c r="F478" s="30"/>
      <c r="G478" s="11"/>
      <c r="H478" s="11"/>
      <c r="I478" s="11"/>
      <c r="J478" s="11"/>
      <c r="L478" s="74"/>
    </row>
    <row r="479" spans="1:23" s="31" customFormat="1" ht="27" customHeight="1" x14ac:dyDescent="0.45">
      <c r="A479" s="507" t="s">
        <v>845</v>
      </c>
      <c r="B479" s="507"/>
      <c r="C479" s="507"/>
      <c r="D479" s="507"/>
      <c r="E479" s="507"/>
      <c r="F479" s="507"/>
      <c r="G479" s="507"/>
      <c r="H479" s="507"/>
      <c r="I479" s="507"/>
      <c r="J479" s="507"/>
      <c r="K479" s="507"/>
      <c r="L479" s="74"/>
    </row>
    <row r="480" spans="1:23" ht="27" customHeight="1" x14ac:dyDescent="0.45">
      <c r="A480" s="23"/>
      <c r="B480" s="3"/>
      <c r="C480" s="3"/>
      <c r="D480" s="3"/>
      <c r="E480" s="3"/>
      <c r="F480" s="3"/>
      <c r="G480" s="3"/>
      <c r="H480" s="3"/>
      <c r="I480" s="3"/>
      <c r="J480" s="3"/>
      <c r="K480" s="3"/>
      <c r="W480" s="31"/>
    </row>
    <row r="481" spans="1:22" ht="27" customHeight="1" x14ac:dyDescent="0.45">
      <c r="A481" s="4" t="s">
        <v>683</v>
      </c>
      <c r="B481" s="4"/>
      <c r="C481" s="31"/>
      <c r="D481" s="31"/>
      <c r="E481" s="31"/>
      <c r="F481" s="31"/>
      <c r="G481" s="31"/>
    </row>
    <row r="482" spans="1:22" ht="27" customHeight="1" x14ac:dyDescent="0.45">
      <c r="A482" s="3" t="s">
        <v>201</v>
      </c>
      <c r="B482" s="4"/>
      <c r="C482" s="31"/>
      <c r="D482" s="31"/>
      <c r="E482" s="31"/>
      <c r="F482" s="31"/>
      <c r="G482" s="31"/>
    </row>
    <row r="483" spans="1:22" ht="27" customHeight="1" x14ac:dyDescent="0.45">
      <c r="A483" s="4" t="s">
        <v>97</v>
      </c>
      <c r="B483" s="4"/>
      <c r="C483" s="31"/>
      <c r="D483" s="31"/>
      <c r="E483" s="31"/>
      <c r="F483" s="31"/>
      <c r="G483" s="31"/>
      <c r="H483" s="31"/>
      <c r="I483" s="31"/>
      <c r="J483" s="31"/>
      <c r="K483" s="31"/>
    </row>
    <row r="484" spans="1:22" ht="27" customHeight="1" x14ac:dyDescent="0.45">
      <c r="A484" s="4" t="s">
        <v>98</v>
      </c>
      <c r="B484" s="4"/>
      <c r="C484" s="31"/>
      <c r="D484" s="31"/>
      <c r="E484" s="31"/>
      <c r="F484" s="31"/>
      <c r="G484" s="31"/>
      <c r="H484" s="31"/>
      <c r="I484" s="31"/>
      <c r="J484" s="31"/>
      <c r="K484" s="31"/>
      <c r="O484" s="31"/>
      <c r="P484" s="31"/>
      <c r="Q484" s="31"/>
      <c r="R484" s="31"/>
      <c r="S484" s="31"/>
      <c r="T484" s="31"/>
      <c r="U484" s="31"/>
      <c r="V484" s="31"/>
    </row>
    <row r="485" spans="1:22" ht="27" customHeight="1" x14ac:dyDescent="0.45">
      <c r="A485" s="4" t="s">
        <v>99</v>
      </c>
      <c r="B485" s="4"/>
      <c r="C485" s="31"/>
      <c r="D485" s="31"/>
      <c r="E485" s="31"/>
      <c r="F485" s="31"/>
      <c r="G485" s="31"/>
      <c r="H485" s="31"/>
      <c r="I485" s="31"/>
      <c r="J485" s="31"/>
      <c r="K485" s="31"/>
      <c r="O485" s="31"/>
      <c r="P485" s="31"/>
      <c r="Q485" s="31"/>
      <c r="R485" s="31"/>
      <c r="S485" s="31"/>
      <c r="T485" s="31"/>
      <c r="U485" s="31"/>
      <c r="V485" s="31"/>
    </row>
    <row r="486" spans="1:22" ht="27" customHeight="1" x14ac:dyDescent="0.45">
      <c r="A486" s="4" t="s">
        <v>107</v>
      </c>
      <c r="B486" s="4"/>
      <c r="C486" s="31"/>
      <c r="D486" s="31"/>
      <c r="E486" s="31"/>
      <c r="F486" s="31"/>
      <c r="G486" s="31"/>
      <c r="H486" s="31"/>
      <c r="I486" s="31"/>
      <c r="J486" s="31"/>
      <c r="K486" s="31"/>
      <c r="O486" s="31"/>
      <c r="P486" s="31"/>
      <c r="Q486" s="31"/>
      <c r="R486" s="31"/>
      <c r="S486" s="31"/>
      <c r="T486" s="31"/>
      <c r="U486" s="31"/>
      <c r="V486" s="31"/>
    </row>
    <row r="487" spans="1:22" ht="27" customHeight="1" x14ac:dyDescent="0.45">
      <c r="A487" s="4" t="s">
        <v>100</v>
      </c>
      <c r="B487" s="4"/>
      <c r="C487" s="31"/>
      <c r="D487" s="31"/>
      <c r="E487" s="31"/>
      <c r="F487" s="31"/>
      <c r="G487" s="31"/>
      <c r="H487" s="31"/>
      <c r="I487" s="31"/>
      <c r="J487" s="31"/>
      <c r="K487" s="31"/>
      <c r="O487" s="31"/>
      <c r="P487" s="31"/>
      <c r="Q487" s="31"/>
      <c r="R487" s="31"/>
      <c r="S487" s="31"/>
      <c r="T487" s="31"/>
      <c r="U487" s="31"/>
      <c r="V487" s="31"/>
    </row>
    <row r="488" spans="1:22" ht="27" customHeight="1" x14ac:dyDescent="0.45">
      <c r="A488" s="1" t="s">
        <v>684</v>
      </c>
      <c r="B488" s="7"/>
      <c r="C488" s="31"/>
      <c r="D488" s="31"/>
      <c r="E488" s="31"/>
      <c r="F488" s="31"/>
      <c r="G488" s="31"/>
      <c r="H488" s="31"/>
      <c r="I488" s="31"/>
      <c r="J488" s="31"/>
      <c r="K488" s="31"/>
      <c r="O488" s="31"/>
      <c r="P488" s="31"/>
      <c r="Q488" s="31"/>
      <c r="R488" s="31"/>
      <c r="S488" s="31"/>
      <c r="T488" s="31"/>
      <c r="U488" s="31"/>
      <c r="V488" s="31"/>
    </row>
    <row r="489" spans="1:22" ht="27" customHeight="1" x14ac:dyDescent="0.45">
      <c r="A489" s="48" t="s">
        <v>202</v>
      </c>
      <c r="B489" s="1"/>
      <c r="C489" s="31"/>
      <c r="D489" s="31"/>
      <c r="E489" s="31"/>
      <c r="F489" s="31"/>
      <c r="G489" s="31"/>
      <c r="H489" s="31"/>
      <c r="I489" s="31"/>
      <c r="J489" s="31"/>
      <c r="K489" s="31"/>
      <c r="O489" s="31"/>
      <c r="P489" s="31"/>
      <c r="Q489" s="31"/>
      <c r="R489" s="31"/>
      <c r="S489" s="31"/>
      <c r="T489" s="31"/>
      <c r="U489" s="31"/>
      <c r="V489" s="31"/>
    </row>
    <row r="490" spans="1:22" ht="27" customHeight="1" x14ac:dyDescent="0.45">
      <c r="A490" s="48" t="s">
        <v>208</v>
      </c>
      <c r="B490" s="1"/>
      <c r="C490" s="31"/>
      <c r="D490" s="31"/>
      <c r="E490" s="31"/>
      <c r="F490" s="31"/>
      <c r="G490" s="31"/>
      <c r="H490" s="31"/>
      <c r="I490" s="31"/>
      <c r="J490" s="31"/>
      <c r="K490" s="31"/>
      <c r="O490" s="31"/>
      <c r="P490" s="31"/>
      <c r="Q490" s="31"/>
      <c r="R490" s="31"/>
      <c r="S490" s="31"/>
      <c r="T490" s="31"/>
      <c r="U490" s="31"/>
      <c r="V490" s="31"/>
    </row>
    <row r="491" spans="1:22" ht="27" customHeight="1" x14ac:dyDescent="0.45">
      <c r="A491" s="48" t="s">
        <v>209</v>
      </c>
      <c r="B491" s="1"/>
      <c r="C491" s="31"/>
      <c r="D491" s="31"/>
      <c r="E491" s="31"/>
      <c r="F491" s="31"/>
      <c r="G491" s="31"/>
      <c r="H491" s="31"/>
      <c r="I491" s="31"/>
      <c r="J491" s="31"/>
      <c r="K491" s="31"/>
      <c r="O491" s="31"/>
      <c r="P491" s="31"/>
      <c r="Q491" s="31"/>
      <c r="R491" s="31"/>
      <c r="S491" s="31"/>
      <c r="T491" s="31"/>
      <c r="U491" s="31"/>
      <c r="V491" s="31"/>
    </row>
    <row r="492" spans="1:22" ht="27" customHeight="1" x14ac:dyDescent="0.45">
      <c r="A492" s="48" t="s">
        <v>210</v>
      </c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O492" s="31"/>
      <c r="P492" s="31"/>
      <c r="Q492" s="31"/>
      <c r="R492" s="31"/>
      <c r="S492" s="31"/>
      <c r="T492" s="31"/>
      <c r="U492" s="31"/>
      <c r="V492" s="31"/>
    </row>
    <row r="493" spans="1:22" ht="27" customHeight="1" x14ac:dyDescent="0.45">
      <c r="A493" s="48" t="s">
        <v>211</v>
      </c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O493" s="31"/>
      <c r="P493" s="31"/>
      <c r="Q493" s="31"/>
      <c r="R493" s="31"/>
      <c r="S493" s="31"/>
      <c r="T493" s="31"/>
      <c r="U493" s="31"/>
      <c r="V493" s="31"/>
    </row>
    <row r="494" spans="1:22" ht="27" customHeight="1" x14ac:dyDescent="0.45">
      <c r="A494" s="48" t="s">
        <v>119</v>
      </c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O494" s="31"/>
      <c r="P494" s="31"/>
      <c r="Q494" s="31"/>
      <c r="R494" s="31"/>
      <c r="S494" s="31"/>
      <c r="T494" s="31"/>
      <c r="U494" s="31"/>
      <c r="V494" s="31"/>
    </row>
    <row r="495" spans="1:22" ht="27" customHeight="1" x14ac:dyDescent="0.45">
      <c r="A495" s="48" t="s">
        <v>212</v>
      </c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O495" s="31"/>
      <c r="P495" s="31"/>
      <c r="Q495" s="31"/>
      <c r="R495" s="31"/>
      <c r="S495" s="31"/>
      <c r="T495" s="31"/>
      <c r="U495" s="31"/>
      <c r="V495" s="31"/>
    </row>
    <row r="496" spans="1:22" ht="27" customHeight="1" x14ac:dyDescent="0.45">
      <c r="A496" s="48" t="s">
        <v>213</v>
      </c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O496" s="31"/>
      <c r="P496" s="31"/>
      <c r="Q496" s="31"/>
      <c r="R496" s="31"/>
      <c r="S496" s="31"/>
      <c r="T496" s="31"/>
      <c r="U496" s="31"/>
      <c r="V496" s="31"/>
    </row>
    <row r="497" spans="1:22" ht="27" customHeight="1" x14ac:dyDescent="0.45">
      <c r="A497" s="48" t="s">
        <v>214</v>
      </c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O497" s="31"/>
      <c r="P497" s="31"/>
      <c r="Q497" s="31"/>
      <c r="R497" s="31"/>
      <c r="S497" s="31"/>
      <c r="T497" s="31"/>
      <c r="U497" s="31"/>
      <c r="V497" s="31"/>
    </row>
    <row r="498" spans="1:22" ht="27" customHeight="1" x14ac:dyDescent="0.45">
      <c r="A498" s="48" t="s">
        <v>846</v>
      </c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O498" s="31"/>
      <c r="P498" s="31"/>
      <c r="Q498" s="31"/>
      <c r="R498" s="31"/>
      <c r="S498" s="31"/>
      <c r="T498" s="31"/>
      <c r="U498" s="31"/>
      <c r="V498" s="31"/>
    </row>
    <row r="499" spans="1:22" ht="27" customHeight="1" x14ac:dyDescent="0.45">
      <c r="A499" s="48" t="s">
        <v>685</v>
      </c>
      <c r="B499" s="31"/>
      <c r="C499" s="27"/>
      <c r="D499" s="28"/>
      <c r="E499" s="29"/>
      <c r="F499" s="29"/>
      <c r="G499" s="27"/>
      <c r="H499" s="27"/>
      <c r="I499" s="27"/>
      <c r="J499" s="27"/>
      <c r="K499" s="25"/>
      <c r="O499" s="31"/>
      <c r="P499" s="31"/>
      <c r="Q499" s="31"/>
      <c r="R499" s="31"/>
      <c r="S499" s="31"/>
      <c r="T499" s="31"/>
      <c r="U499" s="31"/>
      <c r="V499" s="31"/>
    </row>
    <row r="500" spans="1:22" ht="27" customHeight="1" x14ac:dyDescent="0.45">
      <c r="A500" s="31" t="s">
        <v>686</v>
      </c>
      <c r="O500" s="31"/>
      <c r="P500" s="31"/>
      <c r="Q500" s="31"/>
      <c r="R500" s="31"/>
      <c r="S500" s="31"/>
      <c r="T500" s="31"/>
      <c r="U500" s="31"/>
      <c r="V500" s="31"/>
    </row>
    <row r="501" spans="1:22" ht="27" customHeight="1" x14ac:dyDescent="0.45">
      <c r="A501" s="8" t="s">
        <v>687</v>
      </c>
      <c r="O501" s="31"/>
      <c r="P501" s="31"/>
      <c r="Q501" s="31"/>
      <c r="R501" s="31"/>
      <c r="S501" s="31"/>
      <c r="T501" s="31"/>
      <c r="U501" s="31"/>
      <c r="V501" s="31"/>
    </row>
    <row r="502" spans="1:22" ht="27" customHeight="1" x14ac:dyDescent="0.45">
      <c r="A502" s="31" t="s">
        <v>688</v>
      </c>
      <c r="O502" s="31"/>
      <c r="P502" s="31"/>
      <c r="Q502" s="31"/>
      <c r="R502" s="31"/>
      <c r="S502" s="31"/>
      <c r="T502" s="31"/>
      <c r="U502" s="31"/>
      <c r="V502" s="31"/>
    </row>
    <row r="503" spans="1:22" ht="27" customHeight="1" x14ac:dyDescent="0.45"/>
    <row r="504" spans="1:22" ht="27" customHeight="1" x14ac:dyDescent="0.45">
      <c r="A504" s="48"/>
      <c r="B504" s="27"/>
      <c r="C504" s="27"/>
      <c r="D504" s="28"/>
      <c r="E504" s="29"/>
      <c r="F504" s="29"/>
      <c r="G504" s="27"/>
      <c r="H504" s="27"/>
      <c r="I504" s="27"/>
      <c r="J504" s="27"/>
      <c r="K504" s="25"/>
    </row>
    <row r="505" spans="1:22" ht="27" customHeight="1" x14ac:dyDescent="0.45">
      <c r="A505" s="33"/>
      <c r="B505" s="33" t="s">
        <v>48</v>
      </c>
      <c r="C505" s="9"/>
      <c r="D505" s="153"/>
      <c r="E505" s="153"/>
      <c r="F505" s="30"/>
      <c r="G505" s="11"/>
      <c r="H505" s="11"/>
      <c r="I505" s="11"/>
      <c r="J505" s="11"/>
      <c r="K505" s="13"/>
    </row>
    <row r="506" spans="1:22" ht="27" customHeight="1" x14ac:dyDescent="0.45">
      <c r="A506" s="33"/>
      <c r="B506" s="33" t="s">
        <v>227</v>
      </c>
      <c r="C506" s="9"/>
      <c r="D506" s="30"/>
      <c r="E506" s="30"/>
      <c r="F506" s="30"/>
      <c r="G506" s="11"/>
      <c r="H506" s="11"/>
      <c r="I506" s="11"/>
      <c r="J506" s="11"/>
      <c r="K506" s="13"/>
    </row>
  </sheetData>
  <mergeCells count="18">
    <mergeCell ref="A479:K479"/>
    <mergeCell ref="A315:K315"/>
    <mergeCell ref="A350:K350"/>
    <mergeCell ref="A382:K382"/>
    <mergeCell ref="A414:K414"/>
    <mergeCell ref="A450:K450"/>
    <mergeCell ref="A283:K283"/>
    <mergeCell ref="A1:K1"/>
    <mergeCell ref="A2:K2"/>
    <mergeCell ref="A3:K3"/>
    <mergeCell ref="A35:K35"/>
    <mergeCell ref="A158:K158"/>
    <mergeCell ref="A187:K187"/>
    <mergeCell ref="A219:K219"/>
    <mergeCell ref="A251:K251"/>
    <mergeCell ref="A62:K62"/>
    <mergeCell ref="A89:K89"/>
    <mergeCell ref="A124:K124"/>
  </mergeCells>
  <phoneticPr fontId="10" type="noConversion"/>
  <pageMargins left="0.78740157480314965" right="0.39370078740157483" top="0.59055118110236227" bottom="0.39370078740157483" header="0.31496062992125984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1"/>
  <sheetViews>
    <sheetView view="pageBreakPreview" topLeftCell="A8" zoomScaleNormal="100" zoomScaleSheetLayoutView="100" workbookViewId="0">
      <selection activeCell="C26" sqref="C26"/>
    </sheetView>
  </sheetViews>
  <sheetFormatPr defaultRowHeight="27" customHeight="1" x14ac:dyDescent="0.45"/>
  <cols>
    <col min="1" max="1" width="7.85546875" style="404" customWidth="1"/>
    <col min="2" max="4" width="9.140625" style="404"/>
    <col min="5" max="5" width="5.7109375" style="404" customWidth="1"/>
    <col min="6" max="6" width="14" style="404" customWidth="1"/>
    <col min="7" max="7" width="1.7109375" style="404" customWidth="1"/>
    <col min="8" max="8" width="14" style="404" customWidth="1"/>
    <col min="9" max="9" width="1.7109375" style="404" customWidth="1"/>
    <col min="10" max="10" width="14" style="404" customWidth="1"/>
    <col min="11" max="11" width="1.7109375" style="404" customWidth="1"/>
    <col min="12" max="12" width="14" style="404" customWidth="1"/>
    <col min="13" max="13" width="1.7109375" style="404" customWidth="1"/>
    <col min="14" max="256" width="9.140625" style="404"/>
    <col min="257" max="257" width="7.85546875" style="404" customWidth="1"/>
    <col min="258" max="260" width="9.140625" style="404"/>
    <col min="261" max="261" width="5.7109375" style="404" customWidth="1"/>
    <col min="262" max="262" width="14" style="404" customWidth="1"/>
    <col min="263" max="263" width="1.7109375" style="404" customWidth="1"/>
    <col min="264" max="264" width="14" style="404" customWidth="1"/>
    <col min="265" max="265" width="1.7109375" style="404" customWidth="1"/>
    <col min="266" max="266" width="14" style="404" customWidth="1"/>
    <col min="267" max="267" width="1.7109375" style="404" customWidth="1"/>
    <col min="268" max="268" width="14" style="404" customWidth="1"/>
    <col min="269" max="269" width="1.7109375" style="404" customWidth="1"/>
    <col min="270" max="512" width="9.140625" style="404"/>
    <col min="513" max="513" width="7.85546875" style="404" customWidth="1"/>
    <col min="514" max="516" width="9.140625" style="404"/>
    <col min="517" max="517" width="5.7109375" style="404" customWidth="1"/>
    <col min="518" max="518" width="14" style="404" customWidth="1"/>
    <col min="519" max="519" width="1.7109375" style="404" customWidth="1"/>
    <col min="520" max="520" width="14" style="404" customWidth="1"/>
    <col min="521" max="521" width="1.7109375" style="404" customWidth="1"/>
    <col min="522" max="522" width="14" style="404" customWidth="1"/>
    <col min="523" max="523" width="1.7109375" style="404" customWidth="1"/>
    <col min="524" max="524" width="14" style="404" customWidth="1"/>
    <col min="525" max="525" width="1.7109375" style="404" customWidth="1"/>
    <col min="526" max="768" width="9.140625" style="404"/>
    <col min="769" max="769" width="7.85546875" style="404" customWidth="1"/>
    <col min="770" max="772" width="9.140625" style="404"/>
    <col min="773" max="773" width="5.7109375" style="404" customWidth="1"/>
    <col min="774" max="774" width="14" style="404" customWidth="1"/>
    <col min="775" max="775" width="1.7109375" style="404" customWidth="1"/>
    <col min="776" max="776" width="14" style="404" customWidth="1"/>
    <col min="777" max="777" width="1.7109375" style="404" customWidth="1"/>
    <col min="778" max="778" width="14" style="404" customWidth="1"/>
    <col min="779" max="779" width="1.7109375" style="404" customWidth="1"/>
    <col min="780" max="780" width="14" style="404" customWidth="1"/>
    <col min="781" max="781" width="1.7109375" style="404" customWidth="1"/>
    <col min="782" max="1024" width="9.140625" style="404"/>
    <col min="1025" max="1025" width="7.85546875" style="404" customWidth="1"/>
    <col min="1026" max="1028" width="9.140625" style="404"/>
    <col min="1029" max="1029" width="5.7109375" style="404" customWidth="1"/>
    <col min="1030" max="1030" width="14" style="404" customWidth="1"/>
    <col min="1031" max="1031" width="1.7109375" style="404" customWidth="1"/>
    <col min="1032" max="1032" width="14" style="404" customWidth="1"/>
    <col min="1033" max="1033" width="1.7109375" style="404" customWidth="1"/>
    <col min="1034" max="1034" width="14" style="404" customWidth="1"/>
    <col min="1035" max="1035" width="1.7109375" style="404" customWidth="1"/>
    <col min="1036" max="1036" width="14" style="404" customWidth="1"/>
    <col min="1037" max="1037" width="1.7109375" style="404" customWidth="1"/>
    <col min="1038" max="1280" width="9.140625" style="404"/>
    <col min="1281" max="1281" width="7.85546875" style="404" customWidth="1"/>
    <col min="1282" max="1284" width="9.140625" style="404"/>
    <col min="1285" max="1285" width="5.7109375" style="404" customWidth="1"/>
    <col min="1286" max="1286" width="14" style="404" customWidth="1"/>
    <col min="1287" max="1287" width="1.7109375" style="404" customWidth="1"/>
    <col min="1288" max="1288" width="14" style="404" customWidth="1"/>
    <col min="1289" max="1289" width="1.7109375" style="404" customWidth="1"/>
    <col min="1290" max="1290" width="14" style="404" customWidth="1"/>
    <col min="1291" max="1291" width="1.7109375" style="404" customWidth="1"/>
    <col min="1292" max="1292" width="14" style="404" customWidth="1"/>
    <col min="1293" max="1293" width="1.7109375" style="404" customWidth="1"/>
    <col min="1294" max="1536" width="9.140625" style="404"/>
    <col min="1537" max="1537" width="7.85546875" style="404" customWidth="1"/>
    <col min="1538" max="1540" width="9.140625" style="404"/>
    <col min="1541" max="1541" width="5.7109375" style="404" customWidth="1"/>
    <col min="1542" max="1542" width="14" style="404" customWidth="1"/>
    <col min="1543" max="1543" width="1.7109375" style="404" customWidth="1"/>
    <col min="1544" max="1544" width="14" style="404" customWidth="1"/>
    <col min="1545" max="1545" width="1.7109375" style="404" customWidth="1"/>
    <col min="1546" max="1546" width="14" style="404" customWidth="1"/>
    <col min="1547" max="1547" width="1.7109375" style="404" customWidth="1"/>
    <col min="1548" max="1548" width="14" style="404" customWidth="1"/>
    <col min="1549" max="1549" width="1.7109375" style="404" customWidth="1"/>
    <col min="1550" max="1792" width="9.140625" style="404"/>
    <col min="1793" max="1793" width="7.85546875" style="404" customWidth="1"/>
    <col min="1794" max="1796" width="9.140625" style="404"/>
    <col min="1797" max="1797" width="5.7109375" style="404" customWidth="1"/>
    <col min="1798" max="1798" width="14" style="404" customWidth="1"/>
    <col min="1799" max="1799" width="1.7109375" style="404" customWidth="1"/>
    <col min="1800" max="1800" width="14" style="404" customWidth="1"/>
    <col min="1801" max="1801" width="1.7109375" style="404" customWidth="1"/>
    <col min="1802" max="1802" width="14" style="404" customWidth="1"/>
    <col min="1803" max="1803" width="1.7109375" style="404" customWidth="1"/>
    <col min="1804" max="1804" width="14" style="404" customWidth="1"/>
    <col min="1805" max="1805" width="1.7109375" style="404" customWidth="1"/>
    <col min="1806" max="2048" width="9.140625" style="404"/>
    <col min="2049" max="2049" width="7.85546875" style="404" customWidth="1"/>
    <col min="2050" max="2052" width="9.140625" style="404"/>
    <col min="2053" max="2053" width="5.7109375" style="404" customWidth="1"/>
    <col min="2054" max="2054" width="14" style="404" customWidth="1"/>
    <col min="2055" max="2055" width="1.7109375" style="404" customWidth="1"/>
    <col min="2056" max="2056" width="14" style="404" customWidth="1"/>
    <col min="2057" max="2057" width="1.7109375" style="404" customWidth="1"/>
    <col min="2058" max="2058" width="14" style="404" customWidth="1"/>
    <col min="2059" max="2059" width="1.7109375" style="404" customWidth="1"/>
    <col min="2060" max="2060" width="14" style="404" customWidth="1"/>
    <col min="2061" max="2061" width="1.7109375" style="404" customWidth="1"/>
    <col min="2062" max="2304" width="9.140625" style="404"/>
    <col min="2305" max="2305" width="7.85546875" style="404" customWidth="1"/>
    <col min="2306" max="2308" width="9.140625" style="404"/>
    <col min="2309" max="2309" width="5.7109375" style="404" customWidth="1"/>
    <col min="2310" max="2310" width="14" style="404" customWidth="1"/>
    <col min="2311" max="2311" width="1.7109375" style="404" customWidth="1"/>
    <col min="2312" max="2312" width="14" style="404" customWidth="1"/>
    <col min="2313" max="2313" width="1.7109375" style="404" customWidth="1"/>
    <col min="2314" max="2314" width="14" style="404" customWidth="1"/>
    <col min="2315" max="2315" width="1.7109375" style="404" customWidth="1"/>
    <col min="2316" max="2316" width="14" style="404" customWidth="1"/>
    <col min="2317" max="2317" width="1.7109375" style="404" customWidth="1"/>
    <col min="2318" max="2560" width="9.140625" style="404"/>
    <col min="2561" max="2561" width="7.85546875" style="404" customWidth="1"/>
    <col min="2562" max="2564" width="9.140625" style="404"/>
    <col min="2565" max="2565" width="5.7109375" style="404" customWidth="1"/>
    <col min="2566" max="2566" width="14" style="404" customWidth="1"/>
    <col min="2567" max="2567" width="1.7109375" style="404" customWidth="1"/>
    <col min="2568" max="2568" width="14" style="404" customWidth="1"/>
    <col min="2569" max="2569" width="1.7109375" style="404" customWidth="1"/>
    <col min="2570" max="2570" width="14" style="404" customWidth="1"/>
    <col min="2571" max="2571" width="1.7109375" style="404" customWidth="1"/>
    <col min="2572" max="2572" width="14" style="404" customWidth="1"/>
    <col min="2573" max="2573" width="1.7109375" style="404" customWidth="1"/>
    <col min="2574" max="2816" width="9.140625" style="404"/>
    <col min="2817" max="2817" width="7.85546875" style="404" customWidth="1"/>
    <col min="2818" max="2820" width="9.140625" style="404"/>
    <col min="2821" max="2821" width="5.7109375" style="404" customWidth="1"/>
    <col min="2822" max="2822" width="14" style="404" customWidth="1"/>
    <col min="2823" max="2823" width="1.7109375" style="404" customWidth="1"/>
    <col min="2824" max="2824" width="14" style="404" customWidth="1"/>
    <col min="2825" max="2825" width="1.7109375" style="404" customWidth="1"/>
    <col min="2826" max="2826" width="14" style="404" customWidth="1"/>
    <col min="2827" max="2827" width="1.7109375" style="404" customWidth="1"/>
    <col min="2828" max="2828" width="14" style="404" customWidth="1"/>
    <col min="2829" max="2829" width="1.7109375" style="404" customWidth="1"/>
    <col min="2830" max="3072" width="9.140625" style="404"/>
    <col min="3073" max="3073" width="7.85546875" style="404" customWidth="1"/>
    <col min="3074" max="3076" width="9.140625" style="404"/>
    <col min="3077" max="3077" width="5.7109375" style="404" customWidth="1"/>
    <col min="3078" max="3078" width="14" style="404" customWidth="1"/>
    <col min="3079" max="3079" width="1.7109375" style="404" customWidth="1"/>
    <col min="3080" max="3080" width="14" style="404" customWidth="1"/>
    <col min="3081" max="3081" width="1.7109375" style="404" customWidth="1"/>
    <col min="3082" max="3082" width="14" style="404" customWidth="1"/>
    <col min="3083" max="3083" width="1.7109375" style="404" customWidth="1"/>
    <col min="3084" max="3084" width="14" style="404" customWidth="1"/>
    <col min="3085" max="3085" width="1.7109375" style="404" customWidth="1"/>
    <col min="3086" max="3328" width="9.140625" style="404"/>
    <col min="3329" max="3329" width="7.85546875" style="404" customWidth="1"/>
    <col min="3330" max="3332" width="9.140625" style="404"/>
    <col min="3333" max="3333" width="5.7109375" style="404" customWidth="1"/>
    <col min="3334" max="3334" width="14" style="404" customWidth="1"/>
    <col min="3335" max="3335" width="1.7109375" style="404" customWidth="1"/>
    <col min="3336" max="3336" width="14" style="404" customWidth="1"/>
    <col min="3337" max="3337" width="1.7109375" style="404" customWidth="1"/>
    <col min="3338" max="3338" width="14" style="404" customWidth="1"/>
    <col min="3339" max="3339" width="1.7109375" style="404" customWidth="1"/>
    <col min="3340" max="3340" width="14" style="404" customWidth="1"/>
    <col min="3341" max="3341" width="1.7109375" style="404" customWidth="1"/>
    <col min="3342" max="3584" width="9.140625" style="404"/>
    <col min="3585" max="3585" width="7.85546875" style="404" customWidth="1"/>
    <col min="3586" max="3588" width="9.140625" style="404"/>
    <col min="3589" max="3589" width="5.7109375" style="404" customWidth="1"/>
    <col min="3590" max="3590" width="14" style="404" customWidth="1"/>
    <col min="3591" max="3591" width="1.7109375" style="404" customWidth="1"/>
    <col min="3592" max="3592" width="14" style="404" customWidth="1"/>
    <col min="3593" max="3593" width="1.7109375" style="404" customWidth="1"/>
    <col min="3594" max="3594" width="14" style="404" customWidth="1"/>
    <col min="3595" max="3595" width="1.7109375" style="404" customWidth="1"/>
    <col min="3596" max="3596" width="14" style="404" customWidth="1"/>
    <col min="3597" max="3597" width="1.7109375" style="404" customWidth="1"/>
    <col min="3598" max="3840" width="9.140625" style="404"/>
    <col min="3841" max="3841" width="7.85546875" style="404" customWidth="1"/>
    <col min="3842" max="3844" width="9.140625" style="404"/>
    <col min="3845" max="3845" width="5.7109375" style="404" customWidth="1"/>
    <col min="3846" max="3846" width="14" style="404" customWidth="1"/>
    <col min="3847" max="3847" width="1.7109375" style="404" customWidth="1"/>
    <col min="3848" max="3848" width="14" style="404" customWidth="1"/>
    <col min="3849" max="3849" width="1.7109375" style="404" customWidth="1"/>
    <col min="3850" max="3850" width="14" style="404" customWidth="1"/>
    <col min="3851" max="3851" width="1.7109375" style="404" customWidth="1"/>
    <col min="3852" max="3852" width="14" style="404" customWidth="1"/>
    <col min="3853" max="3853" width="1.7109375" style="404" customWidth="1"/>
    <col min="3854" max="4096" width="9.140625" style="404"/>
    <col min="4097" max="4097" width="7.85546875" style="404" customWidth="1"/>
    <col min="4098" max="4100" width="9.140625" style="404"/>
    <col min="4101" max="4101" width="5.7109375" style="404" customWidth="1"/>
    <col min="4102" max="4102" width="14" style="404" customWidth="1"/>
    <col min="4103" max="4103" width="1.7109375" style="404" customWidth="1"/>
    <col min="4104" max="4104" width="14" style="404" customWidth="1"/>
    <col min="4105" max="4105" width="1.7109375" style="404" customWidth="1"/>
    <col min="4106" max="4106" width="14" style="404" customWidth="1"/>
    <col min="4107" max="4107" width="1.7109375" style="404" customWidth="1"/>
    <col min="4108" max="4108" width="14" style="404" customWidth="1"/>
    <col min="4109" max="4109" width="1.7109375" style="404" customWidth="1"/>
    <col min="4110" max="4352" width="9.140625" style="404"/>
    <col min="4353" max="4353" width="7.85546875" style="404" customWidth="1"/>
    <col min="4354" max="4356" width="9.140625" style="404"/>
    <col min="4357" max="4357" width="5.7109375" style="404" customWidth="1"/>
    <col min="4358" max="4358" width="14" style="404" customWidth="1"/>
    <col min="4359" max="4359" width="1.7109375" style="404" customWidth="1"/>
    <col min="4360" max="4360" width="14" style="404" customWidth="1"/>
    <col min="4361" max="4361" width="1.7109375" style="404" customWidth="1"/>
    <col min="4362" max="4362" width="14" style="404" customWidth="1"/>
    <col min="4363" max="4363" width="1.7109375" style="404" customWidth="1"/>
    <col min="4364" max="4364" width="14" style="404" customWidth="1"/>
    <col min="4365" max="4365" width="1.7109375" style="404" customWidth="1"/>
    <col min="4366" max="4608" width="9.140625" style="404"/>
    <col min="4609" max="4609" width="7.85546875" style="404" customWidth="1"/>
    <col min="4610" max="4612" width="9.140625" style="404"/>
    <col min="4613" max="4613" width="5.7109375" style="404" customWidth="1"/>
    <col min="4614" max="4614" width="14" style="404" customWidth="1"/>
    <col min="4615" max="4615" width="1.7109375" style="404" customWidth="1"/>
    <col min="4616" max="4616" width="14" style="404" customWidth="1"/>
    <col min="4617" max="4617" width="1.7109375" style="404" customWidth="1"/>
    <col min="4618" max="4618" width="14" style="404" customWidth="1"/>
    <col min="4619" max="4619" width="1.7109375" style="404" customWidth="1"/>
    <col min="4620" max="4620" width="14" style="404" customWidth="1"/>
    <col min="4621" max="4621" width="1.7109375" style="404" customWidth="1"/>
    <col min="4622" max="4864" width="9.140625" style="404"/>
    <col min="4865" max="4865" width="7.85546875" style="404" customWidth="1"/>
    <col min="4866" max="4868" width="9.140625" style="404"/>
    <col min="4869" max="4869" width="5.7109375" style="404" customWidth="1"/>
    <col min="4870" max="4870" width="14" style="404" customWidth="1"/>
    <col min="4871" max="4871" width="1.7109375" style="404" customWidth="1"/>
    <col min="4872" max="4872" width="14" style="404" customWidth="1"/>
    <col min="4873" max="4873" width="1.7109375" style="404" customWidth="1"/>
    <col min="4874" max="4874" width="14" style="404" customWidth="1"/>
    <col min="4875" max="4875" width="1.7109375" style="404" customWidth="1"/>
    <col min="4876" max="4876" width="14" style="404" customWidth="1"/>
    <col min="4877" max="4877" width="1.7109375" style="404" customWidth="1"/>
    <col min="4878" max="5120" width="9.140625" style="404"/>
    <col min="5121" max="5121" width="7.85546875" style="404" customWidth="1"/>
    <col min="5122" max="5124" width="9.140625" style="404"/>
    <col min="5125" max="5125" width="5.7109375" style="404" customWidth="1"/>
    <col min="5126" max="5126" width="14" style="404" customWidth="1"/>
    <col min="5127" max="5127" width="1.7109375" style="404" customWidth="1"/>
    <col min="5128" max="5128" width="14" style="404" customWidth="1"/>
    <col min="5129" max="5129" width="1.7109375" style="404" customWidth="1"/>
    <col min="5130" max="5130" width="14" style="404" customWidth="1"/>
    <col min="5131" max="5131" width="1.7109375" style="404" customWidth="1"/>
    <col min="5132" max="5132" width="14" style="404" customWidth="1"/>
    <col min="5133" max="5133" width="1.7109375" style="404" customWidth="1"/>
    <col min="5134" max="5376" width="9.140625" style="404"/>
    <col min="5377" max="5377" width="7.85546875" style="404" customWidth="1"/>
    <col min="5378" max="5380" width="9.140625" style="404"/>
    <col min="5381" max="5381" width="5.7109375" style="404" customWidth="1"/>
    <col min="5382" max="5382" width="14" style="404" customWidth="1"/>
    <col min="5383" max="5383" width="1.7109375" style="404" customWidth="1"/>
    <col min="5384" max="5384" width="14" style="404" customWidth="1"/>
    <col min="5385" max="5385" width="1.7109375" style="404" customWidth="1"/>
    <col min="5386" max="5386" width="14" style="404" customWidth="1"/>
    <col min="5387" max="5387" width="1.7109375" style="404" customWidth="1"/>
    <col min="5388" max="5388" width="14" style="404" customWidth="1"/>
    <col min="5389" max="5389" width="1.7109375" style="404" customWidth="1"/>
    <col min="5390" max="5632" width="9.140625" style="404"/>
    <col min="5633" max="5633" width="7.85546875" style="404" customWidth="1"/>
    <col min="5634" max="5636" width="9.140625" style="404"/>
    <col min="5637" max="5637" width="5.7109375" style="404" customWidth="1"/>
    <col min="5638" max="5638" width="14" style="404" customWidth="1"/>
    <col min="5639" max="5639" width="1.7109375" style="404" customWidth="1"/>
    <col min="5640" max="5640" width="14" style="404" customWidth="1"/>
    <col min="5641" max="5641" width="1.7109375" style="404" customWidth="1"/>
    <col min="5642" max="5642" width="14" style="404" customWidth="1"/>
    <col min="5643" max="5643" width="1.7109375" style="404" customWidth="1"/>
    <col min="5644" max="5644" width="14" style="404" customWidth="1"/>
    <col min="5645" max="5645" width="1.7109375" style="404" customWidth="1"/>
    <col min="5646" max="5888" width="9.140625" style="404"/>
    <col min="5889" max="5889" width="7.85546875" style="404" customWidth="1"/>
    <col min="5890" max="5892" width="9.140625" style="404"/>
    <col min="5893" max="5893" width="5.7109375" style="404" customWidth="1"/>
    <col min="5894" max="5894" width="14" style="404" customWidth="1"/>
    <col min="5895" max="5895" width="1.7109375" style="404" customWidth="1"/>
    <col min="5896" max="5896" width="14" style="404" customWidth="1"/>
    <col min="5897" max="5897" width="1.7109375" style="404" customWidth="1"/>
    <col min="5898" max="5898" width="14" style="404" customWidth="1"/>
    <col min="5899" max="5899" width="1.7109375" style="404" customWidth="1"/>
    <col min="5900" max="5900" width="14" style="404" customWidth="1"/>
    <col min="5901" max="5901" width="1.7109375" style="404" customWidth="1"/>
    <col min="5902" max="6144" width="9.140625" style="404"/>
    <col min="6145" max="6145" width="7.85546875" style="404" customWidth="1"/>
    <col min="6146" max="6148" width="9.140625" style="404"/>
    <col min="6149" max="6149" width="5.7109375" style="404" customWidth="1"/>
    <col min="6150" max="6150" width="14" style="404" customWidth="1"/>
    <col min="6151" max="6151" width="1.7109375" style="404" customWidth="1"/>
    <col min="6152" max="6152" width="14" style="404" customWidth="1"/>
    <col min="6153" max="6153" width="1.7109375" style="404" customWidth="1"/>
    <col min="6154" max="6154" width="14" style="404" customWidth="1"/>
    <col min="6155" max="6155" width="1.7109375" style="404" customWidth="1"/>
    <col min="6156" max="6156" width="14" style="404" customWidth="1"/>
    <col min="6157" max="6157" width="1.7109375" style="404" customWidth="1"/>
    <col min="6158" max="6400" width="9.140625" style="404"/>
    <col min="6401" max="6401" width="7.85546875" style="404" customWidth="1"/>
    <col min="6402" max="6404" width="9.140625" style="404"/>
    <col min="6405" max="6405" width="5.7109375" style="404" customWidth="1"/>
    <col min="6406" max="6406" width="14" style="404" customWidth="1"/>
    <col min="6407" max="6407" width="1.7109375" style="404" customWidth="1"/>
    <col min="6408" max="6408" width="14" style="404" customWidth="1"/>
    <col min="6409" max="6409" width="1.7109375" style="404" customWidth="1"/>
    <col min="6410" max="6410" width="14" style="404" customWidth="1"/>
    <col min="6411" max="6411" width="1.7109375" style="404" customWidth="1"/>
    <col min="6412" max="6412" width="14" style="404" customWidth="1"/>
    <col min="6413" max="6413" width="1.7109375" style="404" customWidth="1"/>
    <col min="6414" max="6656" width="9.140625" style="404"/>
    <col min="6657" max="6657" width="7.85546875" style="404" customWidth="1"/>
    <col min="6658" max="6660" width="9.140625" style="404"/>
    <col min="6661" max="6661" width="5.7109375" style="404" customWidth="1"/>
    <col min="6662" max="6662" width="14" style="404" customWidth="1"/>
    <col min="6663" max="6663" width="1.7109375" style="404" customWidth="1"/>
    <col min="6664" max="6664" width="14" style="404" customWidth="1"/>
    <col min="6665" max="6665" width="1.7109375" style="404" customWidth="1"/>
    <col min="6666" max="6666" width="14" style="404" customWidth="1"/>
    <col min="6667" max="6667" width="1.7109375" style="404" customWidth="1"/>
    <col min="6668" max="6668" width="14" style="404" customWidth="1"/>
    <col min="6669" max="6669" width="1.7109375" style="404" customWidth="1"/>
    <col min="6670" max="6912" width="9.140625" style="404"/>
    <col min="6913" max="6913" width="7.85546875" style="404" customWidth="1"/>
    <col min="6914" max="6916" width="9.140625" style="404"/>
    <col min="6917" max="6917" width="5.7109375" style="404" customWidth="1"/>
    <col min="6918" max="6918" width="14" style="404" customWidth="1"/>
    <col min="6919" max="6919" width="1.7109375" style="404" customWidth="1"/>
    <col min="6920" max="6920" width="14" style="404" customWidth="1"/>
    <col min="6921" max="6921" width="1.7109375" style="404" customWidth="1"/>
    <col min="6922" max="6922" width="14" style="404" customWidth="1"/>
    <col min="6923" max="6923" width="1.7109375" style="404" customWidth="1"/>
    <col min="6924" max="6924" width="14" style="404" customWidth="1"/>
    <col min="6925" max="6925" width="1.7109375" style="404" customWidth="1"/>
    <col min="6926" max="7168" width="9.140625" style="404"/>
    <col min="7169" max="7169" width="7.85546875" style="404" customWidth="1"/>
    <col min="7170" max="7172" width="9.140625" style="404"/>
    <col min="7173" max="7173" width="5.7109375" style="404" customWidth="1"/>
    <col min="7174" max="7174" width="14" style="404" customWidth="1"/>
    <col min="7175" max="7175" width="1.7109375" style="404" customWidth="1"/>
    <col min="7176" max="7176" width="14" style="404" customWidth="1"/>
    <col min="7177" max="7177" width="1.7109375" style="404" customWidth="1"/>
    <col min="7178" max="7178" width="14" style="404" customWidth="1"/>
    <col min="7179" max="7179" width="1.7109375" style="404" customWidth="1"/>
    <col min="7180" max="7180" width="14" style="404" customWidth="1"/>
    <col min="7181" max="7181" width="1.7109375" style="404" customWidth="1"/>
    <col min="7182" max="7424" width="9.140625" style="404"/>
    <col min="7425" max="7425" width="7.85546875" style="404" customWidth="1"/>
    <col min="7426" max="7428" width="9.140625" style="404"/>
    <col min="7429" max="7429" width="5.7109375" style="404" customWidth="1"/>
    <col min="7430" max="7430" width="14" style="404" customWidth="1"/>
    <col min="7431" max="7431" width="1.7109375" style="404" customWidth="1"/>
    <col min="7432" max="7432" width="14" style="404" customWidth="1"/>
    <col min="7433" max="7433" width="1.7109375" style="404" customWidth="1"/>
    <col min="7434" max="7434" width="14" style="404" customWidth="1"/>
    <col min="7435" max="7435" width="1.7109375" style="404" customWidth="1"/>
    <col min="7436" max="7436" width="14" style="404" customWidth="1"/>
    <col min="7437" max="7437" width="1.7109375" style="404" customWidth="1"/>
    <col min="7438" max="7680" width="9.140625" style="404"/>
    <col min="7681" max="7681" width="7.85546875" style="404" customWidth="1"/>
    <col min="7682" max="7684" width="9.140625" style="404"/>
    <col min="7685" max="7685" width="5.7109375" style="404" customWidth="1"/>
    <col min="7686" max="7686" width="14" style="404" customWidth="1"/>
    <col min="7687" max="7687" width="1.7109375" style="404" customWidth="1"/>
    <col min="7688" max="7688" width="14" style="404" customWidth="1"/>
    <col min="7689" max="7689" width="1.7109375" style="404" customWidth="1"/>
    <col min="7690" max="7690" width="14" style="404" customWidth="1"/>
    <col min="7691" max="7691" width="1.7109375" style="404" customWidth="1"/>
    <col min="7692" max="7692" width="14" style="404" customWidth="1"/>
    <col min="7693" max="7693" width="1.7109375" style="404" customWidth="1"/>
    <col min="7694" max="7936" width="9.140625" style="404"/>
    <col min="7937" max="7937" width="7.85546875" style="404" customWidth="1"/>
    <col min="7938" max="7940" width="9.140625" style="404"/>
    <col min="7941" max="7941" width="5.7109375" style="404" customWidth="1"/>
    <col min="7942" max="7942" width="14" style="404" customWidth="1"/>
    <col min="7943" max="7943" width="1.7109375" style="404" customWidth="1"/>
    <col min="7944" max="7944" width="14" style="404" customWidth="1"/>
    <col min="7945" max="7945" width="1.7109375" style="404" customWidth="1"/>
    <col min="7946" max="7946" width="14" style="404" customWidth="1"/>
    <col min="7947" max="7947" width="1.7109375" style="404" customWidth="1"/>
    <col min="7948" max="7948" width="14" style="404" customWidth="1"/>
    <col min="7949" max="7949" width="1.7109375" style="404" customWidth="1"/>
    <col min="7950" max="8192" width="9.140625" style="404"/>
    <col min="8193" max="8193" width="7.85546875" style="404" customWidth="1"/>
    <col min="8194" max="8196" width="9.140625" style="404"/>
    <col min="8197" max="8197" width="5.7109375" style="404" customWidth="1"/>
    <col min="8198" max="8198" width="14" style="404" customWidth="1"/>
    <col min="8199" max="8199" width="1.7109375" style="404" customWidth="1"/>
    <col min="8200" max="8200" width="14" style="404" customWidth="1"/>
    <col min="8201" max="8201" width="1.7109375" style="404" customWidth="1"/>
    <col min="8202" max="8202" width="14" style="404" customWidth="1"/>
    <col min="8203" max="8203" width="1.7109375" style="404" customWidth="1"/>
    <col min="8204" max="8204" width="14" style="404" customWidth="1"/>
    <col min="8205" max="8205" width="1.7109375" style="404" customWidth="1"/>
    <col min="8206" max="8448" width="9.140625" style="404"/>
    <col min="8449" max="8449" width="7.85546875" style="404" customWidth="1"/>
    <col min="8450" max="8452" width="9.140625" style="404"/>
    <col min="8453" max="8453" width="5.7109375" style="404" customWidth="1"/>
    <col min="8454" max="8454" width="14" style="404" customWidth="1"/>
    <col min="8455" max="8455" width="1.7109375" style="404" customWidth="1"/>
    <col min="8456" max="8456" width="14" style="404" customWidth="1"/>
    <col min="8457" max="8457" width="1.7109375" style="404" customWidth="1"/>
    <col min="8458" max="8458" width="14" style="404" customWidth="1"/>
    <col min="8459" max="8459" width="1.7109375" style="404" customWidth="1"/>
    <col min="8460" max="8460" width="14" style="404" customWidth="1"/>
    <col min="8461" max="8461" width="1.7109375" style="404" customWidth="1"/>
    <col min="8462" max="8704" width="9.140625" style="404"/>
    <col min="8705" max="8705" width="7.85546875" style="404" customWidth="1"/>
    <col min="8706" max="8708" width="9.140625" style="404"/>
    <col min="8709" max="8709" width="5.7109375" style="404" customWidth="1"/>
    <col min="8710" max="8710" width="14" style="404" customWidth="1"/>
    <col min="8711" max="8711" width="1.7109375" style="404" customWidth="1"/>
    <col min="8712" max="8712" width="14" style="404" customWidth="1"/>
    <col min="8713" max="8713" width="1.7109375" style="404" customWidth="1"/>
    <col min="8714" max="8714" width="14" style="404" customWidth="1"/>
    <col min="8715" max="8715" width="1.7109375" style="404" customWidth="1"/>
    <col min="8716" max="8716" width="14" style="404" customWidth="1"/>
    <col min="8717" max="8717" width="1.7109375" style="404" customWidth="1"/>
    <col min="8718" max="8960" width="9.140625" style="404"/>
    <col min="8961" max="8961" width="7.85546875" style="404" customWidth="1"/>
    <col min="8962" max="8964" width="9.140625" style="404"/>
    <col min="8965" max="8965" width="5.7109375" style="404" customWidth="1"/>
    <col min="8966" max="8966" width="14" style="404" customWidth="1"/>
    <col min="8967" max="8967" width="1.7109375" style="404" customWidth="1"/>
    <col min="8968" max="8968" width="14" style="404" customWidth="1"/>
    <col min="8969" max="8969" width="1.7109375" style="404" customWidth="1"/>
    <col min="8970" max="8970" width="14" style="404" customWidth="1"/>
    <col min="8971" max="8971" width="1.7109375" style="404" customWidth="1"/>
    <col min="8972" max="8972" width="14" style="404" customWidth="1"/>
    <col min="8973" max="8973" width="1.7109375" style="404" customWidth="1"/>
    <col min="8974" max="9216" width="9.140625" style="404"/>
    <col min="9217" max="9217" width="7.85546875" style="404" customWidth="1"/>
    <col min="9218" max="9220" width="9.140625" style="404"/>
    <col min="9221" max="9221" width="5.7109375" style="404" customWidth="1"/>
    <col min="9222" max="9222" width="14" style="404" customWidth="1"/>
    <col min="9223" max="9223" width="1.7109375" style="404" customWidth="1"/>
    <col min="9224" max="9224" width="14" style="404" customWidth="1"/>
    <col min="9225" max="9225" width="1.7109375" style="404" customWidth="1"/>
    <col min="9226" max="9226" width="14" style="404" customWidth="1"/>
    <col min="9227" max="9227" width="1.7109375" style="404" customWidth="1"/>
    <col min="9228" max="9228" width="14" style="404" customWidth="1"/>
    <col min="9229" max="9229" width="1.7109375" style="404" customWidth="1"/>
    <col min="9230" max="9472" width="9.140625" style="404"/>
    <col min="9473" max="9473" width="7.85546875" style="404" customWidth="1"/>
    <col min="9474" max="9476" width="9.140625" style="404"/>
    <col min="9477" max="9477" width="5.7109375" style="404" customWidth="1"/>
    <col min="9478" max="9478" width="14" style="404" customWidth="1"/>
    <col min="9479" max="9479" width="1.7109375" style="404" customWidth="1"/>
    <col min="9480" max="9480" width="14" style="404" customWidth="1"/>
    <col min="9481" max="9481" width="1.7109375" style="404" customWidth="1"/>
    <col min="9482" max="9482" width="14" style="404" customWidth="1"/>
    <col min="9483" max="9483" width="1.7109375" style="404" customWidth="1"/>
    <col min="9484" max="9484" width="14" style="404" customWidth="1"/>
    <col min="9485" max="9485" width="1.7109375" style="404" customWidth="1"/>
    <col min="9486" max="9728" width="9.140625" style="404"/>
    <col min="9729" max="9729" width="7.85546875" style="404" customWidth="1"/>
    <col min="9730" max="9732" width="9.140625" style="404"/>
    <col min="9733" max="9733" width="5.7109375" style="404" customWidth="1"/>
    <col min="9734" max="9734" width="14" style="404" customWidth="1"/>
    <col min="9735" max="9735" width="1.7109375" style="404" customWidth="1"/>
    <col min="9736" max="9736" width="14" style="404" customWidth="1"/>
    <col min="9737" max="9737" width="1.7109375" style="404" customWidth="1"/>
    <col min="9738" max="9738" width="14" style="404" customWidth="1"/>
    <col min="9739" max="9739" width="1.7109375" style="404" customWidth="1"/>
    <col min="9740" max="9740" width="14" style="404" customWidth="1"/>
    <col min="9741" max="9741" width="1.7109375" style="404" customWidth="1"/>
    <col min="9742" max="9984" width="9.140625" style="404"/>
    <col min="9985" max="9985" width="7.85546875" style="404" customWidth="1"/>
    <col min="9986" max="9988" width="9.140625" style="404"/>
    <col min="9989" max="9989" width="5.7109375" style="404" customWidth="1"/>
    <col min="9990" max="9990" width="14" style="404" customWidth="1"/>
    <col min="9991" max="9991" width="1.7109375" style="404" customWidth="1"/>
    <col min="9992" max="9992" width="14" style="404" customWidth="1"/>
    <col min="9993" max="9993" width="1.7109375" style="404" customWidth="1"/>
    <col min="9994" max="9994" width="14" style="404" customWidth="1"/>
    <col min="9995" max="9995" width="1.7109375" style="404" customWidth="1"/>
    <col min="9996" max="9996" width="14" style="404" customWidth="1"/>
    <col min="9997" max="9997" width="1.7109375" style="404" customWidth="1"/>
    <col min="9998" max="10240" width="9.140625" style="404"/>
    <col min="10241" max="10241" width="7.85546875" style="404" customWidth="1"/>
    <col min="10242" max="10244" width="9.140625" style="404"/>
    <col min="10245" max="10245" width="5.7109375" style="404" customWidth="1"/>
    <col min="10246" max="10246" width="14" style="404" customWidth="1"/>
    <col min="10247" max="10247" width="1.7109375" style="404" customWidth="1"/>
    <col min="10248" max="10248" width="14" style="404" customWidth="1"/>
    <col min="10249" max="10249" width="1.7109375" style="404" customWidth="1"/>
    <col min="10250" max="10250" width="14" style="404" customWidth="1"/>
    <col min="10251" max="10251" width="1.7109375" style="404" customWidth="1"/>
    <col min="10252" max="10252" width="14" style="404" customWidth="1"/>
    <col min="10253" max="10253" width="1.7109375" style="404" customWidth="1"/>
    <col min="10254" max="10496" width="9.140625" style="404"/>
    <col min="10497" max="10497" width="7.85546875" style="404" customWidth="1"/>
    <col min="10498" max="10500" width="9.140625" style="404"/>
    <col min="10501" max="10501" width="5.7109375" style="404" customWidth="1"/>
    <col min="10502" max="10502" width="14" style="404" customWidth="1"/>
    <col min="10503" max="10503" width="1.7109375" style="404" customWidth="1"/>
    <col min="10504" max="10504" width="14" style="404" customWidth="1"/>
    <col min="10505" max="10505" width="1.7109375" style="404" customWidth="1"/>
    <col min="10506" max="10506" width="14" style="404" customWidth="1"/>
    <col min="10507" max="10507" width="1.7109375" style="404" customWidth="1"/>
    <col min="10508" max="10508" width="14" style="404" customWidth="1"/>
    <col min="10509" max="10509" width="1.7109375" style="404" customWidth="1"/>
    <col min="10510" max="10752" width="9.140625" style="404"/>
    <col min="10753" max="10753" width="7.85546875" style="404" customWidth="1"/>
    <col min="10754" max="10756" width="9.140625" style="404"/>
    <col min="10757" max="10757" width="5.7109375" style="404" customWidth="1"/>
    <col min="10758" max="10758" width="14" style="404" customWidth="1"/>
    <col min="10759" max="10759" width="1.7109375" style="404" customWidth="1"/>
    <col min="10760" max="10760" width="14" style="404" customWidth="1"/>
    <col min="10761" max="10761" width="1.7109375" style="404" customWidth="1"/>
    <col min="10762" max="10762" width="14" style="404" customWidth="1"/>
    <col min="10763" max="10763" width="1.7109375" style="404" customWidth="1"/>
    <col min="10764" max="10764" width="14" style="404" customWidth="1"/>
    <col min="10765" max="10765" width="1.7109375" style="404" customWidth="1"/>
    <col min="10766" max="11008" width="9.140625" style="404"/>
    <col min="11009" max="11009" width="7.85546875" style="404" customWidth="1"/>
    <col min="11010" max="11012" width="9.140625" style="404"/>
    <col min="11013" max="11013" width="5.7109375" style="404" customWidth="1"/>
    <col min="11014" max="11014" width="14" style="404" customWidth="1"/>
    <col min="11015" max="11015" width="1.7109375" style="404" customWidth="1"/>
    <col min="11016" max="11016" width="14" style="404" customWidth="1"/>
    <col min="11017" max="11017" width="1.7109375" style="404" customWidth="1"/>
    <col min="11018" max="11018" width="14" style="404" customWidth="1"/>
    <col min="11019" max="11019" width="1.7109375" style="404" customWidth="1"/>
    <col min="11020" max="11020" width="14" style="404" customWidth="1"/>
    <col min="11021" max="11021" width="1.7109375" style="404" customWidth="1"/>
    <col min="11022" max="11264" width="9.140625" style="404"/>
    <col min="11265" max="11265" width="7.85546875" style="404" customWidth="1"/>
    <col min="11266" max="11268" width="9.140625" style="404"/>
    <col min="11269" max="11269" width="5.7109375" style="404" customWidth="1"/>
    <col min="11270" max="11270" width="14" style="404" customWidth="1"/>
    <col min="11271" max="11271" width="1.7109375" style="404" customWidth="1"/>
    <col min="11272" max="11272" width="14" style="404" customWidth="1"/>
    <col min="11273" max="11273" width="1.7109375" style="404" customWidth="1"/>
    <col min="11274" max="11274" width="14" style="404" customWidth="1"/>
    <col min="11275" max="11275" width="1.7109375" style="404" customWidth="1"/>
    <col min="11276" max="11276" width="14" style="404" customWidth="1"/>
    <col min="11277" max="11277" width="1.7109375" style="404" customWidth="1"/>
    <col min="11278" max="11520" width="9.140625" style="404"/>
    <col min="11521" max="11521" width="7.85546875" style="404" customWidth="1"/>
    <col min="11522" max="11524" width="9.140625" style="404"/>
    <col min="11525" max="11525" width="5.7109375" style="404" customWidth="1"/>
    <col min="11526" max="11526" width="14" style="404" customWidth="1"/>
    <col min="11527" max="11527" width="1.7109375" style="404" customWidth="1"/>
    <col min="11528" max="11528" width="14" style="404" customWidth="1"/>
    <col min="11529" max="11529" width="1.7109375" style="404" customWidth="1"/>
    <col min="11530" max="11530" width="14" style="404" customWidth="1"/>
    <col min="11531" max="11531" width="1.7109375" style="404" customWidth="1"/>
    <col min="11532" max="11532" width="14" style="404" customWidth="1"/>
    <col min="11533" max="11533" width="1.7109375" style="404" customWidth="1"/>
    <col min="11534" max="11776" width="9.140625" style="404"/>
    <col min="11777" max="11777" width="7.85546875" style="404" customWidth="1"/>
    <col min="11778" max="11780" width="9.140625" style="404"/>
    <col min="11781" max="11781" width="5.7109375" style="404" customWidth="1"/>
    <col min="11782" max="11782" width="14" style="404" customWidth="1"/>
    <col min="11783" max="11783" width="1.7109375" style="404" customWidth="1"/>
    <col min="11784" max="11784" width="14" style="404" customWidth="1"/>
    <col min="11785" max="11785" width="1.7109375" style="404" customWidth="1"/>
    <col min="11786" max="11786" width="14" style="404" customWidth="1"/>
    <col min="11787" max="11787" width="1.7109375" style="404" customWidth="1"/>
    <col min="11788" max="11788" width="14" style="404" customWidth="1"/>
    <col min="11789" max="11789" width="1.7109375" style="404" customWidth="1"/>
    <col min="11790" max="12032" width="9.140625" style="404"/>
    <col min="12033" max="12033" width="7.85546875" style="404" customWidth="1"/>
    <col min="12034" max="12036" width="9.140625" style="404"/>
    <col min="12037" max="12037" width="5.7109375" style="404" customWidth="1"/>
    <col min="12038" max="12038" width="14" style="404" customWidth="1"/>
    <col min="12039" max="12039" width="1.7109375" style="404" customWidth="1"/>
    <col min="12040" max="12040" width="14" style="404" customWidth="1"/>
    <col min="12041" max="12041" width="1.7109375" style="404" customWidth="1"/>
    <col min="12042" max="12042" width="14" style="404" customWidth="1"/>
    <col min="12043" max="12043" width="1.7109375" style="404" customWidth="1"/>
    <col min="12044" max="12044" width="14" style="404" customWidth="1"/>
    <col min="12045" max="12045" width="1.7109375" style="404" customWidth="1"/>
    <col min="12046" max="12288" width="9.140625" style="404"/>
    <col min="12289" max="12289" width="7.85546875" style="404" customWidth="1"/>
    <col min="12290" max="12292" width="9.140625" style="404"/>
    <col min="12293" max="12293" width="5.7109375" style="404" customWidth="1"/>
    <col min="12294" max="12294" width="14" style="404" customWidth="1"/>
    <col min="12295" max="12295" width="1.7109375" style="404" customWidth="1"/>
    <col min="12296" max="12296" width="14" style="404" customWidth="1"/>
    <col min="12297" max="12297" width="1.7109375" style="404" customWidth="1"/>
    <col min="12298" max="12298" width="14" style="404" customWidth="1"/>
    <col min="12299" max="12299" width="1.7109375" style="404" customWidth="1"/>
    <col min="12300" max="12300" width="14" style="404" customWidth="1"/>
    <col min="12301" max="12301" width="1.7109375" style="404" customWidth="1"/>
    <col min="12302" max="12544" width="9.140625" style="404"/>
    <col min="12545" max="12545" width="7.85546875" style="404" customWidth="1"/>
    <col min="12546" max="12548" width="9.140625" style="404"/>
    <col min="12549" max="12549" width="5.7109375" style="404" customWidth="1"/>
    <col min="12550" max="12550" width="14" style="404" customWidth="1"/>
    <col min="12551" max="12551" width="1.7109375" style="404" customWidth="1"/>
    <col min="12552" max="12552" width="14" style="404" customWidth="1"/>
    <col min="12553" max="12553" width="1.7109375" style="404" customWidth="1"/>
    <col min="12554" max="12554" width="14" style="404" customWidth="1"/>
    <col min="12555" max="12555" width="1.7109375" style="404" customWidth="1"/>
    <col min="12556" max="12556" width="14" style="404" customWidth="1"/>
    <col min="12557" max="12557" width="1.7109375" style="404" customWidth="1"/>
    <col min="12558" max="12800" width="9.140625" style="404"/>
    <col min="12801" max="12801" width="7.85546875" style="404" customWidth="1"/>
    <col min="12802" max="12804" width="9.140625" style="404"/>
    <col min="12805" max="12805" width="5.7109375" style="404" customWidth="1"/>
    <col min="12806" max="12806" width="14" style="404" customWidth="1"/>
    <col min="12807" max="12807" width="1.7109375" style="404" customWidth="1"/>
    <col min="12808" max="12808" width="14" style="404" customWidth="1"/>
    <col min="12809" max="12809" width="1.7109375" style="404" customWidth="1"/>
    <col min="12810" max="12810" width="14" style="404" customWidth="1"/>
    <col min="12811" max="12811" width="1.7109375" style="404" customWidth="1"/>
    <col min="12812" max="12812" width="14" style="404" customWidth="1"/>
    <col min="12813" max="12813" width="1.7109375" style="404" customWidth="1"/>
    <col min="12814" max="13056" width="9.140625" style="404"/>
    <col min="13057" max="13057" width="7.85546875" style="404" customWidth="1"/>
    <col min="13058" max="13060" width="9.140625" style="404"/>
    <col min="13061" max="13061" width="5.7109375" style="404" customWidth="1"/>
    <col min="13062" max="13062" width="14" style="404" customWidth="1"/>
    <col min="13063" max="13063" width="1.7109375" style="404" customWidth="1"/>
    <col min="13064" max="13064" width="14" style="404" customWidth="1"/>
    <col min="13065" max="13065" width="1.7109375" style="404" customWidth="1"/>
    <col min="13066" max="13066" width="14" style="404" customWidth="1"/>
    <col min="13067" max="13067" width="1.7109375" style="404" customWidth="1"/>
    <col min="13068" max="13068" width="14" style="404" customWidth="1"/>
    <col min="13069" max="13069" width="1.7109375" style="404" customWidth="1"/>
    <col min="13070" max="13312" width="9.140625" style="404"/>
    <col min="13313" max="13313" width="7.85546875" style="404" customWidth="1"/>
    <col min="13314" max="13316" width="9.140625" style="404"/>
    <col min="13317" max="13317" width="5.7109375" style="404" customWidth="1"/>
    <col min="13318" max="13318" width="14" style="404" customWidth="1"/>
    <col min="13319" max="13319" width="1.7109375" style="404" customWidth="1"/>
    <col min="13320" max="13320" width="14" style="404" customWidth="1"/>
    <col min="13321" max="13321" width="1.7109375" style="404" customWidth="1"/>
    <col min="13322" max="13322" width="14" style="404" customWidth="1"/>
    <col min="13323" max="13323" width="1.7109375" style="404" customWidth="1"/>
    <col min="13324" max="13324" width="14" style="404" customWidth="1"/>
    <col min="13325" max="13325" width="1.7109375" style="404" customWidth="1"/>
    <col min="13326" max="13568" width="9.140625" style="404"/>
    <col min="13569" max="13569" width="7.85546875" style="404" customWidth="1"/>
    <col min="13570" max="13572" width="9.140625" style="404"/>
    <col min="13573" max="13573" width="5.7109375" style="404" customWidth="1"/>
    <col min="13574" max="13574" width="14" style="404" customWidth="1"/>
    <col min="13575" max="13575" width="1.7109375" style="404" customWidth="1"/>
    <col min="13576" max="13576" width="14" style="404" customWidth="1"/>
    <col min="13577" max="13577" width="1.7109375" style="404" customWidth="1"/>
    <col min="13578" max="13578" width="14" style="404" customWidth="1"/>
    <col min="13579" max="13579" width="1.7109375" style="404" customWidth="1"/>
    <col min="13580" max="13580" width="14" style="404" customWidth="1"/>
    <col min="13581" max="13581" width="1.7109375" style="404" customWidth="1"/>
    <col min="13582" max="13824" width="9.140625" style="404"/>
    <col min="13825" max="13825" width="7.85546875" style="404" customWidth="1"/>
    <col min="13826" max="13828" width="9.140625" style="404"/>
    <col min="13829" max="13829" width="5.7109375" style="404" customWidth="1"/>
    <col min="13830" max="13830" width="14" style="404" customWidth="1"/>
    <col min="13831" max="13831" width="1.7109375" style="404" customWidth="1"/>
    <col min="13832" max="13832" width="14" style="404" customWidth="1"/>
    <col min="13833" max="13833" width="1.7109375" style="404" customWidth="1"/>
    <col min="13834" max="13834" width="14" style="404" customWidth="1"/>
    <col min="13835" max="13835" width="1.7109375" style="404" customWidth="1"/>
    <col min="13836" max="13836" width="14" style="404" customWidth="1"/>
    <col min="13837" max="13837" width="1.7109375" style="404" customWidth="1"/>
    <col min="13838" max="14080" width="9.140625" style="404"/>
    <col min="14081" max="14081" width="7.85546875" style="404" customWidth="1"/>
    <col min="14082" max="14084" width="9.140625" style="404"/>
    <col min="14085" max="14085" width="5.7109375" style="404" customWidth="1"/>
    <col min="14086" max="14086" width="14" style="404" customWidth="1"/>
    <col min="14087" max="14087" width="1.7109375" style="404" customWidth="1"/>
    <col min="14088" max="14088" width="14" style="404" customWidth="1"/>
    <col min="14089" max="14089" width="1.7109375" style="404" customWidth="1"/>
    <col min="14090" max="14090" width="14" style="404" customWidth="1"/>
    <col min="14091" max="14091" width="1.7109375" style="404" customWidth="1"/>
    <col min="14092" max="14092" width="14" style="404" customWidth="1"/>
    <col min="14093" max="14093" width="1.7109375" style="404" customWidth="1"/>
    <col min="14094" max="14336" width="9.140625" style="404"/>
    <col min="14337" max="14337" width="7.85546875" style="404" customWidth="1"/>
    <col min="14338" max="14340" width="9.140625" style="404"/>
    <col min="14341" max="14341" width="5.7109375" style="404" customWidth="1"/>
    <col min="14342" max="14342" width="14" style="404" customWidth="1"/>
    <col min="14343" max="14343" width="1.7109375" style="404" customWidth="1"/>
    <col min="14344" max="14344" width="14" style="404" customWidth="1"/>
    <col min="14345" max="14345" width="1.7109375" style="404" customWidth="1"/>
    <col min="14346" max="14346" width="14" style="404" customWidth="1"/>
    <col min="14347" max="14347" width="1.7109375" style="404" customWidth="1"/>
    <col min="14348" max="14348" width="14" style="404" customWidth="1"/>
    <col min="14349" max="14349" width="1.7109375" style="404" customWidth="1"/>
    <col min="14350" max="14592" width="9.140625" style="404"/>
    <col min="14593" max="14593" width="7.85546875" style="404" customWidth="1"/>
    <col min="14594" max="14596" width="9.140625" style="404"/>
    <col min="14597" max="14597" width="5.7109375" style="404" customWidth="1"/>
    <col min="14598" max="14598" width="14" style="404" customWidth="1"/>
    <col min="14599" max="14599" width="1.7109375" style="404" customWidth="1"/>
    <col min="14600" max="14600" width="14" style="404" customWidth="1"/>
    <col min="14601" max="14601" width="1.7109375" style="404" customWidth="1"/>
    <col min="14602" max="14602" width="14" style="404" customWidth="1"/>
    <col min="14603" max="14603" width="1.7109375" style="404" customWidth="1"/>
    <col min="14604" max="14604" width="14" style="404" customWidth="1"/>
    <col min="14605" max="14605" width="1.7109375" style="404" customWidth="1"/>
    <col min="14606" max="14848" width="9.140625" style="404"/>
    <col min="14849" max="14849" width="7.85546875" style="404" customWidth="1"/>
    <col min="14850" max="14852" width="9.140625" style="404"/>
    <col min="14853" max="14853" width="5.7109375" style="404" customWidth="1"/>
    <col min="14854" max="14854" width="14" style="404" customWidth="1"/>
    <col min="14855" max="14855" width="1.7109375" style="404" customWidth="1"/>
    <col min="14856" max="14856" width="14" style="404" customWidth="1"/>
    <col min="14857" max="14857" width="1.7109375" style="404" customWidth="1"/>
    <col min="14858" max="14858" width="14" style="404" customWidth="1"/>
    <col min="14859" max="14859" width="1.7109375" style="404" customWidth="1"/>
    <col min="14860" max="14860" width="14" style="404" customWidth="1"/>
    <col min="14861" max="14861" width="1.7109375" style="404" customWidth="1"/>
    <col min="14862" max="15104" width="9.140625" style="404"/>
    <col min="15105" max="15105" width="7.85546875" style="404" customWidth="1"/>
    <col min="15106" max="15108" width="9.140625" style="404"/>
    <col min="15109" max="15109" width="5.7109375" style="404" customWidth="1"/>
    <col min="15110" max="15110" width="14" style="404" customWidth="1"/>
    <col min="15111" max="15111" width="1.7109375" style="404" customWidth="1"/>
    <col min="15112" max="15112" width="14" style="404" customWidth="1"/>
    <col min="15113" max="15113" width="1.7109375" style="404" customWidth="1"/>
    <col min="15114" max="15114" width="14" style="404" customWidth="1"/>
    <col min="15115" max="15115" width="1.7109375" style="404" customWidth="1"/>
    <col min="15116" max="15116" width="14" style="404" customWidth="1"/>
    <col min="15117" max="15117" width="1.7109375" style="404" customWidth="1"/>
    <col min="15118" max="15360" width="9.140625" style="404"/>
    <col min="15361" max="15361" width="7.85546875" style="404" customWidth="1"/>
    <col min="15362" max="15364" width="9.140625" style="404"/>
    <col min="15365" max="15365" width="5.7109375" style="404" customWidth="1"/>
    <col min="15366" max="15366" width="14" style="404" customWidth="1"/>
    <col min="15367" max="15367" width="1.7109375" style="404" customWidth="1"/>
    <col min="15368" max="15368" width="14" style="404" customWidth="1"/>
    <col min="15369" max="15369" width="1.7109375" style="404" customWidth="1"/>
    <col min="15370" max="15370" width="14" style="404" customWidth="1"/>
    <col min="15371" max="15371" width="1.7109375" style="404" customWidth="1"/>
    <col min="15372" max="15372" width="14" style="404" customWidth="1"/>
    <col min="15373" max="15373" width="1.7109375" style="404" customWidth="1"/>
    <col min="15374" max="15616" width="9.140625" style="404"/>
    <col min="15617" max="15617" width="7.85546875" style="404" customWidth="1"/>
    <col min="15618" max="15620" width="9.140625" style="404"/>
    <col min="15621" max="15621" width="5.7109375" style="404" customWidth="1"/>
    <col min="15622" max="15622" width="14" style="404" customWidth="1"/>
    <col min="15623" max="15623" width="1.7109375" style="404" customWidth="1"/>
    <col min="15624" max="15624" width="14" style="404" customWidth="1"/>
    <col min="15625" max="15625" width="1.7109375" style="404" customWidth="1"/>
    <col min="15626" max="15626" width="14" style="404" customWidth="1"/>
    <col min="15627" max="15627" width="1.7109375" style="404" customWidth="1"/>
    <col min="15628" max="15628" width="14" style="404" customWidth="1"/>
    <col min="15629" max="15629" width="1.7109375" style="404" customWidth="1"/>
    <col min="15630" max="15872" width="9.140625" style="404"/>
    <col min="15873" max="15873" width="7.85546875" style="404" customWidth="1"/>
    <col min="15874" max="15876" width="9.140625" style="404"/>
    <col min="15877" max="15877" width="5.7109375" style="404" customWidth="1"/>
    <col min="15878" max="15878" width="14" style="404" customWidth="1"/>
    <col min="15879" max="15879" width="1.7109375" style="404" customWidth="1"/>
    <col min="15880" max="15880" width="14" style="404" customWidth="1"/>
    <col min="15881" max="15881" width="1.7109375" style="404" customWidth="1"/>
    <col min="15882" max="15882" width="14" style="404" customWidth="1"/>
    <col min="15883" max="15883" width="1.7109375" style="404" customWidth="1"/>
    <col min="15884" max="15884" width="14" style="404" customWidth="1"/>
    <col min="15885" max="15885" width="1.7109375" style="404" customWidth="1"/>
    <col min="15886" max="16128" width="9.140625" style="404"/>
    <col min="16129" max="16129" width="7.85546875" style="404" customWidth="1"/>
    <col min="16130" max="16132" width="9.140625" style="404"/>
    <col min="16133" max="16133" width="5.7109375" style="404" customWidth="1"/>
    <col min="16134" max="16134" width="14" style="404" customWidth="1"/>
    <col min="16135" max="16135" width="1.7109375" style="404" customWidth="1"/>
    <col min="16136" max="16136" width="14" style="404" customWidth="1"/>
    <col min="16137" max="16137" width="1.7109375" style="404" customWidth="1"/>
    <col min="16138" max="16138" width="14" style="404" customWidth="1"/>
    <col min="16139" max="16139" width="1.7109375" style="404" customWidth="1"/>
    <col min="16140" max="16140" width="14" style="404" customWidth="1"/>
    <col min="16141" max="16141" width="1.7109375" style="404" customWidth="1"/>
    <col min="16142" max="16384" width="9.140625" style="404"/>
  </cols>
  <sheetData>
    <row r="1" spans="1:256" ht="27" customHeight="1" x14ac:dyDescent="0.45">
      <c r="A1" s="508" t="s">
        <v>848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</row>
    <row r="3" spans="1:256" ht="27" customHeight="1" x14ac:dyDescent="0.45">
      <c r="A3" s="359" t="s">
        <v>480</v>
      </c>
      <c r="B3" s="403"/>
      <c r="C3" s="403"/>
      <c r="D3" s="403"/>
    </row>
    <row r="4" spans="1:256" ht="27" customHeight="1" x14ac:dyDescent="0.45">
      <c r="A4" s="359" t="s">
        <v>459</v>
      </c>
      <c r="B4" s="403"/>
      <c r="C4" s="403"/>
      <c r="D4" s="403"/>
    </row>
    <row r="5" spans="1:256" s="406" customFormat="1" ht="27" customHeight="1" x14ac:dyDescent="0.45">
      <c r="A5" s="357" t="s">
        <v>689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5"/>
      <c r="AR5" s="405"/>
      <c r="AS5" s="405"/>
      <c r="AT5" s="405"/>
      <c r="AU5" s="405"/>
      <c r="AV5" s="405"/>
      <c r="AW5" s="405"/>
      <c r="AX5" s="405"/>
      <c r="AY5" s="405"/>
      <c r="AZ5" s="405"/>
      <c r="BA5" s="405"/>
      <c r="BB5" s="405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  <c r="CR5" s="405"/>
      <c r="CS5" s="405"/>
      <c r="CT5" s="405"/>
      <c r="CU5" s="405"/>
      <c r="CV5" s="405"/>
      <c r="CW5" s="405"/>
      <c r="CX5" s="405"/>
      <c r="CY5" s="405"/>
      <c r="CZ5" s="405"/>
      <c r="DA5" s="405"/>
      <c r="DB5" s="405"/>
      <c r="DC5" s="405"/>
      <c r="DD5" s="405"/>
      <c r="DE5" s="405"/>
      <c r="DF5" s="405"/>
      <c r="DG5" s="405"/>
      <c r="DH5" s="405"/>
      <c r="DI5" s="405"/>
      <c r="DJ5" s="405"/>
      <c r="DK5" s="405"/>
      <c r="DL5" s="405"/>
      <c r="DM5" s="405"/>
      <c r="DN5" s="405"/>
      <c r="DO5" s="405"/>
      <c r="DP5" s="405"/>
      <c r="DQ5" s="405"/>
      <c r="DR5" s="405"/>
      <c r="DS5" s="405"/>
      <c r="DT5" s="405"/>
      <c r="DU5" s="405"/>
      <c r="DV5" s="405"/>
      <c r="DW5" s="405"/>
      <c r="DX5" s="405"/>
      <c r="DY5" s="405"/>
      <c r="DZ5" s="405"/>
      <c r="EA5" s="405"/>
      <c r="EB5" s="405"/>
      <c r="EC5" s="405"/>
      <c r="ED5" s="405"/>
      <c r="EE5" s="405"/>
      <c r="EF5" s="405"/>
      <c r="EG5" s="405"/>
      <c r="EH5" s="405"/>
      <c r="EI5" s="405"/>
      <c r="EJ5" s="405"/>
      <c r="EK5" s="405"/>
      <c r="EL5" s="405"/>
      <c r="EM5" s="405"/>
      <c r="EN5" s="405"/>
      <c r="EO5" s="405"/>
      <c r="EP5" s="405"/>
      <c r="EQ5" s="405"/>
      <c r="ER5" s="405"/>
      <c r="ES5" s="405"/>
      <c r="ET5" s="405"/>
      <c r="EU5" s="405"/>
      <c r="EV5" s="405"/>
      <c r="EW5" s="405"/>
      <c r="EX5" s="405"/>
      <c r="EY5" s="405"/>
      <c r="EZ5" s="405"/>
      <c r="FA5" s="405"/>
      <c r="FB5" s="405"/>
      <c r="FC5" s="405"/>
      <c r="FD5" s="405"/>
      <c r="FE5" s="405"/>
      <c r="FF5" s="405"/>
      <c r="FG5" s="405"/>
      <c r="FH5" s="405"/>
      <c r="FI5" s="405"/>
      <c r="FJ5" s="405"/>
      <c r="FK5" s="405"/>
      <c r="FL5" s="405"/>
      <c r="FM5" s="405"/>
      <c r="FN5" s="405"/>
      <c r="FO5" s="405"/>
      <c r="FP5" s="405"/>
      <c r="FQ5" s="405"/>
      <c r="FR5" s="405"/>
      <c r="FS5" s="405"/>
      <c r="FT5" s="405"/>
      <c r="FU5" s="405"/>
      <c r="FV5" s="405"/>
      <c r="FW5" s="405"/>
      <c r="FX5" s="405"/>
      <c r="FY5" s="405"/>
      <c r="FZ5" s="405"/>
      <c r="GA5" s="405"/>
      <c r="GB5" s="405"/>
      <c r="GC5" s="405"/>
      <c r="GD5" s="405"/>
      <c r="GE5" s="405"/>
      <c r="GF5" s="405"/>
      <c r="GG5" s="405"/>
      <c r="GH5" s="405"/>
      <c r="GI5" s="405"/>
      <c r="GJ5" s="405"/>
      <c r="GK5" s="405"/>
      <c r="GL5" s="405"/>
      <c r="GM5" s="405"/>
      <c r="GN5" s="405"/>
      <c r="GO5" s="405"/>
      <c r="GP5" s="405"/>
      <c r="GQ5" s="405"/>
      <c r="GR5" s="405"/>
      <c r="GS5" s="405"/>
      <c r="GT5" s="405"/>
      <c r="GU5" s="405"/>
      <c r="GV5" s="405"/>
      <c r="GW5" s="405"/>
      <c r="GX5" s="405"/>
      <c r="GY5" s="405"/>
      <c r="GZ5" s="405"/>
      <c r="HA5" s="405"/>
      <c r="HB5" s="405"/>
      <c r="HC5" s="405"/>
      <c r="HD5" s="405"/>
      <c r="HE5" s="405"/>
      <c r="HF5" s="405"/>
      <c r="HG5" s="405"/>
      <c r="HH5" s="405"/>
      <c r="HI5" s="405"/>
      <c r="HJ5" s="405"/>
      <c r="HK5" s="405"/>
      <c r="HL5" s="405"/>
      <c r="HM5" s="405"/>
      <c r="HN5" s="405"/>
      <c r="HO5" s="405"/>
      <c r="HP5" s="405"/>
      <c r="HQ5" s="405"/>
      <c r="HR5" s="405"/>
      <c r="HS5" s="405"/>
      <c r="HT5" s="405"/>
      <c r="HU5" s="405"/>
      <c r="HV5" s="405"/>
      <c r="HW5" s="405"/>
      <c r="HX5" s="405"/>
      <c r="HY5" s="405"/>
      <c r="HZ5" s="405"/>
      <c r="IA5" s="405"/>
      <c r="IB5" s="405"/>
      <c r="IC5" s="405"/>
      <c r="ID5" s="405"/>
      <c r="IE5" s="405"/>
      <c r="IF5" s="405"/>
      <c r="IG5" s="405"/>
      <c r="IH5" s="405"/>
      <c r="II5" s="405"/>
      <c r="IJ5" s="405"/>
      <c r="IK5" s="405"/>
      <c r="IL5" s="405"/>
      <c r="IM5" s="405"/>
      <c r="IN5" s="405"/>
      <c r="IO5" s="405"/>
      <c r="IP5" s="405"/>
      <c r="IQ5" s="405"/>
      <c r="IR5" s="405"/>
      <c r="IS5" s="405"/>
      <c r="IT5" s="405"/>
      <c r="IU5" s="405"/>
      <c r="IV5" s="405"/>
    </row>
    <row r="6" spans="1:256" s="406" customFormat="1" ht="27" customHeight="1" x14ac:dyDescent="0.45">
      <c r="A6" s="357" t="s">
        <v>847</v>
      </c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  <c r="AA6" s="405"/>
      <c r="AB6" s="405"/>
      <c r="AC6" s="405"/>
      <c r="AD6" s="405"/>
      <c r="AE6" s="405"/>
      <c r="AF6" s="405"/>
      <c r="AG6" s="405"/>
      <c r="AH6" s="405"/>
      <c r="AI6" s="405"/>
      <c r="AJ6" s="405"/>
      <c r="AK6" s="405"/>
      <c r="AL6" s="405"/>
      <c r="AM6" s="405"/>
      <c r="AN6" s="405"/>
      <c r="AO6" s="405"/>
      <c r="AP6" s="405"/>
      <c r="AQ6" s="405"/>
      <c r="AR6" s="405"/>
      <c r="AS6" s="405"/>
      <c r="AT6" s="405"/>
      <c r="AU6" s="405"/>
      <c r="AV6" s="405"/>
      <c r="AW6" s="405"/>
      <c r="AX6" s="405"/>
      <c r="AY6" s="405"/>
      <c r="AZ6" s="405"/>
      <c r="BA6" s="405"/>
      <c r="BB6" s="405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  <c r="CR6" s="405"/>
      <c r="CS6" s="405"/>
      <c r="CT6" s="405"/>
      <c r="CU6" s="405"/>
      <c r="CV6" s="405"/>
      <c r="CW6" s="405"/>
      <c r="CX6" s="405"/>
      <c r="CY6" s="405"/>
      <c r="CZ6" s="405"/>
      <c r="DA6" s="405"/>
      <c r="DB6" s="405"/>
      <c r="DC6" s="405"/>
      <c r="DD6" s="405"/>
      <c r="DE6" s="405"/>
      <c r="DF6" s="405"/>
      <c r="DG6" s="405"/>
      <c r="DH6" s="405"/>
      <c r="DI6" s="405"/>
      <c r="DJ6" s="405"/>
      <c r="DK6" s="405"/>
      <c r="DL6" s="405"/>
      <c r="DM6" s="405"/>
      <c r="DN6" s="405"/>
      <c r="DO6" s="405"/>
      <c r="DP6" s="405"/>
      <c r="DQ6" s="405"/>
      <c r="DR6" s="405"/>
      <c r="DS6" s="405"/>
      <c r="DT6" s="405"/>
      <c r="DU6" s="405"/>
      <c r="DV6" s="405"/>
      <c r="DW6" s="405"/>
      <c r="DX6" s="405"/>
      <c r="DY6" s="405"/>
      <c r="DZ6" s="405"/>
      <c r="EA6" s="405"/>
      <c r="EB6" s="405"/>
      <c r="EC6" s="405"/>
      <c r="ED6" s="405"/>
      <c r="EE6" s="405"/>
      <c r="EF6" s="405"/>
      <c r="EG6" s="405"/>
      <c r="EH6" s="405"/>
      <c r="EI6" s="405"/>
      <c r="EJ6" s="405"/>
      <c r="EK6" s="405"/>
      <c r="EL6" s="405"/>
      <c r="EM6" s="405"/>
      <c r="EN6" s="405"/>
      <c r="EO6" s="405"/>
      <c r="EP6" s="405"/>
      <c r="EQ6" s="405"/>
      <c r="ER6" s="405"/>
      <c r="ES6" s="405"/>
      <c r="ET6" s="405"/>
      <c r="EU6" s="405"/>
      <c r="EV6" s="405"/>
      <c r="EW6" s="405"/>
      <c r="EX6" s="405"/>
      <c r="EY6" s="405"/>
      <c r="EZ6" s="405"/>
      <c r="FA6" s="405"/>
      <c r="FB6" s="405"/>
      <c r="FC6" s="405"/>
      <c r="FD6" s="405"/>
      <c r="FE6" s="405"/>
      <c r="FF6" s="405"/>
      <c r="FG6" s="405"/>
      <c r="FH6" s="405"/>
      <c r="FI6" s="405"/>
      <c r="FJ6" s="405"/>
      <c r="FK6" s="405"/>
      <c r="FL6" s="405"/>
      <c r="FM6" s="405"/>
      <c r="FN6" s="405"/>
      <c r="FO6" s="405"/>
      <c r="FP6" s="405"/>
      <c r="FQ6" s="405"/>
      <c r="FR6" s="405"/>
      <c r="FS6" s="405"/>
      <c r="FT6" s="405"/>
      <c r="FU6" s="405"/>
      <c r="FV6" s="405"/>
      <c r="FW6" s="405"/>
      <c r="FX6" s="405"/>
      <c r="FY6" s="405"/>
      <c r="FZ6" s="405"/>
      <c r="GA6" s="405"/>
      <c r="GB6" s="405"/>
      <c r="GC6" s="405"/>
      <c r="GD6" s="405"/>
      <c r="GE6" s="405"/>
      <c r="GF6" s="405"/>
      <c r="GG6" s="405"/>
      <c r="GH6" s="405"/>
      <c r="GI6" s="405"/>
      <c r="GJ6" s="405"/>
      <c r="GK6" s="405"/>
      <c r="GL6" s="405"/>
      <c r="GM6" s="405"/>
      <c r="GN6" s="405"/>
      <c r="GO6" s="405"/>
      <c r="GP6" s="405"/>
      <c r="GQ6" s="405"/>
      <c r="GR6" s="405"/>
      <c r="GS6" s="405"/>
      <c r="GT6" s="405"/>
      <c r="GU6" s="405"/>
      <c r="GV6" s="405"/>
      <c r="GW6" s="405"/>
      <c r="GX6" s="405"/>
      <c r="GY6" s="405"/>
      <c r="GZ6" s="405"/>
      <c r="HA6" s="405"/>
      <c r="HB6" s="405"/>
      <c r="HC6" s="405"/>
      <c r="HD6" s="405"/>
      <c r="HE6" s="405"/>
      <c r="HF6" s="405"/>
      <c r="HG6" s="405"/>
      <c r="HH6" s="405"/>
      <c r="HI6" s="405"/>
      <c r="HJ6" s="405"/>
      <c r="HK6" s="405"/>
      <c r="HL6" s="405"/>
      <c r="HM6" s="405"/>
      <c r="HN6" s="405"/>
      <c r="HO6" s="405"/>
      <c r="HP6" s="405"/>
      <c r="HQ6" s="405"/>
      <c r="HR6" s="405"/>
      <c r="HS6" s="405"/>
      <c r="HT6" s="405"/>
      <c r="HU6" s="405"/>
      <c r="HV6" s="405"/>
      <c r="HW6" s="405"/>
      <c r="HX6" s="405"/>
      <c r="HY6" s="405"/>
      <c r="HZ6" s="405"/>
      <c r="IA6" s="405"/>
      <c r="IB6" s="405"/>
      <c r="IC6" s="405"/>
      <c r="ID6" s="405"/>
      <c r="IE6" s="405"/>
      <c r="IF6" s="405"/>
      <c r="IG6" s="405"/>
      <c r="IH6" s="405"/>
      <c r="II6" s="405"/>
      <c r="IJ6" s="405"/>
      <c r="IK6" s="405"/>
      <c r="IL6" s="405"/>
      <c r="IM6" s="405"/>
      <c r="IN6" s="405"/>
      <c r="IO6" s="405"/>
      <c r="IP6" s="405"/>
      <c r="IQ6" s="405"/>
      <c r="IR6" s="405"/>
      <c r="IS6" s="405"/>
      <c r="IT6" s="405"/>
      <c r="IU6" s="405"/>
      <c r="IV6" s="405"/>
    </row>
    <row r="7" spans="1:256" s="406" customFormat="1" ht="27" customHeight="1" x14ac:dyDescent="0.45">
      <c r="A7" s="357" t="s">
        <v>701</v>
      </c>
      <c r="B7" s="405"/>
      <c r="C7" s="405"/>
      <c r="D7" s="405"/>
      <c r="E7" s="405"/>
      <c r="F7" s="405"/>
      <c r="G7" s="405"/>
      <c r="H7" s="405"/>
      <c r="I7" s="405"/>
      <c r="J7" s="405"/>
      <c r="K7" s="405"/>
      <c r="L7" s="405"/>
      <c r="M7" s="405"/>
      <c r="N7" s="405"/>
      <c r="O7" s="405"/>
      <c r="P7" s="405"/>
      <c r="Q7" s="405"/>
      <c r="R7" s="405"/>
      <c r="S7" s="405"/>
      <c r="T7" s="405"/>
      <c r="U7" s="405"/>
      <c r="V7" s="405"/>
      <c r="W7" s="405"/>
      <c r="X7" s="405"/>
      <c r="Y7" s="405"/>
      <c r="Z7" s="405"/>
      <c r="AA7" s="405"/>
      <c r="AB7" s="405"/>
      <c r="AC7" s="405"/>
      <c r="AD7" s="405"/>
      <c r="AE7" s="405"/>
      <c r="AF7" s="405"/>
      <c r="AG7" s="405"/>
      <c r="AH7" s="405"/>
      <c r="AI7" s="405"/>
      <c r="AJ7" s="405"/>
      <c r="AK7" s="405"/>
      <c r="AL7" s="405"/>
      <c r="AM7" s="405"/>
      <c r="AN7" s="405"/>
      <c r="AO7" s="405"/>
      <c r="AP7" s="405"/>
      <c r="AQ7" s="405"/>
      <c r="AR7" s="405"/>
      <c r="AS7" s="405"/>
      <c r="AT7" s="405"/>
      <c r="AU7" s="405"/>
      <c r="AV7" s="405"/>
      <c r="AW7" s="405"/>
      <c r="AX7" s="405"/>
      <c r="AY7" s="405"/>
      <c r="AZ7" s="405"/>
      <c r="BA7" s="405"/>
      <c r="BB7" s="405"/>
      <c r="BC7" s="405"/>
      <c r="BD7" s="405"/>
      <c r="BE7" s="405"/>
      <c r="BF7" s="405"/>
      <c r="BG7" s="405"/>
      <c r="BH7" s="405"/>
      <c r="BI7" s="405"/>
      <c r="BJ7" s="405"/>
      <c r="BK7" s="405"/>
      <c r="BL7" s="405"/>
      <c r="BM7" s="405"/>
      <c r="BN7" s="405"/>
      <c r="BO7" s="405"/>
      <c r="BP7" s="405"/>
      <c r="BQ7" s="405"/>
      <c r="BR7" s="405"/>
      <c r="BS7" s="405"/>
      <c r="BT7" s="405"/>
      <c r="BU7" s="405"/>
      <c r="BV7" s="405"/>
      <c r="BW7" s="405"/>
      <c r="BX7" s="405"/>
      <c r="BY7" s="405"/>
      <c r="BZ7" s="405"/>
      <c r="CA7" s="405"/>
      <c r="CB7" s="405"/>
      <c r="CC7" s="405"/>
      <c r="CD7" s="405"/>
      <c r="CE7" s="405"/>
      <c r="CF7" s="405"/>
      <c r="CG7" s="405"/>
      <c r="CH7" s="405"/>
      <c r="CI7" s="405"/>
      <c r="CJ7" s="405"/>
      <c r="CK7" s="405"/>
      <c r="CL7" s="405"/>
      <c r="CM7" s="405"/>
      <c r="CN7" s="405"/>
      <c r="CO7" s="405"/>
      <c r="CP7" s="405"/>
      <c r="CQ7" s="405"/>
      <c r="CR7" s="405"/>
      <c r="CS7" s="405"/>
      <c r="CT7" s="405"/>
      <c r="CU7" s="405"/>
      <c r="CV7" s="405"/>
      <c r="CW7" s="405"/>
      <c r="CX7" s="405"/>
      <c r="CY7" s="405"/>
      <c r="CZ7" s="405"/>
      <c r="DA7" s="405"/>
      <c r="DB7" s="405"/>
      <c r="DC7" s="405"/>
      <c r="DD7" s="405"/>
      <c r="DE7" s="405"/>
      <c r="DF7" s="405"/>
      <c r="DG7" s="405"/>
      <c r="DH7" s="405"/>
      <c r="DI7" s="405"/>
      <c r="DJ7" s="405"/>
      <c r="DK7" s="405"/>
      <c r="DL7" s="405"/>
      <c r="DM7" s="405"/>
      <c r="DN7" s="405"/>
      <c r="DO7" s="405"/>
      <c r="DP7" s="405"/>
      <c r="DQ7" s="405"/>
      <c r="DR7" s="405"/>
      <c r="DS7" s="405"/>
      <c r="DT7" s="405"/>
      <c r="DU7" s="405"/>
      <c r="DV7" s="405"/>
      <c r="DW7" s="405"/>
      <c r="DX7" s="405"/>
      <c r="DY7" s="405"/>
      <c r="DZ7" s="405"/>
      <c r="EA7" s="405"/>
      <c r="EB7" s="405"/>
      <c r="EC7" s="405"/>
      <c r="ED7" s="405"/>
      <c r="EE7" s="405"/>
      <c r="EF7" s="405"/>
      <c r="EG7" s="405"/>
      <c r="EH7" s="405"/>
      <c r="EI7" s="405"/>
      <c r="EJ7" s="405"/>
      <c r="EK7" s="405"/>
      <c r="EL7" s="405"/>
      <c r="EM7" s="405"/>
      <c r="EN7" s="405"/>
      <c r="EO7" s="405"/>
      <c r="EP7" s="405"/>
      <c r="EQ7" s="405"/>
      <c r="ER7" s="405"/>
      <c r="ES7" s="405"/>
      <c r="ET7" s="405"/>
      <c r="EU7" s="405"/>
      <c r="EV7" s="405"/>
      <c r="EW7" s="405"/>
      <c r="EX7" s="405"/>
      <c r="EY7" s="405"/>
      <c r="EZ7" s="405"/>
      <c r="FA7" s="405"/>
      <c r="FB7" s="405"/>
      <c r="FC7" s="405"/>
      <c r="FD7" s="405"/>
      <c r="FE7" s="405"/>
      <c r="FF7" s="405"/>
      <c r="FG7" s="405"/>
      <c r="FH7" s="405"/>
      <c r="FI7" s="405"/>
      <c r="FJ7" s="405"/>
      <c r="FK7" s="405"/>
      <c r="FL7" s="405"/>
      <c r="FM7" s="405"/>
      <c r="FN7" s="405"/>
      <c r="FO7" s="405"/>
      <c r="FP7" s="405"/>
      <c r="FQ7" s="405"/>
      <c r="FR7" s="405"/>
      <c r="FS7" s="405"/>
      <c r="FT7" s="405"/>
      <c r="FU7" s="405"/>
      <c r="FV7" s="405"/>
      <c r="FW7" s="405"/>
      <c r="FX7" s="405"/>
      <c r="FY7" s="405"/>
      <c r="FZ7" s="405"/>
      <c r="GA7" s="405"/>
      <c r="GB7" s="405"/>
      <c r="GC7" s="405"/>
      <c r="GD7" s="405"/>
      <c r="GE7" s="405"/>
      <c r="GF7" s="405"/>
      <c r="GG7" s="405"/>
      <c r="GH7" s="405"/>
      <c r="GI7" s="405"/>
      <c r="GJ7" s="405"/>
      <c r="GK7" s="405"/>
      <c r="GL7" s="405"/>
      <c r="GM7" s="405"/>
      <c r="GN7" s="405"/>
      <c r="GO7" s="405"/>
      <c r="GP7" s="405"/>
      <c r="GQ7" s="405"/>
      <c r="GR7" s="405"/>
      <c r="GS7" s="405"/>
      <c r="GT7" s="405"/>
      <c r="GU7" s="405"/>
      <c r="GV7" s="405"/>
      <c r="GW7" s="405"/>
      <c r="GX7" s="405"/>
      <c r="GY7" s="405"/>
      <c r="GZ7" s="405"/>
      <c r="HA7" s="405"/>
      <c r="HB7" s="405"/>
      <c r="HC7" s="405"/>
      <c r="HD7" s="405"/>
      <c r="HE7" s="405"/>
      <c r="HF7" s="405"/>
      <c r="HG7" s="405"/>
      <c r="HH7" s="405"/>
      <c r="HI7" s="405"/>
      <c r="HJ7" s="405"/>
      <c r="HK7" s="405"/>
      <c r="HL7" s="405"/>
      <c r="HM7" s="405"/>
      <c r="HN7" s="405"/>
      <c r="HO7" s="405"/>
      <c r="HP7" s="405"/>
      <c r="HQ7" s="405"/>
      <c r="HR7" s="405"/>
      <c r="HS7" s="405"/>
      <c r="HT7" s="405"/>
      <c r="HU7" s="405"/>
      <c r="HV7" s="405"/>
      <c r="HW7" s="405"/>
      <c r="HX7" s="405"/>
      <c r="HY7" s="405"/>
      <c r="HZ7" s="405"/>
      <c r="IA7" s="405"/>
      <c r="IB7" s="405"/>
      <c r="IC7" s="405"/>
      <c r="ID7" s="405"/>
      <c r="IE7" s="405"/>
      <c r="IF7" s="405"/>
      <c r="IG7" s="405"/>
      <c r="IH7" s="405"/>
      <c r="II7" s="405"/>
      <c r="IJ7" s="405"/>
      <c r="IK7" s="405"/>
      <c r="IL7" s="405"/>
      <c r="IM7" s="405"/>
      <c r="IN7" s="405"/>
      <c r="IO7" s="405"/>
      <c r="IP7" s="405"/>
      <c r="IQ7" s="405"/>
      <c r="IR7" s="405"/>
      <c r="IS7" s="405"/>
      <c r="IT7" s="405"/>
      <c r="IU7" s="405"/>
      <c r="IV7" s="405"/>
    </row>
    <row r="8" spans="1:256" s="406" customFormat="1" ht="27" customHeight="1" x14ac:dyDescent="0.45">
      <c r="A8" s="196" t="s">
        <v>690</v>
      </c>
      <c r="B8" s="405"/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405"/>
      <c r="R8" s="405"/>
      <c r="S8" s="405"/>
      <c r="T8" s="405"/>
      <c r="U8" s="405"/>
      <c r="V8" s="405"/>
      <c r="W8" s="405"/>
      <c r="X8" s="405"/>
      <c r="Y8" s="405"/>
      <c r="Z8" s="405"/>
      <c r="AA8" s="405"/>
      <c r="AB8" s="405"/>
      <c r="AC8" s="405"/>
      <c r="AD8" s="405"/>
      <c r="AE8" s="405"/>
      <c r="AF8" s="405"/>
      <c r="AG8" s="405"/>
      <c r="AH8" s="405"/>
      <c r="AI8" s="405"/>
      <c r="AJ8" s="405"/>
      <c r="AK8" s="405"/>
      <c r="AL8" s="405"/>
      <c r="AM8" s="405"/>
      <c r="AN8" s="405"/>
      <c r="AO8" s="405"/>
      <c r="AP8" s="405"/>
      <c r="AQ8" s="405"/>
      <c r="AR8" s="405"/>
      <c r="AS8" s="405"/>
      <c r="AT8" s="405"/>
      <c r="AU8" s="405"/>
      <c r="AV8" s="405"/>
      <c r="AW8" s="405"/>
      <c r="AX8" s="405"/>
      <c r="AY8" s="405"/>
      <c r="AZ8" s="405"/>
      <c r="BA8" s="405"/>
      <c r="BB8" s="405"/>
      <c r="BC8" s="405"/>
      <c r="BD8" s="405"/>
      <c r="BE8" s="405"/>
      <c r="BF8" s="405"/>
      <c r="BG8" s="405"/>
      <c r="BH8" s="405"/>
      <c r="BI8" s="405"/>
      <c r="BJ8" s="405"/>
      <c r="BK8" s="405"/>
      <c r="BL8" s="405"/>
      <c r="BM8" s="405"/>
      <c r="BN8" s="405"/>
      <c r="BO8" s="405"/>
      <c r="BP8" s="405"/>
      <c r="BQ8" s="405"/>
      <c r="BR8" s="405"/>
      <c r="BS8" s="405"/>
      <c r="BT8" s="405"/>
      <c r="BU8" s="405"/>
      <c r="BV8" s="405"/>
      <c r="BW8" s="405"/>
      <c r="BX8" s="405"/>
      <c r="BY8" s="405"/>
      <c r="BZ8" s="405"/>
      <c r="CA8" s="405"/>
      <c r="CB8" s="405"/>
      <c r="CC8" s="405"/>
      <c r="CD8" s="405"/>
      <c r="CE8" s="405"/>
      <c r="CF8" s="405"/>
      <c r="CG8" s="405"/>
      <c r="CH8" s="405"/>
      <c r="CI8" s="405"/>
      <c r="CJ8" s="405"/>
      <c r="CK8" s="405"/>
      <c r="CL8" s="405"/>
      <c r="CM8" s="405"/>
      <c r="CN8" s="405"/>
      <c r="CO8" s="405"/>
      <c r="CP8" s="405"/>
      <c r="CQ8" s="405"/>
      <c r="CR8" s="405"/>
      <c r="CS8" s="405"/>
      <c r="CT8" s="405"/>
      <c r="CU8" s="405"/>
      <c r="CV8" s="405"/>
      <c r="CW8" s="405"/>
      <c r="CX8" s="405"/>
      <c r="CY8" s="405"/>
      <c r="CZ8" s="405"/>
      <c r="DA8" s="405"/>
      <c r="DB8" s="405"/>
      <c r="DC8" s="405"/>
      <c r="DD8" s="405"/>
      <c r="DE8" s="405"/>
      <c r="DF8" s="405"/>
      <c r="DG8" s="405"/>
      <c r="DH8" s="405"/>
      <c r="DI8" s="405"/>
      <c r="DJ8" s="405"/>
      <c r="DK8" s="405"/>
      <c r="DL8" s="405"/>
      <c r="DM8" s="405"/>
      <c r="DN8" s="405"/>
      <c r="DO8" s="405"/>
      <c r="DP8" s="405"/>
      <c r="DQ8" s="405"/>
      <c r="DR8" s="405"/>
      <c r="DS8" s="405"/>
      <c r="DT8" s="405"/>
      <c r="DU8" s="405"/>
      <c r="DV8" s="405"/>
      <c r="DW8" s="405"/>
      <c r="DX8" s="405"/>
      <c r="DY8" s="405"/>
      <c r="DZ8" s="405"/>
      <c r="EA8" s="405"/>
      <c r="EB8" s="405"/>
      <c r="EC8" s="405"/>
      <c r="ED8" s="405"/>
      <c r="EE8" s="405"/>
      <c r="EF8" s="405"/>
      <c r="EG8" s="405"/>
      <c r="EH8" s="405"/>
      <c r="EI8" s="405"/>
      <c r="EJ8" s="405"/>
      <c r="EK8" s="405"/>
      <c r="EL8" s="405"/>
      <c r="EM8" s="405"/>
      <c r="EN8" s="405"/>
      <c r="EO8" s="405"/>
      <c r="EP8" s="405"/>
      <c r="EQ8" s="405"/>
      <c r="ER8" s="405"/>
      <c r="ES8" s="405"/>
      <c r="ET8" s="405"/>
      <c r="EU8" s="405"/>
      <c r="EV8" s="405"/>
      <c r="EW8" s="405"/>
      <c r="EX8" s="405"/>
      <c r="EY8" s="405"/>
      <c r="EZ8" s="405"/>
      <c r="FA8" s="405"/>
      <c r="FB8" s="405"/>
      <c r="FC8" s="405"/>
      <c r="FD8" s="405"/>
      <c r="FE8" s="405"/>
      <c r="FF8" s="405"/>
      <c r="FG8" s="405"/>
      <c r="FH8" s="405"/>
      <c r="FI8" s="405"/>
      <c r="FJ8" s="405"/>
      <c r="FK8" s="405"/>
      <c r="FL8" s="405"/>
      <c r="FM8" s="405"/>
      <c r="FN8" s="405"/>
      <c r="FO8" s="405"/>
      <c r="FP8" s="405"/>
      <c r="FQ8" s="405"/>
      <c r="FR8" s="405"/>
      <c r="FS8" s="405"/>
      <c r="FT8" s="405"/>
      <c r="FU8" s="405"/>
      <c r="FV8" s="405"/>
      <c r="FW8" s="405"/>
      <c r="FX8" s="405"/>
      <c r="FY8" s="405"/>
      <c r="FZ8" s="405"/>
      <c r="GA8" s="405"/>
      <c r="GB8" s="405"/>
      <c r="GC8" s="405"/>
      <c r="GD8" s="405"/>
      <c r="GE8" s="405"/>
      <c r="GF8" s="405"/>
      <c r="GG8" s="405"/>
      <c r="GH8" s="405"/>
      <c r="GI8" s="405"/>
      <c r="GJ8" s="405"/>
      <c r="GK8" s="405"/>
      <c r="GL8" s="405"/>
      <c r="GM8" s="405"/>
      <c r="GN8" s="405"/>
      <c r="GO8" s="405"/>
      <c r="GP8" s="405"/>
      <c r="GQ8" s="405"/>
      <c r="GR8" s="405"/>
      <c r="GS8" s="405"/>
      <c r="GT8" s="405"/>
      <c r="GU8" s="405"/>
      <c r="GV8" s="405"/>
      <c r="GW8" s="405"/>
      <c r="GX8" s="405"/>
      <c r="GY8" s="405"/>
      <c r="GZ8" s="405"/>
      <c r="HA8" s="405"/>
      <c r="HB8" s="405"/>
      <c r="HC8" s="405"/>
      <c r="HD8" s="405"/>
      <c r="HE8" s="405"/>
      <c r="HF8" s="405"/>
      <c r="HG8" s="405"/>
      <c r="HH8" s="405"/>
      <c r="HI8" s="405"/>
      <c r="HJ8" s="405"/>
      <c r="HK8" s="405"/>
      <c r="HL8" s="405"/>
      <c r="HM8" s="405"/>
      <c r="HN8" s="405"/>
      <c r="HO8" s="405"/>
      <c r="HP8" s="405"/>
      <c r="HQ8" s="405"/>
      <c r="HR8" s="405"/>
      <c r="HS8" s="405"/>
      <c r="HT8" s="405"/>
      <c r="HU8" s="405"/>
      <c r="HV8" s="405"/>
      <c r="HW8" s="405"/>
      <c r="HX8" s="405"/>
      <c r="HY8" s="405"/>
      <c r="HZ8" s="405"/>
      <c r="IA8" s="405"/>
      <c r="IB8" s="405"/>
      <c r="IC8" s="405"/>
      <c r="ID8" s="405"/>
      <c r="IE8" s="405"/>
      <c r="IF8" s="405"/>
      <c r="IG8" s="405"/>
      <c r="IH8" s="405"/>
      <c r="II8" s="405"/>
      <c r="IJ8" s="405"/>
      <c r="IK8" s="405"/>
      <c r="IL8" s="405"/>
      <c r="IM8" s="405"/>
      <c r="IN8" s="405"/>
      <c r="IO8" s="405"/>
      <c r="IP8" s="405"/>
      <c r="IQ8" s="405"/>
      <c r="IR8" s="405"/>
      <c r="IS8" s="405"/>
      <c r="IT8" s="405"/>
      <c r="IU8" s="405"/>
      <c r="IV8" s="405"/>
    </row>
    <row r="9" spans="1:256" s="406" customFormat="1" ht="27" customHeight="1" x14ac:dyDescent="0.45">
      <c r="A9" s="196" t="s">
        <v>691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05"/>
      <c r="U9" s="405"/>
      <c r="V9" s="405"/>
      <c r="W9" s="405"/>
      <c r="X9" s="405"/>
      <c r="Y9" s="405"/>
      <c r="Z9" s="405"/>
      <c r="AA9" s="405"/>
      <c r="AB9" s="405"/>
      <c r="AC9" s="405"/>
      <c r="AD9" s="405"/>
      <c r="AE9" s="405"/>
      <c r="AF9" s="405"/>
      <c r="AG9" s="405"/>
      <c r="AH9" s="405"/>
      <c r="AI9" s="405"/>
      <c r="AJ9" s="405"/>
      <c r="AK9" s="405"/>
      <c r="AL9" s="405"/>
      <c r="AM9" s="405"/>
      <c r="AN9" s="405"/>
      <c r="AO9" s="405"/>
      <c r="AP9" s="405"/>
      <c r="AQ9" s="405"/>
      <c r="AR9" s="405"/>
      <c r="AS9" s="405"/>
      <c r="AT9" s="405"/>
      <c r="AU9" s="405"/>
      <c r="AV9" s="405"/>
      <c r="AW9" s="405"/>
      <c r="AX9" s="405"/>
      <c r="AY9" s="405"/>
      <c r="AZ9" s="405"/>
      <c r="BA9" s="405"/>
      <c r="BB9" s="405"/>
      <c r="BC9" s="405"/>
      <c r="BD9" s="405"/>
      <c r="BE9" s="405"/>
      <c r="BF9" s="405"/>
      <c r="BG9" s="405"/>
      <c r="BH9" s="405"/>
      <c r="BI9" s="405"/>
      <c r="BJ9" s="405"/>
      <c r="BK9" s="405"/>
      <c r="BL9" s="405"/>
      <c r="BM9" s="405"/>
      <c r="BN9" s="405"/>
      <c r="BO9" s="405"/>
      <c r="BP9" s="405"/>
      <c r="BQ9" s="405"/>
      <c r="BR9" s="405"/>
      <c r="BS9" s="405"/>
      <c r="BT9" s="405"/>
      <c r="BU9" s="405"/>
      <c r="BV9" s="405"/>
      <c r="BW9" s="405"/>
      <c r="BX9" s="405"/>
      <c r="BY9" s="405"/>
      <c r="BZ9" s="405"/>
      <c r="CA9" s="405"/>
      <c r="CB9" s="405"/>
      <c r="CC9" s="405"/>
      <c r="CD9" s="405"/>
      <c r="CE9" s="405"/>
      <c r="CF9" s="405"/>
      <c r="CG9" s="405"/>
      <c r="CH9" s="405"/>
      <c r="CI9" s="405"/>
      <c r="CJ9" s="405"/>
      <c r="CK9" s="405"/>
      <c r="CL9" s="405"/>
      <c r="CM9" s="405"/>
      <c r="CN9" s="405"/>
      <c r="CO9" s="405"/>
      <c r="CP9" s="405"/>
      <c r="CQ9" s="405"/>
      <c r="CR9" s="405"/>
      <c r="CS9" s="405"/>
      <c r="CT9" s="405"/>
      <c r="CU9" s="405"/>
      <c r="CV9" s="405"/>
      <c r="CW9" s="405"/>
      <c r="CX9" s="405"/>
      <c r="CY9" s="405"/>
      <c r="CZ9" s="405"/>
      <c r="DA9" s="405"/>
      <c r="DB9" s="405"/>
      <c r="DC9" s="405"/>
      <c r="DD9" s="405"/>
      <c r="DE9" s="405"/>
      <c r="DF9" s="405"/>
      <c r="DG9" s="405"/>
      <c r="DH9" s="405"/>
      <c r="DI9" s="405"/>
      <c r="DJ9" s="405"/>
      <c r="DK9" s="405"/>
      <c r="DL9" s="405"/>
      <c r="DM9" s="405"/>
      <c r="DN9" s="405"/>
      <c r="DO9" s="405"/>
      <c r="DP9" s="405"/>
      <c r="DQ9" s="405"/>
      <c r="DR9" s="405"/>
      <c r="DS9" s="405"/>
      <c r="DT9" s="405"/>
      <c r="DU9" s="405"/>
      <c r="DV9" s="405"/>
      <c r="DW9" s="405"/>
      <c r="DX9" s="405"/>
      <c r="DY9" s="405"/>
      <c r="DZ9" s="405"/>
      <c r="EA9" s="405"/>
      <c r="EB9" s="405"/>
      <c r="EC9" s="405"/>
      <c r="ED9" s="405"/>
      <c r="EE9" s="405"/>
      <c r="EF9" s="405"/>
      <c r="EG9" s="405"/>
      <c r="EH9" s="405"/>
      <c r="EI9" s="405"/>
      <c r="EJ9" s="405"/>
      <c r="EK9" s="405"/>
      <c r="EL9" s="405"/>
      <c r="EM9" s="405"/>
      <c r="EN9" s="405"/>
      <c r="EO9" s="405"/>
      <c r="EP9" s="405"/>
      <c r="EQ9" s="405"/>
      <c r="ER9" s="405"/>
      <c r="ES9" s="405"/>
      <c r="ET9" s="405"/>
      <c r="EU9" s="405"/>
      <c r="EV9" s="405"/>
      <c r="EW9" s="405"/>
      <c r="EX9" s="405"/>
      <c r="EY9" s="405"/>
      <c r="EZ9" s="405"/>
      <c r="FA9" s="405"/>
      <c r="FB9" s="405"/>
      <c r="FC9" s="405"/>
      <c r="FD9" s="405"/>
      <c r="FE9" s="405"/>
      <c r="FF9" s="405"/>
      <c r="FG9" s="405"/>
      <c r="FH9" s="405"/>
      <c r="FI9" s="405"/>
      <c r="FJ9" s="405"/>
      <c r="FK9" s="405"/>
      <c r="FL9" s="405"/>
      <c r="FM9" s="405"/>
      <c r="FN9" s="405"/>
      <c r="FO9" s="405"/>
      <c r="FP9" s="405"/>
      <c r="FQ9" s="405"/>
      <c r="FR9" s="405"/>
      <c r="FS9" s="405"/>
      <c r="FT9" s="405"/>
      <c r="FU9" s="405"/>
      <c r="FV9" s="405"/>
      <c r="FW9" s="405"/>
      <c r="FX9" s="405"/>
      <c r="FY9" s="405"/>
      <c r="FZ9" s="405"/>
      <c r="GA9" s="405"/>
      <c r="GB9" s="405"/>
      <c r="GC9" s="405"/>
      <c r="GD9" s="405"/>
      <c r="GE9" s="405"/>
      <c r="GF9" s="405"/>
      <c r="GG9" s="405"/>
      <c r="GH9" s="405"/>
      <c r="GI9" s="405"/>
      <c r="GJ9" s="405"/>
      <c r="GK9" s="405"/>
      <c r="GL9" s="405"/>
      <c r="GM9" s="405"/>
      <c r="GN9" s="405"/>
      <c r="GO9" s="405"/>
      <c r="GP9" s="405"/>
      <c r="GQ9" s="405"/>
      <c r="GR9" s="405"/>
      <c r="GS9" s="405"/>
      <c r="GT9" s="405"/>
      <c r="GU9" s="405"/>
      <c r="GV9" s="405"/>
      <c r="GW9" s="405"/>
      <c r="GX9" s="405"/>
      <c r="GY9" s="405"/>
      <c r="GZ9" s="405"/>
      <c r="HA9" s="405"/>
      <c r="HB9" s="405"/>
      <c r="HC9" s="405"/>
      <c r="HD9" s="405"/>
      <c r="HE9" s="405"/>
      <c r="HF9" s="405"/>
      <c r="HG9" s="405"/>
      <c r="HH9" s="405"/>
      <c r="HI9" s="405"/>
      <c r="HJ9" s="405"/>
      <c r="HK9" s="405"/>
      <c r="HL9" s="405"/>
      <c r="HM9" s="405"/>
      <c r="HN9" s="405"/>
      <c r="HO9" s="405"/>
      <c r="HP9" s="405"/>
      <c r="HQ9" s="405"/>
      <c r="HR9" s="405"/>
      <c r="HS9" s="405"/>
      <c r="HT9" s="405"/>
      <c r="HU9" s="405"/>
      <c r="HV9" s="405"/>
      <c r="HW9" s="405"/>
      <c r="HX9" s="405"/>
      <c r="HY9" s="405"/>
      <c r="HZ9" s="405"/>
      <c r="IA9" s="405"/>
      <c r="IB9" s="405"/>
      <c r="IC9" s="405"/>
      <c r="ID9" s="405"/>
      <c r="IE9" s="405"/>
      <c r="IF9" s="405"/>
      <c r="IG9" s="405"/>
      <c r="IH9" s="405"/>
      <c r="II9" s="405"/>
      <c r="IJ9" s="405"/>
      <c r="IK9" s="405"/>
      <c r="IL9" s="405"/>
      <c r="IM9" s="405"/>
      <c r="IN9" s="405"/>
      <c r="IO9" s="405"/>
      <c r="IP9" s="405"/>
      <c r="IQ9" s="405"/>
      <c r="IR9" s="405"/>
      <c r="IS9" s="405"/>
      <c r="IT9" s="405"/>
      <c r="IU9" s="405"/>
      <c r="IV9" s="405"/>
    </row>
    <row r="10" spans="1:256" s="406" customFormat="1" ht="27" customHeight="1" x14ac:dyDescent="0.45">
      <c r="A10" s="405"/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405"/>
      <c r="S10" s="405"/>
      <c r="T10" s="405"/>
      <c r="U10" s="405"/>
      <c r="V10" s="405"/>
      <c r="W10" s="405"/>
      <c r="X10" s="405"/>
      <c r="Y10" s="405"/>
      <c r="Z10" s="405"/>
      <c r="AA10" s="405"/>
      <c r="AB10" s="405"/>
      <c r="AC10" s="405"/>
      <c r="AD10" s="405"/>
      <c r="AE10" s="405"/>
      <c r="AF10" s="405"/>
      <c r="AG10" s="405"/>
      <c r="AH10" s="405"/>
      <c r="AI10" s="405"/>
      <c r="AJ10" s="405"/>
      <c r="AK10" s="405"/>
      <c r="AL10" s="405"/>
      <c r="AM10" s="405"/>
      <c r="AN10" s="405"/>
      <c r="AO10" s="405"/>
      <c r="AP10" s="405"/>
      <c r="AQ10" s="405"/>
      <c r="AR10" s="405"/>
      <c r="AS10" s="405"/>
      <c r="AT10" s="405"/>
      <c r="AU10" s="405"/>
      <c r="AV10" s="405"/>
      <c r="AW10" s="405"/>
      <c r="AX10" s="405"/>
      <c r="AY10" s="405"/>
      <c r="AZ10" s="405"/>
      <c r="BA10" s="405"/>
      <c r="BB10" s="405"/>
      <c r="BC10" s="405"/>
      <c r="BD10" s="405"/>
      <c r="BE10" s="405"/>
      <c r="BF10" s="405"/>
      <c r="BG10" s="405"/>
      <c r="BH10" s="405"/>
      <c r="BI10" s="405"/>
      <c r="BJ10" s="405"/>
      <c r="BK10" s="405"/>
      <c r="BL10" s="405"/>
      <c r="BM10" s="405"/>
      <c r="BN10" s="405"/>
      <c r="BO10" s="405"/>
      <c r="BP10" s="405"/>
      <c r="BQ10" s="405"/>
      <c r="BR10" s="405"/>
      <c r="BS10" s="405"/>
      <c r="BT10" s="405"/>
      <c r="BU10" s="405"/>
      <c r="BV10" s="405"/>
      <c r="BW10" s="405"/>
      <c r="BX10" s="405"/>
      <c r="BY10" s="405"/>
      <c r="BZ10" s="405"/>
      <c r="CA10" s="405"/>
      <c r="CB10" s="405"/>
      <c r="CC10" s="405"/>
      <c r="CD10" s="405"/>
      <c r="CE10" s="405"/>
      <c r="CF10" s="405"/>
      <c r="CG10" s="405"/>
      <c r="CH10" s="405"/>
      <c r="CI10" s="405"/>
      <c r="CJ10" s="405"/>
      <c r="CK10" s="405"/>
      <c r="CL10" s="405"/>
      <c r="CM10" s="405"/>
      <c r="CN10" s="405"/>
      <c r="CO10" s="405"/>
      <c r="CP10" s="405"/>
      <c r="CQ10" s="405"/>
      <c r="CR10" s="405"/>
      <c r="CS10" s="405"/>
      <c r="CT10" s="405"/>
      <c r="CU10" s="405"/>
      <c r="CV10" s="405"/>
      <c r="CW10" s="405"/>
      <c r="CX10" s="405"/>
      <c r="CY10" s="405"/>
      <c r="CZ10" s="405"/>
      <c r="DA10" s="405"/>
      <c r="DB10" s="405"/>
      <c r="DC10" s="405"/>
      <c r="DD10" s="405"/>
      <c r="DE10" s="405"/>
      <c r="DF10" s="405"/>
      <c r="DG10" s="405"/>
      <c r="DH10" s="405"/>
      <c r="DI10" s="405"/>
      <c r="DJ10" s="405"/>
      <c r="DK10" s="405"/>
      <c r="DL10" s="405"/>
      <c r="DM10" s="405"/>
      <c r="DN10" s="405"/>
      <c r="DO10" s="405"/>
      <c r="DP10" s="405"/>
      <c r="DQ10" s="405"/>
      <c r="DR10" s="405"/>
      <c r="DS10" s="405"/>
      <c r="DT10" s="405"/>
      <c r="DU10" s="405"/>
      <c r="DV10" s="405"/>
      <c r="DW10" s="405"/>
      <c r="DX10" s="405"/>
      <c r="DY10" s="405"/>
      <c r="DZ10" s="405"/>
      <c r="EA10" s="405"/>
      <c r="EB10" s="405"/>
      <c r="EC10" s="405"/>
      <c r="ED10" s="405"/>
      <c r="EE10" s="405"/>
      <c r="EF10" s="405"/>
      <c r="EG10" s="405"/>
      <c r="EH10" s="405"/>
      <c r="EI10" s="405"/>
      <c r="EJ10" s="405"/>
      <c r="EK10" s="405"/>
      <c r="EL10" s="405"/>
      <c r="EM10" s="405"/>
      <c r="EN10" s="405"/>
      <c r="EO10" s="405"/>
      <c r="EP10" s="405"/>
      <c r="EQ10" s="405"/>
      <c r="ER10" s="405"/>
      <c r="ES10" s="405"/>
      <c r="ET10" s="405"/>
      <c r="EU10" s="405"/>
      <c r="EV10" s="405"/>
      <c r="EW10" s="405"/>
      <c r="EX10" s="405"/>
      <c r="EY10" s="405"/>
      <c r="EZ10" s="405"/>
      <c r="FA10" s="405"/>
      <c r="FB10" s="405"/>
      <c r="FC10" s="405"/>
      <c r="FD10" s="405"/>
      <c r="FE10" s="405"/>
      <c r="FF10" s="405"/>
      <c r="FG10" s="405"/>
      <c r="FH10" s="405"/>
      <c r="FI10" s="405"/>
      <c r="FJ10" s="405"/>
      <c r="FK10" s="405"/>
      <c r="FL10" s="405"/>
      <c r="FM10" s="405"/>
      <c r="FN10" s="405"/>
      <c r="FO10" s="405"/>
      <c r="FP10" s="405"/>
      <c r="FQ10" s="405"/>
      <c r="FR10" s="405"/>
      <c r="FS10" s="405"/>
      <c r="FT10" s="405"/>
      <c r="FU10" s="405"/>
      <c r="FV10" s="405"/>
      <c r="FW10" s="405"/>
      <c r="FX10" s="405"/>
      <c r="FY10" s="405"/>
      <c r="FZ10" s="405"/>
      <c r="GA10" s="405"/>
      <c r="GB10" s="405"/>
      <c r="GC10" s="405"/>
      <c r="GD10" s="405"/>
      <c r="GE10" s="405"/>
      <c r="GF10" s="405"/>
      <c r="GG10" s="405"/>
      <c r="GH10" s="405"/>
      <c r="GI10" s="405"/>
      <c r="GJ10" s="405"/>
      <c r="GK10" s="405"/>
      <c r="GL10" s="405"/>
      <c r="GM10" s="405"/>
      <c r="GN10" s="405"/>
      <c r="GO10" s="405"/>
      <c r="GP10" s="405"/>
      <c r="GQ10" s="405"/>
      <c r="GR10" s="405"/>
      <c r="GS10" s="405"/>
      <c r="GT10" s="405"/>
      <c r="GU10" s="405"/>
      <c r="GV10" s="405"/>
      <c r="GW10" s="405"/>
      <c r="GX10" s="405"/>
      <c r="GY10" s="405"/>
      <c r="GZ10" s="405"/>
      <c r="HA10" s="405"/>
      <c r="HB10" s="405"/>
      <c r="HC10" s="405"/>
      <c r="HD10" s="405"/>
      <c r="HE10" s="405"/>
      <c r="HF10" s="405"/>
      <c r="HG10" s="405"/>
      <c r="HH10" s="405"/>
      <c r="HI10" s="405"/>
      <c r="HJ10" s="405"/>
      <c r="HK10" s="405"/>
      <c r="HL10" s="405"/>
      <c r="HM10" s="405"/>
      <c r="HN10" s="405"/>
      <c r="HO10" s="405"/>
      <c r="HP10" s="405"/>
      <c r="HQ10" s="405"/>
      <c r="HR10" s="405"/>
      <c r="HS10" s="405"/>
      <c r="HT10" s="405"/>
      <c r="HU10" s="405"/>
      <c r="HV10" s="405"/>
      <c r="HW10" s="405"/>
      <c r="HX10" s="405"/>
      <c r="HY10" s="405"/>
      <c r="HZ10" s="405"/>
      <c r="IA10" s="405"/>
      <c r="IB10" s="405"/>
      <c r="IC10" s="405"/>
      <c r="ID10" s="405"/>
      <c r="IE10" s="405"/>
      <c r="IF10" s="405"/>
      <c r="IG10" s="405"/>
      <c r="IH10" s="405"/>
      <c r="II10" s="405"/>
      <c r="IJ10" s="405"/>
      <c r="IK10" s="405"/>
      <c r="IL10" s="405"/>
      <c r="IM10" s="405"/>
      <c r="IN10" s="405"/>
      <c r="IO10" s="405"/>
      <c r="IP10" s="405"/>
      <c r="IQ10" s="405"/>
      <c r="IR10" s="405"/>
      <c r="IS10" s="405"/>
      <c r="IT10" s="405"/>
      <c r="IU10" s="405"/>
      <c r="IV10" s="405"/>
    </row>
    <row r="11" spans="1:256" s="406" customFormat="1" ht="27" customHeight="1" x14ac:dyDescent="0.45">
      <c r="A11" s="407"/>
      <c r="B11" s="404"/>
      <c r="C11" s="404"/>
      <c r="D11" s="404"/>
      <c r="E11" s="404"/>
      <c r="F11" s="472" t="s">
        <v>692</v>
      </c>
      <c r="G11" s="472"/>
      <c r="H11" s="472"/>
      <c r="I11" s="473"/>
      <c r="J11" s="473"/>
      <c r="K11" s="473"/>
      <c r="L11" s="473"/>
      <c r="M11" s="408"/>
      <c r="N11" s="405"/>
      <c r="O11" s="405"/>
      <c r="P11" s="405"/>
      <c r="Q11" s="405"/>
      <c r="R11" s="405"/>
      <c r="S11" s="405"/>
      <c r="T11" s="405"/>
      <c r="U11" s="405"/>
      <c r="V11" s="405"/>
      <c r="W11" s="405"/>
      <c r="X11" s="405"/>
      <c r="Y11" s="405"/>
      <c r="Z11" s="405"/>
      <c r="AA11" s="405"/>
      <c r="AB11" s="405"/>
      <c r="AC11" s="405"/>
      <c r="AD11" s="405"/>
      <c r="AE11" s="405"/>
      <c r="AF11" s="405"/>
      <c r="AG11" s="405"/>
      <c r="AH11" s="405"/>
      <c r="AI11" s="405"/>
      <c r="AJ11" s="405"/>
      <c r="AK11" s="405"/>
      <c r="AL11" s="405"/>
      <c r="AM11" s="405"/>
      <c r="AN11" s="405"/>
      <c r="AO11" s="405"/>
      <c r="AP11" s="405"/>
      <c r="AQ11" s="405"/>
      <c r="AR11" s="405"/>
      <c r="AS11" s="405"/>
      <c r="AT11" s="405"/>
      <c r="AU11" s="405"/>
      <c r="AV11" s="405"/>
      <c r="AW11" s="405"/>
      <c r="AX11" s="405"/>
      <c r="AY11" s="405"/>
      <c r="AZ11" s="405"/>
      <c r="BA11" s="405"/>
      <c r="BB11" s="405"/>
      <c r="BC11" s="405"/>
      <c r="BD11" s="405"/>
      <c r="BE11" s="405"/>
      <c r="BF11" s="405"/>
      <c r="BG11" s="405"/>
      <c r="BH11" s="405"/>
      <c r="BI11" s="405"/>
      <c r="BJ11" s="405"/>
      <c r="BK11" s="405"/>
      <c r="BL11" s="405"/>
      <c r="BM11" s="405"/>
      <c r="BN11" s="405"/>
      <c r="BO11" s="405"/>
      <c r="BP11" s="405"/>
      <c r="BQ11" s="405"/>
      <c r="BR11" s="405"/>
      <c r="BS11" s="405"/>
      <c r="BT11" s="405"/>
      <c r="BU11" s="405"/>
      <c r="BV11" s="405"/>
      <c r="BW11" s="405"/>
      <c r="BX11" s="405"/>
      <c r="BY11" s="405"/>
      <c r="BZ11" s="405"/>
      <c r="CA11" s="405"/>
      <c r="CB11" s="405"/>
      <c r="CC11" s="405"/>
      <c r="CD11" s="405"/>
      <c r="CE11" s="405"/>
      <c r="CF11" s="405"/>
      <c r="CG11" s="405"/>
      <c r="CH11" s="405"/>
      <c r="CI11" s="405"/>
      <c r="CJ11" s="405"/>
      <c r="CK11" s="405"/>
      <c r="CL11" s="405"/>
      <c r="CM11" s="405"/>
      <c r="CN11" s="405"/>
      <c r="CO11" s="405"/>
      <c r="CP11" s="405"/>
      <c r="CQ11" s="405"/>
      <c r="CR11" s="405"/>
      <c r="CS11" s="405"/>
      <c r="CT11" s="405"/>
      <c r="CU11" s="405"/>
      <c r="CV11" s="405"/>
      <c r="CW11" s="405"/>
      <c r="CX11" s="405"/>
      <c r="CY11" s="405"/>
      <c r="CZ11" s="405"/>
      <c r="DA11" s="405"/>
      <c r="DB11" s="405"/>
      <c r="DC11" s="405"/>
      <c r="DD11" s="405"/>
      <c r="DE11" s="405"/>
      <c r="DF11" s="405"/>
      <c r="DG11" s="405"/>
      <c r="DH11" s="405"/>
      <c r="DI11" s="405"/>
      <c r="DJ11" s="405"/>
      <c r="DK11" s="405"/>
      <c r="DL11" s="405"/>
      <c r="DM11" s="405"/>
      <c r="DN11" s="405"/>
      <c r="DO11" s="405"/>
      <c r="DP11" s="405"/>
      <c r="DQ11" s="405"/>
      <c r="DR11" s="405"/>
      <c r="DS11" s="405"/>
      <c r="DT11" s="405"/>
      <c r="DU11" s="405"/>
      <c r="DV11" s="405"/>
      <c r="DW11" s="405"/>
      <c r="DX11" s="405"/>
      <c r="DY11" s="405"/>
      <c r="DZ11" s="405"/>
      <c r="EA11" s="405"/>
      <c r="EB11" s="405"/>
      <c r="EC11" s="405"/>
      <c r="ED11" s="405"/>
      <c r="EE11" s="405"/>
      <c r="EF11" s="405"/>
      <c r="EG11" s="405"/>
      <c r="EH11" s="405"/>
      <c r="EI11" s="405"/>
      <c r="EJ11" s="405"/>
      <c r="EK11" s="405"/>
      <c r="EL11" s="405"/>
      <c r="EM11" s="405"/>
      <c r="EN11" s="405"/>
      <c r="EO11" s="405"/>
      <c r="EP11" s="405"/>
      <c r="EQ11" s="405"/>
      <c r="ER11" s="405"/>
      <c r="ES11" s="405"/>
      <c r="ET11" s="405"/>
      <c r="EU11" s="405"/>
      <c r="EV11" s="405"/>
      <c r="EW11" s="405"/>
      <c r="EX11" s="405"/>
      <c r="EY11" s="405"/>
      <c r="EZ11" s="405"/>
      <c r="FA11" s="405"/>
      <c r="FB11" s="405"/>
      <c r="FC11" s="405"/>
      <c r="FD11" s="405"/>
      <c r="FE11" s="405"/>
      <c r="FF11" s="405"/>
      <c r="FG11" s="405"/>
      <c r="FH11" s="405"/>
      <c r="FI11" s="405"/>
      <c r="FJ11" s="405"/>
      <c r="FK11" s="405"/>
      <c r="FL11" s="405"/>
      <c r="FM11" s="405"/>
      <c r="FN11" s="405"/>
      <c r="FO11" s="405"/>
      <c r="FP11" s="405"/>
      <c r="FQ11" s="405"/>
      <c r="FR11" s="405"/>
      <c r="FS11" s="405"/>
      <c r="FT11" s="405"/>
      <c r="FU11" s="405"/>
      <c r="FV11" s="405"/>
      <c r="FW11" s="405"/>
      <c r="FX11" s="405"/>
      <c r="FY11" s="405"/>
      <c r="FZ11" s="405"/>
      <c r="GA11" s="405"/>
      <c r="GB11" s="405"/>
      <c r="GC11" s="405"/>
      <c r="GD11" s="405"/>
      <c r="GE11" s="405"/>
      <c r="GF11" s="405"/>
      <c r="GG11" s="405"/>
      <c r="GH11" s="405"/>
      <c r="GI11" s="405"/>
      <c r="GJ11" s="405"/>
      <c r="GK11" s="405"/>
      <c r="GL11" s="405"/>
      <c r="GM11" s="405"/>
      <c r="GN11" s="405"/>
      <c r="GO11" s="405"/>
      <c r="GP11" s="405"/>
      <c r="GQ11" s="405"/>
      <c r="GR11" s="405"/>
      <c r="GS11" s="405"/>
      <c r="GT11" s="405"/>
      <c r="GU11" s="405"/>
      <c r="GV11" s="405"/>
      <c r="GW11" s="405"/>
      <c r="GX11" s="405"/>
      <c r="GY11" s="405"/>
      <c r="GZ11" s="405"/>
      <c r="HA11" s="405"/>
      <c r="HB11" s="405"/>
      <c r="HC11" s="405"/>
      <c r="HD11" s="405"/>
      <c r="HE11" s="405"/>
      <c r="HF11" s="405"/>
      <c r="HG11" s="405"/>
      <c r="HH11" s="405"/>
      <c r="HI11" s="405"/>
      <c r="HJ11" s="405"/>
      <c r="HK11" s="405"/>
      <c r="HL11" s="405"/>
      <c r="HM11" s="405"/>
      <c r="HN11" s="405"/>
      <c r="HO11" s="405"/>
      <c r="HP11" s="405"/>
      <c r="HQ11" s="405"/>
      <c r="HR11" s="405"/>
      <c r="HS11" s="405"/>
      <c r="HT11" s="405"/>
      <c r="HU11" s="405"/>
      <c r="HV11" s="405"/>
      <c r="HW11" s="405"/>
      <c r="HX11" s="405"/>
      <c r="HY11" s="405"/>
      <c r="HZ11" s="405"/>
      <c r="IA11" s="405"/>
      <c r="IB11" s="405"/>
      <c r="IC11" s="405"/>
      <c r="ID11" s="405"/>
      <c r="IE11" s="405"/>
      <c r="IF11" s="405"/>
      <c r="IG11" s="405"/>
      <c r="IH11" s="405"/>
      <c r="II11" s="405"/>
      <c r="IJ11" s="405"/>
      <c r="IK11" s="405"/>
      <c r="IL11" s="405"/>
      <c r="IM11" s="405"/>
      <c r="IN11" s="405"/>
      <c r="IO11" s="405"/>
      <c r="IP11" s="405"/>
      <c r="IQ11" s="405"/>
      <c r="IR11" s="405"/>
      <c r="IS11" s="405"/>
      <c r="IT11" s="405"/>
      <c r="IU11" s="405"/>
      <c r="IV11" s="405"/>
    </row>
    <row r="12" spans="1:256" s="406" customFormat="1" ht="27" customHeight="1" x14ac:dyDescent="0.45">
      <c r="A12" s="407"/>
      <c r="B12" s="404"/>
      <c r="C12" s="404"/>
      <c r="D12" s="404"/>
      <c r="E12" s="404"/>
      <c r="F12" s="474" t="s">
        <v>693</v>
      </c>
      <c r="G12" s="405"/>
      <c r="H12" s="475" t="s">
        <v>696</v>
      </c>
      <c r="I12" s="475"/>
      <c r="J12" s="475"/>
      <c r="K12" s="475"/>
      <c r="L12" s="476"/>
      <c r="M12" s="408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  <c r="Y12" s="405"/>
      <c r="Z12" s="405"/>
      <c r="AA12" s="405"/>
      <c r="AB12" s="405"/>
      <c r="AC12" s="405"/>
      <c r="AD12" s="405"/>
      <c r="AE12" s="405"/>
      <c r="AF12" s="405"/>
      <c r="AG12" s="405"/>
      <c r="AH12" s="405"/>
      <c r="AI12" s="405"/>
      <c r="AJ12" s="405"/>
      <c r="AK12" s="405"/>
      <c r="AL12" s="405"/>
      <c r="AM12" s="405"/>
      <c r="AN12" s="405"/>
      <c r="AO12" s="405"/>
      <c r="AP12" s="405"/>
      <c r="AQ12" s="405"/>
      <c r="AR12" s="405"/>
      <c r="AS12" s="405"/>
      <c r="AT12" s="405"/>
      <c r="AU12" s="405"/>
      <c r="AV12" s="405"/>
      <c r="AW12" s="405"/>
      <c r="AX12" s="405"/>
      <c r="AY12" s="405"/>
      <c r="AZ12" s="405"/>
      <c r="BA12" s="405"/>
      <c r="BB12" s="405"/>
      <c r="BC12" s="405"/>
      <c r="BD12" s="405"/>
      <c r="BE12" s="405"/>
      <c r="BF12" s="405"/>
      <c r="BG12" s="405"/>
      <c r="BH12" s="405"/>
      <c r="BI12" s="405"/>
      <c r="BJ12" s="405"/>
      <c r="BK12" s="405"/>
      <c r="BL12" s="405"/>
      <c r="BM12" s="405"/>
      <c r="BN12" s="405"/>
      <c r="BO12" s="405"/>
      <c r="BP12" s="405"/>
      <c r="BQ12" s="405"/>
      <c r="BR12" s="405"/>
      <c r="BS12" s="405"/>
      <c r="BT12" s="405"/>
      <c r="BU12" s="405"/>
      <c r="BV12" s="405"/>
      <c r="BW12" s="405"/>
      <c r="BX12" s="405"/>
      <c r="BY12" s="405"/>
      <c r="BZ12" s="405"/>
      <c r="CA12" s="405"/>
      <c r="CB12" s="405"/>
      <c r="CC12" s="405"/>
      <c r="CD12" s="405"/>
      <c r="CE12" s="405"/>
      <c r="CF12" s="405"/>
      <c r="CG12" s="405"/>
      <c r="CH12" s="405"/>
      <c r="CI12" s="405"/>
      <c r="CJ12" s="405"/>
      <c r="CK12" s="405"/>
      <c r="CL12" s="405"/>
      <c r="CM12" s="405"/>
      <c r="CN12" s="405"/>
      <c r="CO12" s="405"/>
      <c r="CP12" s="405"/>
      <c r="CQ12" s="405"/>
      <c r="CR12" s="405"/>
      <c r="CS12" s="405"/>
      <c r="CT12" s="405"/>
      <c r="CU12" s="405"/>
      <c r="CV12" s="405"/>
      <c r="CW12" s="405"/>
      <c r="CX12" s="405"/>
      <c r="CY12" s="405"/>
      <c r="CZ12" s="405"/>
      <c r="DA12" s="405"/>
      <c r="DB12" s="405"/>
      <c r="DC12" s="405"/>
      <c r="DD12" s="405"/>
      <c r="DE12" s="405"/>
      <c r="DF12" s="405"/>
      <c r="DG12" s="405"/>
      <c r="DH12" s="405"/>
      <c r="DI12" s="405"/>
      <c r="DJ12" s="405"/>
      <c r="DK12" s="405"/>
      <c r="DL12" s="405"/>
      <c r="DM12" s="405"/>
      <c r="DN12" s="405"/>
      <c r="DO12" s="405"/>
      <c r="DP12" s="405"/>
      <c r="DQ12" s="405"/>
      <c r="DR12" s="405"/>
      <c r="DS12" s="405"/>
      <c r="DT12" s="405"/>
      <c r="DU12" s="405"/>
      <c r="DV12" s="405"/>
      <c r="DW12" s="405"/>
      <c r="DX12" s="405"/>
      <c r="DY12" s="405"/>
      <c r="DZ12" s="405"/>
      <c r="EA12" s="405"/>
      <c r="EB12" s="405"/>
      <c r="EC12" s="405"/>
      <c r="ED12" s="405"/>
      <c r="EE12" s="405"/>
      <c r="EF12" s="405"/>
      <c r="EG12" s="405"/>
      <c r="EH12" s="405"/>
      <c r="EI12" s="405"/>
      <c r="EJ12" s="405"/>
      <c r="EK12" s="405"/>
      <c r="EL12" s="405"/>
      <c r="EM12" s="405"/>
      <c r="EN12" s="405"/>
      <c r="EO12" s="405"/>
      <c r="EP12" s="405"/>
      <c r="EQ12" s="405"/>
      <c r="ER12" s="405"/>
      <c r="ES12" s="405"/>
      <c r="ET12" s="405"/>
      <c r="EU12" s="405"/>
      <c r="EV12" s="405"/>
      <c r="EW12" s="405"/>
      <c r="EX12" s="405"/>
      <c r="EY12" s="405"/>
      <c r="EZ12" s="405"/>
      <c r="FA12" s="405"/>
      <c r="FB12" s="405"/>
      <c r="FC12" s="405"/>
      <c r="FD12" s="405"/>
      <c r="FE12" s="405"/>
      <c r="FF12" s="405"/>
      <c r="FG12" s="405"/>
      <c r="FH12" s="405"/>
      <c r="FI12" s="405"/>
      <c r="FJ12" s="405"/>
      <c r="FK12" s="405"/>
      <c r="FL12" s="405"/>
      <c r="FM12" s="405"/>
      <c r="FN12" s="405"/>
      <c r="FO12" s="405"/>
      <c r="FP12" s="405"/>
      <c r="FQ12" s="405"/>
      <c r="FR12" s="405"/>
      <c r="FS12" s="405"/>
      <c r="FT12" s="405"/>
      <c r="FU12" s="405"/>
      <c r="FV12" s="405"/>
      <c r="FW12" s="405"/>
      <c r="FX12" s="405"/>
      <c r="FY12" s="405"/>
      <c r="FZ12" s="405"/>
      <c r="GA12" s="405"/>
      <c r="GB12" s="405"/>
      <c r="GC12" s="405"/>
      <c r="GD12" s="405"/>
      <c r="GE12" s="405"/>
      <c r="GF12" s="405"/>
      <c r="GG12" s="405"/>
      <c r="GH12" s="405"/>
      <c r="GI12" s="405"/>
      <c r="GJ12" s="405"/>
      <c r="GK12" s="405"/>
      <c r="GL12" s="405"/>
      <c r="GM12" s="405"/>
      <c r="GN12" s="405"/>
      <c r="GO12" s="405"/>
      <c r="GP12" s="405"/>
      <c r="GQ12" s="405"/>
      <c r="GR12" s="405"/>
      <c r="GS12" s="405"/>
      <c r="GT12" s="405"/>
      <c r="GU12" s="405"/>
      <c r="GV12" s="405"/>
      <c r="GW12" s="405"/>
      <c r="GX12" s="405"/>
      <c r="GY12" s="405"/>
      <c r="GZ12" s="405"/>
      <c r="HA12" s="405"/>
      <c r="HB12" s="405"/>
      <c r="HC12" s="405"/>
      <c r="HD12" s="405"/>
      <c r="HE12" s="405"/>
      <c r="HF12" s="405"/>
      <c r="HG12" s="405"/>
      <c r="HH12" s="405"/>
      <c r="HI12" s="405"/>
      <c r="HJ12" s="405"/>
      <c r="HK12" s="405"/>
      <c r="HL12" s="405"/>
      <c r="HM12" s="405"/>
      <c r="HN12" s="405"/>
      <c r="HO12" s="405"/>
      <c r="HP12" s="405"/>
      <c r="HQ12" s="405"/>
      <c r="HR12" s="405"/>
      <c r="HS12" s="405"/>
      <c r="HT12" s="405"/>
      <c r="HU12" s="405"/>
      <c r="HV12" s="405"/>
      <c r="HW12" s="405"/>
      <c r="HX12" s="405"/>
      <c r="HY12" s="405"/>
      <c r="HZ12" s="405"/>
      <c r="IA12" s="405"/>
      <c r="IB12" s="405"/>
      <c r="IC12" s="405"/>
      <c r="ID12" s="405"/>
      <c r="IE12" s="405"/>
      <c r="IF12" s="405"/>
      <c r="IG12" s="405"/>
      <c r="IH12" s="405"/>
      <c r="II12" s="405"/>
      <c r="IJ12" s="405"/>
      <c r="IK12" s="405"/>
      <c r="IL12" s="405"/>
      <c r="IM12" s="405"/>
      <c r="IN12" s="405"/>
      <c r="IO12" s="405"/>
      <c r="IP12" s="405"/>
      <c r="IQ12" s="405"/>
      <c r="IR12" s="405"/>
      <c r="IS12" s="405"/>
      <c r="IT12" s="405"/>
      <c r="IU12" s="405"/>
      <c r="IV12" s="405"/>
    </row>
    <row r="13" spans="1:256" s="406" customFormat="1" ht="27" customHeight="1" x14ac:dyDescent="0.45">
      <c r="A13" s="407"/>
      <c r="B13" s="404"/>
      <c r="C13" s="404"/>
      <c r="D13" s="404"/>
      <c r="E13" s="404"/>
      <c r="F13" s="477" t="s">
        <v>694</v>
      </c>
      <c r="G13" s="405"/>
      <c r="H13" s="473" t="s">
        <v>697</v>
      </c>
      <c r="I13" s="473"/>
      <c r="J13" s="473"/>
      <c r="K13" s="473"/>
      <c r="L13" s="478"/>
      <c r="M13" s="408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  <c r="Z13" s="405"/>
      <c r="AA13" s="405"/>
      <c r="AB13" s="405"/>
      <c r="AC13" s="405"/>
      <c r="AD13" s="405"/>
      <c r="AE13" s="405"/>
      <c r="AF13" s="405"/>
      <c r="AG13" s="405"/>
      <c r="AH13" s="405"/>
      <c r="AI13" s="405"/>
      <c r="AJ13" s="405"/>
      <c r="AK13" s="405"/>
      <c r="AL13" s="405"/>
      <c r="AM13" s="405"/>
      <c r="AN13" s="405"/>
      <c r="AO13" s="405"/>
      <c r="AP13" s="405"/>
      <c r="AQ13" s="405"/>
      <c r="AR13" s="405"/>
      <c r="AS13" s="405"/>
      <c r="AT13" s="405"/>
      <c r="AU13" s="405"/>
      <c r="AV13" s="405"/>
      <c r="AW13" s="405"/>
      <c r="AX13" s="405"/>
      <c r="AY13" s="405"/>
      <c r="AZ13" s="405"/>
      <c r="BA13" s="405"/>
      <c r="BB13" s="405"/>
      <c r="BC13" s="405"/>
      <c r="BD13" s="405"/>
      <c r="BE13" s="405"/>
      <c r="BF13" s="405"/>
      <c r="BG13" s="405"/>
      <c r="BH13" s="405"/>
      <c r="BI13" s="405"/>
      <c r="BJ13" s="405"/>
      <c r="BK13" s="405"/>
      <c r="BL13" s="405"/>
      <c r="BM13" s="405"/>
      <c r="BN13" s="405"/>
      <c r="BO13" s="405"/>
      <c r="BP13" s="405"/>
      <c r="BQ13" s="405"/>
      <c r="BR13" s="405"/>
      <c r="BS13" s="405"/>
      <c r="BT13" s="405"/>
      <c r="BU13" s="405"/>
      <c r="BV13" s="405"/>
      <c r="BW13" s="405"/>
      <c r="BX13" s="405"/>
      <c r="BY13" s="405"/>
      <c r="BZ13" s="405"/>
      <c r="CA13" s="405"/>
      <c r="CB13" s="405"/>
      <c r="CC13" s="405"/>
      <c r="CD13" s="405"/>
      <c r="CE13" s="405"/>
      <c r="CF13" s="405"/>
      <c r="CG13" s="405"/>
      <c r="CH13" s="405"/>
      <c r="CI13" s="405"/>
      <c r="CJ13" s="405"/>
      <c r="CK13" s="405"/>
      <c r="CL13" s="405"/>
      <c r="CM13" s="405"/>
      <c r="CN13" s="405"/>
      <c r="CO13" s="405"/>
      <c r="CP13" s="405"/>
      <c r="CQ13" s="405"/>
      <c r="CR13" s="405"/>
      <c r="CS13" s="405"/>
      <c r="CT13" s="405"/>
      <c r="CU13" s="405"/>
      <c r="CV13" s="405"/>
      <c r="CW13" s="405"/>
      <c r="CX13" s="405"/>
      <c r="CY13" s="405"/>
      <c r="CZ13" s="405"/>
      <c r="DA13" s="405"/>
      <c r="DB13" s="405"/>
      <c r="DC13" s="405"/>
      <c r="DD13" s="405"/>
      <c r="DE13" s="405"/>
      <c r="DF13" s="405"/>
      <c r="DG13" s="405"/>
      <c r="DH13" s="405"/>
      <c r="DI13" s="405"/>
      <c r="DJ13" s="405"/>
      <c r="DK13" s="405"/>
      <c r="DL13" s="405"/>
      <c r="DM13" s="405"/>
      <c r="DN13" s="405"/>
      <c r="DO13" s="405"/>
      <c r="DP13" s="405"/>
      <c r="DQ13" s="405"/>
      <c r="DR13" s="405"/>
      <c r="DS13" s="405"/>
      <c r="DT13" s="405"/>
      <c r="DU13" s="405"/>
      <c r="DV13" s="405"/>
      <c r="DW13" s="405"/>
      <c r="DX13" s="405"/>
      <c r="DY13" s="405"/>
      <c r="DZ13" s="405"/>
      <c r="EA13" s="405"/>
      <c r="EB13" s="405"/>
      <c r="EC13" s="405"/>
      <c r="ED13" s="405"/>
      <c r="EE13" s="405"/>
      <c r="EF13" s="405"/>
      <c r="EG13" s="405"/>
      <c r="EH13" s="405"/>
      <c r="EI13" s="405"/>
      <c r="EJ13" s="405"/>
      <c r="EK13" s="405"/>
      <c r="EL13" s="405"/>
      <c r="EM13" s="405"/>
      <c r="EN13" s="405"/>
      <c r="EO13" s="405"/>
      <c r="EP13" s="405"/>
      <c r="EQ13" s="405"/>
      <c r="ER13" s="405"/>
      <c r="ES13" s="405"/>
      <c r="ET13" s="405"/>
      <c r="EU13" s="405"/>
      <c r="EV13" s="405"/>
      <c r="EW13" s="405"/>
      <c r="EX13" s="405"/>
      <c r="EY13" s="405"/>
      <c r="EZ13" s="405"/>
      <c r="FA13" s="405"/>
      <c r="FB13" s="405"/>
      <c r="FC13" s="405"/>
      <c r="FD13" s="405"/>
      <c r="FE13" s="405"/>
      <c r="FF13" s="405"/>
      <c r="FG13" s="405"/>
      <c r="FH13" s="405"/>
      <c r="FI13" s="405"/>
      <c r="FJ13" s="405"/>
      <c r="FK13" s="405"/>
      <c r="FL13" s="405"/>
      <c r="FM13" s="405"/>
      <c r="FN13" s="405"/>
      <c r="FO13" s="405"/>
      <c r="FP13" s="405"/>
      <c r="FQ13" s="405"/>
      <c r="FR13" s="405"/>
      <c r="FS13" s="405"/>
      <c r="FT13" s="405"/>
      <c r="FU13" s="405"/>
      <c r="FV13" s="405"/>
      <c r="FW13" s="405"/>
      <c r="FX13" s="405"/>
      <c r="FY13" s="405"/>
      <c r="FZ13" s="405"/>
      <c r="GA13" s="405"/>
      <c r="GB13" s="405"/>
      <c r="GC13" s="405"/>
      <c r="GD13" s="405"/>
      <c r="GE13" s="405"/>
      <c r="GF13" s="405"/>
      <c r="GG13" s="405"/>
      <c r="GH13" s="405"/>
      <c r="GI13" s="405"/>
      <c r="GJ13" s="405"/>
      <c r="GK13" s="405"/>
      <c r="GL13" s="405"/>
      <c r="GM13" s="405"/>
      <c r="GN13" s="405"/>
      <c r="GO13" s="405"/>
      <c r="GP13" s="405"/>
      <c r="GQ13" s="405"/>
      <c r="GR13" s="405"/>
      <c r="GS13" s="405"/>
      <c r="GT13" s="405"/>
      <c r="GU13" s="405"/>
      <c r="GV13" s="405"/>
      <c r="GW13" s="405"/>
      <c r="GX13" s="405"/>
      <c r="GY13" s="405"/>
      <c r="GZ13" s="405"/>
      <c r="HA13" s="405"/>
      <c r="HB13" s="405"/>
      <c r="HC13" s="405"/>
      <c r="HD13" s="405"/>
      <c r="HE13" s="405"/>
      <c r="HF13" s="405"/>
      <c r="HG13" s="405"/>
      <c r="HH13" s="405"/>
      <c r="HI13" s="405"/>
      <c r="HJ13" s="405"/>
      <c r="HK13" s="405"/>
      <c r="HL13" s="405"/>
      <c r="HM13" s="405"/>
      <c r="HN13" s="405"/>
      <c r="HO13" s="405"/>
      <c r="HP13" s="405"/>
      <c r="HQ13" s="405"/>
      <c r="HR13" s="405"/>
      <c r="HS13" s="405"/>
      <c r="HT13" s="405"/>
      <c r="HU13" s="405"/>
      <c r="HV13" s="405"/>
      <c r="HW13" s="405"/>
      <c r="HX13" s="405"/>
      <c r="HY13" s="405"/>
      <c r="HZ13" s="405"/>
      <c r="IA13" s="405"/>
      <c r="IB13" s="405"/>
      <c r="IC13" s="405"/>
      <c r="ID13" s="405"/>
      <c r="IE13" s="405"/>
      <c r="IF13" s="405"/>
      <c r="IG13" s="405"/>
      <c r="IH13" s="405"/>
      <c r="II13" s="405"/>
      <c r="IJ13" s="405"/>
      <c r="IK13" s="405"/>
      <c r="IL13" s="405"/>
      <c r="IM13" s="405"/>
      <c r="IN13" s="405"/>
      <c r="IO13" s="405"/>
      <c r="IP13" s="405"/>
      <c r="IQ13" s="405"/>
      <c r="IR13" s="405"/>
      <c r="IS13" s="405"/>
      <c r="IT13" s="405"/>
      <c r="IU13" s="405"/>
      <c r="IV13" s="405"/>
    </row>
    <row r="14" spans="1:256" s="406" customFormat="1" ht="27" customHeight="1" x14ac:dyDescent="0.45">
      <c r="A14" s="407"/>
      <c r="B14" s="404"/>
      <c r="C14" s="404"/>
      <c r="D14" s="404"/>
      <c r="E14" s="404"/>
      <c r="F14" s="479" t="s">
        <v>695</v>
      </c>
      <c r="G14" s="405"/>
      <c r="H14" s="480" t="s">
        <v>699</v>
      </c>
      <c r="I14" s="480"/>
      <c r="J14" s="480" t="s">
        <v>698</v>
      </c>
      <c r="K14" s="481"/>
      <c r="L14" s="482" t="s">
        <v>9</v>
      </c>
      <c r="M14" s="408"/>
      <c r="N14" s="405"/>
      <c r="O14" s="405"/>
      <c r="P14" s="405"/>
      <c r="Q14" s="405"/>
      <c r="R14" s="405"/>
      <c r="S14" s="405"/>
      <c r="T14" s="405"/>
      <c r="U14" s="405"/>
      <c r="V14" s="405"/>
      <c r="W14" s="405"/>
      <c r="X14" s="405"/>
      <c r="Y14" s="405"/>
      <c r="Z14" s="405"/>
      <c r="AA14" s="405"/>
      <c r="AB14" s="405"/>
      <c r="AC14" s="405"/>
      <c r="AD14" s="405"/>
      <c r="AE14" s="405"/>
      <c r="AF14" s="405"/>
      <c r="AG14" s="405"/>
      <c r="AH14" s="405"/>
      <c r="AI14" s="405"/>
      <c r="AJ14" s="405"/>
      <c r="AK14" s="405"/>
      <c r="AL14" s="405"/>
      <c r="AM14" s="405"/>
      <c r="AN14" s="405"/>
      <c r="AO14" s="405"/>
      <c r="AP14" s="405"/>
      <c r="AQ14" s="405"/>
      <c r="AR14" s="405"/>
      <c r="AS14" s="405"/>
      <c r="AT14" s="405"/>
      <c r="AU14" s="405"/>
      <c r="AV14" s="405"/>
      <c r="AW14" s="405"/>
      <c r="AX14" s="405"/>
      <c r="AY14" s="405"/>
      <c r="AZ14" s="405"/>
      <c r="BA14" s="405"/>
      <c r="BB14" s="405"/>
      <c r="BC14" s="405"/>
      <c r="BD14" s="405"/>
      <c r="BE14" s="405"/>
      <c r="BF14" s="405"/>
      <c r="BG14" s="405"/>
      <c r="BH14" s="405"/>
      <c r="BI14" s="405"/>
      <c r="BJ14" s="405"/>
      <c r="BK14" s="405"/>
      <c r="BL14" s="405"/>
      <c r="BM14" s="405"/>
      <c r="BN14" s="405"/>
      <c r="BO14" s="405"/>
      <c r="BP14" s="405"/>
      <c r="BQ14" s="405"/>
      <c r="BR14" s="405"/>
      <c r="BS14" s="405"/>
      <c r="BT14" s="405"/>
      <c r="BU14" s="405"/>
      <c r="BV14" s="405"/>
      <c r="BW14" s="405"/>
      <c r="BX14" s="405"/>
      <c r="BY14" s="405"/>
      <c r="BZ14" s="405"/>
      <c r="CA14" s="405"/>
      <c r="CB14" s="405"/>
      <c r="CC14" s="405"/>
      <c r="CD14" s="405"/>
      <c r="CE14" s="405"/>
      <c r="CF14" s="405"/>
      <c r="CG14" s="405"/>
      <c r="CH14" s="405"/>
      <c r="CI14" s="405"/>
      <c r="CJ14" s="405"/>
      <c r="CK14" s="405"/>
      <c r="CL14" s="405"/>
      <c r="CM14" s="405"/>
      <c r="CN14" s="405"/>
      <c r="CO14" s="405"/>
      <c r="CP14" s="405"/>
      <c r="CQ14" s="405"/>
      <c r="CR14" s="405"/>
      <c r="CS14" s="405"/>
      <c r="CT14" s="405"/>
      <c r="CU14" s="405"/>
      <c r="CV14" s="405"/>
      <c r="CW14" s="405"/>
      <c r="CX14" s="405"/>
      <c r="CY14" s="405"/>
      <c r="CZ14" s="405"/>
      <c r="DA14" s="405"/>
      <c r="DB14" s="405"/>
      <c r="DC14" s="405"/>
      <c r="DD14" s="405"/>
      <c r="DE14" s="405"/>
      <c r="DF14" s="405"/>
      <c r="DG14" s="405"/>
      <c r="DH14" s="405"/>
      <c r="DI14" s="405"/>
      <c r="DJ14" s="405"/>
      <c r="DK14" s="405"/>
      <c r="DL14" s="405"/>
      <c r="DM14" s="405"/>
      <c r="DN14" s="405"/>
      <c r="DO14" s="405"/>
      <c r="DP14" s="405"/>
      <c r="DQ14" s="405"/>
      <c r="DR14" s="405"/>
      <c r="DS14" s="405"/>
      <c r="DT14" s="405"/>
      <c r="DU14" s="405"/>
      <c r="DV14" s="405"/>
      <c r="DW14" s="405"/>
      <c r="DX14" s="405"/>
      <c r="DY14" s="405"/>
      <c r="DZ14" s="405"/>
      <c r="EA14" s="405"/>
      <c r="EB14" s="405"/>
      <c r="EC14" s="405"/>
      <c r="ED14" s="405"/>
      <c r="EE14" s="405"/>
      <c r="EF14" s="405"/>
      <c r="EG14" s="405"/>
      <c r="EH14" s="405"/>
      <c r="EI14" s="405"/>
      <c r="EJ14" s="405"/>
      <c r="EK14" s="405"/>
      <c r="EL14" s="405"/>
      <c r="EM14" s="405"/>
      <c r="EN14" s="405"/>
      <c r="EO14" s="405"/>
      <c r="EP14" s="405"/>
      <c r="EQ14" s="405"/>
      <c r="ER14" s="405"/>
      <c r="ES14" s="405"/>
      <c r="ET14" s="405"/>
      <c r="EU14" s="405"/>
      <c r="EV14" s="405"/>
      <c r="EW14" s="405"/>
      <c r="EX14" s="405"/>
      <c r="EY14" s="405"/>
      <c r="EZ14" s="405"/>
      <c r="FA14" s="405"/>
      <c r="FB14" s="405"/>
      <c r="FC14" s="405"/>
      <c r="FD14" s="405"/>
      <c r="FE14" s="405"/>
      <c r="FF14" s="405"/>
      <c r="FG14" s="405"/>
      <c r="FH14" s="405"/>
      <c r="FI14" s="405"/>
      <c r="FJ14" s="405"/>
      <c r="FK14" s="405"/>
      <c r="FL14" s="405"/>
      <c r="FM14" s="405"/>
      <c r="FN14" s="405"/>
      <c r="FO14" s="405"/>
      <c r="FP14" s="405"/>
      <c r="FQ14" s="405"/>
      <c r="FR14" s="405"/>
      <c r="FS14" s="405"/>
      <c r="FT14" s="405"/>
      <c r="FU14" s="405"/>
      <c r="FV14" s="405"/>
      <c r="FW14" s="405"/>
      <c r="FX14" s="405"/>
      <c r="FY14" s="405"/>
      <c r="FZ14" s="405"/>
      <c r="GA14" s="405"/>
      <c r="GB14" s="405"/>
      <c r="GC14" s="405"/>
      <c r="GD14" s="405"/>
      <c r="GE14" s="405"/>
      <c r="GF14" s="405"/>
      <c r="GG14" s="405"/>
      <c r="GH14" s="405"/>
      <c r="GI14" s="405"/>
      <c r="GJ14" s="405"/>
      <c r="GK14" s="405"/>
      <c r="GL14" s="405"/>
      <c r="GM14" s="405"/>
      <c r="GN14" s="405"/>
      <c r="GO14" s="405"/>
      <c r="GP14" s="405"/>
      <c r="GQ14" s="405"/>
      <c r="GR14" s="405"/>
      <c r="GS14" s="405"/>
      <c r="GT14" s="405"/>
      <c r="GU14" s="405"/>
      <c r="GV14" s="405"/>
      <c r="GW14" s="405"/>
      <c r="GX14" s="405"/>
      <c r="GY14" s="405"/>
      <c r="GZ14" s="405"/>
      <c r="HA14" s="405"/>
      <c r="HB14" s="405"/>
      <c r="HC14" s="405"/>
      <c r="HD14" s="405"/>
      <c r="HE14" s="405"/>
      <c r="HF14" s="405"/>
      <c r="HG14" s="405"/>
      <c r="HH14" s="405"/>
      <c r="HI14" s="405"/>
      <c r="HJ14" s="405"/>
      <c r="HK14" s="405"/>
      <c r="HL14" s="405"/>
      <c r="HM14" s="405"/>
      <c r="HN14" s="405"/>
      <c r="HO14" s="405"/>
      <c r="HP14" s="405"/>
      <c r="HQ14" s="405"/>
      <c r="HR14" s="405"/>
      <c r="HS14" s="405"/>
      <c r="HT14" s="405"/>
      <c r="HU14" s="405"/>
      <c r="HV14" s="405"/>
      <c r="HW14" s="405"/>
      <c r="HX14" s="405"/>
      <c r="HY14" s="405"/>
      <c r="HZ14" s="405"/>
      <c r="IA14" s="405"/>
      <c r="IB14" s="405"/>
      <c r="IC14" s="405"/>
      <c r="ID14" s="405"/>
      <c r="IE14" s="405"/>
      <c r="IF14" s="405"/>
      <c r="IG14" s="405"/>
      <c r="IH14" s="405"/>
      <c r="II14" s="405"/>
      <c r="IJ14" s="405"/>
      <c r="IK14" s="405"/>
      <c r="IL14" s="405"/>
      <c r="IM14" s="405"/>
      <c r="IN14" s="405"/>
      <c r="IO14" s="405"/>
      <c r="IP14" s="405"/>
      <c r="IQ14" s="405"/>
      <c r="IR14" s="405"/>
      <c r="IS14" s="405"/>
      <c r="IT14" s="405"/>
      <c r="IU14" s="405"/>
      <c r="IV14" s="405"/>
    </row>
    <row r="15" spans="1:256" s="406" customFormat="1" ht="27" customHeight="1" x14ac:dyDescent="0.45">
      <c r="A15" s="407"/>
      <c r="B15" s="404"/>
      <c r="C15" s="404"/>
      <c r="D15" s="404"/>
      <c r="E15" s="404"/>
      <c r="F15" s="482"/>
      <c r="G15" s="405"/>
      <c r="H15" s="483" t="s">
        <v>700</v>
      </c>
      <c r="I15" s="480"/>
      <c r="J15" s="483"/>
      <c r="K15" s="481"/>
      <c r="L15" s="479"/>
      <c r="M15" s="408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  <c r="AS15" s="405"/>
      <c r="AT15" s="405"/>
      <c r="AU15" s="405"/>
      <c r="AV15" s="405"/>
      <c r="AW15" s="405"/>
      <c r="AX15" s="405"/>
      <c r="AY15" s="405"/>
      <c r="AZ15" s="405"/>
      <c r="BA15" s="405"/>
      <c r="BB15" s="405"/>
      <c r="BC15" s="405"/>
      <c r="BD15" s="405"/>
      <c r="BE15" s="405"/>
      <c r="BF15" s="405"/>
      <c r="BG15" s="405"/>
      <c r="BH15" s="405"/>
      <c r="BI15" s="405"/>
      <c r="BJ15" s="405"/>
      <c r="BK15" s="405"/>
      <c r="BL15" s="405"/>
      <c r="BM15" s="405"/>
      <c r="BN15" s="405"/>
      <c r="BO15" s="405"/>
      <c r="BP15" s="405"/>
      <c r="BQ15" s="405"/>
      <c r="BR15" s="405"/>
      <c r="BS15" s="405"/>
      <c r="BT15" s="405"/>
      <c r="BU15" s="405"/>
      <c r="BV15" s="405"/>
      <c r="BW15" s="405"/>
      <c r="BX15" s="405"/>
      <c r="BY15" s="405"/>
      <c r="BZ15" s="405"/>
      <c r="CA15" s="405"/>
      <c r="CB15" s="405"/>
      <c r="CC15" s="405"/>
      <c r="CD15" s="405"/>
      <c r="CE15" s="405"/>
      <c r="CF15" s="405"/>
      <c r="CG15" s="405"/>
      <c r="CH15" s="405"/>
      <c r="CI15" s="405"/>
      <c r="CJ15" s="405"/>
      <c r="CK15" s="405"/>
      <c r="CL15" s="405"/>
      <c r="CM15" s="405"/>
      <c r="CN15" s="405"/>
      <c r="CO15" s="405"/>
      <c r="CP15" s="405"/>
      <c r="CQ15" s="405"/>
      <c r="CR15" s="405"/>
      <c r="CS15" s="405"/>
      <c r="CT15" s="405"/>
      <c r="CU15" s="405"/>
      <c r="CV15" s="405"/>
      <c r="CW15" s="405"/>
      <c r="CX15" s="405"/>
      <c r="CY15" s="405"/>
      <c r="CZ15" s="405"/>
      <c r="DA15" s="405"/>
      <c r="DB15" s="405"/>
      <c r="DC15" s="405"/>
      <c r="DD15" s="405"/>
      <c r="DE15" s="405"/>
      <c r="DF15" s="405"/>
      <c r="DG15" s="405"/>
      <c r="DH15" s="405"/>
      <c r="DI15" s="405"/>
      <c r="DJ15" s="405"/>
      <c r="DK15" s="405"/>
      <c r="DL15" s="405"/>
      <c r="DM15" s="405"/>
      <c r="DN15" s="405"/>
      <c r="DO15" s="405"/>
      <c r="DP15" s="405"/>
      <c r="DQ15" s="405"/>
      <c r="DR15" s="405"/>
      <c r="DS15" s="405"/>
      <c r="DT15" s="405"/>
      <c r="DU15" s="405"/>
      <c r="DV15" s="405"/>
      <c r="DW15" s="405"/>
      <c r="DX15" s="405"/>
      <c r="DY15" s="405"/>
      <c r="DZ15" s="405"/>
      <c r="EA15" s="405"/>
      <c r="EB15" s="405"/>
      <c r="EC15" s="405"/>
      <c r="ED15" s="405"/>
      <c r="EE15" s="405"/>
      <c r="EF15" s="405"/>
      <c r="EG15" s="405"/>
      <c r="EH15" s="405"/>
      <c r="EI15" s="405"/>
      <c r="EJ15" s="405"/>
      <c r="EK15" s="405"/>
      <c r="EL15" s="405"/>
      <c r="EM15" s="405"/>
      <c r="EN15" s="405"/>
      <c r="EO15" s="405"/>
      <c r="EP15" s="405"/>
      <c r="EQ15" s="405"/>
      <c r="ER15" s="405"/>
      <c r="ES15" s="405"/>
      <c r="ET15" s="405"/>
      <c r="EU15" s="405"/>
      <c r="EV15" s="405"/>
      <c r="EW15" s="405"/>
      <c r="EX15" s="405"/>
      <c r="EY15" s="405"/>
      <c r="EZ15" s="405"/>
      <c r="FA15" s="405"/>
      <c r="FB15" s="405"/>
      <c r="FC15" s="405"/>
      <c r="FD15" s="405"/>
      <c r="FE15" s="405"/>
      <c r="FF15" s="405"/>
      <c r="FG15" s="405"/>
      <c r="FH15" s="405"/>
      <c r="FI15" s="405"/>
      <c r="FJ15" s="405"/>
      <c r="FK15" s="405"/>
      <c r="FL15" s="405"/>
      <c r="FM15" s="405"/>
      <c r="FN15" s="405"/>
      <c r="FO15" s="405"/>
      <c r="FP15" s="405"/>
      <c r="FQ15" s="405"/>
      <c r="FR15" s="405"/>
      <c r="FS15" s="405"/>
      <c r="FT15" s="405"/>
      <c r="FU15" s="405"/>
      <c r="FV15" s="405"/>
      <c r="FW15" s="405"/>
      <c r="FX15" s="405"/>
      <c r="FY15" s="405"/>
      <c r="FZ15" s="405"/>
      <c r="GA15" s="405"/>
      <c r="GB15" s="405"/>
      <c r="GC15" s="405"/>
      <c r="GD15" s="405"/>
      <c r="GE15" s="405"/>
      <c r="GF15" s="405"/>
      <c r="GG15" s="405"/>
      <c r="GH15" s="405"/>
      <c r="GI15" s="405"/>
      <c r="GJ15" s="405"/>
      <c r="GK15" s="405"/>
      <c r="GL15" s="405"/>
      <c r="GM15" s="405"/>
      <c r="GN15" s="405"/>
      <c r="GO15" s="405"/>
      <c r="GP15" s="405"/>
      <c r="GQ15" s="405"/>
      <c r="GR15" s="405"/>
      <c r="GS15" s="405"/>
      <c r="GT15" s="405"/>
      <c r="GU15" s="405"/>
      <c r="GV15" s="405"/>
      <c r="GW15" s="405"/>
      <c r="GX15" s="405"/>
      <c r="GY15" s="405"/>
      <c r="GZ15" s="405"/>
      <c r="HA15" s="405"/>
      <c r="HB15" s="405"/>
      <c r="HC15" s="405"/>
      <c r="HD15" s="405"/>
      <c r="HE15" s="405"/>
      <c r="HF15" s="405"/>
      <c r="HG15" s="405"/>
      <c r="HH15" s="405"/>
      <c r="HI15" s="405"/>
      <c r="HJ15" s="405"/>
      <c r="HK15" s="405"/>
      <c r="HL15" s="405"/>
      <c r="HM15" s="405"/>
      <c r="HN15" s="405"/>
      <c r="HO15" s="405"/>
      <c r="HP15" s="405"/>
      <c r="HQ15" s="405"/>
      <c r="HR15" s="405"/>
      <c r="HS15" s="405"/>
      <c r="HT15" s="405"/>
      <c r="HU15" s="405"/>
      <c r="HV15" s="405"/>
      <c r="HW15" s="405"/>
      <c r="HX15" s="405"/>
      <c r="HY15" s="405"/>
      <c r="HZ15" s="405"/>
      <c r="IA15" s="405"/>
      <c r="IB15" s="405"/>
      <c r="IC15" s="405"/>
      <c r="ID15" s="405"/>
      <c r="IE15" s="405"/>
      <c r="IF15" s="405"/>
      <c r="IG15" s="405"/>
      <c r="IH15" s="405"/>
      <c r="II15" s="405"/>
      <c r="IJ15" s="405"/>
      <c r="IK15" s="405"/>
      <c r="IL15" s="405"/>
      <c r="IM15" s="405"/>
      <c r="IN15" s="405"/>
      <c r="IO15" s="405"/>
      <c r="IP15" s="405"/>
      <c r="IQ15" s="405"/>
      <c r="IR15" s="405"/>
      <c r="IS15" s="405"/>
      <c r="IT15" s="405"/>
      <c r="IU15" s="405"/>
      <c r="IV15" s="405"/>
    </row>
    <row r="16" spans="1:256" s="406" customFormat="1" ht="27" customHeight="1" x14ac:dyDescent="0.45">
      <c r="A16" s="407"/>
      <c r="B16" s="409" t="s">
        <v>904</v>
      </c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8"/>
      <c r="N16" s="405"/>
      <c r="O16" s="405"/>
      <c r="P16" s="405"/>
      <c r="Q16" s="405"/>
      <c r="R16" s="405"/>
      <c r="S16" s="405"/>
      <c r="T16" s="405"/>
      <c r="U16" s="405"/>
      <c r="V16" s="405"/>
      <c r="W16" s="405"/>
      <c r="X16" s="405"/>
      <c r="Y16" s="405"/>
      <c r="Z16" s="405"/>
      <c r="AA16" s="405"/>
      <c r="AB16" s="405"/>
      <c r="AC16" s="405"/>
      <c r="AD16" s="405"/>
      <c r="AE16" s="405"/>
      <c r="AF16" s="405"/>
      <c r="AG16" s="405"/>
      <c r="AH16" s="405"/>
      <c r="AI16" s="405"/>
      <c r="AJ16" s="405"/>
      <c r="AK16" s="405"/>
      <c r="AL16" s="405"/>
      <c r="AM16" s="405"/>
      <c r="AN16" s="405"/>
      <c r="AO16" s="405"/>
      <c r="AP16" s="405"/>
      <c r="AQ16" s="405"/>
      <c r="AR16" s="405"/>
      <c r="AS16" s="405"/>
      <c r="AT16" s="405"/>
      <c r="AU16" s="405"/>
      <c r="AV16" s="405"/>
      <c r="AW16" s="405"/>
      <c r="AX16" s="405"/>
      <c r="AY16" s="405"/>
      <c r="AZ16" s="405"/>
      <c r="BA16" s="405"/>
      <c r="BB16" s="405"/>
      <c r="BC16" s="405"/>
      <c r="BD16" s="405"/>
      <c r="BE16" s="405"/>
      <c r="BF16" s="405"/>
      <c r="BG16" s="405"/>
      <c r="BH16" s="405"/>
      <c r="BI16" s="405"/>
      <c r="BJ16" s="405"/>
      <c r="BK16" s="405"/>
      <c r="BL16" s="405"/>
      <c r="BM16" s="405"/>
      <c r="BN16" s="405"/>
      <c r="BO16" s="405"/>
      <c r="BP16" s="405"/>
      <c r="BQ16" s="405"/>
      <c r="BR16" s="405"/>
      <c r="BS16" s="405"/>
      <c r="BT16" s="405"/>
      <c r="BU16" s="405"/>
      <c r="BV16" s="405"/>
      <c r="BW16" s="405"/>
      <c r="BX16" s="405"/>
      <c r="BY16" s="405"/>
      <c r="BZ16" s="405"/>
      <c r="CA16" s="405"/>
      <c r="CB16" s="405"/>
      <c r="CC16" s="405"/>
      <c r="CD16" s="405"/>
      <c r="CE16" s="405"/>
      <c r="CF16" s="405"/>
      <c r="CG16" s="405"/>
      <c r="CH16" s="405"/>
      <c r="CI16" s="405"/>
      <c r="CJ16" s="405"/>
      <c r="CK16" s="405"/>
      <c r="CL16" s="405"/>
      <c r="CM16" s="405"/>
      <c r="CN16" s="405"/>
      <c r="CO16" s="405"/>
      <c r="CP16" s="405"/>
      <c r="CQ16" s="405"/>
      <c r="CR16" s="405"/>
      <c r="CS16" s="405"/>
      <c r="CT16" s="405"/>
      <c r="CU16" s="405"/>
      <c r="CV16" s="405"/>
      <c r="CW16" s="405"/>
      <c r="CX16" s="405"/>
      <c r="CY16" s="405"/>
      <c r="CZ16" s="405"/>
      <c r="DA16" s="405"/>
      <c r="DB16" s="405"/>
      <c r="DC16" s="405"/>
      <c r="DD16" s="405"/>
      <c r="DE16" s="405"/>
      <c r="DF16" s="405"/>
      <c r="DG16" s="405"/>
      <c r="DH16" s="405"/>
      <c r="DI16" s="405"/>
      <c r="DJ16" s="405"/>
      <c r="DK16" s="405"/>
      <c r="DL16" s="405"/>
      <c r="DM16" s="405"/>
      <c r="DN16" s="405"/>
      <c r="DO16" s="405"/>
      <c r="DP16" s="405"/>
      <c r="DQ16" s="405"/>
      <c r="DR16" s="405"/>
      <c r="DS16" s="405"/>
      <c r="DT16" s="405"/>
      <c r="DU16" s="405"/>
      <c r="DV16" s="405"/>
      <c r="DW16" s="405"/>
      <c r="DX16" s="405"/>
      <c r="DY16" s="405"/>
      <c r="DZ16" s="405"/>
      <c r="EA16" s="405"/>
      <c r="EB16" s="405"/>
      <c r="EC16" s="405"/>
      <c r="ED16" s="405"/>
      <c r="EE16" s="405"/>
      <c r="EF16" s="405"/>
      <c r="EG16" s="405"/>
      <c r="EH16" s="405"/>
      <c r="EI16" s="405"/>
      <c r="EJ16" s="405"/>
      <c r="EK16" s="405"/>
      <c r="EL16" s="405"/>
      <c r="EM16" s="405"/>
      <c r="EN16" s="405"/>
      <c r="EO16" s="405"/>
      <c r="EP16" s="405"/>
      <c r="EQ16" s="405"/>
      <c r="ER16" s="405"/>
      <c r="ES16" s="405"/>
      <c r="ET16" s="405"/>
      <c r="EU16" s="405"/>
      <c r="EV16" s="405"/>
      <c r="EW16" s="405"/>
      <c r="EX16" s="405"/>
      <c r="EY16" s="405"/>
      <c r="EZ16" s="405"/>
      <c r="FA16" s="405"/>
      <c r="FB16" s="405"/>
      <c r="FC16" s="405"/>
      <c r="FD16" s="405"/>
      <c r="FE16" s="405"/>
      <c r="FF16" s="405"/>
      <c r="FG16" s="405"/>
      <c r="FH16" s="405"/>
      <c r="FI16" s="405"/>
      <c r="FJ16" s="405"/>
      <c r="FK16" s="405"/>
      <c r="FL16" s="405"/>
      <c r="FM16" s="405"/>
      <c r="FN16" s="405"/>
      <c r="FO16" s="405"/>
      <c r="FP16" s="405"/>
      <c r="FQ16" s="405"/>
      <c r="FR16" s="405"/>
      <c r="FS16" s="405"/>
      <c r="FT16" s="405"/>
      <c r="FU16" s="405"/>
      <c r="FV16" s="405"/>
      <c r="FW16" s="405"/>
      <c r="FX16" s="405"/>
      <c r="FY16" s="405"/>
      <c r="FZ16" s="405"/>
      <c r="GA16" s="405"/>
      <c r="GB16" s="405"/>
      <c r="GC16" s="405"/>
      <c r="GD16" s="405"/>
      <c r="GE16" s="405"/>
      <c r="GF16" s="405"/>
      <c r="GG16" s="405"/>
      <c r="GH16" s="405"/>
      <c r="GI16" s="405"/>
      <c r="GJ16" s="405"/>
      <c r="GK16" s="405"/>
      <c r="GL16" s="405"/>
      <c r="GM16" s="405"/>
      <c r="GN16" s="405"/>
      <c r="GO16" s="405"/>
      <c r="GP16" s="405"/>
      <c r="GQ16" s="405"/>
      <c r="GR16" s="405"/>
      <c r="GS16" s="405"/>
      <c r="GT16" s="405"/>
      <c r="GU16" s="405"/>
      <c r="GV16" s="405"/>
      <c r="GW16" s="405"/>
      <c r="GX16" s="405"/>
      <c r="GY16" s="405"/>
      <c r="GZ16" s="405"/>
      <c r="HA16" s="405"/>
      <c r="HB16" s="405"/>
      <c r="HC16" s="405"/>
      <c r="HD16" s="405"/>
      <c r="HE16" s="405"/>
      <c r="HF16" s="405"/>
      <c r="HG16" s="405"/>
      <c r="HH16" s="405"/>
      <c r="HI16" s="405"/>
      <c r="HJ16" s="405"/>
      <c r="HK16" s="405"/>
      <c r="HL16" s="405"/>
      <c r="HM16" s="405"/>
      <c r="HN16" s="405"/>
      <c r="HO16" s="405"/>
      <c r="HP16" s="405"/>
      <c r="HQ16" s="405"/>
      <c r="HR16" s="405"/>
      <c r="HS16" s="405"/>
      <c r="HT16" s="405"/>
      <c r="HU16" s="405"/>
      <c r="HV16" s="405"/>
      <c r="HW16" s="405"/>
      <c r="HX16" s="405"/>
      <c r="HY16" s="405"/>
      <c r="HZ16" s="405"/>
      <c r="IA16" s="405"/>
      <c r="IB16" s="405"/>
      <c r="IC16" s="405"/>
      <c r="ID16" s="405"/>
      <c r="IE16" s="405"/>
      <c r="IF16" s="405"/>
      <c r="IG16" s="405"/>
      <c r="IH16" s="405"/>
      <c r="II16" s="405"/>
      <c r="IJ16" s="405"/>
      <c r="IK16" s="405"/>
      <c r="IL16" s="405"/>
      <c r="IM16" s="405"/>
      <c r="IN16" s="405"/>
      <c r="IO16" s="405"/>
      <c r="IP16" s="405"/>
      <c r="IQ16" s="405"/>
      <c r="IR16" s="405"/>
      <c r="IS16" s="405"/>
      <c r="IT16" s="405"/>
      <c r="IU16" s="405"/>
      <c r="IV16" s="405"/>
    </row>
    <row r="17" spans="1:256" s="406" customFormat="1" ht="27" customHeight="1" x14ac:dyDescent="0.45">
      <c r="A17" s="407"/>
      <c r="B17" s="404" t="s">
        <v>721</v>
      </c>
      <c r="C17" s="404"/>
      <c r="D17" s="404"/>
      <c r="E17" s="404"/>
      <c r="F17" s="404">
        <v>19161465.84</v>
      </c>
      <c r="G17" s="404"/>
      <c r="H17" s="404">
        <v>0</v>
      </c>
      <c r="I17" s="404"/>
      <c r="J17" s="404">
        <v>19161465.84</v>
      </c>
      <c r="K17" s="404"/>
      <c r="L17" s="404">
        <f>SUM(H17:J17)</f>
        <v>19161465.84</v>
      </c>
      <c r="M17" s="408"/>
      <c r="N17" s="405"/>
      <c r="O17" s="405"/>
      <c r="P17" s="405"/>
      <c r="Q17" s="405"/>
      <c r="R17" s="405"/>
      <c r="S17" s="405"/>
      <c r="T17" s="405"/>
      <c r="U17" s="405"/>
      <c r="V17" s="405"/>
      <c r="W17" s="405"/>
      <c r="X17" s="405"/>
      <c r="Y17" s="405"/>
      <c r="Z17" s="405"/>
      <c r="AA17" s="405"/>
      <c r="AB17" s="405"/>
      <c r="AC17" s="405"/>
      <c r="AD17" s="405"/>
      <c r="AE17" s="405"/>
      <c r="AF17" s="405"/>
      <c r="AG17" s="405"/>
      <c r="AH17" s="405"/>
      <c r="AI17" s="405"/>
      <c r="AJ17" s="405"/>
      <c r="AK17" s="405"/>
      <c r="AL17" s="405"/>
      <c r="AM17" s="405"/>
      <c r="AN17" s="405"/>
      <c r="AO17" s="405"/>
      <c r="AP17" s="405"/>
      <c r="AQ17" s="405"/>
      <c r="AR17" s="405"/>
      <c r="AS17" s="405"/>
      <c r="AT17" s="405"/>
      <c r="AU17" s="405"/>
      <c r="AV17" s="405"/>
      <c r="AW17" s="405"/>
      <c r="AX17" s="405"/>
      <c r="AY17" s="405"/>
      <c r="AZ17" s="405"/>
      <c r="BA17" s="405"/>
      <c r="BB17" s="405"/>
      <c r="BC17" s="405"/>
      <c r="BD17" s="405"/>
      <c r="BE17" s="405"/>
      <c r="BF17" s="405"/>
      <c r="BG17" s="405"/>
      <c r="BH17" s="405"/>
      <c r="BI17" s="405"/>
      <c r="BJ17" s="405"/>
      <c r="BK17" s="405"/>
      <c r="BL17" s="405"/>
      <c r="BM17" s="405"/>
      <c r="BN17" s="405"/>
      <c r="BO17" s="405"/>
      <c r="BP17" s="405"/>
      <c r="BQ17" s="405"/>
      <c r="BR17" s="405"/>
      <c r="BS17" s="405"/>
      <c r="BT17" s="405"/>
      <c r="BU17" s="405"/>
      <c r="BV17" s="405"/>
      <c r="BW17" s="405"/>
      <c r="BX17" s="405"/>
      <c r="BY17" s="405"/>
      <c r="BZ17" s="405"/>
      <c r="CA17" s="405"/>
      <c r="CB17" s="405"/>
      <c r="CC17" s="405"/>
      <c r="CD17" s="405"/>
      <c r="CE17" s="405"/>
      <c r="CF17" s="405"/>
      <c r="CG17" s="405"/>
      <c r="CH17" s="405"/>
      <c r="CI17" s="405"/>
      <c r="CJ17" s="405"/>
      <c r="CK17" s="405"/>
      <c r="CL17" s="405"/>
      <c r="CM17" s="405"/>
      <c r="CN17" s="405"/>
      <c r="CO17" s="405"/>
      <c r="CP17" s="405"/>
      <c r="CQ17" s="405"/>
      <c r="CR17" s="405"/>
      <c r="CS17" s="405"/>
      <c r="CT17" s="405"/>
      <c r="CU17" s="405"/>
      <c r="CV17" s="405"/>
      <c r="CW17" s="405"/>
      <c r="CX17" s="405"/>
      <c r="CY17" s="405"/>
      <c r="CZ17" s="405"/>
      <c r="DA17" s="405"/>
      <c r="DB17" s="405"/>
      <c r="DC17" s="405"/>
      <c r="DD17" s="405"/>
      <c r="DE17" s="405"/>
      <c r="DF17" s="405"/>
      <c r="DG17" s="405"/>
      <c r="DH17" s="405"/>
      <c r="DI17" s="405"/>
      <c r="DJ17" s="405"/>
      <c r="DK17" s="405"/>
      <c r="DL17" s="405"/>
      <c r="DM17" s="405"/>
      <c r="DN17" s="405"/>
      <c r="DO17" s="405"/>
      <c r="DP17" s="405"/>
      <c r="DQ17" s="405"/>
      <c r="DR17" s="405"/>
      <c r="DS17" s="405"/>
      <c r="DT17" s="405"/>
      <c r="DU17" s="405"/>
      <c r="DV17" s="405"/>
      <c r="DW17" s="405"/>
      <c r="DX17" s="405"/>
      <c r="DY17" s="405"/>
      <c r="DZ17" s="405"/>
      <c r="EA17" s="405"/>
      <c r="EB17" s="405"/>
      <c r="EC17" s="405"/>
      <c r="ED17" s="405"/>
      <c r="EE17" s="405"/>
      <c r="EF17" s="405"/>
      <c r="EG17" s="405"/>
      <c r="EH17" s="405"/>
      <c r="EI17" s="405"/>
      <c r="EJ17" s="405"/>
      <c r="EK17" s="405"/>
      <c r="EL17" s="405"/>
      <c r="EM17" s="405"/>
      <c r="EN17" s="405"/>
      <c r="EO17" s="405"/>
      <c r="EP17" s="405"/>
      <c r="EQ17" s="405"/>
      <c r="ER17" s="405"/>
      <c r="ES17" s="405"/>
      <c r="ET17" s="405"/>
      <c r="EU17" s="405"/>
      <c r="EV17" s="405"/>
      <c r="EW17" s="405"/>
      <c r="EX17" s="405"/>
      <c r="EY17" s="405"/>
      <c r="EZ17" s="405"/>
      <c r="FA17" s="405"/>
      <c r="FB17" s="405"/>
      <c r="FC17" s="405"/>
      <c r="FD17" s="405"/>
      <c r="FE17" s="405"/>
      <c r="FF17" s="405"/>
      <c r="FG17" s="405"/>
      <c r="FH17" s="405"/>
      <c r="FI17" s="405"/>
      <c r="FJ17" s="405"/>
      <c r="FK17" s="405"/>
      <c r="FL17" s="405"/>
      <c r="FM17" s="405"/>
      <c r="FN17" s="405"/>
      <c r="FO17" s="405"/>
      <c r="FP17" s="405"/>
      <c r="FQ17" s="405"/>
      <c r="FR17" s="405"/>
      <c r="FS17" s="405"/>
      <c r="FT17" s="405"/>
      <c r="FU17" s="405"/>
      <c r="FV17" s="405"/>
      <c r="FW17" s="405"/>
      <c r="FX17" s="405"/>
      <c r="FY17" s="405"/>
      <c r="FZ17" s="405"/>
      <c r="GA17" s="405"/>
      <c r="GB17" s="405"/>
      <c r="GC17" s="405"/>
      <c r="GD17" s="405"/>
      <c r="GE17" s="405"/>
      <c r="GF17" s="405"/>
      <c r="GG17" s="405"/>
      <c r="GH17" s="405"/>
      <c r="GI17" s="405"/>
      <c r="GJ17" s="405"/>
      <c r="GK17" s="405"/>
      <c r="GL17" s="405"/>
      <c r="GM17" s="405"/>
      <c r="GN17" s="405"/>
      <c r="GO17" s="405"/>
      <c r="GP17" s="405"/>
      <c r="GQ17" s="405"/>
      <c r="GR17" s="405"/>
      <c r="GS17" s="405"/>
      <c r="GT17" s="405"/>
      <c r="GU17" s="405"/>
      <c r="GV17" s="405"/>
      <c r="GW17" s="405"/>
      <c r="GX17" s="405"/>
      <c r="GY17" s="405"/>
      <c r="GZ17" s="405"/>
      <c r="HA17" s="405"/>
      <c r="HB17" s="405"/>
      <c r="HC17" s="405"/>
      <c r="HD17" s="405"/>
      <c r="HE17" s="405"/>
      <c r="HF17" s="405"/>
      <c r="HG17" s="405"/>
      <c r="HH17" s="405"/>
      <c r="HI17" s="405"/>
      <c r="HJ17" s="405"/>
      <c r="HK17" s="405"/>
      <c r="HL17" s="405"/>
      <c r="HM17" s="405"/>
      <c r="HN17" s="405"/>
      <c r="HO17" s="405"/>
      <c r="HP17" s="405"/>
      <c r="HQ17" s="405"/>
      <c r="HR17" s="405"/>
      <c r="HS17" s="405"/>
      <c r="HT17" s="405"/>
      <c r="HU17" s="405"/>
      <c r="HV17" s="405"/>
      <c r="HW17" s="405"/>
      <c r="HX17" s="405"/>
      <c r="HY17" s="405"/>
      <c r="HZ17" s="405"/>
      <c r="IA17" s="405"/>
      <c r="IB17" s="405"/>
      <c r="IC17" s="405"/>
      <c r="ID17" s="405"/>
      <c r="IE17" s="405"/>
      <c r="IF17" s="405"/>
      <c r="IG17" s="405"/>
      <c r="IH17" s="405"/>
      <c r="II17" s="405"/>
      <c r="IJ17" s="405"/>
      <c r="IK17" s="405"/>
      <c r="IL17" s="405"/>
      <c r="IM17" s="405"/>
      <c r="IN17" s="405"/>
      <c r="IO17" s="405"/>
      <c r="IP17" s="405"/>
      <c r="IQ17" s="405"/>
      <c r="IR17" s="405"/>
      <c r="IS17" s="405"/>
      <c r="IT17" s="405"/>
      <c r="IU17" s="405"/>
      <c r="IV17" s="405"/>
    </row>
    <row r="18" spans="1:256" s="406" customFormat="1" ht="27" customHeight="1" x14ac:dyDescent="0.45">
      <c r="A18" s="405"/>
      <c r="B18" s="410" t="s">
        <v>716</v>
      </c>
      <c r="C18" s="404"/>
      <c r="D18" s="404"/>
      <c r="E18" s="404"/>
      <c r="F18" s="404">
        <v>35449380.049999997</v>
      </c>
      <c r="G18" s="404"/>
      <c r="H18" s="404">
        <v>35449380.049999997</v>
      </c>
      <c r="I18" s="404"/>
      <c r="J18" s="404">
        <v>0</v>
      </c>
      <c r="K18" s="404"/>
      <c r="L18" s="404">
        <f>SUM(H18:J18)</f>
        <v>35449380.049999997</v>
      </c>
      <c r="M18" s="408"/>
      <c r="N18" s="405"/>
      <c r="O18" s="405"/>
      <c r="P18" s="405"/>
      <c r="Q18" s="405"/>
      <c r="R18" s="405"/>
      <c r="S18" s="405"/>
      <c r="T18" s="405"/>
      <c r="U18" s="405"/>
      <c r="V18" s="405"/>
      <c r="W18" s="405"/>
      <c r="X18" s="405"/>
      <c r="Y18" s="405"/>
      <c r="Z18" s="405"/>
      <c r="AA18" s="405"/>
      <c r="AB18" s="405"/>
      <c r="AC18" s="405"/>
      <c r="AD18" s="405"/>
      <c r="AE18" s="405"/>
      <c r="AF18" s="405"/>
      <c r="AG18" s="405"/>
      <c r="AH18" s="405"/>
      <c r="AI18" s="405"/>
      <c r="AJ18" s="405"/>
      <c r="AK18" s="405"/>
      <c r="AL18" s="405"/>
      <c r="AM18" s="405"/>
      <c r="AN18" s="405"/>
      <c r="AO18" s="405"/>
      <c r="AP18" s="405"/>
      <c r="AQ18" s="405"/>
      <c r="AR18" s="405"/>
      <c r="AS18" s="405"/>
      <c r="AT18" s="405"/>
      <c r="AU18" s="405"/>
      <c r="AV18" s="405"/>
      <c r="AW18" s="405"/>
      <c r="AX18" s="405"/>
      <c r="AY18" s="405"/>
      <c r="AZ18" s="405"/>
      <c r="BA18" s="405"/>
      <c r="BB18" s="405"/>
      <c r="BC18" s="405"/>
      <c r="BD18" s="405"/>
      <c r="BE18" s="405"/>
      <c r="BF18" s="405"/>
      <c r="BG18" s="405"/>
      <c r="BH18" s="405"/>
      <c r="BI18" s="405"/>
      <c r="BJ18" s="405"/>
      <c r="BK18" s="405"/>
      <c r="BL18" s="405"/>
      <c r="BM18" s="405"/>
      <c r="BN18" s="405"/>
      <c r="BO18" s="405"/>
      <c r="BP18" s="405"/>
      <c r="BQ18" s="405"/>
      <c r="BR18" s="405"/>
      <c r="BS18" s="405"/>
      <c r="BT18" s="405"/>
      <c r="BU18" s="405"/>
      <c r="BV18" s="405"/>
      <c r="BW18" s="405"/>
      <c r="BX18" s="405"/>
      <c r="BY18" s="405"/>
      <c r="BZ18" s="405"/>
      <c r="CA18" s="405"/>
      <c r="CB18" s="405"/>
      <c r="CC18" s="405"/>
      <c r="CD18" s="405"/>
      <c r="CE18" s="405"/>
      <c r="CF18" s="405"/>
      <c r="CG18" s="405"/>
      <c r="CH18" s="405"/>
      <c r="CI18" s="405"/>
      <c r="CJ18" s="405"/>
      <c r="CK18" s="405"/>
      <c r="CL18" s="405"/>
      <c r="CM18" s="405"/>
      <c r="CN18" s="405"/>
      <c r="CO18" s="405"/>
      <c r="CP18" s="405"/>
      <c r="CQ18" s="405"/>
      <c r="CR18" s="405"/>
      <c r="CS18" s="405"/>
      <c r="CT18" s="405"/>
      <c r="CU18" s="405"/>
      <c r="CV18" s="405"/>
      <c r="CW18" s="405"/>
      <c r="CX18" s="405"/>
      <c r="CY18" s="405"/>
      <c r="CZ18" s="405"/>
      <c r="DA18" s="405"/>
      <c r="DB18" s="405"/>
      <c r="DC18" s="405"/>
      <c r="DD18" s="405"/>
      <c r="DE18" s="405"/>
      <c r="DF18" s="405"/>
      <c r="DG18" s="405"/>
      <c r="DH18" s="405"/>
      <c r="DI18" s="405"/>
      <c r="DJ18" s="405"/>
      <c r="DK18" s="405"/>
      <c r="DL18" s="405"/>
      <c r="DM18" s="405"/>
      <c r="DN18" s="405"/>
      <c r="DO18" s="405"/>
      <c r="DP18" s="405"/>
      <c r="DQ18" s="405"/>
      <c r="DR18" s="405"/>
      <c r="DS18" s="405"/>
      <c r="DT18" s="405"/>
      <c r="DU18" s="405"/>
      <c r="DV18" s="405"/>
      <c r="DW18" s="405"/>
      <c r="DX18" s="405"/>
      <c r="DY18" s="405"/>
      <c r="DZ18" s="405"/>
      <c r="EA18" s="405"/>
      <c r="EB18" s="405"/>
      <c r="EC18" s="405"/>
      <c r="ED18" s="405"/>
      <c r="EE18" s="405"/>
      <c r="EF18" s="405"/>
      <c r="EG18" s="405"/>
      <c r="EH18" s="405"/>
      <c r="EI18" s="405"/>
      <c r="EJ18" s="405"/>
      <c r="EK18" s="405"/>
      <c r="EL18" s="405"/>
      <c r="EM18" s="405"/>
      <c r="EN18" s="405"/>
      <c r="EO18" s="405"/>
      <c r="EP18" s="405"/>
      <c r="EQ18" s="405"/>
      <c r="ER18" s="405"/>
      <c r="ES18" s="405"/>
      <c r="ET18" s="405"/>
      <c r="EU18" s="405"/>
      <c r="EV18" s="405"/>
      <c r="EW18" s="405"/>
      <c r="EX18" s="405"/>
      <c r="EY18" s="405"/>
      <c r="EZ18" s="405"/>
      <c r="FA18" s="405"/>
      <c r="FB18" s="405"/>
      <c r="FC18" s="405"/>
      <c r="FD18" s="405"/>
      <c r="FE18" s="405"/>
      <c r="FF18" s="405"/>
      <c r="FG18" s="405"/>
      <c r="FH18" s="405"/>
      <c r="FI18" s="405"/>
      <c r="FJ18" s="405"/>
      <c r="FK18" s="405"/>
      <c r="FL18" s="405"/>
      <c r="FM18" s="405"/>
      <c r="FN18" s="405"/>
      <c r="FO18" s="405"/>
      <c r="FP18" s="405"/>
      <c r="FQ18" s="405"/>
      <c r="FR18" s="405"/>
      <c r="FS18" s="405"/>
      <c r="FT18" s="405"/>
      <c r="FU18" s="405"/>
      <c r="FV18" s="405"/>
      <c r="FW18" s="405"/>
      <c r="FX18" s="405"/>
      <c r="FY18" s="405"/>
      <c r="FZ18" s="405"/>
      <c r="GA18" s="405"/>
      <c r="GB18" s="405"/>
      <c r="GC18" s="405"/>
      <c r="GD18" s="405"/>
      <c r="GE18" s="405"/>
      <c r="GF18" s="405"/>
      <c r="GG18" s="405"/>
      <c r="GH18" s="405"/>
      <c r="GI18" s="405"/>
      <c r="GJ18" s="405"/>
      <c r="GK18" s="405"/>
      <c r="GL18" s="405"/>
      <c r="GM18" s="405"/>
      <c r="GN18" s="405"/>
      <c r="GO18" s="405"/>
      <c r="GP18" s="405"/>
      <c r="GQ18" s="405"/>
      <c r="GR18" s="405"/>
      <c r="GS18" s="405"/>
      <c r="GT18" s="405"/>
      <c r="GU18" s="405"/>
      <c r="GV18" s="405"/>
      <c r="GW18" s="405"/>
      <c r="GX18" s="405"/>
      <c r="GY18" s="405"/>
      <c r="GZ18" s="405"/>
      <c r="HA18" s="405"/>
      <c r="HB18" s="405"/>
      <c r="HC18" s="405"/>
      <c r="HD18" s="405"/>
      <c r="HE18" s="405"/>
      <c r="HF18" s="405"/>
      <c r="HG18" s="405"/>
      <c r="HH18" s="405"/>
      <c r="HI18" s="405"/>
      <c r="HJ18" s="405"/>
      <c r="HK18" s="405"/>
      <c r="HL18" s="405"/>
      <c r="HM18" s="405"/>
      <c r="HN18" s="405"/>
      <c r="HO18" s="405"/>
      <c r="HP18" s="405"/>
      <c r="HQ18" s="405"/>
      <c r="HR18" s="405"/>
      <c r="HS18" s="405"/>
      <c r="HT18" s="405"/>
      <c r="HU18" s="405"/>
      <c r="HV18" s="405"/>
      <c r="HW18" s="405"/>
      <c r="HX18" s="405"/>
      <c r="HY18" s="405"/>
      <c r="HZ18" s="405"/>
      <c r="IA18" s="405"/>
      <c r="IB18" s="405"/>
      <c r="IC18" s="405"/>
      <c r="ID18" s="405"/>
      <c r="IE18" s="405"/>
      <c r="IF18" s="405"/>
      <c r="IG18" s="405"/>
      <c r="IH18" s="405"/>
      <c r="II18" s="405"/>
      <c r="IJ18" s="405"/>
      <c r="IK18" s="405"/>
      <c r="IL18" s="405"/>
      <c r="IM18" s="405"/>
      <c r="IN18" s="405"/>
      <c r="IO18" s="405"/>
      <c r="IP18" s="405"/>
      <c r="IQ18" s="405"/>
      <c r="IR18" s="405"/>
      <c r="IS18" s="405"/>
      <c r="IT18" s="405"/>
      <c r="IU18" s="405"/>
      <c r="IV18" s="405"/>
    </row>
    <row r="19" spans="1:256" s="406" customFormat="1" ht="27" customHeight="1" x14ac:dyDescent="0.45">
      <c r="A19" s="407"/>
      <c r="B19" s="404" t="s">
        <v>722</v>
      </c>
      <c r="C19" s="404"/>
      <c r="D19" s="404"/>
      <c r="E19" s="404"/>
      <c r="F19" s="404">
        <v>11657537.129999999</v>
      </c>
      <c r="G19" s="404"/>
      <c r="H19" s="404">
        <v>0</v>
      </c>
      <c r="I19" s="404"/>
      <c r="J19" s="404">
        <v>11657537.129999999</v>
      </c>
      <c r="K19" s="404"/>
      <c r="L19" s="404">
        <f>SUM(H19:J19)</f>
        <v>11657537.129999999</v>
      </c>
      <c r="M19" s="408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405"/>
      <c r="AA19" s="405"/>
      <c r="AB19" s="405"/>
      <c r="AC19" s="405"/>
      <c r="AD19" s="405"/>
      <c r="AE19" s="405"/>
      <c r="AF19" s="405"/>
      <c r="AG19" s="405"/>
      <c r="AH19" s="405"/>
      <c r="AI19" s="405"/>
      <c r="AJ19" s="405"/>
      <c r="AK19" s="405"/>
      <c r="AL19" s="405"/>
      <c r="AM19" s="405"/>
      <c r="AN19" s="405"/>
      <c r="AO19" s="405"/>
      <c r="AP19" s="405"/>
      <c r="AQ19" s="405"/>
      <c r="AR19" s="405"/>
      <c r="AS19" s="405"/>
      <c r="AT19" s="405"/>
      <c r="AU19" s="405"/>
      <c r="AV19" s="405"/>
      <c r="AW19" s="405"/>
      <c r="AX19" s="405"/>
      <c r="AY19" s="405"/>
      <c r="AZ19" s="405"/>
      <c r="BA19" s="405"/>
      <c r="BB19" s="405"/>
      <c r="BC19" s="405"/>
      <c r="BD19" s="405"/>
      <c r="BE19" s="405"/>
      <c r="BF19" s="405"/>
      <c r="BG19" s="405"/>
      <c r="BH19" s="405"/>
      <c r="BI19" s="405"/>
      <c r="BJ19" s="405"/>
      <c r="BK19" s="405"/>
      <c r="BL19" s="405"/>
      <c r="BM19" s="405"/>
      <c r="BN19" s="405"/>
      <c r="BO19" s="405"/>
      <c r="BP19" s="405"/>
      <c r="BQ19" s="405"/>
      <c r="BR19" s="405"/>
      <c r="BS19" s="405"/>
      <c r="BT19" s="405"/>
      <c r="BU19" s="405"/>
      <c r="BV19" s="405"/>
      <c r="BW19" s="405"/>
      <c r="BX19" s="405"/>
      <c r="BY19" s="405"/>
      <c r="BZ19" s="405"/>
      <c r="CA19" s="405"/>
      <c r="CB19" s="405"/>
      <c r="CC19" s="405"/>
      <c r="CD19" s="405"/>
      <c r="CE19" s="405"/>
      <c r="CF19" s="405"/>
      <c r="CG19" s="405"/>
      <c r="CH19" s="405"/>
      <c r="CI19" s="405"/>
      <c r="CJ19" s="405"/>
      <c r="CK19" s="405"/>
      <c r="CL19" s="405"/>
      <c r="CM19" s="405"/>
      <c r="CN19" s="405"/>
      <c r="CO19" s="405"/>
      <c r="CP19" s="405"/>
      <c r="CQ19" s="405"/>
      <c r="CR19" s="405"/>
      <c r="CS19" s="405"/>
      <c r="CT19" s="405"/>
      <c r="CU19" s="405"/>
      <c r="CV19" s="405"/>
      <c r="CW19" s="405"/>
      <c r="CX19" s="405"/>
      <c r="CY19" s="405"/>
      <c r="CZ19" s="405"/>
      <c r="DA19" s="405"/>
      <c r="DB19" s="405"/>
      <c r="DC19" s="405"/>
      <c r="DD19" s="405"/>
      <c r="DE19" s="405"/>
      <c r="DF19" s="405"/>
      <c r="DG19" s="405"/>
      <c r="DH19" s="405"/>
      <c r="DI19" s="405"/>
      <c r="DJ19" s="405"/>
      <c r="DK19" s="405"/>
      <c r="DL19" s="405"/>
      <c r="DM19" s="405"/>
      <c r="DN19" s="405"/>
      <c r="DO19" s="405"/>
      <c r="DP19" s="405"/>
      <c r="DQ19" s="405"/>
      <c r="DR19" s="405"/>
      <c r="DS19" s="405"/>
      <c r="DT19" s="405"/>
      <c r="DU19" s="405"/>
      <c r="DV19" s="405"/>
      <c r="DW19" s="405"/>
      <c r="DX19" s="405"/>
      <c r="DY19" s="405"/>
      <c r="DZ19" s="405"/>
      <c r="EA19" s="405"/>
      <c r="EB19" s="405"/>
      <c r="EC19" s="405"/>
      <c r="ED19" s="405"/>
      <c r="EE19" s="405"/>
      <c r="EF19" s="405"/>
      <c r="EG19" s="405"/>
      <c r="EH19" s="405"/>
      <c r="EI19" s="405"/>
      <c r="EJ19" s="405"/>
      <c r="EK19" s="405"/>
      <c r="EL19" s="405"/>
      <c r="EM19" s="405"/>
      <c r="EN19" s="405"/>
      <c r="EO19" s="405"/>
      <c r="EP19" s="405"/>
      <c r="EQ19" s="405"/>
      <c r="ER19" s="405"/>
      <c r="ES19" s="405"/>
      <c r="ET19" s="405"/>
      <c r="EU19" s="405"/>
      <c r="EV19" s="405"/>
      <c r="EW19" s="405"/>
      <c r="EX19" s="405"/>
      <c r="EY19" s="405"/>
      <c r="EZ19" s="405"/>
      <c r="FA19" s="405"/>
      <c r="FB19" s="405"/>
      <c r="FC19" s="405"/>
      <c r="FD19" s="405"/>
      <c r="FE19" s="405"/>
      <c r="FF19" s="405"/>
      <c r="FG19" s="405"/>
      <c r="FH19" s="405"/>
      <c r="FI19" s="405"/>
      <c r="FJ19" s="405"/>
      <c r="FK19" s="405"/>
      <c r="FL19" s="405"/>
      <c r="FM19" s="405"/>
      <c r="FN19" s="405"/>
      <c r="FO19" s="405"/>
      <c r="FP19" s="405"/>
      <c r="FQ19" s="405"/>
      <c r="FR19" s="405"/>
      <c r="FS19" s="405"/>
      <c r="FT19" s="405"/>
      <c r="FU19" s="405"/>
      <c r="FV19" s="405"/>
      <c r="FW19" s="405"/>
      <c r="FX19" s="405"/>
      <c r="FY19" s="405"/>
      <c r="FZ19" s="405"/>
      <c r="GA19" s="405"/>
      <c r="GB19" s="405"/>
      <c r="GC19" s="405"/>
      <c r="GD19" s="405"/>
      <c r="GE19" s="405"/>
      <c r="GF19" s="405"/>
      <c r="GG19" s="405"/>
      <c r="GH19" s="405"/>
      <c r="GI19" s="405"/>
      <c r="GJ19" s="405"/>
      <c r="GK19" s="405"/>
      <c r="GL19" s="405"/>
      <c r="GM19" s="405"/>
      <c r="GN19" s="405"/>
      <c r="GO19" s="405"/>
      <c r="GP19" s="405"/>
      <c r="GQ19" s="405"/>
      <c r="GR19" s="405"/>
      <c r="GS19" s="405"/>
      <c r="GT19" s="405"/>
      <c r="GU19" s="405"/>
      <c r="GV19" s="405"/>
      <c r="GW19" s="405"/>
      <c r="GX19" s="405"/>
      <c r="GY19" s="405"/>
      <c r="GZ19" s="405"/>
      <c r="HA19" s="405"/>
      <c r="HB19" s="405"/>
      <c r="HC19" s="405"/>
      <c r="HD19" s="405"/>
      <c r="HE19" s="405"/>
      <c r="HF19" s="405"/>
      <c r="HG19" s="405"/>
      <c r="HH19" s="405"/>
      <c r="HI19" s="405"/>
      <c r="HJ19" s="405"/>
      <c r="HK19" s="405"/>
      <c r="HL19" s="405"/>
      <c r="HM19" s="405"/>
      <c r="HN19" s="405"/>
      <c r="HO19" s="405"/>
      <c r="HP19" s="405"/>
      <c r="HQ19" s="405"/>
      <c r="HR19" s="405"/>
      <c r="HS19" s="405"/>
      <c r="HT19" s="405"/>
      <c r="HU19" s="405"/>
      <c r="HV19" s="405"/>
      <c r="HW19" s="405"/>
      <c r="HX19" s="405"/>
      <c r="HY19" s="405"/>
      <c r="HZ19" s="405"/>
      <c r="IA19" s="405"/>
      <c r="IB19" s="405"/>
      <c r="IC19" s="405"/>
      <c r="ID19" s="405"/>
      <c r="IE19" s="405"/>
      <c r="IF19" s="405"/>
      <c r="IG19" s="405"/>
      <c r="IH19" s="405"/>
      <c r="II19" s="405"/>
      <c r="IJ19" s="405"/>
      <c r="IK19" s="405"/>
      <c r="IL19" s="405"/>
      <c r="IM19" s="405"/>
      <c r="IN19" s="405"/>
      <c r="IO19" s="405"/>
      <c r="IP19" s="405"/>
      <c r="IQ19" s="405"/>
      <c r="IR19" s="405"/>
      <c r="IS19" s="405"/>
      <c r="IT19" s="405"/>
      <c r="IU19" s="405"/>
      <c r="IV19" s="405"/>
    </row>
    <row r="20" spans="1:256" ht="27" customHeight="1" x14ac:dyDescent="0.45">
      <c r="A20" s="407"/>
      <c r="B20" s="404" t="s">
        <v>723</v>
      </c>
      <c r="C20" s="408"/>
      <c r="D20" s="408"/>
      <c r="E20" s="408"/>
      <c r="F20" s="411">
        <v>3709243.16</v>
      </c>
      <c r="G20" s="408"/>
      <c r="H20" s="411">
        <v>0</v>
      </c>
      <c r="J20" s="411">
        <v>3709243.16</v>
      </c>
      <c r="K20" s="408"/>
      <c r="L20" s="411">
        <f>SUM(H20:J20)</f>
        <v>3709243.16</v>
      </c>
      <c r="M20" s="408"/>
      <c r="N20" s="408"/>
      <c r="O20" s="408"/>
      <c r="P20" s="408"/>
      <c r="Q20" s="408"/>
      <c r="R20" s="408"/>
      <c r="S20" s="408"/>
      <c r="T20" s="408"/>
      <c r="U20" s="408"/>
      <c r="V20" s="408"/>
      <c r="W20" s="408"/>
      <c r="X20" s="408"/>
      <c r="Y20" s="408"/>
      <c r="Z20" s="408"/>
      <c r="AA20" s="408"/>
      <c r="AB20" s="408"/>
      <c r="AC20" s="408"/>
      <c r="AD20" s="408"/>
      <c r="AE20" s="408"/>
      <c r="AF20" s="408"/>
      <c r="AG20" s="408"/>
      <c r="AH20" s="408"/>
      <c r="AI20" s="408"/>
      <c r="AJ20" s="408"/>
      <c r="AK20" s="408"/>
      <c r="AL20" s="408"/>
      <c r="AM20" s="408"/>
      <c r="AN20" s="408"/>
      <c r="AO20" s="408"/>
      <c r="AP20" s="408"/>
      <c r="AQ20" s="408"/>
      <c r="AR20" s="408"/>
      <c r="AS20" s="408"/>
      <c r="AT20" s="408"/>
      <c r="AU20" s="408"/>
      <c r="AV20" s="408"/>
      <c r="AW20" s="408"/>
      <c r="AX20" s="408"/>
      <c r="AY20" s="408"/>
      <c r="AZ20" s="408"/>
      <c r="BA20" s="408"/>
      <c r="BB20" s="408"/>
      <c r="BC20" s="408"/>
      <c r="BD20" s="408"/>
      <c r="BE20" s="408"/>
      <c r="BF20" s="408"/>
      <c r="BG20" s="408"/>
      <c r="BH20" s="408"/>
      <c r="BI20" s="408"/>
      <c r="BJ20" s="408"/>
      <c r="BK20" s="408"/>
      <c r="BL20" s="408"/>
      <c r="BM20" s="408"/>
      <c r="BN20" s="408"/>
      <c r="BO20" s="408"/>
      <c r="BP20" s="408"/>
      <c r="BQ20" s="408"/>
      <c r="BR20" s="408"/>
      <c r="BS20" s="408"/>
      <c r="BT20" s="408"/>
      <c r="BU20" s="408"/>
      <c r="BV20" s="408"/>
      <c r="BW20" s="408"/>
      <c r="BX20" s="408"/>
      <c r="BY20" s="408"/>
      <c r="BZ20" s="408"/>
      <c r="CA20" s="408"/>
      <c r="CB20" s="408"/>
      <c r="CC20" s="408"/>
      <c r="CD20" s="408"/>
      <c r="CE20" s="408"/>
      <c r="CF20" s="408"/>
      <c r="CG20" s="408"/>
      <c r="CH20" s="408"/>
      <c r="CI20" s="408"/>
      <c r="CJ20" s="408"/>
      <c r="CK20" s="408"/>
      <c r="CL20" s="408"/>
      <c r="CM20" s="408"/>
      <c r="CN20" s="408"/>
      <c r="CO20" s="408"/>
      <c r="CP20" s="408"/>
      <c r="CQ20" s="408"/>
      <c r="CR20" s="408"/>
      <c r="CS20" s="408"/>
      <c r="CT20" s="408"/>
      <c r="CU20" s="408"/>
      <c r="CV20" s="408"/>
      <c r="CW20" s="408"/>
      <c r="CX20" s="408"/>
      <c r="CY20" s="408"/>
      <c r="CZ20" s="408"/>
      <c r="DA20" s="408"/>
      <c r="DB20" s="408"/>
      <c r="DC20" s="408"/>
      <c r="DD20" s="408"/>
      <c r="DE20" s="408"/>
      <c r="DF20" s="408"/>
      <c r="DG20" s="408"/>
      <c r="DH20" s="408"/>
      <c r="DI20" s="408"/>
      <c r="DJ20" s="408"/>
      <c r="DK20" s="408"/>
      <c r="DL20" s="408"/>
      <c r="DM20" s="408"/>
      <c r="DN20" s="408"/>
      <c r="DO20" s="408"/>
      <c r="DP20" s="408"/>
      <c r="DQ20" s="408"/>
      <c r="DR20" s="408"/>
      <c r="DS20" s="408"/>
      <c r="DT20" s="408"/>
      <c r="DU20" s="408"/>
      <c r="DV20" s="408"/>
      <c r="DW20" s="408"/>
      <c r="DX20" s="408"/>
      <c r="DY20" s="408"/>
      <c r="DZ20" s="408"/>
      <c r="EA20" s="408"/>
      <c r="EB20" s="408"/>
      <c r="EC20" s="408"/>
      <c r="ED20" s="408"/>
      <c r="EE20" s="408"/>
      <c r="EF20" s="408"/>
      <c r="EG20" s="408"/>
      <c r="EH20" s="408"/>
      <c r="EI20" s="408"/>
      <c r="EJ20" s="408"/>
      <c r="EK20" s="408"/>
      <c r="EL20" s="408"/>
      <c r="EM20" s="408"/>
      <c r="EN20" s="408"/>
      <c r="EO20" s="408"/>
      <c r="EP20" s="408"/>
      <c r="EQ20" s="408"/>
      <c r="ER20" s="408"/>
      <c r="ES20" s="408"/>
      <c r="ET20" s="408"/>
      <c r="EU20" s="408"/>
      <c r="EV20" s="408"/>
      <c r="EW20" s="408"/>
      <c r="EX20" s="408"/>
      <c r="EY20" s="408"/>
      <c r="EZ20" s="408"/>
      <c r="FA20" s="408"/>
      <c r="FB20" s="408"/>
      <c r="FC20" s="408"/>
      <c r="FD20" s="408"/>
      <c r="FE20" s="408"/>
      <c r="FF20" s="408"/>
      <c r="FG20" s="408"/>
      <c r="FH20" s="408"/>
      <c r="FI20" s="408"/>
      <c r="FJ20" s="408"/>
      <c r="FK20" s="408"/>
      <c r="FL20" s="408"/>
      <c r="FM20" s="408"/>
      <c r="FN20" s="408"/>
      <c r="FO20" s="408"/>
      <c r="FP20" s="408"/>
      <c r="FQ20" s="408"/>
      <c r="FR20" s="408"/>
      <c r="FS20" s="408"/>
      <c r="FT20" s="408"/>
      <c r="FU20" s="408"/>
      <c r="FV20" s="408"/>
      <c r="FW20" s="408"/>
      <c r="FX20" s="408"/>
      <c r="FY20" s="408"/>
      <c r="FZ20" s="408"/>
      <c r="GA20" s="408"/>
      <c r="GB20" s="408"/>
      <c r="GC20" s="408"/>
      <c r="GD20" s="408"/>
      <c r="GE20" s="408"/>
      <c r="GF20" s="408"/>
      <c r="GG20" s="408"/>
      <c r="GH20" s="408"/>
      <c r="GI20" s="408"/>
      <c r="GJ20" s="408"/>
      <c r="GK20" s="408"/>
      <c r="GL20" s="408"/>
      <c r="GM20" s="408"/>
      <c r="GN20" s="408"/>
      <c r="GO20" s="408"/>
      <c r="GP20" s="408"/>
      <c r="GQ20" s="408"/>
      <c r="GR20" s="408"/>
      <c r="GS20" s="408"/>
      <c r="GT20" s="408"/>
      <c r="GU20" s="408"/>
      <c r="GV20" s="408"/>
      <c r="GW20" s="408"/>
      <c r="GX20" s="408"/>
      <c r="GY20" s="408"/>
      <c r="GZ20" s="408"/>
      <c r="HA20" s="408"/>
      <c r="HB20" s="408"/>
      <c r="HC20" s="408"/>
      <c r="HD20" s="408"/>
      <c r="HE20" s="408"/>
      <c r="HF20" s="408"/>
      <c r="HG20" s="408"/>
      <c r="HH20" s="408"/>
      <c r="HI20" s="408"/>
      <c r="HJ20" s="408"/>
      <c r="HK20" s="408"/>
      <c r="HL20" s="408"/>
      <c r="HM20" s="408"/>
      <c r="HN20" s="408"/>
      <c r="HO20" s="408"/>
      <c r="HP20" s="408"/>
      <c r="HQ20" s="408"/>
      <c r="HR20" s="408"/>
      <c r="HS20" s="408"/>
      <c r="HT20" s="408"/>
      <c r="HU20" s="408"/>
      <c r="HV20" s="408"/>
      <c r="HW20" s="408"/>
      <c r="HX20" s="408"/>
      <c r="HY20" s="408"/>
      <c r="HZ20" s="408"/>
      <c r="IA20" s="408"/>
      <c r="IB20" s="408"/>
      <c r="IC20" s="408"/>
      <c r="ID20" s="408"/>
      <c r="IE20" s="408"/>
      <c r="IF20" s="408"/>
      <c r="IG20" s="408"/>
      <c r="IH20" s="408"/>
      <c r="II20" s="408"/>
      <c r="IJ20" s="408"/>
      <c r="IK20" s="408"/>
      <c r="IL20" s="408"/>
      <c r="IM20" s="408"/>
      <c r="IN20" s="408"/>
      <c r="IO20" s="408"/>
      <c r="IP20" s="408"/>
      <c r="IQ20" s="408"/>
      <c r="IR20" s="408"/>
      <c r="IS20" s="408"/>
      <c r="IT20" s="408"/>
      <c r="IU20" s="408"/>
      <c r="IV20" s="408"/>
    </row>
    <row r="21" spans="1:256" ht="27" customHeight="1" thickBot="1" x14ac:dyDescent="0.5">
      <c r="A21" s="412"/>
      <c r="C21" s="404" t="s">
        <v>905</v>
      </c>
      <c r="F21" s="413">
        <f>SUM(F17:F20)</f>
        <v>69977626.179999992</v>
      </c>
      <c r="H21" s="413">
        <f>SUM(H17:H20)</f>
        <v>35449380.049999997</v>
      </c>
      <c r="J21" s="413">
        <f>SUM(J17:J20)</f>
        <v>34528246.129999995</v>
      </c>
      <c r="L21" s="413">
        <f>SUM(L17:L20)</f>
        <v>69977626.179999992</v>
      </c>
      <c r="N21" s="408"/>
      <c r="O21" s="408"/>
      <c r="P21" s="408"/>
      <c r="Q21" s="408"/>
      <c r="R21" s="408"/>
      <c r="S21" s="408"/>
      <c r="T21" s="408"/>
      <c r="U21" s="408"/>
      <c r="V21" s="408"/>
      <c r="W21" s="408"/>
      <c r="X21" s="408"/>
      <c r="Y21" s="408"/>
      <c r="Z21" s="408"/>
      <c r="AA21" s="408"/>
      <c r="AB21" s="408"/>
      <c r="AC21" s="408"/>
      <c r="AD21" s="408"/>
      <c r="AE21" s="408"/>
      <c r="AF21" s="408"/>
      <c r="AG21" s="408"/>
      <c r="AH21" s="408"/>
      <c r="AI21" s="408"/>
      <c r="AJ21" s="408"/>
      <c r="AK21" s="408"/>
      <c r="AL21" s="408"/>
      <c r="AM21" s="408"/>
      <c r="AN21" s="408"/>
      <c r="AO21" s="408"/>
      <c r="AP21" s="408"/>
      <c r="AQ21" s="408"/>
      <c r="AR21" s="408"/>
      <c r="AS21" s="408"/>
      <c r="AT21" s="408"/>
      <c r="AU21" s="408"/>
      <c r="AV21" s="408"/>
      <c r="AW21" s="408"/>
      <c r="AX21" s="408"/>
      <c r="AY21" s="408"/>
      <c r="AZ21" s="408"/>
      <c r="BA21" s="408"/>
      <c r="BB21" s="408"/>
      <c r="BC21" s="408"/>
      <c r="BD21" s="408"/>
      <c r="BE21" s="408"/>
      <c r="BF21" s="408"/>
      <c r="BG21" s="408"/>
      <c r="BH21" s="408"/>
      <c r="BI21" s="408"/>
      <c r="BJ21" s="408"/>
      <c r="BK21" s="408"/>
      <c r="BL21" s="408"/>
      <c r="BM21" s="408"/>
      <c r="BN21" s="408"/>
      <c r="BO21" s="408"/>
      <c r="BP21" s="408"/>
      <c r="BQ21" s="408"/>
      <c r="BR21" s="408"/>
      <c r="BS21" s="408"/>
      <c r="BT21" s="408"/>
      <c r="BU21" s="408"/>
      <c r="BV21" s="408"/>
      <c r="BW21" s="408"/>
      <c r="BX21" s="408"/>
      <c r="BY21" s="408"/>
      <c r="BZ21" s="408"/>
      <c r="CA21" s="408"/>
      <c r="CB21" s="408"/>
      <c r="CC21" s="408"/>
      <c r="CD21" s="408"/>
      <c r="CE21" s="408"/>
      <c r="CF21" s="408"/>
      <c r="CG21" s="408"/>
      <c r="CH21" s="408"/>
      <c r="CI21" s="408"/>
      <c r="CJ21" s="408"/>
      <c r="CK21" s="408"/>
      <c r="CL21" s="408"/>
      <c r="CM21" s="408"/>
      <c r="CN21" s="408"/>
      <c r="CO21" s="408"/>
      <c r="CP21" s="408"/>
      <c r="CQ21" s="408"/>
      <c r="CR21" s="408"/>
      <c r="CS21" s="408"/>
      <c r="CT21" s="408"/>
      <c r="CU21" s="408"/>
      <c r="CV21" s="408"/>
      <c r="CW21" s="408"/>
      <c r="CX21" s="408"/>
      <c r="CY21" s="408"/>
      <c r="CZ21" s="408"/>
      <c r="DA21" s="408"/>
      <c r="DB21" s="408"/>
      <c r="DC21" s="408"/>
      <c r="DD21" s="408"/>
      <c r="DE21" s="408"/>
      <c r="DF21" s="408"/>
      <c r="DG21" s="408"/>
      <c r="DH21" s="408"/>
      <c r="DI21" s="408"/>
      <c r="DJ21" s="408"/>
      <c r="DK21" s="408"/>
      <c r="DL21" s="408"/>
      <c r="DM21" s="408"/>
      <c r="DN21" s="408"/>
      <c r="DO21" s="408"/>
      <c r="DP21" s="408"/>
      <c r="DQ21" s="408"/>
      <c r="DR21" s="408"/>
      <c r="DS21" s="408"/>
      <c r="DT21" s="408"/>
      <c r="DU21" s="408"/>
      <c r="DV21" s="408"/>
      <c r="DW21" s="408"/>
      <c r="DX21" s="408"/>
      <c r="DY21" s="408"/>
      <c r="DZ21" s="408"/>
      <c r="EA21" s="408"/>
      <c r="EB21" s="408"/>
      <c r="EC21" s="408"/>
      <c r="ED21" s="408"/>
      <c r="EE21" s="408"/>
      <c r="EF21" s="408"/>
      <c r="EG21" s="408"/>
      <c r="EH21" s="408"/>
      <c r="EI21" s="408"/>
      <c r="EJ21" s="408"/>
      <c r="EK21" s="408"/>
      <c r="EL21" s="408"/>
      <c r="EM21" s="408"/>
      <c r="EN21" s="408"/>
      <c r="EO21" s="408"/>
      <c r="EP21" s="408"/>
      <c r="EQ21" s="408"/>
      <c r="ER21" s="408"/>
      <c r="ES21" s="408"/>
      <c r="ET21" s="408"/>
      <c r="EU21" s="408"/>
      <c r="EV21" s="408"/>
      <c r="EW21" s="408"/>
      <c r="EX21" s="408"/>
      <c r="EY21" s="408"/>
      <c r="EZ21" s="408"/>
      <c r="FA21" s="408"/>
      <c r="FB21" s="408"/>
      <c r="FC21" s="408"/>
      <c r="FD21" s="408"/>
      <c r="FE21" s="408"/>
      <c r="FF21" s="408"/>
      <c r="FG21" s="408"/>
      <c r="FH21" s="408"/>
      <c r="FI21" s="408"/>
      <c r="FJ21" s="408"/>
      <c r="FK21" s="408"/>
      <c r="FL21" s="408"/>
      <c r="FM21" s="408"/>
      <c r="FN21" s="408"/>
      <c r="FO21" s="408"/>
      <c r="FP21" s="408"/>
      <c r="FQ21" s="408"/>
      <c r="FR21" s="408"/>
      <c r="FS21" s="408"/>
      <c r="FT21" s="408"/>
      <c r="FU21" s="408"/>
      <c r="FV21" s="408"/>
      <c r="FW21" s="408"/>
      <c r="FX21" s="408"/>
      <c r="FY21" s="408"/>
      <c r="FZ21" s="408"/>
      <c r="GA21" s="408"/>
      <c r="GB21" s="408"/>
      <c r="GC21" s="408"/>
      <c r="GD21" s="408"/>
      <c r="GE21" s="408"/>
      <c r="GF21" s="408"/>
      <c r="GG21" s="408"/>
      <c r="GH21" s="408"/>
      <c r="GI21" s="408"/>
      <c r="GJ21" s="408"/>
      <c r="GK21" s="408"/>
      <c r="GL21" s="408"/>
      <c r="GM21" s="408"/>
      <c r="GN21" s="408"/>
      <c r="GO21" s="408"/>
      <c r="GP21" s="408"/>
      <c r="GQ21" s="408"/>
      <c r="GR21" s="408"/>
      <c r="GS21" s="408"/>
      <c r="GT21" s="408"/>
      <c r="GU21" s="408"/>
      <c r="GV21" s="408"/>
      <c r="GW21" s="408"/>
      <c r="GX21" s="408"/>
      <c r="GY21" s="408"/>
      <c r="GZ21" s="408"/>
      <c r="HA21" s="408"/>
      <c r="HB21" s="408"/>
      <c r="HC21" s="408"/>
      <c r="HD21" s="408"/>
      <c r="HE21" s="408"/>
      <c r="HF21" s="408"/>
      <c r="HG21" s="408"/>
      <c r="HH21" s="408"/>
      <c r="HI21" s="408"/>
      <c r="HJ21" s="408"/>
      <c r="HK21" s="408"/>
      <c r="HL21" s="408"/>
      <c r="HM21" s="408"/>
      <c r="HN21" s="408"/>
      <c r="HO21" s="408"/>
      <c r="HP21" s="408"/>
      <c r="HQ21" s="408"/>
      <c r="HR21" s="408"/>
      <c r="HS21" s="408"/>
      <c r="HT21" s="408"/>
      <c r="HU21" s="408"/>
      <c r="HV21" s="408"/>
      <c r="HW21" s="408"/>
      <c r="HX21" s="408"/>
      <c r="HY21" s="408"/>
      <c r="HZ21" s="408"/>
      <c r="IA21" s="408"/>
      <c r="IB21" s="408"/>
      <c r="IC21" s="408"/>
      <c r="ID21" s="408"/>
      <c r="IE21" s="408"/>
      <c r="IF21" s="408"/>
      <c r="IG21" s="408"/>
      <c r="IH21" s="408"/>
      <c r="II21" s="408"/>
      <c r="IJ21" s="408"/>
      <c r="IK21" s="408"/>
      <c r="IL21" s="408"/>
      <c r="IM21" s="408"/>
      <c r="IN21" s="408"/>
      <c r="IO21" s="408"/>
      <c r="IP21" s="408"/>
      <c r="IQ21" s="408"/>
      <c r="IR21" s="408"/>
      <c r="IS21" s="408"/>
      <c r="IT21" s="408"/>
      <c r="IU21" s="408"/>
      <c r="IV21" s="408"/>
    </row>
    <row r="22" spans="1:256" ht="27" customHeight="1" thickTop="1" x14ac:dyDescent="0.45">
      <c r="A22" s="412"/>
      <c r="B22" s="409" t="s">
        <v>906</v>
      </c>
      <c r="N22" s="408"/>
      <c r="O22" s="408"/>
      <c r="P22" s="408"/>
      <c r="Q22" s="408"/>
      <c r="R22" s="408"/>
      <c r="S22" s="408"/>
      <c r="T22" s="408"/>
      <c r="U22" s="408"/>
      <c r="V22" s="408"/>
      <c r="W22" s="408"/>
      <c r="X22" s="408"/>
      <c r="Y22" s="408"/>
      <c r="Z22" s="408"/>
      <c r="AA22" s="408"/>
      <c r="AB22" s="408"/>
      <c r="AC22" s="408"/>
      <c r="AD22" s="408"/>
      <c r="AE22" s="408"/>
      <c r="AF22" s="408"/>
      <c r="AG22" s="408"/>
      <c r="AH22" s="408"/>
      <c r="AI22" s="408"/>
      <c r="AJ22" s="408"/>
      <c r="AK22" s="408"/>
      <c r="AL22" s="408"/>
      <c r="AM22" s="408"/>
      <c r="AN22" s="408"/>
      <c r="AO22" s="408"/>
      <c r="AP22" s="408"/>
      <c r="AQ22" s="408"/>
      <c r="AR22" s="408"/>
      <c r="AS22" s="408"/>
      <c r="AT22" s="408"/>
      <c r="AU22" s="408"/>
      <c r="AV22" s="408"/>
      <c r="AW22" s="408"/>
      <c r="AX22" s="408"/>
      <c r="AY22" s="408"/>
      <c r="AZ22" s="408"/>
      <c r="BA22" s="408"/>
      <c r="BB22" s="408"/>
      <c r="BC22" s="408"/>
      <c r="BD22" s="408"/>
      <c r="BE22" s="408"/>
      <c r="BF22" s="408"/>
      <c r="BG22" s="408"/>
      <c r="BH22" s="408"/>
      <c r="BI22" s="408"/>
      <c r="BJ22" s="408"/>
      <c r="BK22" s="408"/>
      <c r="BL22" s="408"/>
      <c r="BM22" s="408"/>
      <c r="BN22" s="408"/>
      <c r="BO22" s="408"/>
      <c r="BP22" s="408"/>
      <c r="BQ22" s="408"/>
      <c r="BR22" s="408"/>
      <c r="BS22" s="408"/>
      <c r="BT22" s="408"/>
      <c r="BU22" s="408"/>
      <c r="BV22" s="408"/>
      <c r="BW22" s="408"/>
      <c r="BX22" s="408"/>
      <c r="BY22" s="408"/>
      <c r="BZ22" s="408"/>
      <c r="CA22" s="408"/>
      <c r="CB22" s="408"/>
      <c r="CC22" s="408"/>
      <c r="CD22" s="408"/>
      <c r="CE22" s="408"/>
      <c r="CF22" s="408"/>
      <c r="CG22" s="408"/>
      <c r="CH22" s="408"/>
      <c r="CI22" s="408"/>
      <c r="CJ22" s="408"/>
      <c r="CK22" s="408"/>
      <c r="CL22" s="408"/>
      <c r="CM22" s="408"/>
      <c r="CN22" s="408"/>
      <c r="CO22" s="408"/>
      <c r="CP22" s="408"/>
      <c r="CQ22" s="408"/>
      <c r="CR22" s="408"/>
      <c r="CS22" s="408"/>
      <c r="CT22" s="408"/>
      <c r="CU22" s="408"/>
      <c r="CV22" s="408"/>
      <c r="CW22" s="408"/>
      <c r="CX22" s="408"/>
      <c r="CY22" s="408"/>
      <c r="CZ22" s="408"/>
      <c r="DA22" s="408"/>
      <c r="DB22" s="408"/>
      <c r="DC22" s="408"/>
      <c r="DD22" s="408"/>
      <c r="DE22" s="408"/>
      <c r="DF22" s="408"/>
      <c r="DG22" s="408"/>
      <c r="DH22" s="408"/>
      <c r="DI22" s="408"/>
      <c r="DJ22" s="408"/>
      <c r="DK22" s="408"/>
      <c r="DL22" s="408"/>
      <c r="DM22" s="408"/>
      <c r="DN22" s="408"/>
      <c r="DO22" s="408"/>
      <c r="DP22" s="408"/>
      <c r="DQ22" s="408"/>
      <c r="DR22" s="408"/>
      <c r="DS22" s="408"/>
      <c r="DT22" s="408"/>
      <c r="DU22" s="408"/>
      <c r="DV22" s="408"/>
      <c r="DW22" s="408"/>
      <c r="DX22" s="408"/>
      <c r="DY22" s="408"/>
      <c r="DZ22" s="408"/>
      <c r="EA22" s="408"/>
      <c r="EB22" s="408"/>
      <c r="EC22" s="408"/>
      <c r="ED22" s="408"/>
      <c r="EE22" s="408"/>
      <c r="EF22" s="408"/>
      <c r="EG22" s="408"/>
      <c r="EH22" s="408"/>
      <c r="EI22" s="408"/>
      <c r="EJ22" s="408"/>
      <c r="EK22" s="408"/>
      <c r="EL22" s="408"/>
      <c r="EM22" s="408"/>
      <c r="EN22" s="408"/>
      <c r="EO22" s="408"/>
      <c r="EP22" s="408"/>
      <c r="EQ22" s="408"/>
      <c r="ER22" s="408"/>
      <c r="ES22" s="408"/>
      <c r="ET22" s="408"/>
      <c r="EU22" s="408"/>
      <c r="EV22" s="408"/>
      <c r="EW22" s="408"/>
      <c r="EX22" s="408"/>
      <c r="EY22" s="408"/>
      <c r="EZ22" s="408"/>
      <c r="FA22" s="408"/>
      <c r="FB22" s="408"/>
      <c r="FC22" s="408"/>
      <c r="FD22" s="408"/>
      <c r="FE22" s="408"/>
      <c r="FF22" s="408"/>
      <c r="FG22" s="408"/>
      <c r="FH22" s="408"/>
      <c r="FI22" s="408"/>
      <c r="FJ22" s="408"/>
      <c r="FK22" s="408"/>
      <c r="FL22" s="408"/>
      <c r="FM22" s="408"/>
      <c r="FN22" s="408"/>
      <c r="FO22" s="408"/>
      <c r="FP22" s="408"/>
      <c r="FQ22" s="408"/>
      <c r="FR22" s="408"/>
      <c r="FS22" s="408"/>
      <c r="FT22" s="408"/>
      <c r="FU22" s="408"/>
      <c r="FV22" s="408"/>
      <c r="FW22" s="408"/>
      <c r="FX22" s="408"/>
      <c r="FY22" s="408"/>
      <c r="FZ22" s="408"/>
      <c r="GA22" s="408"/>
      <c r="GB22" s="408"/>
      <c r="GC22" s="408"/>
      <c r="GD22" s="408"/>
      <c r="GE22" s="408"/>
      <c r="GF22" s="408"/>
      <c r="GG22" s="408"/>
      <c r="GH22" s="408"/>
      <c r="GI22" s="408"/>
      <c r="GJ22" s="408"/>
      <c r="GK22" s="408"/>
      <c r="GL22" s="408"/>
      <c r="GM22" s="408"/>
      <c r="GN22" s="408"/>
      <c r="GO22" s="408"/>
      <c r="GP22" s="408"/>
      <c r="GQ22" s="408"/>
      <c r="GR22" s="408"/>
      <c r="GS22" s="408"/>
      <c r="GT22" s="408"/>
      <c r="GU22" s="408"/>
      <c r="GV22" s="408"/>
      <c r="GW22" s="408"/>
      <c r="GX22" s="408"/>
      <c r="GY22" s="408"/>
      <c r="GZ22" s="408"/>
      <c r="HA22" s="408"/>
      <c r="HB22" s="408"/>
      <c r="HC22" s="408"/>
      <c r="HD22" s="408"/>
      <c r="HE22" s="408"/>
      <c r="HF22" s="408"/>
      <c r="HG22" s="408"/>
      <c r="HH22" s="408"/>
      <c r="HI22" s="408"/>
      <c r="HJ22" s="408"/>
      <c r="HK22" s="408"/>
      <c r="HL22" s="408"/>
      <c r="HM22" s="408"/>
      <c r="HN22" s="408"/>
      <c r="HO22" s="408"/>
      <c r="HP22" s="408"/>
      <c r="HQ22" s="408"/>
      <c r="HR22" s="408"/>
      <c r="HS22" s="408"/>
      <c r="HT22" s="408"/>
      <c r="HU22" s="408"/>
      <c r="HV22" s="408"/>
      <c r="HW22" s="408"/>
      <c r="HX22" s="408"/>
      <c r="HY22" s="408"/>
      <c r="HZ22" s="408"/>
      <c r="IA22" s="408"/>
      <c r="IB22" s="408"/>
      <c r="IC22" s="408"/>
      <c r="ID22" s="408"/>
      <c r="IE22" s="408"/>
      <c r="IF22" s="408"/>
      <c r="IG22" s="408"/>
      <c r="IH22" s="408"/>
      <c r="II22" s="408"/>
      <c r="IJ22" s="408"/>
      <c r="IK22" s="408"/>
      <c r="IL22" s="408"/>
      <c r="IM22" s="408"/>
      <c r="IN22" s="408"/>
      <c r="IO22" s="408"/>
      <c r="IP22" s="408"/>
      <c r="IQ22" s="408"/>
      <c r="IR22" s="408"/>
      <c r="IS22" s="408"/>
      <c r="IT22" s="408"/>
      <c r="IU22" s="408"/>
      <c r="IV22" s="408"/>
    </row>
    <row r="23" spans="1:256" ht="27" customHeight="1" x14ac:dyDescent="0.45">
      <c r="A23" s="412"/>
      <c r="B23" s="410" t="s">
        <v>724</v>
      </c>
      <c r="F23" s="404">
        <v>23511562</v>
      </c>
      <c r="H23" s="404">
        <v>0</v>
      </c>
      <c r="J23" s="404">
        <v>23511562</v>
      </c>
      <c r="L23" s="404">
        <f>SUM(H23:J23)</f>
        <v>23511562</v>
      </c>
      <c r="N23" s="408"/>
      <c r="O23" s="408"/>
      <c r="P23" s="408"/>
      <c r="Q23" s="408"/>
      <c r="R23" s="408"/>
      <c r="S23" s="408"/>
      <c r="T23" s="408"/>
      <c r="U23" s="408"/>
      <c r="V23" s="408"/>
      <c r="W23" s="408"/>
      <c r="X23" s="408"/>
      <c r="Y23" s="408"/>
      <c r="Z23" s="408"/>
      <c r="AA23" s="408"/>
      <c r="AB23" s="408"/>
      <c r="AC23" s="408"/>
      <c r="AD23" s="408"/>
      <c r="AE23" s="408"/>
      <c r="AF23" s="408"/>
      <c r="AG23" s="408"/>
      <c r="AH23" s="408"/>
      <c r="AI23" s="408"/>
      <c r="AJ23" s="408"/>
      <c r="AK23" s="408"/>
      <c r="AL23" s="408"/>
      <c r="AM23" s="408"/>
      <c r="AN23" s="408"/>
      <c r="AO23" s="408"/>
      <c r="AP23" s="408"/>
      <c r="AQ23" s="408"/>
      <c r="AR23" s="408"/>
      <c r="AS23" s="408"/>
      <c r="AT23" s="408"/>
      <c r="AU23" s="408"/>
      <c r="AV23" s="408"/>
      <c r="AW23" s="408"/>
      <c r="AX23" s="408"/>
      <c r="AY23" s="408"/>
      <c r="AZ23" s="408"/>
      <c r="BA23" s="408"/>
      <c r="BB23" s="408"/>
      <c r="BC23" s="408"/>
      <c r="BD23" s="408"/>
      <c r="BE23" s="408"/>
      <c r="BF23" s="408"/>
      <c r="BG23" s="408"/>
      <c r="BH23" s="408"/>
      <c r="BI23" s="408"/>
      <c r="BJ23" s="408"/>
      <c r="BK23" s="408"/>
      <c r="BL23" s="408"/>
      <c r="BM23" s="408"/>
      <c r="BN23" s="408"/>
      <c r="BO23" s="408"/>
      <c r="BP23" s="408"/>
      <c r="BQ23" s="408"/>
      <c r="BR23" s="408"/>
      <c r="BS23" s="408"/>
      <c r="BT23" s="408"/>
      <c r="BU23" s="408"/>
      <c r="BV23" s="408"/>
      <c r="BW23" s="408"/>
      <c r="BX23" s="408"/>
      <c r="BY23" s="408"/>
      <c r="BZ23" s="408"/>
      <c r="CA23" s="408"/>
      <c r="CB23" s="408"/>
      <c r="CC23" s="408"/>
      <c r="CD23" s="408"/>
      <c r="CE23" s="408"/>
      <c r="CF23" s="408"/>
      <c r="CG23" s="408"/>
      <c r="CH23" s="408"/>
      <c r="CI23" s="408"/>
      <c r="CJ23" s="408"/>
      <c r="CK23" s="408"/>
      <c r="CL23" s="408"/>
      <c r="CM23" s="408"/>
      <c r="CN23" s="408"/>
      <c r="CO23" s="408"/>
      <c r="CP23" s="408"/>
      <c r="CQ23" s="408"/>
      <c r="CR23" s="408"/>
      <c r="CS23" s="408"/>
      <c r="CT23" s="408"/>
      <c r="CU23" s="408"/>
      <c r="CV23" s="408"/>
      <c r="CW23" s="408"/>
      <c r="CX23" s="408"/>
      <c r="CY23" s="408"/>
      <c r="CZ23" s="408"/>
      <c r="DA23" s="408"/>
      <c r="DB23" s="408"/>
      <c r="DC23" s="408"/>
      <c r="DD23" s="408"/>
      <c r="DE23" s="408"/>
      <c r="DF23" s="408"/>
      <c r="DG23" s="408"/>
      <c r="DH23" s="408"/>
      <c r="DI23" s="408"/>
      <c r="DJ23" s="408"/>
      <c r="DK23" s="408"/>
      <c r="DL23" s="408"/>
      <c r="DM23" s="408"/>
      <c r="DN23" s="408"/>
      <c r="DO23" s="408"/>
      <c r="DP23" s="408"/>
      <c r="DQ23" s="408"/>
      <c r="DR23" s="408"/>
      <c r="DS23" s="408"/>
      <c r="DT23" s="408"/>
      <c r="DU23" s="408"/>
      <c r="DV23" s="408"/>
      <c r="DW23" s="408"/>
      <c r="DX23" s="408"/>
      <c r="DY23" s="408"/>
      <c r="DZ23" s="408"/>
      <c r="EA23" s="408"/>
      <c r="EB23" s="408"/>
      <c r="EC23" s="408"/>
      <c r="ED23" s="408"/>
      <c r="EE23" s="408"/>
      <c r="EF23" s="408"/>
      <c r="EG23" s="408"/>
      <c r="EH23" s="408"/>
      <c r="EI23" s="408"/>
      <c r="EJ23" s="408"/>
      <c r="EK23" s="408"/>
      <c r="EL23" s="408"/>
      <c r="EM23" s="408"/>
      <c r="EN23" s="408"/>
      <c r="EO23" s="408"/>
      <c r="EP23" s="408"/>
      <c r="EQ23" s="408"/>
      <c r="ER23" s="408"/>
      <c r="ES23" s="408"/>
      <c r="ET23" s="408"/>
      <c r="EU23" s="408"/>
      <c r="EV23" s="408"/>
      <c r="EW23" s="408"/>
      <c r="EX23" s="408"/>
      <c r="EY23" s="408"/>
      <c r="EZ23" s="408"/>
      <c r="FA23" s="408"/>
      <c r="FB23" s="408"/>
      <c r="FC23" s="408"/>
      <c r="FD23" s="408"/>
      <c r="FE23" s="408"/>
      <c r="FF23" s="408"/>
      <c r="FG23" s="408"/>
      <c r="FH23" s="408"/>
      <c r="FI23" s="408"/>
      <c r="FJ23" s="408"/>
      <c r="FK23" s="408"/>
      <c r="FL23" s="408"/>
      <c r="FM23" s="408"/>
      <c r="FN23" s="408"/>
      <c r="FO23" s="408"/>
      <c r="FP23" s="408"/>
      <c r="FQ23" s="408"/>
      <c r="FR23" s="408"/>
      <c r="FS23" s="408"/>
      <c r="FT23" s="408"/>
      <c r="FU23" s="408"/>
      <c r="FV23" s="408"/>
      <c r="FW23" s="408"/>
      <c r="FX23" s="408"/>
      <c r="FY23" s="408"/>
      <c r="FZ23" s="408"/>
      <c r="GA23" s="408"/>
      <c r="GB23" s="408"/>
      <c r="GC23" s="408"/>
      <c r="GD23" s="408"/>
      <c r="GE23" s="408"/>
      <c r="GF23" s="408"/>
      <c r="GG23" s="408"/>
      <c r="GH23" s="408"/>
      <c r="GI23" s="408"/>
      <c r="GJ23" s="408"/>
      <c r="GK23" s="408"/>
      <c r="GL23" s="408"/>
      <c r="GM23" s="408"/>
      <c r="GN23" s="408"/>
      <c r="GO23" s="408"/>
      <c r="GP23" s="408"/>
      <c r="GQ23" s="408"/>
      <c r="GR23" s="408"/>
      <c r="GS23" s="408"/>
      <c r="GT23" s="408"/>
      <c r="GU23" s="408"/>
      <c r="GV23" s="408"/>
      <c r="GW23" s="408"/>
      <c r="GX23" s="408"/>
      <c r="GY23" s="408"/>
      <c r="GZ23" s="408"/>
      <c r="HA23" s="408"/>
      <c r="HB23" s="408"/>
      <c r="HC23" s="408"/>
      <c r="HD23" s="408"/>
      <c r="HE23" s="408"/>
      <c r="HF23" s="408"/>
      <c r="HG23" s="408"/>
      <c r="HH23" s="408"/>
      <c r="HI23" s="408"/>
      <c r="HJ23" s="408"/>
      <c r="HK23" s="408"/>
      <c r="HL23" s="408"/>
      <c r="HM23" s="408"/>
      <c r="HN23" s="408"/>
      <c r="HO23" s="408"/>
      <c r="HP23" s="408"/>
      <c r="HQ23" s="408"/>
      <c r="HR23" s="408"/>
      <c r="HS23" s="408"/>
      <c r="HT23" s="408"/>
      <c r="HU23" s="408"/>
      <c r="HV23" s="408"/>
      <c r="HW23" s="408"/>
      <c r="HX23" s="408"/>
      <c r="HY23" s="408"/>
      <c r="HZ23" s="408"/>
      <c r="IA23" s="408"/>
      <c r="IB23" s="408"/>
      <c r="IC23" s="408"/>
      <c r="ID23" s="408"/>
      <c r="IE23" s="408"/>
      <c r="IF23" s="408"/>
      <c r="IG23" s="408"/>
      <c r="IH23" s="408"/>
      <c r="II23" s="408"/>
      <c r="IJ23" s="408"/>
      <c r="IK23" s="408"/>
      <c r="IL23" s="408"/>
      <c r="IM23" s="408"/>
      <c r="IN23" s="408"/>
      <c r="IO23" s="408"/>
      <c r="IP23" s="408"/>
      <c r="IQ23" s="408"/>
      <c r="IR23" s="408"/>
      <c r="IS23" s="408"/>
      <c r="IT23" s="408"/>
      <c r="IU23" s="408"/>
      <c r="IV23" s="408"/>
    </row>
    <row r="24" spans="1:256" ht="27" customHeight="1" x14ac:dyDescent="0.45">
      <c r="A24" s="412"/>
      <c r="B24" s="410" t="s">
        <v>334</v>
      </c>
      <c r="F24" s="404">
        <v>224000000</v>
      </c>
      <c r="H24" s="404">
        <v>0</v>
      </c>
      <c r="J24" s="404">
        <v>224000000</v>
      </c>
      <c r="L24" s="404">
        <f>SUM(H24:J24)</f>
        <v>224000000</v>
      </c>
      <c r="N24" s="408"/>
      <c r="O24" s="408"/>
      <c r="P24" s="408"/>
      <c r="Q24" s="408"/>
      <c r="R24" s="408"/>
      <c r="S24" s="408"/>
      <c r="T24" s="408"/>
      <c r="U24" s="408"/>
      <c r="V24" s="408"/>
      <c r="W24" s="408"/>
      <c r="X24" s="408"/>
      <c r="Y24" s="408"/>
      <c r="Z24" s="408"/>
      <c r="AA24" s="408"/>
      <c r="AB24" s="408"/>
      <c r="AC24" s="408"/>
      <c r="AD24" s="408"/>
      <c r="AE24" s="408"/>
      <c r="AF24" s="408"/>
      <c r="AG24" s="408"/>
      <c r="AH24" s="408"/>
      <c r="AI24" s="408"/>
      <c r="AJ24" s="408"/>
      <c r="AK24" s="408"/>
      <c r="AL24" s="408"/>
      <c r="AM24" s="408"/>
      <c r="AN24" s="408"/>
      <c r="AO24" s="408"/>
      <c r="AP24" s="408"/>
      <c r="AQ24" s="408"/>
      <c r="AR24" s="408"/>
      <c r="AS24" s="408"/>
      <c r="AT24" s="408"/>
      <c r="AU24" s="408"/>
      <c r="AV24" s="408"/>
      <c r="AW24" s="408"/>
      <c r="AX24" s="408"/>
      <c r="AY24" s="408"/>
      <c r="AZ24" s="408"/>
      <c r="BA24" s="408"/>
      <c r="BB24" s="408"/>
      <c r="BC24" s="408"/>
      <c r="BD24" s="408"/>
      <c r="BE24" s="408"/>
      <c r="BF24" s="408"/>
      <c r="BG24" s="408"/>
      <c r="BH24" s="408"/>
      <c r="BI24" s="408"/>
      <c r="BJ24" s="408"/>
      <c r="BK24" s="408"/>
      <c r="BL24" s="408"/>
      <c r="BM24" s="408"/>
      <c r="BN24" s="408"/>
      <c r="BO24" s="408"/>
      <c r="BP24" s="408"/>
      <c r="BQ24" s="408"/>
      <c r="BR24" s="408"/>
      <c r="BS24" s="408"/>
      <c r="BT24" s="408"/>
      <c r="BU24" s="408"/>
      <c r="BV24" s="408"/>
      <c r="BW24" s="408"/>
      <c r="BX24" s="408"/>
      <c r="BY24" s="408"/>
      <c r="BZ24" s="408"/>
      <c r="CA24" s="408"/>
      <c r="CB24" s="408"/>
      <c r="CC24" s="408"/>
      <c r="CD24" s="408"/>
      <c r="CE24" s="408"/>
      <c r="CF24" s="408"/>
      <c r="CG24" s="408"/>
      <c r="CH24" s="408"/>
      <c r="CI24" s="408"/>
      <c r="CJ24" s="408"/>
      <c r="CK24" s="408"/>
      <c r="CL24" s="408"/>
      <c r="CM24" s="408"/>
      <c r="CN24" s="408"/>
      <c r="CO24" s="408"/>
      <c r="CP24" s="408"/>
      <c r="CQ24" s="408"/>
      <c r="CR24" s="408"/>
      <c r="CS24" s="408"/>
      <c r="CT24" s="408"/>
      <c r="CU24" s="408"/>
      <c r="CV24" s="408"/>
      <c r="CW24" s="408"/>
      <c r="CX24" s="408"/>
      <c r="CY24" s="408"/>
      <c r="CZ24" s="408"/>
      <c r="DA24" s="408"/>
      <c r="DB24" s="408"/>
      <c r="DC24" s="408"/>
      <c r="DD24" s="408"/>
      <c r="DE24" s="408"/>
      <c r="DF24" s="408"/>
      <c r="DG24" s="408"/>
      <c r="DH24" s="408"/>
      <c r="DI24" s="408"/>
      <c r="DJ24" s="408"/>
      <c r="DK24" s="408"/>
      <c r="DL24" s="408"/>
      <c r="DM24" s="408"/>
      <c r="DN24" s="408"/>
      <c r="DO24" s="408"/>
      <c r="DP24" s="408"/>
      <c r="DQ24" s="408"/>
      <c r="DR24" s="408"/>
      <c r="DS24" s="408"/>
      <c r="DT24" s="408"/>
      <c r="DU24" s="408"/>
      <c r="DV24" s="408"/>
      <c r="DW24" s="408"/>
      <c r="DX24" s="408"/>
      <c r="DY24" s="408"/>
      <c r="DZ24" s="408"/>
      <c r="EA24" s="408"/>
      <c r="EB24" s="408"/>
      <c r="EC24" s="408"/>
      <c r="ED24" s="408"/>
      <c r="EE24" s="408"/>
      <c r="EF24" s="408"/>
      <c r="EG24" s="408"/>
      <c r="EH24" s="408"/>
      <c r="EI24" s="408"/>
      <c r="EJ24" s="408"/>
      <c r="EK24" s="408"/>
      <c r="EL24" s="408"/>
      <c r="EM24" s="408"/>
      <c r="EN24" s="408"/>
      <c r="EO24" s="408"/>
      <c r="EP24" s="408"/>
      <c r="EQ24" s="408"/>
      <c r="ER24" s="408"/>
      <c r="ES24" s="408"/>
      <c r="ET24" s="408"/>
      <c r="EU24" s="408"/>
      <c r="EV24" s="408"/>
      <c r="EW24" s="408"/>
      <c r="EX24" s="408"/>
      <c r="EY24" s="408"/>
      <c r="EZ24" s="408"/>
      <c r="FA24" s="408"/>
      <c r="FB24" s="408"/>
      <c r="FC24" s="408"/>
      <c r="FD24" s="408"/>
      <c r="FE24" s="408"/>
      <c r="FF24" s="408"/>
      <c r="FG24" s="408"/>
      <c r="FH24" s="408"/>
      <c r="FI24" s="408"/>
      <c r="FJ24" s="408"/>
      <c r="FK24" s="408"/>
      <c r="FL24" s="408"/>
      <c r="FM24" s="408"/>
      <c r="FN24" s="408"/>
      <c r="FO24" s="408"/>
      <c r="FP24" s="408"/>
      <c r="FQ24" s="408"/>
      <c r="FR24" s="408"/>
      <c r="FS24" s="408"/>
      <c r="FT24" s="408"/>
      <c r="FU24" s="408"/>
      <c r="FV24" s="408"/>
      <c r="FW24" s="408"/>
      <c r="FX24" s="408"/>
      <c r="FY24" s="408"/>
      <c r="FZ24" s="408"/>
      <c r="GA24" s="408"/>
      <c r="GB24" s="408"/>
      <c r="GC24" s="408"/>
      <c r="GD24" s="408"/>
      <c r="GE24" s="408"/>
      <c r="GF24" s="408"/>
      <c r="GG24" s="408"/>
      <c r="GH24" s="408"/>
      <c r="GI24" s="408"/>
      <c r="GJ24" s="408"/>
      <c r="GK24" s="408"/>
      <c r="GL24" s="408"/>
      <c r="GM24" s="408"/>
      <c r="GN24" s="408"/>
      <c r="GO24" s="408"/>
      <c r="GP24" s="408"/>
      <c r="GQ24" s="408"/>
      <c r="GR24" s="408"/>
      <c r="GS24" s="408"/>
      <c r="GT24" s="408"/>
      <c r="GU24" s="408"/>
      <c r="GV24" s="408"/>
      <c r="GW24" s="408"/>
      <c r="GX24" s="408"/>
      <c r="GY24" s="408"/>
      <c r="GZ24" s="408"/>
      <c r="HA24" s="408"/>
      <c r="HB24" s="408"/>
      <c r="HC24" s="408"/>
      <c r="HD24" s="408"/>
      <c r="HE24" s="408"/>
      <c r="HF24" s="408"/>
      <c r="HG24" s="408"/>
      <c r="HH24" s="408"/>
      <c r="HI24" s="408"/>
      <c r="HJ24" s="408"/>
      <c r="HK24" s="408"/>
      <c r="HL24" s="408"/>
      <c r="HM24" s="408"/>
      <c r="HN24" s="408"/>
      <c r="HO24" s="408"/>
      <c r="HP24" s="408"/>
      <c r="HQ24" s="408"/>
      <c r="HR24" s="408"/>
      <c r="HS24" s="408"/>
      <c r="HT24" s="408"/>
      <c r="HU24" s="408"/>
      <c r="HV24" s="408"/>
      <c r="HW24" s="408"/>
      <c r="HX24" s="408"/>
      <c r="HY24" s="408"/>
      <c r="HZ24" s="408"/>
      <c r="IA24" s="408"/>
      <c r="IB24" s="408"/>
      <c r="IC24" s="408"/>
      <c r="ID24" s="408"/>
      <c r="IE24" s="408"/>
      <c r="IF24" s="408"/>
      <c r="IG24" s="408"/>
      <c r="IH24" s="408"/>
      <c r="II24" s="408"/>
      <c r="IJ24" s="408"/>
      <c r="IK24" s="408"/>
      <c r="IL24" s="408"/>
      <c r="IM24" s="408"/>
      <c r="IN24" s="408"/>
      <c r="IO24" s="408"/>
      <c r="IP24" s="408"/>
      <c r="IQ24" s="408"/>
      <c r="IR24" s="408"/>
      <c r="IS24" s="408"/>
      <c r="IT24" s="408"/>
      <c r="IU24" s="408"/>
      <c r="IV24" s="408"/>
    </row>
    <row r="25" spans="1:256" ht="27" customHeight="1" thickBot="1" x14ac:dyDescent="0.5">
      <c r="A25" s="412"/>
      <c r="B25" s="410"/>
      <c r="C25" s="404" t="s">
        <v>907</v>
      </c>
      <c r="F25" s="414">
        <f>SUM(F23:F24)</f>
        <v>247511562</v>
      </c>
      <c r="H25" s="414">
        <f>SUM(H23:H24)</f>
        <v>0</v>
      </c>
      <c r="J25" s="414">
        <f>SUM(J23:J24)</f>
        <v>247511562</v>
      </c>
      <c r="L25" s="414">
        <f>SUM(L23:L24)</f>
        <v>247511562</v>
      </c>
      <c r="N25" s="408"/>
      <c r="O25" s="408"/>
      <c r="P25" s="408"/>
      <c r="Q25" s="408"/>
      <c r="R25" s="408"/>
      <c r="S25" s="408"/>
      <c r="T25" s="408"/>
      <c r="U25" s="408"/>
      <c r="V25" s="408"/>
      <c r="W25" s="408"/>
      <c r="X25" s="408"/>
      <c r="Y25" s="408"/>
      <c r="Z25" s="408"/>
      <c r="AA25" s="408"/>
      <c r="AB25" s="408"/>
      <c r="AC25" s="408"/>
      <c r="AD25" s="408"/>
      <c r="AE25" s="408"/>
      <c r="AF25" s="408"/>
      <c r="AG25" s="408"/>
      <c r="AH25" s="408"/>
      <c r="AI25" s="408"/>
      <c r="AJ25" s="408"/>
      <c r="AK25" s="408"/>
      <c r="AL25" s="408"/>
      <c r="AM25" s="408"/>
      <c r="AN25" s="408"/>
      <c r="AO25" s="408"/>
      <c r="AP25" s="408"/>
      <c r="AQ25" s="408"/>
      <c r="AR25" s="408"/>
      <c r="AS25" s="408"/>
      <c r="AT25" s="408"/>
      <c r="AU25" s="408"/>
      <c r="AV25" s="408"/>
      <c r="AW25" s="408"/>
      <c r="AX25" s="408"/>
      <c r="AY25" s="408"/>
      <c r="AZ25" s="408"/>
      <c r="BA25" s="408"/>
      <c r="BB25" s="408"/>
      <c r="BC25" s="408"/>
      <c r="BD25" s="408"/>
      <c r="BE25" s="408"/>
      <c r="BF25" s="408"/>
      <c r="BG25" s="408"/>
      <c r="BH25" s="408"/>
      <c r="BI25" s="408"/>
      <c r="BJ25" s="408"/>
      <c r="BK25" s="408"/>
      <c r="BL25" s="408"/>
      <c r="BM25" s="408"/>
      <c r="BN25" s="408"/>
      <c r="BO25" s="408"/>
      <c r="BP25" s="408"/>
      <c r="BQ25" s="408"/>
      <c r="BR25" s="408"/>
      <c r="BS25" s="408"/>
      <c r="BT25" s="408"/>
      <c r="BU25" s="408"/>
      <c r="BV25" s="408"/>
      <c r="BW25" s="408"/>
      <c r="BX25" s="408"/>
      <c r="BY25" s="408"/>
      <c r="BZ25" s="408"/>
      <c r="CA25" s="408"/>
      <c r="CB25" s="408"/>
      <c r="CC25" s="408"/>
      <c r="CD25" s="408"/>
      <c r="CE25" s="408"/>
      <c r="CF25" s="408"/>
      <c r="CG25" s="408"/>
      <c r="CH25" s="408"/>
      <c r="CI25" s="408"/>
      <c r="CJ25" s="408"/>
      <c r="CK25" s="408"/>
      <c r="CL25" s="408"/>
      <c r="CM25" s="408"/>
      <c r="CN25" s="408"/>
      <c r="CO25" s="408"/>
      <c r="CP25" s="408"/>
      <c r="CQ25" s="408"/>
      <c r="CR25" s="408"/>
      <c r="CS25" s="408"/>
      <c r="CT25" s="408"/>
      <c r="CU25" s="408"/>
      <c r="CV25" s="408"/>
      <c r="CW25" s="408"/>
      <c r="CX25" s="408"/>
      <c r="CY25" s="408"/>
      <c r="CZ25" s="408"/>
      <c r="DA25" s="408"/>
      <c r="DB25" s="408"/>
      <c r="DC25" s="408"/>
      <c r="DD25" s="408"/>
      <c r="DE25" s="408"/>
      <c r="DF25" s="408"/>
      <c r="DG25" s="408"/>
      <c r="DH25" s="408"/>
      <c r="DI25" s="408"/>
      <c r="DJ25" s="408"/>
      <c r="DK25" s="408"/>
      <c r="DL25" s="408"/>
      <c r="DM25" s="408"/>
      <c r="DN25" s="408"/>
      <c r="DO25" s="408"/>
      <c r="DP25" s="408"/>
      <c r="DQ25" s="408"/>
      <c r="DR25" s="408"/>
      <c r="DS25" s="408"/>
      <c r="DT25" s="408"/>
      <c r="DU25" s="408"/>
      <c r="DV25" s="408"/>
      <c r="DW25" s="408"/>
      <c r="DX25" s="408"/>
      <c r="DY25" s="408"/>
      <c r="DZ25" s="408"/>
      <c r="EA25" s="408"/>
      <c r="EB25" s="408"/>
      <c r="EC25" s="408"/>
      <c r="ED25" s="408"/>
      <c r="EE25" s="408"/>
      <c r="EF25" s="408"/>
      <c r="EG25" s="408"/>
      <c r="EH25" s="408"/>
      <c r="EI25" s="408"/>
      <c r="EJ25" s="408"/>
      <c r="EK25" s="408"/>
      <c r="EL25" s="408"/>
      <c r="EM25" s="408"/>
      <c r="EN25" s="408"/>
      <c r="EO25" s="408"/>
      <c r="EP25" s="408"/>
      <c r="EQ25" s="408"/>
      <c r="ER25" s="408"/>
      <c r="ES25" s="408"/>
      <c r="ET25" s="408"/>
      <c r="EU25" s="408"/>
      <c r="EV25" s="408"/>
      <c r="EW25" s="408"/>
      <c r="EX25" s="408"/>
      <c r="EY25" s="408"/>
      <c r="EZ25" s="408"/>
      <c r="FA25" s="408"/>
      <c r="FB25" s="408"/>
      <c r="FC25" s="408"/>
      <c r="FD25" s="408"/>
      <c r="FE25" s="408"/>
      <c r="FF25" s="408"/>
      <c r="FG25" s="408"/>
      <c r="FH25" s="408"/>
      <c r="FI25" s="408"/>
      <c r="FJ25" s="408"/>
      <c r="FK25" s="408"/>
      <c r="FL25" s="408"/>
      <c r="FM25" s="408"/>
      <c r="FN25" s="408"/>
      <c r="FO25" s="408"/>
      <c r="FP25" s="408"/>
      <c r="FQ25" s="408"/>
      <c r="FR25" s="408"/>
      <c r="FS25" s="408"/>
      <c r="FT25" s="408"/>
      <c r="FU25" s="408"/>
      <c r="FV25" s="408"/>
      <c r="FW25" s="408"/>
      <c r="FX25" s="408"/>
      <c r="FY25" s="408"/>
      <c r="FZ25" s="408"/>
      <c r="GA25" s="408"/>
      <c r="GB25" s="408"/>
      <c r="GC25" s="408"/>
      <c r="GD25" s="408"/>
      <c r="GE25" s="408"/>
      <c r="GF25" s="408"/>
      <c r="GG25" s="408"/>
      <c r="GH25" s="408"/>
      <c r="GI25" s="408"/>
      <c r="GJ25" s="408"/>
      <c r="GK25" s="408"/>
      <c r="GL25" s="408"/>
      <c r="GM25" s="408"/>
      <c r="GN25" s="408"/>
      <c r="GO25" s="408"/>
      <c r="GP25" s="408"/>
      <c r="GQ25" s="408"/>
      <c r="GR25" s="408"/>
      <c r="GS25" s="408"/>
      <c r="GT25" s="408"/>
      <c r="GU25" s="408"/>
      <c r="GV25" s="408"/>
      <c r="GW25" s="408"/>
      <c r="GX25" s="408"/>
      <c r="GY25" s="408"/>
      <c r="GZ25" s="408"/>
      <c r="HA25" s="408"/>
      <c r="HB25" s="408"/>
      <c r="HC25" s="408"/>
      <c r="HD25" s="408"/>
      <c r="HE25" s="408"/>
      <c r="HF25" s="408"/>
      <c r="HG25" s="408"/>
      <c r="HH25" s="408"/>
      <c r="HI25" s="408"/>
      <c r="HJ25" s="408"/>
      <c r="HK25" s="408"/>
      <c r="HL25" s="408"/>
      <c r="HM25" s="408"/>
      <c r="HN25" s="408"/>
      <c r="HO25" s="408"/>
      <c r="HP25" s="408"/>
      <c r="HQ25" s="408"/>
      <c r="HR25" s="408"/>
      <c r="HS25" s="408"/>
      <c r="HT25" s="408"/>
      <c r="HU25" s="408"/>
      <c r="HV25" s="408"/>
      <c r="HW25" s="408"/>
      <c r="HX25" s="408"/>
      <c r="HY25" s="408"/>
      <c r="HZ25" s="408"/>
      <c r="IA25" s="408"/>
      <c r="IB25" s="408"/>
      <c r="IC25" s="408"/>
      <c r="ID25" s="408"/>
      <c r="IE25" s="408"/>
      <c r="IF25" s="408"/>
      <c r="IG25" s="408"/>
      <c r="IH25" s="408"/>
      <c r="II25" s="408"/>
      <c r="IJ25" s="408"/>
      <c r="IK25" s="408"/>
      <c r="IL25" s="408"/>
      <c r="IM25" s="408"/>
      <c r="IN25" s="408"/>
      <c r="IO25" s="408"/>
      <c r="IP25" s="408"/>
      <c r="IQ25" s="408"/>
      <c r="IR25" s="408"/>
      <c r="IS25" s="408"/>
      <c r="IT25" s="408"/>
      <c r="IU25" s="408"/>
      <c r="IV25" s="408"/>
    </row>
    <row r="26" spans="1:256" ht="27" customHeight="1" thickTop="1" x14ac:dyDescent="0.45">
      <c r="N26" s="408"/>
      <c r="O26" s="408"/>
      <c r="P26" s="408"/>
      <c r="Q26" s="408"/>
      <c r="R26" s="408"/>
      <c r="S26" s="408"/>
      <c r="T26" s="408"/>
      <c r="U26" s="408"/>
      <c r="V26" s="408"/>
      <c r="W26" s="408"/>
      <c r="X26" s="408"/>
      <c r="Y26" s="408"/>
      <c r="Z26" s="408"/>
      <c r="AA26" s="408"/>
      <c r="AB26" s="408"/>
      <c r="AC26" s="408"/>
      <c r="AD26" s="408"/>
      <c r="AE26" s="408"/>
      <c r="AF26" s="408"/>
      <c r="AG26" s="408"/>
      <c r="AH26" s="408"/>
      <c r="AI26" s="408"/>
      <c r="AJ26" s="408"/>
      <c r="AK26" s="408"/>
      <c r="AL26" s="408"/>
      <c r="AM26" s="408"/>
      <c r="AN26" s="408"/>
      <c r="AO26" s="408"/>
      <c r="AP26" s="408"/>
      <c r="AQ26" s="408"/>
      <c r="AR26" s="408"/>
      <c r="AS26" s="408"/>
      <c r="AT26" s="408"/>
      <c r="AU26" s="408"/>
      <c r="AV26" s="408"/>
      <c r="AW26" s="408"/>
      <c r="AX26" s="408"/>
      <c r="AY26" s="408"/>
      <c r="AZ26" s="408"/>
      <c r="BA26" s="408"/>
      <c r="BB26" s="408"/>
      <c r="BC26" s="408"/>
      <c r="BD26" s="408"/>
      <c r="BE26" s="408"/>
      <c r="BF26" s="408"/>
      <c r="BG26" s="408"/>
      <c r="BH26" s="408"/>
      <c r="BI26" s="408"/>
      <c r="BJ26" s="408"/>
      <c r="BK26" s="408"/>
      <c r="BL26" s="408"/>
      <c r="BM26" s="408"/>
      <c r="BN26" s="408"/>
      <c r="BO26" s="408"/>
      <c r="BP26" s="408"/>
      <c r="BQ26" s="408"/>
      <c r="BR26" s="408"/>
      <c r="BS26" s="408"/>
      <c r="BT26" s="408"/>
      <c r="BU26" s="408"/>
      <c r="BV26" s="408"/>
      <c r="BW26" s="408"/>
      <c r="BX26" s="408"/>
      <c r="BY26" s="408"/>
      <c r="BZ26" s="408"/>
      <c r="CA26" s="408"/>
      <c r="CB26" s="408"/>
      <c r="CC26" s="408"/>
      <c r="CD26" s="408"/>
      <c r="CE26" s="408"/>
      <c r="CF26" s="408"/>
      <c r="CG26" s="408"/>
      <c r="CH26" s="408"/>
      <c r="CI26" s="408"/>
      <c r="CJ26" s="408"/>
      <c r="CK26" s="408"/>
      <c r="CL26" s="408"/>
      <c r="CM26" s="408"/>
      <c r="CN26" s="408"/>
      <c r="CO26" s="408"/>
      <c r="CP26" s="408"/>
      <c r="CQ26" s="408"/>
      <c r="CR26" s="408"/>
      <c r="CS26" s="408"/>
      <c r="CT26" s="408"/>
      <c r="CU26" s="408"/>
      <c r="CV26" s="408"/>
      <c r="CW26" s="408"/>
      <c r="CX26" s="408"/>
      <c r="CY26" s="408"/>
      <c r="CZ26" s="408"/>
      <c r="DA26" s="408"/>
      <c r="DB26" s="408"/>
      <c r="DC26" s="408"/>
      <c r="DD26" s="408"/>
      <c r="DE26" s="408"/>
      <c r="DF26" s="408"/>
      <c r="DG26" s="408"/>
      <c r="DH26" s="408"/>
      <c r="DI26" s="408"/>
      <c r="DJ26" s="408"/>
      <c r="DK26" s="408"/>
      <c r="DL26" s="408"/>
      <c r="DM26" s="408"/>
      <c r="DN26" s="408"/>
      <c r="DO26" s="408"/>
      <c r="DP26" s="408"/>
      <c r="DQ26" s="408"/>
      <c r="DR26" s="408"/>
      <c r="DS26" s="408"/>
      <c r="DT26" s="408"/>
      <c r="DU26" s="408"/>
      <c r="DV26" s="408"/>
      <c r="DW26" s="408"/>
      <c r="DX26" s="408"/>
      <c r="DY26" s="408"/>
      <c r="DZ26" s="408"/>
      <c r="EA26" s="408"/>
      <c r="EB26" s="408"/>
      <c r="EC26" s="408"/>
      <c r="ED26" s="408"/>
      <c r="EE26" s="408"/>
      <c r="EF26" s="408"/>
      <c r="EG26" s="408"/>
      <c r="EH26" s="408"/>
      <c r="EI26" s="408"/>
      <c r="EJ26" s="408"/>
      <c r="EK26" s="408"/>
      <c r="EL26" s="408"/>
      <c r="EM26" s="408"/>
      <c r="EN26" s="408"/>
      <c r="EO26" s="408"/>
      <c r="EP26" s="408"/>
      <c r="EQ26" s="408"/>
      <c r="ER26" s="408"/>
      <c r="ES26" s="408"/>
      <c r="ET26" s="408"/>
      <c r="EU26" s="408"/>
      <c r="EV26" s="408"/>
      <c r="EW26" s="408"/>
      <c r="EX26" s="408"/>
      <c r="EY26" s="408"/>
      <c r="EZ26" s="408"/>
      <c r="FA26" s="408"/>
      <c r="FB26" s="408"/>
      <c r="FC26" s="408"/>
      <c r="FD26" s="408"/>
      <c r="FE26" s="408"/>
      <c r="FF26" s="408"/>
      <c r="FG26" s="408"/>
      <c r="FH26" s="408"/>
      <c r="FI26" s="408"/>
      <c r="FJ26" s="408"/>
      <c r="FK26" s="408"/>
      <c r="FL26" s="408"/>
      <c r="FM26" s="408"/>
      <c r="FN26" s="408"/>
      <c r="FO26" s="408"/>
      <c r="FP26" s="408"/>
      <c r="FQ26" s="408"/>
      <c r="FR26" s="408"/>
      <c r="FS26" s="408"/>
      <c r="FT26" s="408"/>
      <c r="FU26" s="408"/>
      <c r="FV26" s="408"/>
      <c r="FW26" s="408"/>
      <c r="FX26" s="408"/>
      <c r="FY26" s="408"/>
      <c r="FZ26" s="408"/>
      <c r="GA26" s="408"/>
      <c r="GB26" s="408"/>
      <c r="GC26" s="408"/>
      <c r="GD26" s="408"/>
      <c r="GE26" s="408"/>
      <c r="GF26" s="408"/>
      <c r="GG26" s="408"/>
      <c r="GH26" s="408"/>
      <c r="GI26" s="408"/>
      <c r="GJ26" s="408"/>
      <c r="GK26" s="408"/>
      <c r="GL26" s="408"/>
      <c r="GM26" s="408"/>
      <c r="GN26" s="408"/>
      <c r="GO26" s="408"/>
      <c r="GP26" s="408"/>
      <c r="GQ26" s="408"/>
      <c r="GR26" s="408"/>
      <c r="GS26" s="408"/>
      <c r="GT26" s="408"/>
      <c r="GU26" s="408"/>
      <c r="GV26" s="408"/>
      <c r="GW26" s="408"/>
      <c r="GX26" s="408"/>
      <c r="GY26" s="408"/>
      <c r="GZ26" s="408"/>
      <c r="HA26" s="408"/>
      <c r="HB26" s="408"/>
      <c r="HC26" s="408"/>
      <c r="HD26" s="408"/>
      <c r="HE26" s="408"/>
      <c r="HF26" s="408"/>
      <c r="HG26" s="408"/>
      <c r="HH26" s="408"/>
      <c r="HI26" s="408"/>
      <c r="HJ26" s="408"/>
      <c r="HK26" s="408"/>
      <c r="HL26" s="408"/>
      <c r="HM26" s="408"/>
      <c r="HN26" s="408"/>
      <c r="HO26" s="408"/>
      <c r="HP26" s="408"/>
      <c r="HQ26" s="408"/>
      <c r="HR26" s="408"/>
      <c r="HS26" s="408"/>
      <c r="HT26" s="408"/>
      <c r="HU26" s="408"/>
      <c r="HV26" s="408"/>
      <c r="HW26" s="408"/>
      <c r="HX26" s="408"/>
      <c r="HY26" s="408"/>
      <c r="HZ26" s="408"/>
      <c r="IA26" s="408"/>
      <c r="IB26" s="408"/>
      <c r="IC26" s="408"/>
      <c r="ID26" s="408"/>
      <c r="IE26" s="408"/>
      <c r="IF26" s="408"/>
      <c r="IG26" s="408"/>
      <c r="IH26" s="408"/>
      <c r="II26" s="408"/>
      <c r="IJ26" s="408"/>
      <c r="IK26" s="408"/>
      <c r="IL26" s="408"/>
      <c r="IM26" s="408"/>
      <c r="IN26" s="408"/>
      <c r="IO26" s="408"/>
      <c r="IP26" s="408"/>
      <c r="IQ26" s="408"/>
      <c r="IR26" s="408"/>
      <c r="IS26" s="408"/>
      <c r="IT26" s="408"/>
      <c r="IU26" s="408"/>
      <c r="IV26" s="408"/>
    </row>
    <row r="27" spans="1:256" ht="27" customHeight="1" x14ac:dyDescent="0.45">
      <c r="N27" s="408"/>
      <c r="O27" s="408"/>
      <c r="P27" s="408"/>
      <c r="Q27" s="408"/>
      <c r="R27" s="408"/>
      <c r="S27" s="408"/>
      <c r="T27" s="408"/>
      <c r="U27" s="408"/>
      <c r="V27" s="408"/>
      <c r="W27" s="408"/>
      <c r="X27" s="408"/>
      <c r="Y27" s="408"/>
      <c r="Z27" s="408"/>
      <c r="AA27" s="408"/>
      <c r="AB27" s="408"/>
      <c r="AC27" s="408"/>
      <c r="AD27" s="408"/>
      <c r="AE27" s="408"/>
      <c r="AF27" s="408"/>
      <c r="AG27" s="408"/>
      <c r="AH27" s="408"/>
      <c r="AI27" s="408"/>
      <c r="AJ27" s="408"/>
      <c r="AK27" s="408"/>
      <c r="AL27" s="408"/>
      <c r="AM27" s="408"/>
      <c r="AN27" s="408"/>
      <c r="AO27" s="408"/>
      <c r="AP27" s="408"/>
      <c r="AQ27" s="408"/>
      <c r="AR27" s="408"/>
      <c r="AS27" s="408"/>
      <c r="AT27" s="408"/>
      <c r="AU27" s="408"/>
      <c r="AV27" s="408"/>
      <c r="AW27" s="408"/>
      <c r="AX27" s="408"/>
      <c r="AY27" s="408"/>
      <c r="AZ27" s="408"/>
      <c r="BA27" s="408"/>
      <c r="BB27" s="408"/>
      <c r="BC27" s="408"/>
      <c r="BD27" s="408"/>
      <c r="BE27" s="408"/>
      <c r="BF27" s="408"/>
      <c r="BG27" s="408"/>
      <c r="BH27" s="408"/>
      <c r="BI27" s="408"/>
      <c r="BJ27" s="408"/>
      <c r="BK27" s="408"/>
      <c r="BL27" s="408"/>
      <c r="BM27" s="408"/>
      <c r="BN27" s="408"/>
      <c r="BO27" s="408"/>
      <c r="BP27" s="408"/>
      <c r="BQ27" s="408"/>
      <c r="BR27" s="408"/>
      <c r="BS27" s="408"/>
      <c r="BT27" s="408"/>
      <c r="BU27" s="408"/>
      <c r="BV27" s="408"/>
      <c r="BW27" s="408"/>
      <c r="BX27" s="408"/>
      <c r="BY27" s="408"/>
      <c r="BZ27" s="408"/>
      <c r="CA27" s="408"/>
      <c r="CB27" s="408"/>
      <c r="CC27" s="408"/>
      <c r="CD27" s="408"/>
      <c r="CE27" s="408"/>
      <c r="CF27" s="408"/>
      <c r="CG27" s="408"/>
      <c r="CH27" s="408"/>
      <c r="CI27" s="408"/>
      <c r="CJ27" s="408"/>
      <c r="CK27" s="408"/>
      <c r="CL27" s="408"/>
      <c r="CM27" s="408"/>
      <c r="CN27" s="408"/>
      <c r="CO27" s="408"/>
      <c r="CP27" s="408"/>
      <c r="CQ27" s="408"/>
      <c r="CR27" s="408"/>
      <c r="CS27" s="408"/>
      <c r="CT27" s="408"/>
      <c r="CU27" s="408"/>
      <c r="CV27" s="408"/>
      <c r="CW27" s="408"/>
      <c r="CX27" s="408"/>
      <c r="CY27" s="408"/>
      <c r="CZ27" s="408"/>
      <c r="DA27" s="408"/>
      <c r="DB27" s="408"/>
      <c r="DC27" s="408"/>
      <c r="DD27" s="408"/>
      <c r="DE27" s="408"/>
      <c r="DF27" s="408"/>
      <c r="DG27" s="408"/>
      <c r="DH27" s="408"/>
      <c r="DI27" s="408"/>
      <c r="DJ27" s="408"/>
      <c r="DK27" s="408"/>
      <c r="DL27" s="408"/>
      <c r="DM27" s="408"/>
      <c r="DN27" s="408"/>
      <c r="DO27" s="408"/>
      <c r="DP27" s="408"/>
      <c r="DQ27" s="408"/>
      <c r="DR27" s="408"/>
      <c r="DS27" s="408"/>
      <c r="DT27" s="408"/>
      <c r="DU27" s="408"/>
      <c r="DV27" s="408"/>
      <c r="DW27" s="408"/>
      <c r="DX27" s="408"/>
      <c r="DY27" s="408"/>
      <c r="DZ27" s="408"/>
      <c r="EA27" s="408"/>
      <c r="EB27" s="408"/>
      <c r="EC27" s="408"/>
      <c r="ED27" s="408"/>
      <c r="EE27" s="408"/>
      <c r="EF27" s="408"/>
      <c r="EG27" s="408"/>
      <c r="EH27" s="408"/>
      <c r="EI27" s="408"/>
      <c r="EJ27" s="408"/>
      <c r="EK27" s="408"/>
      <c r="EL27" s="408"/>
      <c r="EM27" s="408"/>
      <c r="EN27" s="408"/>
      <c r="EO27" s="408"/>
      <c r="EP27" s="408"/>
      <c r="EQ27" s="408"/>
      <c r="ER27" s="408"/>
      <c r="ES27" s="408"/>
      <c r="ET27" s="408"/>
      <c r="EU27" s="408"/>
      <c r="EV27" s="408"/>
      <c r="EW27" s="408"/>
      <c r="EX27" s="408"/>
      <c r="EY27" s="408"/>
      <c r="EZ27" s="408"/>
      <c r="FA27" s="408"/>
      <c r="FB27" s="408"/>
      <c r="FC27" s="408"/>
      <c r="FD27" s="408"/>
      <c r="FE27" s="408"/>
      <c r="FF27" s="408"/>
      <c r="FG27" s="408"/>
      <c r="FH27" s="408"/>
      <c r="FI27" s="408"/>
      <c r="FJ27" s="408"/>
      <c r="FK27" s="408"/>
      <c r="FL27" s="408"/>
      <c r="FM27" s="408"/>
      <c r="FN27" s="408"/>
      <c r="FO27" s="408"/>
      <c r="FP27" s="408"/>
      <c r="FQ27" s="408"/>
      <c r="FR27" s="408"/>
      <c r="FS27" s="408"/>
      <c r="FT27" s="408"/>
      <c r="FU27" s="408"/>
      <c r="FV27" s="408"/>
      <c r="FW27" s="408"/>
      <c r="FX27" s="408"/>
      <c r="FY27" s="408"/>
      <c r="FZ27" s="408"/>
      <c r="GA27" s="408"/>
      <c r="GB27" s="408"/>
      <c r="GC27" s="408"/>
      <c r="GD27" s="408"/>
      <c r="GE27" s="408"/>
      <c r="GF27" s="408"/>
      <c r="GG27" s="408"/>
      <c r="GH27" s="408"/>
      <c r="GI27" s="408"/>
      <c r="GJ27" s="408"/>
      <c r="GK27" s="408"/>
      <c r="GL27" s="408"/>
      <c r="GM27" s="408"/>
      <c r="GN27" s="408"/>
      <c r="GO27" s="408"/>
      <c r="GP27" s="408"/>
      <c r="GQ27" s="408"/>
      <c r="GR27" s="408"/>
      <c r="GS27" s="408"/>
      <c r="GT27" s="408"/>
      <c r="GU27" s="408"/>
      <c r="GV27" s="408"/>
      <c r="GW27" s="408"/>
      <c r="GX27" s="408"/>
      <c r="GY27" s="408"/>
      <c r="GZ27" s="408"/>
      <c r="HA27" s="408"/>
      <c r="HB27" s="408"/>
      <c r="HC27" s="408"/>
      <c r="HD27" s="408"/>
      <c r="HE27" s="408"/>
      <c r="HF27" s="408"/>
      <c r="HG27" s="408"/>
      <c r="HH27" s="408"/>
      <c r="HI27" s="408"/>
      <c r="HJ27" s="408"/>
      <c r="HK27" s="408"/>
      <c r="HL27" s="408"/>
      <c r="HM27" s="408"/>
      <c r="HN27" s="408"/>
      <c r="HO27" s="408"/>
      <c r="HP27" s="408"/>
      <c r="HQ27" s="408"/>
      <c r="HR27" s="408"/>
      <c r="HS27" s="408"/>
      <c r="HT27" s="408"/>
      <c r="HU27" s="408"/>
      <c r="HV27" s="408"/>
      <c r="HW27" s="408"/>
      <c r="HX27" s="408"/>
      <c r="HY27" s="408"/>
      <c r="HZ27" s="408"/>
      <c r="IA27" s="408"/>
      <c r="IB27" s="408"/>
      <c r="IC27" s="408"/>
      <c r="ID27" s="408"/>
      <c r="IE27" s="408"/>
      <c r="IF27" s="408"/>
      <c r="IG27" s="408"/>
      <c r="IH27" s="408"/>
      <c r="II27" s="408"/>
      <c r="IJ27" s="408"/>
      <c r="IK27" s="408"/>
      <c r="IL27" s="408"/>
      <c r="IM27" s="408"/>
      <c r="IN27" s="408"/>
      <c r="IO27" s="408"/>
      <c r="IP27" s="408"/>
      <c r="IQ27" s="408"/>
      <c r="IR27" s="408"/>
      <c r="IS27" s="408"/>
      <c r="IT27" s="408"/>
      <c r="IU27" s="408"/>
      <c r="IV27" s="408"/>
    </row>
    <row r="28" spans="1:256" ht="27" customHeight="1" x14ac:dyDescent="0.45"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408"/>
      <c r="Y28" s="408"/>
      <c r="Z28" s="408"/>
      <c r="AA28" s="408"/>
      <c r="AB28" s="408"/>
      <c r="AC28" s="408"/>
      <c r="AD28" s="408"/>
      <c r="AE28" s="408"/>
      <c r="AF28" s="408"/>
      <c r="AG28" s="408"/>
      <c r="AH28" s="408"/>
      <c r="AI28" s="408"/>
      <c r="AJ28" s="408"/>
      <c r="AK28" s="408"/>
      <c r="AL28" s="408"/>
      <c r="AM28" s="408"/>
      <c r="AN28" s="408"/>
      <c r="AO28" s="408"/>
      <c r="AP28" s="408"/>
      <c r="AQ28" s="408"/>
      <c r="AR28" s="408"/>
      <c r="AS28" s="408"/>
      <c r="AT28" s="408"/>
      <c r="AU28" s="408"/>
      <c r="AV28" s="408"/>
      <c r="AW28" s="408"/>
      <c r="AX28" s="408"/>
      <c r="AY28" s="408"/>
      <c r="AZ28" s="408"/>
      <c r="BA28" s="408"/>
      <c r="BB28" s="408"/>
      <c r="BC28" s="408"/>
      <c r="BD28" s="408"/>
      <c r="BE28" s="408"/>
      <c r="BF28" s="408"/>
      <c r="BG28" s="408"/>
      <c r="BH28" s="408"/>
      <c r="BI28" s="408"/>
      <c r="BJ28" s="408"/>
      <c r="BK28" s="408"/>
      <c r="BL28" s="408"/>
      <c r="BM28" s="408"/>
      <c r="BN28" s="408"/>
      <c r="BO28" s="408"/>
      <c r="BP28" s="408"/>
      <c r="BQ28" s="408"/>
      <c r="BR28" s="408"/>
      <c r="BS28" s="408"/>
      <c r="BT28" s="408"/>
      <c r="BU28" s="408"/>
      <c r="BV28" s="408"/>
      <c r="BW28" s="408"/>
      <c r="BX28" s="408"/>
      <c r="BY28" s="408"/>
      <c r="BZ28" s="408"/>
      <c r="CA28" s="408"/>
      <c r="CB28" s="408"/>
      <c r="CC28" s="408"/>
      <c r="CD28" s="408"/>
      <c r="CE28" s="408"/>
      <c r="CF28" s="408"/>
      <c r="CG28" s="408"/>
      <c r="CH28" s="408"/>
      <c r="CI28" s="408"/>
      <c r="CJ28" s="408"/>
      <c r="CK28" s="408"/>
      <c r="CL28" s="408"/>
      <c r="CM28" s="408"/>
      <c r="CN28" s="408"/>
      <c r="CO28" s="408"/>
      <c r="CP28" s="408"/>
      <c r="CQ28" s="408"/>
      <c r="CR28" s="408"/>
      <c r="CS28" s="408"/>
      <c r="CT28" s="408"/>
      <c r="CU28" s="408"/>
      <c r="CV28" s="408"/>
      <c r="CW28" s="408"/>
      <c r="CX28" s="408"/>
      <c r="CY28" s="408"/>
      <c r="CZ28" s="408"/>
      <c r="DA28" s="408"/>
      <c r="DB28" s="408"/>
      <c r="DC28" s="408"/>
      <c r="DD28" s="408"/>
      <c r="DE28" s="408"/>
      <c r="DF28" s="408"/>
      <c r="DG28" s="408"/>
      <c r="DH28" s="408"/>
      <c r="DI28" s="408"/>
      <c r="DJ28" s="408"/>
      <c r="DK28" s="408"/>
      <c r="DL28" s="408"/>
      <c r="DM28" s="408"/>
      <c r="DN28" s="408"/>
      <c r="DO28" s="408"/>
      <c r="DP28" s="408"/>
      <c r="DQ28" s="408"/>
      <c r="DR28" s="408"/>
      <c r="DS28" s="408"/>
      <c r="DT28" s="408"/>
      <c r="DU28" s="408"/>
      <c r="DV28" s="408"/>
      <c r="DW28" s="408"/>
      <c r="DX28" s="408"/>
      <c r="DY28" s="408"/>
      <c r="DZ28" s="408"/>
      <c r="EA28" s="408"/>
      <c r="EB28" s="408"/>
      <c r="EC28" s="408"/>
      <c r="ED28" s="408"/>
      <c r="EE28" s="408"/>
      <c r="EF28" s="408"/>
      <c r="EG28" s="408"/>
      <c r="EH28" s="408"/>
      <c r="EI28" s="408"/>
      <c r="EJ28" s="408"/>
      <c r="EK28" s="408"/>
      <c r="EL28" s="408"/>
      <c r="EM28" s="408"/>
      <c r="EN28" s="408"/>
      <c r="EO28" s="408"/>
      <c r="EP28" s="408"/>
      <c r="EQ28" s="408"/>
      <c r="ER28" s="408"/>
      <c r="ES28" s="408"/>
      <c r="ET28" s="408"/>
      <c r="EU28" s="408"/>
      <c r="EV28" s="408"/>
      <c r="EW28" s="408"/>
      <c r="EX28" s="408"/>
      <c r="EY28" s="408"/>
      <c r="EZ28" s="408"/>
      <c r="FA28" s="408"/>
      <c r="FB28" s="408"/>
      <c r="FC28" s="408"/>
      <c r="FD28" s="408"/>
      <c r="FE28" s="408"/>
      <c r="FF28" s="408"/>
      <c r="FG28" s="408"/>
      <c r="FH28" s="408"/>
      <c r="FI28" s="408"/>
      <c r="FJ28" s="408"/>
      <c r="FK28" s="408"/>
      <c r="FL28" s="408"/>
      <c r="FM28" s="408"/>
      <c r="FN28" s="408"/>
      <c r="FO28" s="408"/>
      <c r="FP28" s="408"/>
      <c r="FQ28" s="408"/>
      <c r="FR28" s="408"/>
      <c r="FS28" s="408"/>
      <c r="FT28" s="408"/>
      <c r="FU28" s="408"/>
      <c r="FV28" s="408"/>
      <c r="FW28" s="408"/>
      <c r="FX28" s="408"/>
      <c r="FY28" s="408"/>
      <c r="FZ28" s="408"/>
      <c r="GA28" s="408"/>
      <c r="GB28" s="408"/>
      <c r="GC28" s="408"/>
      <c r="GD28" s="408"/>
      <c r="GE28" s="408"/>
      <c r="GF28" s="408"/>
      <c r="GG28" s="408"/>
      <c r="GH28" s="408"/>
      <c r="GI28" s="408"/>
      <c r="GJ28" s="408"/>
      <c r="GK28" s="408"/>
      <c r="GL28" s="408"/>
      <c r="GM28" s="408"/>
      <c r="GN28" s="408"/>
      <c r="GO28" s="408"/>
      <c r="GP28" s="408"/>
      <c r="GQ28" s="408"/>
      <c r="GR28" s="408"/>
      <c r="GS28" s="408"/>
      <c r="GT28" s="408"/>
      <c r="GU28" s="408"/>
      <c r="GV28" s="408"/>
      <c r="GW28" s="408"/>
      <c r="GX28" s="408"/>
      <c r="GY28" s="408"/>
      <c r="GZ28" s="408"/>
      <c r="HA28" s="408"/>
      <c r="HB28" s="408"/>
      <c r="HC28" s="408"/>
      <c r="HD28" s="408"/>
      <c r="HE28" s="408"/>
      <c r="HF28" s="408"/>
      <c r="HG28" s="408"/>
      <c r="HH28" s="408"/>
      <c r="HI28" s="408"/>
      <c r="HJ28" s="408"/>
      <c r="HK28" s="408"/>
      <c r="HL28" s="408"/>
      <c r="HM28" s="408"/>
      <c r="HN28" s="408"/>
      <c r="HO28" s="408"/>
      <c r="HP28" s="408"/>
      <c r="HQ28" s="408"/>
      <c r="HR28" s="408"/>
      <c r="HS28" s="408"/>
      <c r="HT28" s="408"/>
      <c r="HU28" s="408"/>
      <c r="HV28" s="408"/>
      <c r="HW28" s="408"/>
      <c r="HX28" s="408"/>
      <c r="HY28" s="408"/>
      <c r="HZ28" s="408"/>
      <c r="IA28" s="408"/>
      <c r="IB28" s="408"/>
      <c r="IC28" s="408"/>
      <c r="ID28" s="408"/>
      <c r="IE28" s="408"/>
      <c r="IF28" s="408"/>
      <c r="IG28" s="408"/>
      <c r="IH28" s="408"/>
      <c r="II28" s="408"/>
      <c r="IJ28" s="408"/>
      <c r="IK28" s="408"/>
      <c r="IL28" s="408"/>
      <c r="IM28" s="408"/>
      <c r="IN28" s="408"/>
      <c r="IO28" s="408"/>
      <c r="IP28" s="408"/>
      <c r="IQ28" s="408"/>
      <c r="IR28" s="408"/>
      <c r="IS28" s="408"/>
      <c r="IT28" s="408"/>
      <c r="IU28" s="408"/>
      <c r="IV28" s="408"/>
    </row>
    <row r="29" spans="1:256" ht="27" customHeight="1" x14ac:dyDescent="0.45">
      <c r="N29" s="408"/>
      <c r="O29" s="408"/>
      <c r="P29" s="408"/>
      <c r="Q29" s="408"/>
      <c r="R29" s="408"/>
      <c r="S29" s="408"/>
      <c r="T29" s="408"/>
      <c r="U29" s="408"/>
      <c r="V29" s="408"/>
      <c r="W29" s="408"/>
      <c r="X29" s="408"/>
      <c r="Y29" s="408"/>
      <c r="Z29" s="408"/>
      <c r="AA29" s="408"/>
      <c r="AB29" s="408"/>
      <c r="AC29" s="408"/>
      <c r="AD29" s="408"/>
      <c r="AE29" s="408"/>
      <c r="AF29" s="408"/>
      <c r="AG29" s="408"/>
      <c r="AH29" s="408"/>
      <c r="AI29" s="408"/>
      <c r="AJ29" s="408"/>
      <c r="AK29" s="408"/>
      <c r="AL29" s="408"/>
      <c r="AM29" s="408"/>
      <c r="AN29" s="408"/>
      <c r="AO29" s="408"/>
      <c r="AP29" s="408"/>
      <c r="AQ29" s="408"/>
      <c r="AR29" s="408"/>
      <c r="AS29" s="408"/>
      <c r="AT29" s="408"/>
      <c r="AU29" s="408"/>
      <c r="AV29" s="408"/>
      <c r="AW29" s="408"/>
      <c r="AX29" s="408"/>
      <c r="AY29" s="408"/>
      <c r="AZ29" s="408"/>
      <c r="BA29" s="408"/>
      <c r="BB29" s="408"/>
      <c r="BC29" s="408"/>
      <c r="BD29" s="408"/>
      <c r="BE29" s="408"/>
      <c r="BF29" s="408"/>
      <c r="BG29" s="408"/>
      <c r="BH29" s="408"/>
      <c r="BI29" s="408"/>
      <c r="BJ29" s="408"/>
      <c r="BK29" s="408"/>
      <c r="BL29" s="408"/>
      <c r="BM29" s="408"/>
      <c r="BN29" s="408"/>
      <c r="BO29" s="408"/>
      <c r="BP29" s="408"/>
      <c r="BQ29" s="408"/>
      <c r="BR29" s="408"/>
      <c r="BS29" s="408"/>
      <c r="BT29" s="408"/>
      <c r="BU29" s="408"/>
      <c r="BV29" s="408"/>
      <c r="BW29" s="408"/>
      <c r="BX29" s="408"/>
      <c r="BY29" s="408"/>
      <c r="BZ29" s="408"/>
      <c r="CA29" s="408"/>
      <c r="CB29" s="408"/>
      <c r="CC29" s="408"/>
      <c r="CD29" s="408"/>
      <c r="CE29" s="408"/>
      <c r="CF29" s="408"/>
      <c r="CG29" s="408"/>
      <c r="CH29" s="408"/>
      <c r="CI29" s="408"/>
      <c r="CJ29" s="408"/>
      <c r="CK29" s="408"/>
      <c r="CL29" s="408"/>
      <c r="CM29" s="408"/>
      <c r="CN29" s="408"/>
      <c r="CO29" s="408"/>
      <c r="CP29" s="408"/>
      <c r="CQ29" s="408"/>
      <c r="CR29" s="408"/>
      <c r="CS29" s="408"/>
      <c r="CT29" s="408"/>
      <c r="CU29" s="408"/>
      <c r="CV29" s="408"/>
      <c r="CW29" s="408"/>
      <c r="CX29" s="408"/>
      <c r="CY29" s="408"/>
      <c r="CZ29" s="408"/>
      <c r="DA29" s="408"/>
      <c r="DB29" s="408"/>
      <c r="DC29" s="408"/>
      <c r="DD29" s="408"/>
      <c r="DE29" s="408"/>
      <c r="DF29" s="408"/>
      <c r="DG29" s="408"/>
      <c r="DH29" s="408"/>
      <c r="DI29" s="408"/>
      <c r="DJ29" s="408"/>
      <c r="DK29" s="408"/>
      <c r="DL29" s="408"/>
      <c r="DM29" s="408"/>
      <c r="DN29" s="408"/>
      <c r="DO29" s="408"/>
      <c r="DP29" s="408"/>
      <c r="DQ29" s="408"/>
      <c r="DR29" s="408"/>
      <c r="DS29" s="408"/>
      <c r="DT29" s="408"/>
      <c r="DU29" s="408"/>
      <c r="DV29" s="408"/>
      <c r="DW29" s="408"/>
      <c r="DX29" s="408"/>
      <c r="DY29" s="408"/>
      <c r="DZ29" s="408"/>
      <c r="EA29" s="408"/>
      <c r="EB29" s="408"/>
      <c r="EC29" s="408"/>
      <c r="ED29" s="408"/>
      <c r="EE29" s="408"/>
      <c r="EF29" s="408"/>
      <c r="EG29" s="408"/>
      <c r="EH29" s="408"/>
      <c r="EI29" s="408"/>
      <c r="EJ29" s="408"/>
      <c r="EK29" s="408"/>
      <c r="EL29" s="408"/>
      <c r="EM29" s="408"/>
      <c r="EN29" s="408"/>
      <c r="EO29" s="408"/>
      <c r="EP29" s="408"/>
      <c r="EQ29" s="408"/>
      <c r="ER29" s="408"/>
      <c r="ES29" s="408"/>
      <c r="ET29" s="408"/>
      <c r="EU29" s="408"/>
      <c r="EV29" s="408"/>
      <c r="EW29" s="408"/>
      <c r="EX29" s="408"/>
      <c r="EY29" s="408"/>
      <c r="EZ29" s="408"/>
      <c r="FA29" s="408"/>
      <c r="FB29" s="408"/>
      <c r="FC29" s="408"/>
      <c r="FD29" s="408"/>
      <c r="FE29" s="408"/>
      <c r="FF29" s="408"/>
      <c r="FG29" s="408"/>
      <c r="FH29" s="408"/>
      <c r="FI29" s="408"/>
      <c r="FJ29" s="408"/>
      <c r="FK29" s="408"/>
      <c r="FL29" s="408"/>
      <c r="FM29" s="408"/>
      <c r="FN29" s="408"/>
      <c r="FO29" s="408"/>
      <c r="FP29" s="408"/>
      <c r="FQ29" s="408"/>
      <c r="FR29" s="408"/>
      <c r="FS29" s="408"/>
      <c r="FT29" s="408"/>
      <c r="FU29" s="408"/>
      <c r="FV29" s="408"/>
      <c r="FW29" s="408"/>
      <c r="FX29" s="408"/>
      <c r="FY29" s="408"/>
      <c r="FZ29" s="408"/>
      <c r="GA29" s="408"/>
      <c r="GB29" s="408"/>
      <c r="GC29" s="408"/>
      <c r="GD29" s="408"/>
      <c r="GE29" s="408"/>
      <c r="GF29" s="408"/>
      <c r="GG29" s="408"/>
      <c r="GH29" s="408"/>
      <c r="GI29" s="408"/>
      <c r="GJ29" s="408"/>
      <c r="GK29" s="408"/>
      <c r="GL29" s="408"/>
      <c r="GM29" s="408"/>
      <c r="GN29" s="408"/>
      <c r="GO29" s="408"/>
      <c r="GP29" s="408"/>
      <c r="GQ29" s="408"/>
      <c r="GR29" s="408"/>
      <c r="GS29" s="408"/>
      <c r="GT29" s="408"/>
      <c r="GU29" s="408"/>
      <c r="GV29" s="408"/>
      <c r="GW29" s="408"/>
      <c r="GX29" s="408"/>
      <c r="GY29" s="408"/>
      <c r="GZ29" s="408"/>
      <c r="HA29" s="408"/>
      <c r="HB29" s="408"/>
      <c r="HC29" s="408"/>
      <c r="HD29" s="408"/>
      <c r="HE29" s="408"/>
      <c r="HF29" s="408"/>
      <c r="HG29" s="408"/>
      <c r="HH29" s="408"/>
      <c r="HI29" s="408"/>
      <c r="HJ29" s="408"/>
      <c r="HK29" s="408"/>
      <c r="HL29" s="408"/>
      <c r="HM29" s="408"/>
      <c r="HN29" s="408"/>
      <c r="HO29" s="408"/>
      <c r="HP29" s="408"/>
      <c r="HQ29" s="408"/>
      <c r="HR29" s="408"/>
      <c r="HS29" s="408"/>
      <c r="HT29" s="408"/>
      <c r="HU29" s="408"/>
      <c r="HV29" s="408"/>
      <c r="HW29" s="408"/>
      <c r="HX29" s="408"/>
      <c r="HY29" s="408"/>
      <c r="HZ29" s="408"/>
      <c r="IA29" s="408"/>
      <c r="IB29" s="408"/>
      <c r="IC29" s="408"/>
      <c r="ID29" s="408"/>
      <c r="IE29" s="408"/>
      <c r="IF29" s="408"/>
      <c r="IG29" s="408"/>
      <c r="IH29" s="408"/>
      <c r="II29" s="408"/>
      <c r="IJ29" s="408"/>
      <c r="IK29" s="408"/>
      <c r="IL29" s="408"/>
      <c r="IM29" s="408"/>
      <c r="IN29" s="408"/>
      <c r="IO29" s="408"/>
      <c r="IP29" s="408"/>
      <c r="IQ29" s="408"/>
      <c r="IR29" s="408"/>
      <c r="IS29" s="408"/>
      <c r="IT29" s="408"/>
      <c r="IU29" s="408"/>
      <c r="IV29" s="408"/>
    </row>
    <row r="30" spans="1:256" ht="27" customHeight="1" x14ac:dyDescent="0.45">
      <c r="A30" s="86"/>
      <c r="C30" s="85" t="s">
        <v>48</v>
      </c>
      <c r="E30" s="415"/>
      <c r="F30" s="93"/>
    </row>
    <row r="31" spans="1:256" ht="27" customHeight="1" x14ac:dyDescent="0.45">
      <c r="A31" s="86"/>
      <c r="C31" s="85" t="s">
        <v>227</v>
      </c>
      <c r="E31" s="415"/>
      <c r="F31" s="93"/>
    </row>
  </sheetData>
  <mergeCells count="1">
    <mergeCell ref="A1:L1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BreakPreview" zoomScaleNormal="100" zoomScaleSheetLayoutView="100" workbookViewId="0">
      <selection activeCell="G7" sqref="G7"/>
    </sheetView>
  </sheetViews>
  <sheetFormatPr defaultRowHeight="27" customHeight="1" x14ac:dyDescent="0.5"/>
  <cols>
    <col min="1" max="3" width="9.140625" style="228"/>
    <col min="4" max="4" width="17" style="228" customWidth="1"/>
    <col min="5" max="5" width="15.85546875" style="228" customWidth="1"/>
    <col min="6" max="6" width="1.5703125" style="228" customWidth="1"/>
    <col min="7" max="7" width="15.85546875" style="228" customWidth="1"/>
    <col min="8" max="8" width="1" style="228" customWidth="1"/>
    <col min="9" max="9" width="15.85546875" style="228" customWidth="1"/>
    <col min="10" max="10" width="2.140625" style="228" customWidth="1"/>
    <col min="11" max="259" width="9.140625" style="228"/>
    <col min="260" max="260" width="11.140625" style="228" customWidth="1"/>
    <col min="261" max="261" width="15.85546875" style="228" customWidth="1"/>
    <col min="262" max="262" width="1.5703125" style="228" customWidth="1"/>
    <col min="263" max="263" width="15.85546875" style="228" customWidth="1"/>
    <col min="264" max="264" width="1" style="228" customWidth="1"/>
    <col min="265" max="265" width="15.85546875" style="228" customWidth="1"/>
    <col min="266" max="266" width="2.140625" style="228" customWidth="1"/>
    <col min="267" max="515" width="9.140625" style="228"/>
    <col min="516" max="516" width="11.140625" style="228" customWidth="1"/>
    <col min="517" max="517" width="15.85546875" style="228" customWidth="1"/>
    <col min="518" max="518" width="1.5703125" style="228" customWidth="1"/>
    <col min="519" max="519" width="15.85546875" style="228" customWidth="1"/>
    <col min="520" max="520" width="1" style="228" customWidth="1"/>
    <col min="521" max="521" width="15.85546875" style="228" customWidth="1"/>
    <col min="522" max="522" width="2.140625" style="228" customWidth="1"/>
    <col min="523" max="771" width="9.140625" style="228"/>
    <col min="772" max="772" width="11.140625" style="228" customWidth="1"/>
    <col min="773" max="773" width="15.85546875" style="228" customWidth="1"/>
    <col min="774" max="774" width="1.5703125" style="228" customWidth="1"/>
    <col min="775" max="775" width="15.85546875" style="228" customWidth="1"/>
    <col min="776" max="776" width="1" style="228" customWidth="1"/>
    <col min="777" max="777" width="15.85546875" style="228" customWidth="1"/>
    <col min="778" max="778" width="2.140625" style="228" customWidth="1"/>
    <col min="779" max="1027" width="9.140625" style="228"/>
    <col min="1028" max="1028" width="11.140625" style="228" customWidth="1"/>
    <col min="1029" max="1029" width="15.85546875" style="228" customWidth="1"/>
    <col min="1030" max="1030" width="1.5703125" style="228" customWidth="1"/>
    <col min="1031" max="1031" width="15.85546875" style="228" customWidth="1"/>
    <col min="1032" max="1032" width="1" style="228" customWidth="1"/>
    <col min="1033" max="1033" width="15.85546875" style="228" customWidth="1"/>
    <col min="1034" max="1034" width="2.140625" style="228" customWidth="1"/>
    <col min="1035" max="1283" width="9.140625" style="228"/>
    <col min="1284" max="1284" width="11.140625" style="228" customWidth="1"/>
    <col min="1285" max="1285" width="15.85546875" style="228" customWidth="1"/>
    <col min="1286" max="1286" width="1.5703125" style="228" customWidth="1"/>
    <col min="1287" max="1287" width="15.85546875" style="228" customWidth="1"/>
    <col min="1288" max="1288" width="1" style="228" customWidth="1"/>
    <col min="1289" max="1289" width="15.85546875" style="228" customWidth="1"/>
    <col min="1290" max="1290" width="2.140625" style="228" customWidth="1"/>
    <col min="1291" max="1539" width="9.140625" style="228"/>
    <col min="1540" max="1540" width="11.140625" style="228" customWidth="1"/>
    <col min="1541" max="1541" width="15.85546875" style="228" customWidth="1"/>
    <col min="1542" max="1542" width="1.5703125" style="228" customWidth="1"/>
    <col min="1543" max="1543" width="15.85546875" style="228" customWidth="1"/>
    <col min="1544" max="1544" width="1" style="228" customWidth="1"/>
    <col min="1545" max="1545" width="15.85546875" style="228" customWidth="1"/>
    <col min="1546" max="1546" width="2.140625" style="228" customWidth="1"/>
    <col min="1547" max="1795" width="9.140625" style="228"/>
    <col min="1796" max="1796" width="11.140625" style="228" customWidth="1"/>
    <col min="1797" max="1797" width="15.85546875" style="228" customWidth="1"/>
    <col min="1798" max="1798" width="1.5703125" style="228" customWidth="1"/>
    <col min="1799" max="1799" width="15.85546875" style="228" customWidth="1"/>
    <col min="1800" max="1800" width="1" style="228" customWidth="1"/>
    <col min="1801" max="1801" width="15.85546875" style="228" customWidth="1"/>
    <col min="1802" max="1802" width="2.140625" style="228" customWidth="1"/>
    <col min="1803" max="2051" width="9.140625" style="228"/>
    <col min="2052" max="2052" width="11.140625" style="228" customWidth="1"/>
    <col min="2053" max="2053" width="15.85546875" style="228" customWidth="1"/>
    <col min="2054" max="2054" width="1.5703125" style="228" customWidth="1"/>
    <col min="2055" max="2055" width="15.85546875" style="228" customWidth="1"/>
    <col min="2056" max="2056" width="1" style="228" customWidth="1"/>
    <col min="2057" max="2057" width="15.85546875" style="228" customWidth="1"/>
    <col min="2058" max="2058" width="2.140625" style="228" customWidth="1"/>
    <col min="2059" max="2307" width="9.140625" style="228"/>
    <col min="2308" max="2308" width="11.140625" style="228" customWidth="1"/>
    <col min="2309" max="2309" width="15.85546875" style="228" customWidth="1"/>
    <col min="2310" max="2310" width="1.5703125" style="228" customWidth="1"/>
    <col min="2311" max="2311" width="15.85546875" style="228" customWidth="1"/>
    <col min="2312" max="2312" width="1" style="228" customWidth="1"/>
    <col min="2313" max="2313" width="15.85546875" style="228" customWidth="1"/>
    <col min="2314" max="2314" width="2.140625" style="228" customWidth="1"/>
    <col min="2315" max="2563" width="9.140625" style="228"/>
    <col min="2564" max="2564" width="11.140625" style="228" customWidth="1"/>
    <col min="2565" max="2565" width="15.85546875" style="228" customWidth="1"/>
    <col min="2566" max="2566" width="1.5703125" style="228" customWidth="1"/>
    <col min="2567" max="2567" width="15.85546875" style="228" customWidth="1"/>
    <col min="2568" max="2568" width="1" style="228" customWidth="1"/>
    <col min="2569" max="2569" width="15.85546875" style="228" customWidth="1"/>
    <col min="2570" max="2570" width="2.140625" style="228" customWidth="1"/>
    <col min="2571" max="2819" width="9.140625" style="228"/>
    <col min="2820" max="2820" width="11.140625" style="228" customWidth="1"/>
    <col min="2821" max="2821" width="15.85546875" style="228" customWidth="1"/>
    <col min="2822" max="2822" width="1.5703125" style="228" customWidth="1"/>
    <col min="2823" max="2823" width="15.85546875" style="228" customWidth="1"/>
    <col min="2824" max="2824" width="1" style="228" customWidth="1"/>
    <col min="2825" max="2825" width="15.85546875" style="228" customWidth="1"/>
    <col min="2826" max="2826" width="2.140625" style="228" customWidth="1"/>
    <col min="2827" max="3075" width="9.140625" style="228"/>
    <col min="3076" max="3076" width="11.140625" style="228" customWidth="1"/>
    <col min="3077" max="3077" width="15.85546875" style="228" customWidth="1"/>
    <col min="3078" max="3078" width="1.5703125" style="228" customWidth="1"/>
    <col min="3079" max="3079" width="15.85546875" style="228" customWidth="1"/>
    <col min="3080" max="3080" width="1" style="228" customWidth="1"/>
    <col min="3081" max="3081" width="15.85546875" style="228" customWidth="1"/>
    <col min="3082" max="3082" width="2.140625" style="228" customWidth="1"/>
    <col min="3083" max="3331" width="9.140625" style="228"/>
    <col min="3332" max="3332" width="11.140625" style="228" customWidth="1"/>
    <col min="3333" max="3333" width="15.85546875" style="228" customWidth="1"/>
    <col min="3334" max="3334" width="1.5703125" style="228" customWidth="1"/>
    <col min="3335" max="3335" width="15.85546875" style="228" customWidth="1"/>
    <col min="3336" max="3336" width="1" style="228" customWidth="1"/>
    <col min="3337" max="3337" width="15.85546875" style="228" customWidth="1"/>
    <col min="3338" max="3338" width="2.140625" style="228" customWidth="1"/>
    <col min="3339" max="3587" width="9.140625" style="228"/>
    <col min="3588" max="3588" width="11.140625" style="228" customWidth="1"/>
    <col min="3589" max="3589" width="15.85546875" style="228" customWidth="1"/>
    <col min="3590" max="3590" width="1.5703125" style="228" customWidth="1"/>
    <col min="3591" max="3591" width="15.85546875" style="228" customWidth="1"/>
    <col min="3592" max="3592" width="1" style="228" customWidth="1"/>
    <col min="3593" max="3593" width="15.85546875" style="228" customWidth="1"/>
    <col min="3594" max="3594" width="2.140625" style="228" customWidth="1"/>
    <col min="3595" max="3843" width="9.140625" style="228"/>
    <col min="3844" max="3844" width="11.140625" style="228" customWidth="1"/>
    <col min="3845" max="3845" width="15.85546875" style="228" customWidth="1"/>
    <col min="3846" max="3846" width="1.5703125" style="228" customWidth="1"/>
    <col min="3847" max="3847" width="15.85546875" style="228" customWidth="1"/>
    <col min="3848" max="3848" width="1" style="228" customWidth="1"/>
    <col min="3849" max="3849" width="15.85546875" style="228" customWidth="1"/>
    <col min="3850" max="3850" width="2.140625" style="228" customWidth="1"/>
    <col min="3851" max="4099" width="9.140625" style="228"/>
    <col min="4100" max="4100" width="11.140625" style="228" customWidth="1"/>
    <col min="4101" max="4101" width="15.85546875" style="228" customWidth="1"/>
    <col min="4102" max="4102" width="1.5703125" style="228" customWidth="1"/>
    <col min="4103" max="4103" width="15.85546875" style="228" customWidth="1"/>
    <col min="4104" max="4104" width="1" style="228" customWidth="1"/>
    <col min="4105" max="4105" width="15.85546875" style="228" customWidth="1"/>
    <col min="4106" max="4106" width="2.140625" style="228" customWidth="1"/>
    <col min="4107" max="4355" width="9.140625" style="228"/>
    <col min="4356" max="4356" width="11.140625" style="228" customWidth="1"/>
    <col min="4357" max="4357" width="15.85546875" style="228" customWidth="1"/>
    <col min="4358" max="4358" width="1.5703125" style="228" customWidth="1"/>
    <col min="4359" max="4359" width="15.85546875" style="228" customWidth="1"/>
    <col min="4360" max="4360" width="1" style="228" customWidth="1"/>
    <col min="4361" max="4361" width="15.85546875" style="228" customWidth="1"/>
    <col min="4362" max="4362" width="2.140625" style="228" customWidth="1"/>
    <col min="4363" max="4611" width="9.140625" style="228"/>
    <col min="4612" max="4612" width="11.140625" style="228" customWidth="1"/>
    <col min="4613" max="4613" width="15.85546875" style="228" customWidth="1"/>
    <col min="4614" max="4614" width="1.5703125" style="228" customWidth="1"/>
    <col min="4615" max="4615" width="15.85546875" style="228" customWidth="1"/>
    <col min="4616" max="4616" width="1" style="228" customWidth="1"/>
    <col min="4617" max="4617" width="15.85546875" style="228" customWidth="1"/>
    <col min="4618" max="4618" width="2.140625" style="228" customWidth="1"/>
    <col min="4619" max="4867" width="9.140625" style="228"/>
    <col min="4868" max="4868" width="11.140625" style="228" customWidth="1"/>
    <col min="4869" max="4869" width="15.85546875" style="228" customWidth="1"/>
    <col min="4870" max="4870" width="1.5703125" style="228" customWidth="1"/>
    <col min="4871" max="4871" width="15.85546875" style="228" customWidth="1"/>
    <col min="4872" max="4872" width="1" style="228" customWidth="1"/>
    <col min="4873" max="4873" width="15.85546875" style="228" customWidth="1"/>
    <col min="4874" max="4874" width="2.140625" style="228" customWidth="1"/>
    <col min="4875" max="5123" width="9.140625" style="228"/>
    <col min="5124" max="5124" width="11.140625" style="228" customWidth="1"/>
    <col min="5125" max="5125" width="15.85546875" style="228" customWidth="1"/>
    <col min="5126" max="5126" width="1.5703125" style="228" customWidth="1"/>
    <col min="5127" max="5127" width="15.85546875" style="228" customWidth="1"/>
    <col min="5128" max="5128" width="1" style="228" customWidth="1"/>
    <col min="5129" max="5129" width="15.85546875" style="228" customWidth="1"/>
    <col min="5130" max="5130" width="2.140625" style="228" customWidth="1"/>
    <col min="5131" max="5379" width="9.140625" style="228"/>
    <col min="5380" max="5380" width="11.140625" style="228" customWidth="1"/>
    <col min="5381" max="5381" width="15.85546875" style="228" customWidth="1"/>
    <col min="5382" max="5382" width="1.5703125" style="228" customWidth="1"/>
    <col min="5383" max="5383" width="15.85546875" style="228" customWidth="1"/>
    <col min="5384" max="5384" width="1" style="228" customWidth="1"/>
    <col min="5385" max="5385" width="15.85546875" style="228" customWidth="1"/>
    <col min="5386" max="5386" width="2.140625" style="228" customWidth="1"/>
    <col min="5387" max="5635" width="9.140625" style="228"/>
    <col min="5636" max="5636" width="11.140625" style="228" customWidth="1"/>
    <col min="5637" max="5637" width="15.85546875" style="228" customWidth="1"/>
    <col min="5638" max="5638" width="1.5703125" style="228" customWidth="1"/>
    <col min="5639" max="5639" width="15.85546875" style="228" customWidth="1"/>
    <col min="5640" max="5640" width="1" style="228" customWidth="1"/>
    <col min="5641" max="5641" width="15.85546875" style="228" customWidth="1"/>
    <col min="5642" max="5642" width="2.140625" style="228" customWidth="1"/>
    <col min="5643" max="5891" width="9.140625" style="228"/>
    <col min="5892" max="5892" width="11.140625" style="228" customWidth="1"/>
    <col min="5893" max="5893" width="15.85546875" style="228" customWidth="1"/>
    <col min="5894" max="5894" width="1.5703125" style="228" customWidth="1"/>
    <col min="5895" max="5895" width="15.85546875" style="228" customWidth="1"/>
    <col min="5896" max="5896" width="1" style="228" customWidth="1"/>
    <col min="5897" max="5897" width="15.85546875" style="228" customWidth="1"/>
    <col min="5898" max="5898" width="2.140625" style="228" customWidth="1"/>
    <col min="5899" max="6147" width="9.140625" style="228"/>
    <col min="6148" max="6148" width="11.140625" style="228" customWidth="1"/>
    <col min="6149" max="6149" width="15.85546875" style="228" customWidth="1"/>
    <col min="6150" max="6150" width="1.5703125" style="228" customWidth="1"/>
    <col min="6151" max="6151" width="15.85546875" style="228" customWidth="1"/>
    <col min="6152" max="6152" width="1" style="228" customWidth="1"/>
    <col min="6153" max="6153" width="15.85546875" style="228" customWidth="1"/>
    <col min="6154" max="6154" width="2.140625" style="228" customWidth="1"/>
    <col min="6155" max="6403" width="9.140625" style="228"/>
    <col min="6404" max="6404" width="11.140625" style="228" customWidth="1"/>
    <col min="6405" max="6405" width="15.85546875" style="228" customWidth="1"/>
    <col min="6406" max="6406" width="1.5703125" style="228" customWidth="1"/>
    <col min="6407" max="6407" width="15.85546875" style="228" customWidth="1"/>
    <col min="6408" max="6408" width="1" style="228" customWidth="1"/>
    <col min="6409" max="6409" width="15.85546875" style="228" customWidth="1"/>
    <col min="6410" max="6410" width="2.140625" style="228" customWidth="1"/>
    <col min="6411" max="6659" width="9.140625" style="228"/>
    <col min="6660" max="6660" width="11.140625" style="228" customWidth="1"/>
    <col min="6661" max="6661" width="15.85546875" style="228" customWidth="1"/>
    <col min="6662" max="6662" width="1.5703125" style="228" customWidth="1"/>
    <col min="6663" max="6663" width="15.85546875" style="228" customWidth="1"/>
    <col min="6664" max="6664" width="1" style="228" customWidth="1"/>
    <col min="6665" max="6665" width="15.85546875" style="228" customWidth="1"/>
    <col min="6666" max="6666" width="2.140625" style="228" customWidth="1"/>
    <col min="6667" max="6915" width="9.140625" style="228"/>
    <col min="6916" max="6916" width="11.140625" style="228" customWidth="1"/>
    <col min="6917" max="6917" width="15.85546875" style="228" customWidth="1"/>
    <col min="6918" max="6918" width="1.5703125" style="228" customWidth="1"/>
    <col min="6919" max="6919" width="15.85546875" style="228" customWidth="1"/>
    <col min="6920" max="6920" width="1" style="228" customWidth="1"/>
    <col min="6921" max="6921" width="15.85546875" style="228" customWidth="1"/>
    <col min="6922" max="6922" width="2.140625" style="228" customWidth="1"/>
    <col min="6923" max="7171" width="9.140625" style="228"/>
    <col min="7172" max="7172" width="11.140625" style="228" customWidth="1"/>
    <col min="7173" max="7173" width="15.85546875" style="228" customWidth="1"/>
    <col min="7174" max="7174" width="1.5703125" style="228" customWidth="1"/>
    <col min="7175" max="7175" width="15.85546875" style="228" customWidth="1"/>
    <col min="7176" max="7176" width="1" style="228" customWidth="1"/>
    <col min="7177" max="7177" width="15.85546875" style="228" customWidth="1"/>
    <col min="7178" max="7178" width="2.140625" style="228" customWidth="1"/>
    <col min="7179" max="7427" width="9.140625" style="228"/>
    <col min="7428" max="7428" width="11.140625" style="228" customWidth="1"/>
    <col min="7429" max="7429" width="15.85546875" style="228" customWidth="1"/>
    <col min="7430" max="7430" width="1.5703125" style="228" customWidth="1"/>
    <col min="7431" max="7431" width="15.85546875" style="228" customWidth="1"/>
    <col min="7432" max="7432" width="1" style="228" customWidth="1"/>
    <col min="7433" max="7433" width="15.85546875" style="228" customWidth="1"/>
    <col min="7434" max="7434" width="2.140625" style="228" customWidth="1"/>
    <col min="7435" max="7683" width="9.140625" style="228"/>
    <col min="7684" max="7684" width="11.140625" style="228" customWidth="1"/>
    <col min="7685" max="7685" width="15.85546875" style="228" customWidth="1"/>
    <col min="7686" max="7686" width="1.5703125" style="228" customWidth="1"/>
    <col min="7687" max="7687" width="15.85546875" style="228" customWidth="1"/>
    <col min="7688" max="7688" width="1" style="228" customWidth="1"/>
    <col min="7689" max="7689" width="15.85546875" style="228" customWidth="1"/>
    <col min="7690" max="7690" width="2.140625" style="228" customWidth="1"/>
    <col min="7691" max="7939" width="9.140625" style="228"/>
    <col min="7940" max="7940" width="11.140625" style="228" customWidth="1"/>
    <col min="7941" max="7941" width="15.85546875" style="228" customWidth="1"/>
    <col min="7942" max="7942" width="1.5703125" style="228" customWidth="1"/>
    <col min="7943" max="7943" width="15.85546875" style="228" customWidth="1"/>
    <col min="7944" max="7944" width="1" style="228" customWidth="1"/>
    <col min="7945" max="7945" width="15.85546875" style="228" customWidth="1"/>
    <col min="7946" max="7946" width="2.140625" style="228" customWidth="1"/>
    <col min="7947" max="8195" width="9.140625" style="228"/>
    <col min="8196" max="8196" width="11.140625" style="228" customWidth="1"/>
    <col min="8197" max="8197" width="15.85546875" style="228" customWidth="1"/>
    <col min="8198" max="8198" width="1.5703125" style="228" customWidth="1"/>
    <col min="8199" max="8199" width="15.85546875" style="228" customWidth="1"/>
    <col min="8200" max="8200" width="1" style="228" customWidth="1"/>
    <col min="8201" max="8201" width="15.85546875" style="228" customWidth="1"/>
    <col min="8202" max="8202" width="2.140625" style="228" customWidth="1"/>
    <col min="8203" max="8451" width="9.140625" style="228"/>
    <col min="8452" max="8452" width="11.140625" style="228" customWidth="1"/>
    <col min="8453" max="8453" width="15.85546875" style="228" customWidth="1"/>
    <col min="8454" max="8454" width="1.5703125" style="228" customWidth="1"/>
    <col min="8455" max="8455" width="15.85546875" style="228" customWidth="1"/>
    <col min="8456" max="8456" width="1" style="228" customWidth="1"/>
    <col min="8457" max="8457" width="15.85546875" style="228" customWidth="1"/>
    <col min="8458" max="8458" width="2.140625" style="228" customWidth="1"/>
    <col min="8459" max="8707" width="9.140625" style="228"/>
    <col min="8708" max="8708" width="11.140625" style="228" customWidth="1"/>
    <col min="8709" max="8709" width="15.85546875" style="228" customWidth="1"/>
    <col min="8710" max="8710" width="1.5703125" style="228" customWidth="1"/>
    <col min="8711" max="8711" width="15.85546875" style="228" customWidth="1"/>
    <col min="8712" max="8712" width="1" style="228" customWidth="1"/>
    <col min="8713" max="8713" width="15.85546875" style="228" customWidth="1"/>
    <col min="8714" max="8714" width="2.140625" style="228" customWidth="1"/>
    <col min="8715" max="8963" width="9.140625" style="228"/>
    <col min="8964" max="8964" width="11.140625" style="228" customWidth="1"/>
    <col min="8965" max="8965" width="15.85546875" style="228" customWidth="1"/>
    <col min="8966" max="8966" width="1.5703125" style="228" customWidth="1"/>
    <col min="8967" max="8967" width="15.85546875" style="228" customWidth="1"/>
    <col min="8968" max="8968" width="1" style="228" customWidth="1"/>
    <col min="8969" max="8969" width="15.85546875" style="228" customWidth="1"/>
    <col min="8970" max="8970" width="2.140625" style="228" customWidth="1"/>
    <col min="8971" max="9219" width="9.140625" style="228"/>
    <col min="9220" max="9220" width="11.140625" style="228" customWidth="1"/>
    <col min="9221" max="9221" width="15.85546875" style="228" customWidth="1"/>
    <col min="9222" max="9222" width="1.5703125" style="228" customWidth="1"/>
    <col min="9223" max="9223" width="15.85546875" style="228" customWidth="1"/>
    <col min="9224" max="9224" width="1" style="228" customWidth="1"/>
    <col min="9225" max="9225" width="15.85546875" style="228" customWidth="1"/>
    <col min="9226" max="9226" width="2.140625" style="228" customWidth="1"/>
    <col min="9227" max="9475" width="9.140625" style="228"/>
    <col min="9476" max="9476" width="11.140625" style="228" customWidth="1"/>
    <col min="9477" max="9477" width="15.85546875" style="228" customWidth="1"/>
    <col min="9478" max="9478" width="1.5703125" style="228" customWidth="1"/>
    <col min="9479" max="9479" width="15.85546875" style="228" customWidth="1"/>
    <col min="9480" max="9480" width="1" style="228" customWidth="1"/>
    <col min="9481" max="9481" width="15.85546875" style="228" customWidth="1"/>
    <col min="9482" max="9482" width="2.140625" style="228" customWidth="1"/>
    <col min="9483" max="9731" width="9.140625" style="228"/>
    <col min="9732" max="9732" width="11.140625" style="228" customWidth="1"/>
    <col min="9733" max="9733" width="15.85546875" style="228" customWidth="1"/>
    <col min="9734" max="9734" width="1.5703125" style="228" customWidth="1"/>
    <col min="9735" max="9735" width="15.85546875" style="228" customWidth="1"/>
    <col min="9736" max="9736" width="1" style="228" customWidth="1"/>
    <col min="9737" max="9737" width="15.85546875" style="228" customWidth="1"/>
    <col min="9738" max="9738" width="2.140625" style="228" customWidth="1"/>
    <col min="9739" max="9987" width="9.140625" style="228"/>
    <col min="9988" max="9988" width="11.140625" style="228" customWidth="1"/>
    <col min="9989" max="9989" width="15.85546875" style="228" customWidth="1"/>
    <col min="9990" max="9990" width="1.5703125" style="228" customWidth="1"/>
    <col min="9991" max="9991" width="15.85546875" style="228" customWidth="1"/>
    <col min="9992" max="9992" width="1" style="228" customWidth="1"/>
    <col min="9993" max="9993" width="15.85546875" style="228" customWidth="1"/>
    <col min="9994" max="9994" width="2.140625" style="228" customWidth="1"/>
    <col min="9995" max="10243" width="9.140625" style="228"/>
    <col min="10244" max="10244" width="11.140625" style="228" customWidth="1"/>
    <col min="10245" max="10245" width="15.85546875" style="228" customWidth="1"/>
    <col min="10246" max="10246" width="1.5703125" style="228" customWidth="1"/>
    <col min="10247" max="10247" width="15.85546875" style="228" customWidth="1"/>
    <col min="10248" max="10248" width="1" style="228" customWidth="1"/>
    <col min="10249" max="10249" width="15.85546875" style="228" customWidth="1"/>
    <col min="10250" max="10250" width="2.140625" style="228" customWidth="1"/>
    <col min="10251" max="10499" width="9.140625" style="228"/>
    <col min="10500" max="10500" width="11.140625" style="228" customWidth="1"/>
    <col min="10501" max="10501" width="15.85546875" style="228" customWidth="1"/>
    <col min="10502" max="10502" width="1.5703125" style="228" customWidth="1"/>
    <col min="10503" max="10503" width="15.85546875" style="228" customWidth="1"/>
    <col min="10504" max="10504" width="1" style="228" customWidth="1"/>
    <col min="10505" max="10505" width="15.85546875" style="228" customWidth="1"/>
    <col min="10506" max="10506" width="2.140625" style="228" customWidth="1"/>
    <col min="10507" max="10755" width="9.140625" style="228"/>
    <col min="10756" max="10756" width="11.140625" style="228" customWidth="1"/>
    <col min="10757" max="10757" width="15.85546875" style="228" customWidth="1"/>
    <col min="10758" max="10758" width="1.5703125" style="228" customWidth="1"/>
    <col min="10759" max="10759" width="15.85546875" style="228" customWidth="1"/>
    <col min="10760" max="10760" width="1" style="228" customWidth="1"/>
    <col min="10761" max="10761" width="15.85546875" style="228" customWidth="1"/>
    <col min="10762" max="10762" width="2.140625" style="228" customWidth="1"/>
    <col min="10763" max="11011" width="9.140625" style="228"/>
    <col min="11012" max="11012" width="11.140625" style="228" customWidth="1"/>
    <col min="11013" max="11013" width="15.85546875" style="228" customWidth="1"/>
    <col min="11014" max="11014" width="1.5703125" style="228" customWidth="1"/>
    <col min="11015" max="11015" width="15.85546875" style="228" customWidth="1"/>
    <col min="11016" max="11016" width="1" style="228" customWidth="1"/>
    <col min="11017" max="11017" width="15.85546875" style="228" customWidth="1"/>
    <col min="11018" max="11018" width="2.140625" style="228" customWidth="1"/>
    <col min="11019" max="11267" width="9.140625" style="228"/>
    <col min="11268" max="11268" width="11.140625" style="228" customWidth="1"/>
    <col min="11269" max="11269" width="15.85546875" style="228" customWidth="1"/>
    <col min="11270" max="11270" width="1.5703125" style="228" customWidth="1"/>
    <col min="11271" max="11271" width="15.85546875" style="228" customWidth="1"/>
    <col min="11272" max="11272" width="1" style="228" customWidth="1"/>
    <col min="11273" max="11273" width="15.85546875" style="228" customWidth="1"/>
    <col min="11274" max="11274" width="2.140625" style="228" customWidth="1"/>
    <col min="11275" max="11523" width="9.140625" style="228"/>
    <col min="11524" max="11524" width="11.140625" style="228" customWidth="1"/>
    <col min="11525" max="11525" width="15.85546875" style="228" customWidth="1"/>
    <col min="11526" max="11526" width="1.5703125" style="228" customWidth="1"/>
    <col min="11527" max="11527" width="15.85546875" style="228" customWidth="1"/>
    <col min="11528" max="11528" width="1" style="228" customWidth="1"/>
    <col min="11529" max="11529" width="15.85546875" style="228" customWidth="1"/>
    <col min="11530" max="11530" width="2.140625" style="228" customWidth="1"/>
    <col min="11531" max="11779" width="9.140625" style="228"/>
    <col min="11780" max="11780" width="11.140625" style="228" customWidth="1"/>
    <col min="11781" max="11781" width="15.85546875" style="228" customWidth="1"/>
    <col min="11782" max="11782" width="1.5703125" style="228" customWidth="1"/>
    <col min="11783" max="11783" width="15.85546875" style="228" customWidth="1"/>
    <col min="11784" max="11784" width="1" style="228" customWidth="1"/>
    <col min="11785" max="11785" width="15.85546875" style="228" customWidth="1"/>
    <col min="11786" max="11786" width="2.140625" style="228" customWidth="1"/>
    <col min="11787" max="12035" width="9.140625" style="228"/>
    <col min="12036" max="12036" width="11.140625" style="228" customWidth="1"/>
    <col min="12037" max="12037" width="15.85546875" style="228" customWidth="1"/>
    <col min="12038" max="12038" width="1.5703125" style="228" customWidth="1"/>
    <col min="12039" max="12039" width="15.85546875" style="228" customWidth="1"/>
    <col min="12040" max="12040" width="1" style="228" customWidth="1"/>
    <col min="12041" max="12041" width="15.85546875" style="228" customWidth="1"/>
    <col min="12042" max="12042" width="2.140625" style="228" customWidth="1"/>
    <col min="12043" max="12291" width="9.140625" style="228"/>
    <col min="12292" max="12292" width="11.140625" style="228" customWidth="1"/>
    <col min="12293" max="12293" width="15.85546875" style="228" customWidth="1"/>
    <col min="12294" max="12294" width="1.5703125" style="228" customWidth="1"/>
    <col min="12295" max="12295" width="15.85546875" style="228" customWidth="1"/>
    <col min="12296" max="12296" width="1" style="228" customWidth="1"/>
    <col min="12297" max="12297" width="15.85546875" style="228" customWidth="1"/>
    <col min="12298" max="12298" width="2.140625" style="228" customWidth="1"/>
    <col min="12299" max="12547" width="9.140625" style="228"/>
    <col min="12548" max="12548" width="11.140625" style="228" customWidth="1"/>
    <col min="12549" max="12549" width="15.85546875" style="228" customWidth="1"/>
    <col min="12550" max="12550" width="1.5703125" style="228" customWidth="1"/>
    <col min="12551" max="12551" width="15.85546875" style="228" customWidth="1"/>
    <col min="12552" max="12552" width="1" style="228" customWidth="1"/>
    <col min="12553" max="12553" width="15.85546875" style="228" customWidth="1"/>
    <col min="12554" max="12554" width="2.140625" style="228" customWidth="1"/>
    <col min="12555" max="12803" width="9.140625" style="228"/>
    <col min="12804" max="12804" width="11.140625" style="228" customWidth="1"/>
    <col min="12805" max="12805" width="15.85546875" style="228" customWidth="1"/>
    <col min="12806" max="12806" width="1.5703125" style="228" customWidth="1"/>
    <col min="12807" max="12807" width="15.85546875" style="228" customWidth="1"/>
    <col min="12808" max="12808" width="1" style="228" customWidth="1"/>
    <col min="12809" max="12809" width="15.85546875" style="228" customWidth="1"/>
    <col min="12810" max="12810" width="2.140625" style="228" customWidth="1"/>
    <col min="12811" max="13059" width="9.140625" style="228"/>
    <col min="13060" max="13060" width="11.140625" style="228" customWidth="1"/>
    <col min="13061" max="13061" width="15.85546875" style="228" customWidth="1"/>
    <col min="13062" max="13062" width="1.5703125" style="228" customWidth="1"/>
    <col min="13063" max="13063" width="15.85546875" style="228" customWidth="1"/>
    <col min="13064" max="13064" width="1" style="228" customWidth="1"/>
    <col min="13065" max="13065" width="15.85546875" style="228" customWidth="1"/>
    <col min="13066" max="13066" width="2.140625" style="228" customWidth="1"/>
    <col min="13067" max="13315" width="9.140625" style="228"/>
    <col min="13316" max="13316" width="11.140625" style="228" customWidth="1"/>
    <col min="13317" max="13317" width="15.85546875" style="228" customWidth="1"/>
    <col min="13318" max="13318" width="1.5703125" style="228" customWidth="1"/>
    <col min="13319" max="13319" width="15.85546875" style="228" customWidth="1"/>
    <col min="13320" max="13320" width="1" style="228" customWidth="1"/>
    <col min="13321" max="13321" width="15.85546875" style="228" customWidth="1"/>
    <col min="13322" max="13322" width="2.140625" style="228" customWidth="1"/>
    <col min="13323" max="13571" width="9.140625" style="228"/>
    <col min="13572" max="13572" width="11.140625" style="228" customWidth="1"/>
    <col min="13573" max="13573" width="15.85546875" style="228" customWidth="1"/>
    <col min="13574" max="13574" width="1.5703125" style="228" customWidth="1"/>
    <col min="13575" max="13575" width="15.85546875" style="228" customWidth="1"/>
    <col min="13576" max="13576" width="1" style="228" customWidth="1"/>
    <col min="13577" max="13577" width="15.85546875" style="228" customWidth="1"/>
    <col min="13578" max="13578" width="2.140625" style="228" customWidth="1"/>
    <col min="13579" max="13827" width="9.140625" style="228"/>
    <col min="13828" max="13828" width="11.140625" style="228" customWidth="1"/>
    <col min="13829" max="13829" width="15.85546875" style="228" customWidth="1"/>
    <col min="13830" max="13830" width="1.5703125" style="228" customWidth="1"/>
    <col min="13831" max="13831" width="15.85546875" style="228" customWidth="1"/>
    <col min="13832" max="13832" width="1" style="228" customWidth="1"/>
    <col min="13833" max="13833" width="15.85546875" style="228" customWidth="1"/>
    <col min="13834" max="13834" width="2.140625" style="228" customWidth="1"/>
    <col min="13835" max="14083" width="9.140625" style="228"/>
    <col min="14084" max="14084" width="11.140625" style="228" customWidth="1"/>
    <col min="14085" max="14085" width="15.85546875" style="228" customWidth="1"/>
    <col min="14086" max="14086" width="1.5703125" style="228" customWidth="1"/>
    <col min="14087" max="14087" width="15.85546875" style="228" customWidth="1"/>
    <col min="14088" max="14088" width="1" style="228" customWidth="1"/>
    <col min="14089" max="14089" width="15.85546875" style="228" customWidth="1"/>
    <col min="14090" max="14090" width="2.140625" style="228" customWidth="1"/>
    <col min="14091" max="14339" width="9.140625" style="228"/>
    <col min="14340" max="14340" width="11.140625" style="228" customWidth="1"/>
    <col min="14341" max="14341" width="15.85546875" style="228" customWidth="1"/>
    <col min="14342" max="14342" width="1.5703125" style="228" customWidth="1"/>
    <col min="14343" max="14343" width="15.85546875" style="228" customWidth="1"/>
    <col min="14344" max="14344" width="1" style="228" customWidth="1"/>
    <col min="14345" max="14345" width="15.85546875" style="228" customWidth="1"/>
    <col min="14346" max="14346" width="2.140625" style="228" customWidth="1"/>
    <col min="14347" max="14595" width="9.140625" style="228"/>
    <col min="14596" max="14596" width="11.140625" style="228" customWidth="1"/>
    <col min="14597" max="14597" width="15.85546875" style="228" customWidth="1"/>
    <col min="14598" max="14598" width="1.5703125" style="228" customWidth="1"/>
    <col min="14599" max="14599" width="15.85546875" style="228" customWidth="1"/>
    <col min="14600" max="14600" width="1" style="228" customWidth="1"/>
    <col min="14601" max="14601" width="15.85546875" style="228" customWidth="1"/>
    <col min="14602" max="14602" width="2.140625" style="228" customWidth="1"/>
    <col min="14603" max="14851" width="9.140625" style="228"/>
    <col min="14852" max="14852" width="11.140625" style="228" customWidth="1"/>
    <col min="14853" max="14853" width="15.85546875" style="228" customWidth="1"/>
    <col min="14854" max="14854" width="1.5703125" style="228" customWidth="1"/>
    <col min="14855" max="14855" width="15.85546875" style="228" customWidth="1"/>
    <col min="14856" max="14856" width="1" style="228" customWidth="1"/>
    <col min="14857" max="14857" width="15.85546875" style="228" customWidth="1"/>
    <col min="14858" max="14858" width="2.140625" style="228" customWidth="1"/>
    <col min="14859" max="15107" width="9.140625" style="228"/>
    <col min="15108" max="15108" width="11.140625" style="228" customWidth="1"/>
    <col min="15109" max="15109" width="15.85546875" style="228" customWidth="1"/>
    <col min="15110" max="15110" width="1.5703125" style="228" customWidth="1"/>
    <col min="15111" max="15111" width="15.85546875" style="228" customWidth="1"/>
    <col min="15112" max="15112" width="1" style="228" customWidth="1"/>
    <col min="15113" max="15113" width="15.85546875" style="228" customWidth="1"/>
    <col min="15114" max="15114" width="2.140625" style="228" customWidth="1"/>
    <col min="15115" max="15363" width="9.140625" style="228"/>
    <col min="15364" max="15364" width="11.140625" style="228" customWidth="1"/>
    <col min="15365" max="15365" width="15.85546875" style="228" customWidth="1"/>
    <col min="15366" max="15366" width="1.5703125" style="228" customWidth="1"/>
    <col min="15367" max="15367" width="15.85546875" style="228" customWidth="1"/>
    <col min="15368" max="15368" width="1" style="228" customWidth="1"/>
    <col min="15369" max="15369" width="15.85546875" style="228" customWidth="1"/>
    <col min="15370" max="15370" width="2.140625" style="228" customWidth="1"/>
    <col min="15371" max="15619" width="9.140625" style="228"/>
    <col min="15620" max="15620" width="11.140625" style="228" customWidth="1"/>
    <col min="15621" max="15621" width="15.85546875" style="228" customWidth="1"/>
    <col min="15622" max="15622" width="1.5703125" style="228" customWidth="1"/>
    <col min="15623" max="15623" width="15.85546875" style="228" customWidth="1"/>
    <col min="15624" max="15624" width="1" style="228" customWidth="1"/>
    <col min="15625" max="15625" width="15.85546875" style="228" customWidth="1"/>
    <col min="15626" max="15626" width="2.140625" style="228" customWidth="1"/>
    <col min="15627" max="15875" width="9.140625" style="228"/>
    <col min="15876" max="15876" width="11.140625" style="228" customWidth="1"/>
    <col min="15877" max="15877" width="15.85546875" style="228" customWidth="1"/>
    <col min="15878" max="15878" width="1.5703125" style="228" customWidth="1"/>
    <col min="15879" max="15879" width="15.85546875" style="228" customWidth="1"/>
    <col min="15880" max="15880" width="1" style="228" customWidth="1"/>
    <col min="15881" max="15881" width="15.85546875" style="228" customWidth="1"/>
    <col min="15882" max="15882" width="2.140625" style="228" customWidth="1"/>
    <col min="15883" max="16131" width="9.140625" style="228"/>
    <col min="16132" max="16132" width="11.140625" style="228" customWidth="1"/>
    <col min="16133" max="16133" width="15.85546875" style="228" customWidth="1"/>
    <col min="16134" max="16134" width="1.5703125" style="228" customWidth="1"/>
    <col min="16135" max="16135" width="15.85546875" style="228" customWidth="1"/>
    <col min="16136" max="16136" width="1" style="228" customWidth="1"/>
    <col min="16137" max="16137" width="15.85546875" style="228" customWidth="1"/>
    <col min="16138" max="16138" width="2.140625" style="228" customWidth="1"/>
    <col min="16139" max="16384" width="9.140625" style="228"/>
  </cols>
  <sheetData>
    <row r="1" spans="1:10" s="31" customFormat="1" ht="27" customHeight="1" x14ac:dyDescent="0.45">
      <c r="A1" s="509" t="s">
        <v>104</v>
      </c>
      <c r="B1" s="510"/>
      <c r="C1" s="510"/>
      <c r="D1" s="510"/>
      <c r="E1" s="510"/>
      <c r="F1" s="510"/>
      <c r="G1" s="510"/>
      <c r="H1" s="510"/>
      <c r="I1" s="510"/>
      <c r="J1" s="30"/>
    </row>
    <row r="2" spans="1:10" s="31" customFormat="1" ht="27" customHeight="1" x14ac:dyDescent="0.45">
      <c r="A2" s="10"/>
      <c r="B2" s="30"/>
      <c r="C2" s="30"/>
      <c r="D2" s="30"/>
      <c r="E2" s="30"/>
      <c r="F2" s="30"/>
      <c r="G2" s="30"/>
      <c r="H2" s="30"/>
      <c r="I2" s="30"/>
      <c r="J2" s="30"/>
    </row>
    <row r="3" spans="1:10" s="30" customFormat="1" ht="27" customHeight="1" x14ac:dyDescent="0.45">
      <c r="A3" s="53" t="s">
        <v>849</v>
      </c>
    </row>
    <row r="4" spans="1:10" s="30" customFormat="1" ht="27" customHeight="1" x14ac:dyDescent="0.45">
      <c r="A4" s="53" t="s">
        <v>460</v>
      </c>
    </row>
    <row r="5" spans="1:10" s="30" customFormat="1" ht="27" customHeight="1" x14ac:dyDescent="0.45">
      <c r="A5" s="53"/>
      <c r="I5" s="218" t="s">
        <v>461</v>
      </c>
    </row>
    <row r="6" spans="1:10" s="30" customFormat="1" ht="27" customHeight="1" x14ac:dyDescent="0.45">
      <c r="A6" s="53"/>
      <c r="E6" s="511" t="s">
        <v>462</v>
      </c>
      <c r="F6" s="219"/>
      <c r="G6" s="220" t="s">
        <v>939</v>
      </c>
      <c r="H6" s="220"/>
      <c r="I6" s="511" t="s">
        <v>463</v>
      </c>
    </row>
    <row r="7" spans="1:10" s="30" customFormat="1" ht="27" customHeight="1" x14ac:dyDescent="0.45">
      <c r="A7" s="5"/>
      <c r="E7" s="512"/>
      <c r="F7" s="219"/>
      <c r="G7" s="221" t="s">
        <v>464</v>
      </c>
      <c r="H7" s="220"/>
      <c r="I7" s="512"/>
    </row>
    <row r="8" spans="1:10" s="30" customFormat="1" ht="27" customHeight="1" x14ac:dyDescent="0.45">
      <c r="A8" s="222" t="s">
        <v>465</v>
      </c>
      <c r="C8" s="223"/>
      <c r="I8" s="224"/>
    </row>
    <row r="9" spans="1:10" s="30" customFormat="1" ht="27" customHeight="1" x14ac:dyDescent="0.45">
      <c r="A9" s="222" t="s">
        <v>466</v>
      </c>
      <c r="C9" s="223"/>
    </row>
    <row r="10" spans="1:10" s="30" customFormat="1" ht="27" customHeight="1" x14ac:dyDescent="0.45">
      <c r="A10" s="225" t="s">
        <v>159</v>
      </c>
      <c r="C10" s="223"/>
      <c r="E10" s="108">
        <v>68999132.510000005</v>
      </c>
      <c r="F10" s="108"/>
      <c r="G10" s="226">
        <v>-68999132.510000005</v>
      </c>
      <c r="H10" s="108"/>
      <c r="I10" s="108">
        <f>SUM(E10:G10)</f>
        <v>0</v>
      </c>
    </row>
    <row r="11" spans="1:10" s="30" customFormat="1" ht="27" customHeight="1" x14ac:dyDescent="0.45">
      <c r="A11" s="225" t="s">
        <v>455</v>
      </c>
      <c r="C11" s="227"/>
      <c r="E11" s="108">
        <v>0</v>
      </c>
      <c r="F11" s="108"/>
      <c r="G11" s="108">
        <v>167745897.21000001</v>
      </c>
      <c r="H11" s="108"/>
      <c r="I11" s="108">
        <f>SUM(E11:G11)</f>
        <v>167745897.21000001</v>
      </c>
    </row>
    <row r="12" spans="1:10" s="30" customFormat="1" ht="27" customHeight="1" x14ac:dyDescent="0.45">
      <c r="A12" s="222" t="s">
        <v>467</v>
      </c>
      <c r="C12" s="227"/>
      <c r="E12" s="108"/>
      <c r="F12" s="108"/>
      <c r="G12" s="108"/>
      <c r="H12" s="108"/>
      <c r="I12" s="108"/>
    </row>
    <row r="13" spans="1:10" s="30" customFormat="1" ht="27" customHeight="1" x14ac:dyDescent="0.45">
      <c r="A13" s="225" t="s">
        <v>457</v>
      </c>
      <c r="B13" s="227"/>
      <c r="C13" s="227"/>
      <c r="E13" s="108">
        <v>0</v>
      </c>
      <c r="F13" s="108"/>
      <c r="G13" s="108">
        <v>106747989.83</v>
      </c>
      <c r="H13" s="108"/>
      <c r="I13" s="108">
        <f>SUM(E13:G13)</f>
        <v>106747989.83</v>
      </c>
    </row>
    <row r="14" spans="1:10" s="30" customFormat="1" ht="27" customHeight="1" x14ac:dyDescent="0.45">
      <c r="A14" s="26" t="s">
        <v>468</v>
      </c>
      <c r="C14" s="225"/>
      <c r="J14" s="154"/>
    </row>
    <row r="15" spans="1:10" s="30" customFormat="1" ht="27" customHeight="1" x14ac:dyDescent="0.45">
      <c r="A15" s="26" t="s">
        <v>469</v>
      </c>
      <c r="C15" s="225"/>
      <c r="J15" s="154"/>
    </row>
    <row r="16" spans="1:10" s="30" customFormat="1" ht="27" customHeight="1" x14ac:dyDescent="0.5">
      <c r="A16" s="26" t="s">
        <v>470</v>
      </c>
      <c r="C16" s="228"/>
      <c r="D16" s="228"/>
      <c r="E16" s="228"/>
      <c r="F16" s="228"/>
      <c r="G16" s="228"/>
      <c r="H16" s="228"/>
      <c r="I16" s="228"/>
      <c r="J16" s="154"/>
    </row>
    <row r="17" spans="1:10" s="30" customFormat="1" ht="27" customHeight="1" x14ac:dyDescent="0.5">
      <c r="A17" s="26" t="s">
        <v>471</v>
      </c>
      <c r="C17" s="228"/>
      <c r="D17" s="228"/>
      <c r="E17" s="228"/>
      <c r="F17" s="228"/>
      <c r="G17" s="228"/>
      <c r="H17" s="228"/>
      <c r="I17" s="228"/>
      <c r="J17" s="154"/>
    </row>
    <row r="18" spans="1:10" s="30" customFormat="1" ht="27" customHeight="1" x14ac:dyDescent="0.5">
      <c r="A18" s="26" t="s">
        <v>472</v>
      </c>
      <c r="C18" s="228"/>
      <c r="D18" s="228"/>
      <c r="E18" s="228"/>
      <c r="F18" s="228"/>
      <c r="G18" s="228"/>
      <c r="H18" s="228"/>
      <c r="I18" s="228"/>
      <c r="J18" s="154"/>
    </row>
    <row r="19" spans="1:10" s="4" customFormat="1" ht="27" customHeight="1" x14ac:dyDescent="0.5">
      <c r="A19" s="26" t="s">
        <v>473</v>
      </c>
      <c r="B19" s="30"/>
      <c r="C19" s="228"/>
      <c r="D19" s="228"/>
      <c r="E19" s="228"/>
      <c r="F19" s="228"/>
      <c r="G19" s="228"/>
      <c r="H19" s="228"/>
      <c r="I19" s="228"/>
      <c r="J19" s="154"/>
    </row>
    <row r="20" spans="1:10" s="4" customFormat="1" ht="27" customHeight="1" x14ac:dyDescent="0.45">
      <c r="A20" s="229" t="s">
        <v>474</v>
      </c>
      <c r="B20" s="30"/>
      <c r="C20" s="5"/>
      <c r="D20" s="5"/>
      <c r="E20" s="5"/>
      <c r="F20" s="5"/>
      <c r="G20" s="5"/>
      <c r="H20" s="5"/>
      <c r="I20" s="30"/>
      <c r="J20" s="154"/>
    </row>
    <row r="21" spans="1:10" s="4" customFormat="1" ht="27" customHeight="1" x14ac:dyDescent="0.5">
      <c r="A21" s="229"/>
      <c r="B21" s="227"/>
      <c r="C21" s="227"/>
      <c r="D21" s="227"/>
      <c r="E21" s="227"/>
      <c r="F21" s="227"/>
      <c r="G21" s="230"/>
      <c r="H21" s="228"/>
      <c r="I21" s="218" t="s">
        <v>461</v>
      </c>
    </row>
    <row r="22" spans="1:10" s="4" customFormat="1" ht="27" customHeight="1" x14ac:dyDescent="0.45">
      <c r="B22" s="227" t="s">
        <v>475</v>
      </c>
      <c r="C22" s="227"/>
      <c r="D22" s="227"/>
      <c r="E22" s="227"/>
      <c r="F22" s="227"/>
      <c r="G22" s="230"/>
      <c r="H22" s="230"/>
      <c r="I22" s="226">
        <v>146681650</v>
      </c>
    </row>
    <row r="23" spans="1:10" s="4" customFormat="1" ht="27" customHeight="1" x14ac:dyDescent="0.5">
      <c r="B23" s="231" t="s">
        <v>476</v>
      </c>
      <c r="C23" s="227"/>
      <c r="D23" s="227"/>
      <c r="E23" s="227"/>
      <c r="F23" s="227"/>
      <c r="G23" s="230"/>
      <c r="H23" s="230"/>
      <c r="I23" s="226">
        <v>-39933660.170000002</v>
      </c>
    </row>
    <row r="24" spans="1:10" s="4" customFormat="1" ht="27" customHeight="1" thickBot="1" x14ac:dyDescent="0.5">
      <c r="B24" s="227" t="s">
        <v>477</v>
      </c>
      <c r="C24" s="227"/>
      <c r="D24" s="227"/>
      <c r="E24" s="227"/>
      <c r="F24" s="227"/>
      <c r="G24" s="230"/>
      <c r="H24" s="230"/>
      <c r="I24" s="232">
        <f>SUM(I22:I23)</f>
        <v>106747989.83</v>
      </c>
    </row>
    <row r="25" spans="1:10" s="4" customFormat="1" ht="27" customHeight="1" thickTop="1" x14ac:dyDescent="0.45"/>
    <row r="26" spans="1:10" s="4" customFormat="1" ht="27" customHeight="1" x14ac:dyDescent="0.45"/>
    <row r="27" spans="1:10" s="4" customFormat="1" ht="27" customHeight="1" x14ac:dyDescent="0.45"/>
    <row r="28" spans="1:10" s="4" customFormat="1" ht="27" customHeight="1" x14ac:dyDescent="0.45"/>
    <row r="29" spans="1:10" s="4" customFormat="1" ht="27" customHeight="1" x14ac:dyDescent="0.45"/>
    <row r="30" spans="1:10" s="31" customFormat="1" ht="27" customHeight="1" x14ac:dyDescent="0.45">
      <c r="A30" s="33" t="s">
        <v>478</v>
      </c>
      <c r="B30" s="85" t="s">
        <v>48</v>
      </c>
      <c r="C30" s="233"/>
      <c r="D30" s="234"/>
      <c r="E30" s="235"/>
      <c r="F30" s="233"/>
      <c r="G30" s="233"/>
      <c r="H30" s="233"/>
      <c r="I30" s="236"/>
    </row>
    <row r="31" spans="1:10" s="31" customFormat="1" ht="27" customHeight="1" x14ac:dyDescent="0.45">
      <c r="A31" s="33" t="s">
        <v>479</v>
      </c>
      <c r="B31" s="85" t="s">
        <v>227</v>
      </c>
      <c r="C31" s="233"/>
      <c r="D31" s="234"/>
      <c r="E31" s="235"/>
      <c r="F31" s="233"/>
      <c r="G31" s="233"/>
      <c r="H31" s="233"/>
      <c r="I31" s="236"/>
    </row>
  </sheetData>
  <mergeCells count="3">
    <mergeCell ref="A1:I1"/>
    <mergeCell ref="E6:E7"/>
    <mergeCell ref="I6:I7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7"/>
  <sheetViews>
    <sheetView view="pageBreakPreview" topLeftCell="A7" zoomScaleNormal="100" zoomScaleSheetLayoutView="100" workbookViewId="0">
      <selection activeCell="F16" sqref="F16"/>
    </sheetView>
  </sheetViews>
  <sheetFormatPr defaultColWidth="9.140625" defaultRowHeight="21" customHeight="1" x14ac:dyDescent="0.45"/>
  <cols>
    <col min="1" max="5" width="9.140625" style="209" customWidth="1"/>
    <col min="6" max="6" width="16.85546875" style="209" customWidth="1"/>
    <col min="7" max="7" width="0.85546875" style="209" customWidth="1"/>
    <col min="8" max="8" width="16.85546875" style="209" customWidth="1"/>
    <col min="9" max="9" width="0.85546875" style="209" customWidth="1"/>
    <col min="10" max="10" width="16.85546875" style="209" customWidth="1"/>
    <col min="11" max="11" width="2.28515625" style="209" customWidth="1"/>
    <col min="12" max="16384" width="9.140625" style="209"/>
  </cols>
  <sheetData>
    <row r="1" spans="1:10" ht="26.1" customHeight="1" x14ac:dyDescent="0.45">
      <c r="A1" s="513" t="s">
        <v>323</v>
      </c>
      <c r="B1" s="513"/>
      <c r="C1" s="513"/>
      <c r="D1" s="513"/>
      <c r="E1" s="513"/>
      <c r="F1" s="513"/>
      <c r="G1" s="513"/>
      <c r="H1" s="513"/>
      <c r="I1" s="513"/>
      <c r="J1" s="513"/>
    </row>
    <row r="2" spans="1:10" ht="26.1" customHeight="1" x14ac:dyDescent="0.45">
      <c r="A2" s="316"/>
      <c r="B2" s="316"/>
      <c r="C2" s="316"/>
      <c r="D2" s="316"/>
      <c r="E2" s="316"/>
      <c r="F2" s="316"/>
      <c r="G2" s="316"/>
      <c r="H2" s="316"/>
      <c r="I2" s="316"/>
      <c r="J2" s="316"/>
    </row>
    <row r="3" spans="1:10" ht="26.1" customHeight="1" x14ac:dyDescent="0.45">
      <c r="A3" s="239" t="s">
        <v>620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ht="26.1" customHeight="1" x14ac:dyDescent="0.45">
      <c r="A4" s="239"/>
      <c r="B4" s="72"/>
      <c r="C4" s="72"/>
      <c r="D4" s="72"/>
      <c r="E4" s="72"/>
      <c r="F4" s="72"/>
      <c r="G4" s="239"/>
      <c r="H4" s="239"/>
      <c r="J4" s="80" t="s">
        <v>232</v>
      </c>
    </row>
    <row r="5" spans="1:10" ht="26.1" customHeight="1" x14ac:dyDescent="0.45">
      <c r="A5" s="191"/>
      <c r="B5" s="72"/>
      <c r="C5" s="72"/>
      <c r="D5" s="72"/>
      <c r="E5" s="72"/>
      <c r="F5" s="72"/>
      <c r="H5" s="240" t="s">
        <v>372</v>
      </c>
      <c r="I5" s="241"/>
      <c r="J5" s="240" t="s">
        <v>260</v>
      </c>
    </row>
    <row r="6" spans="1:10" ht="26.1" customHeight="1" x14ac:dyDescent="0.45">
      <c r="B6" s="72" t="s">
        <v>49</v>
      </c>
      <c r="C6" s="72"/>
      <c r="D6" s="72"/>
      <c r="E6" s="72"/>
      <c r="F6" s="72"/>
      <c r="H6" s="242">
        <v>511186.59</v>
      </c>
      <c r="J6" s="242">
        <v>642000</v>
      </c>
    </row>
    <row r="7" spans="1:10" ht="26.1" customHeight="1" x14ac:dyDescent="0.45">
      <c r="B7" s="72" t="s">
        <v>50</v>
      </c>
      <c r="C7" s="72"/>
      <c r="D7" s="72"/>
      <c r="E7" s="72"/>
      <c r="F7" s="72"/>
      <c r="H7" s="242">
        <v>6362306.5499999998</v>
      </c>
      <c r="J7" s="242">
        <v>7693003.4699999997</v>
      </c>
    </row>
    <row r="8" spans="1:10" ht="26.1" customHeight="1" x14ac:dyDescent="0.45">
      <c r="B8" s="72" t="s">
        <v>51</v>
      </c>
      <c r="C8" s="72"/>
      <c r="D8" s="72"/>
      <c r="E8" s="72"/>
      <c r="F8" s="72"/>
      <c r="H8" s="242">
        <v>17751441.199999999</v>
      </c>
      <c r="J8" s="242">
        <v>11203813.92</v>
      </c>
    </row>
    <row r="9" spans="1:10" ht="26.1" customHeight="1" x14ac:dyDescent="0.45">
      <c r="B9" s="72" t="s">
        <v>63</v>
      </c>
      <c r="C9" s="72"/>
      <c r="D9" s="72"/>
      <c r="E9" s="72"/>
      <c r="F9" s="72"/>
      <c r="H9" s="242">
        <v>5952.28</v>
      </c>
      <c r="J9" s="72">
        <v>5893.31</v>
      </c>
    </row>
    <row r="10" spans="1:10" ht="26.1" customHeight="1" x14ac:dyDescent="0.45">
      <c r="B10" s="209" t="s">
        <v>621</v>
      </c>
      <c r="H10" s="209">
        <v>23841.64</v>
      </c>
      <c r="J10" s="209">
        <v>410033.34</v>
      </c>
    </row>
    <row r="11" spans="1:10" ht="26.1" customHeight="1" thickBot="1" x14ac:dyDescent="0.5">
      <c r="B11" s="72"/>
      <c r="C11" s="72" t="s">
        <v>9</v>
      </c>
      <c r="D11" s="72"/>
      <c r="E11" s="72"/>
      <c r="F11" s="72"/>
      <c r="H11" s="243">
        <f>SUM(H6:H10)</f>
        <v>24654728.260000002</v>
      </c>
      <c r="J11" s="243">
        <f>SUM(J6:J10)</f>
        <v>19954744.039999999</v>
      </c>
    </row>
    <row r="12" spans="1:10" ht="26.1" customHeight="1" thickTop="1" x14ac:dyDescent="0.45">
      <c r="A12" s="239" t="s">
        <v>622</v>
      </c>
      <c r="B12" s="72"/>
    </row>
    <row r="13" spans="1:10" ht="26.1" customHeight="1" x14ac:dyDescent="0.45">
      <c r="A13" s="72" t="s">
        <v>623</v>
      </c>
    </row>
    <row r="14" spans="1:10" ht="26.1" customHeight="1" x14ac:dyDescent="0.45">
      <c r="A14" s="191"/>
      <c r="B14" s="72"/>
      <c r="H14" s="239"/>
      <c r="J14" s="80" t="s">
        <v>232</v>
      </c>
    </row>
    <row r="15" spans="1:10" ht="26.1" customHeight="1" x14ac:dyDescent="0.45">
      <c r="B15" s="72"/>
      <c r="C15" s="72"/>
      <c r="D15" s="72"/>
      <c r="E15" s="72"/>
      <c r="F15" s="72"/>
      <c r="G15" s="72"/>
      <c r="H15" s="240" t="s">
        <v>372</v>
      </c>
      <c r="I15" s="241"/>
      <c r="J15" s="240" t="s">
        <v>260</v>
      </c>
    </row>
    <row r="16" spans="1:10" ht="26.1" customHeight="1" x14ac:dyDescent="0.45">
      <c r="B16" s="72" t="s">
        <v>52</v>
      </c>
      <c r="C16" s="72"/>
      <c r="D16" s="72"/>
      <c r="E16" s="72"/>
      <c r="F16" s="72"/>
      <c r="G16" s="72"/>
      <c r="H16" s="242">
        <v>1170049.93</v>
      </c>
      <c r="I16" s="72"/>
      <c r="J16" s="242">
        <v>1188538.93</v>
      </c>
    </row>
    <row r="17" spans="1:10" ht="26.1" customHeight="1" x14ac:dyDescent="0.45">
      <c r="B17" s="72" t="s">
        <v>53</v>
      </c>
      <c r="C17" s="72"/>
      <c r="D17" s="72"/>
      <c r="E17" s="72"/>
      <c r="F17" s="72"/>
      <c r="G17" s="72"/>
      <c r="H17" s="242">
        <v>19258870.84</v>
      </c>
      <c r="I17" s="72"/>
      <c r="J17" s="242">
        <v>19258870.84</v>
      </c>
    </row>
    <row r="18" spans="1:10" ht="26.1" customHeight="1" x14ac:dyDescent="0.45">
      <c r="B18" s="300" t="s">
        <v>624</v>
      </c>
      <c r="C18" s="300"/>
      <c r="D18" s="72"/>
      <c r="E18" s="72"/>
      <c r="F18" s="72"/>
      <c r="G18" s="72"/>
      <c r="H18" s="242"/>
      <c r="I18" s="72"/>
      <c r="J18" s="242"/>
    </row>
    <row r="19" spans="1:10" ht="26.1" customHeight="1" x14ac:dyDescent="0.45">
      <c r="B19" s="300" t="s">
        <v>625</v>
      </c>
      <c r="C19" s="300"/>
      <c r="D19" s="72"/>
      <c r="E19" s="72"/>
      <c r="F19" s="72"/>
      <c r="G19" s="72"/>
      <c r="H19" s="242">
        <v>8376878.21</v>
      </c>
      <c r="I19" s="72"/>
      <c r="J19" s="242">
        <v>15001970.279999999</v>
      </c>
    </row>
    <row r="20" spans="1:10" ht="26.1" customHeight="1" thickBot="1" x14ac:dyDescent="0.5">
      <c r="B20" s="72" t="s">
        <v>54</v>
      </c>
      <c r="C20" s="72"/>
      <c r="D20" s="72"/>
      <c r="E20" s="72"/>
      <c r="F20" s="72"/>
      <c r="G20" s="72"/>
      <c r="H20" s="243">
        <f>SUM(H16:H19)</f>
        <v>28805798.98</v>
      </c>
      <c r="I20" s="72"/>
      <c r="J20" s="243">
        <f>SUM(J16:J19)</f>
        <v>35449380.049999997</v>
      </c>
    </row>
    <row r="21" spans="1:10" ht="26.1" customHeight="1" thickTop="1" x14ac:dyDescent="0.45">
      <c r="A21" s="239" t="s">
        <v>485</v>
      </c>
      <c r="B21" s="72"/>
      <c r="C21" s="72"/>
      <c r="D21" s="72"/>
      <c r="E21" s="72"/>
      <c r="F21" s="72"/>
      <c r="G21" s="72"/>
      <c r="H21" s="72"/>
    </row>
    <row r="22" spans="1:10" ht="26.1" customHeight="1" x14ac:dyDescent="0.45">
      <c r="A22" s="191"/>
      <c r="B22" s="72"/>
      <c r="C22" s="72"/>
      <c r="D22" s="72"/>
      <c r="E22" s="72"/>
      <c r="F22" s="72"/>
      <c r="G22" s="72"/>
      <c r="H22" s="239"/>
      <c r="J22" s="80" t="s">
        <v>232</v>
      </c>
    </row>
    <row r="23" spans="1:10" ht="26.1" customHeight="1" x14ac:dyDescent="0.45">
      <c r="A23" s="191"/>
      <c r="B23" s="72"/>
      <c r="C23" s="72"/>
      <c r="D23" s="72"/>
      <c r="E23" s="72"/>
      <c r="F23" s="72"/>
      <c r="G23" s="72"/>
      <c r="H23" s="240" t="s">
        <v>372</v>
      </c>
      <c r="I23" s="241"/>
      <c r="J23" s="240" t="s">
        <v>260</v>
      </c>
    </row>
    <row r="24" spans="1:10" ht="26.1" customHeight="1" x14ac:dyDescent="0.45">
      <c r="B24" s="72" t="s">
        <v>55</v>
      </c>
      <c r="C24" s="72"/>
      <c r="D24" s="72"/>
      <c r="E24" s="72"/>
      <c r="F24" s="72"/>
      <c r="G24" s="72"/>
      <c r="H24" s="72">
        <v>2437589.2400000002</v>
      </c>
      <c r="I24" s="72"/>
      <c r="J24" s="72">
        <v>11016888.890000001</v>
      </c>
    </row>
    <row r="25" spans="1:10" ht="26.1" customHeight="1" x14ac:dyDescent="0.45">
      <c r="B25" s="72" t="s">
        <v>158</v>
      </c>
      <c r="C25" s="72"/>
      <c r="D25" s="72"/>
      <c r="E25" s="72"/>
      <c r="F25" s="72"/>
      <c r="G25" s="72"/>
      <c r="H25" s="244">
        <v>1065631.42</v>
      </c>
      <c r="I25" s="72"/>
      <c r="J25" s="244">
        <v>1739394.27</v>
      </c>
    </row>
    <row r="26" spans="1:10" ht="26.1" customHeight="1" x14ac:dyDescent="0.45">
      <c r="B26" s="72"/>
      <c r="C26" s="72" t="s">
        <v>9</v>
      </c>
      <c r="D26" s="72"/>
      <c r="E26" s="72"/>
      <c r="F26" s="72"/>
      <c r="G26" s="72"/>
      <c r="H26" s="72">
        <f>SUM(H24:H25)</f>
        <v>3503220.66</v>
      </c>
      <c r="I26" s="72"/>
      <c r="J26" s="72">
        <f>SUM(J24:J25)</f>
        <v>12756283.16</v>
      </c>
    </row>
    <row r="27" spans="1:10" ht="26.1" customHeight="1" x14ac:dyDescent="0.45">
      <c r="B27" s="72" t="s">
        <v>908</v>
      </c>
      <c r="C27" s="72"/>
      <c r="D27" s="72"/>
      <c r="E27" s="72"/>
      <c r="F27" s="72"/>
      <c r="G27" s="72"/>
      <c r="H27" s="72"/>
      <c r="I27" s="72"/>
      <c r="J27" s="72"/>
    </row>
    <row r="28" spans="1:10" ht="26.1" customHeight="1" x14ac:dyDescent="0.45">
      <c r="B28" s="209" t="s">
        <v>909</v>
      </c>
      <c r="C28" s="72"/>
      <c r="D28" s="72"/>
      <c r="E28" s="72"/>
      <c r="F28" s="72"/>
      <c r="G28" s="72"/>
      <c r="H28" s="72">
        <v>-478025</v>
      </c>
      <c r="I28" s="72"/>
      <c r="J28" s="72">
        <v>-310725</v>
      </c>
    </row>
    <row r="29" spans="1:10" ht="26.1" customHeight="1" thickBot="1" x14ac:dyDescent="0.5">
      <c r="B29" s="72" t="s">
        <v>157</v>
      </c>
      <c r="C29" s="72"/>
      <c r="D29" s="72"/>
      <c r="E29" s="72"/>
      <c r="F29" s="72"/>
      <c r="G29" s="72"/>
      <c r="H29" s="243">
        <f>SUM(H26:H28)</f>
        <v>3025195.66</v>
      </c>
      <c r="I29" s="72"/>
      <c r="J29" s="243">
        <f>SUM(J26:J28)</f>
        <v>12445558.16</v>
      </c>
    </row>
    <row r="30" spans="1:10" ht="26.1" customHeight="1" thickTop="1" x14ac:dyDescent="0.45">
      <c r="B30" s="72"/>
      <c r="C30" s="72"/>
      <c r="D30" s="72"/>
      <c r="E30" s="72"/>
      <c r="F30" s="72"/>
      <c r="G30" s="72"/>
      <c r="H30" s="72"/>
      <c r="I30" s="72"/>
      <c r="J30" s="72"/>
    </row>
    <row r="31" spans="1:10" ht="26.1" customHeight="1" x14ac:dyDescent="0.45">
      <c r="A31" s="245"/>
      <c r="B31" s="245" t="s">
        <v>48</v>
      </c>
      <c r="D31" s="246"/>
      <c r="E31" s="246"/>
      <c r="F31" s="247"/>
      <c r="G31" s="176"/>
      <c r="H31" s="176"/>
      <c r="I31" s="176"/>
      <c r="J31" s="177"/>
    </row>
    <row r="32" spans="1:10" ht="26.1" customHeight="1" x14ac:dyDescent="0.45">
      <c r="A32" s="245"/>
      <c r="B32" s="245" t="s">
        <v>179</v>
      </c>
      <c r="D32" s="246"/>
      <c r="E32" s="246"/>
      <c r="F32" s="247"/>
      <c r="G32" s="176"/>
      <c r="H32" s="176"/>
      <c r="I32" s="176"/>
      <c r="J32" s="177"/>
    </row>
    <row r="33" spans="1:10" ht="27" customHeight="1" x14ac:dyDescent="0.45">
      <c r="A33" s="513" t="s">
        <v>110</v>
      </c>
      <c r="B33" s="513"/>
      <c r="C33" s="513"/>
      <c r="D33" s="513"/>
      <c r="E33" s="513"/>
      <c r="F33" s="513"/>
      <c r="G33" s="513"/>
      <c r="H33" s="513"/>
      <c r="I33" s="513"/>
      <c r="J33" s="513"/>
    </row>
    <row r="34" spans="1:10" ht="27" customHeight="1" x14ac:dyDescent="0.45">
      <c r="A34" s="316"/>
      <c r="B34" s="316"/>
      <c r="C34" s="316"/>
      <c r="D34" s="316"/>
      <c r="E34" s="316"/>
      <c r="F34" s="316"/>
      <c r="G34" s="316"/>
      <c r="H34" s="316"/>
      <c r="I34" s="316"/>
      <c r="J34" s="316"/>
    </row>
    <row r="35" spans="1:10" ht="27" customHeight="1" x14ac:dyDescent="0.45">
      <c r="A35" s="72" t="s">
        <v>56</v>
      </c>
      <c r="B35" s="72"/>
      <c r="C35" s="72"/>
      <c r="D35" s="72"/>
      <c r="E35" s="72"/>
      <c r="F35" s="72"/>
      <c r="G35" s="72"/>
      <c r="H35" s="72"/>
      <c r="I35" s="72"/>
      <c r="J35" s="72"/>
    </row>
    <row r="36" spans="1:10" ht="27" customHeight="1" x14ac:dyDescent="0.45">
      <c r="A36" s="191"/>
      <c r="B36" s="72"/>
      <c r="C36" s="72"/>
      <c r="D36" s="72"/>
      <c r="E36" s="72"/>
      <c r="F36" s="72"/>
      <c r="G36" s="72"/>
      <c r="H36" s="239"/>
      <c r="J36" s="80" t="s">
        <v>232</v>
      </c>
    </row>
    <row r="37" spans="1:10" ht="27" customHeight="1" x14ac:dyDescent="0.45">
      <c r="A37" s="191"/>
      <c r="B37" s="72"/>
      <c r="C37" s="72"/>
      <c r="D37" s="72"/>
      <c r="E37" s="72"/>
      <c r="F37" s="72"/>
      <c r="G37" s="72"/>
      <c r="H37" s="240" t="s">
        <v>372</v>
      </c>
      <c r="I37" s="241"/>
      <c r="J37" s="240" t="s">
        <v>260</v>
      </c>
    </row>
    <row r="38" spans="1:10" ht="27" customHeight="1" x14ac:dyDescent="0.45">
      <c r="B38" s="72" t="s">
        <v>57</v>
      </c>
      <c r="C38" s="72"/>
      <c r="D38" s="72"/>
      <c r="E38" s="72"/>
      <c r="F38" s="72"/>
      <c r="G38" s="72"/>
      <c r="H38" s="72">
        <v>559015.43000000005</v>
      </c>
      <c r="I38" s="72"/>
      <c r="J38" s="72">
        <v>9247799.0030000005</v>
      </c>
    </row>
    <row r="39" spans="1:10" ht="27" customHeight="1" x14ac:dyDescent="0.45">
      <c r="B39" s="72" t="s">
        <v>58</v>
      </c>
      <c r="C39" s="72"/>
      <c r="D39" s="72"/>
      <c r="E39" s="72"/>
      <c r="F39" s="72"/>
      <c r="G39" s="72"/>
      <c r="H39" s="72">
        <v>398254.69</v>
      </c>
      <c r="I39" s="72"/>
      <c r="J39" s="72">
        <v>1438764.89</v>
      </c>
    </row>
    <row r="40" spans="1:10" ht="27" customHeight="1" x14ac:dyDescent="0.45">
      <c r="B40" s="72" t="s">
        <v>59</v>
      </c>
      <c r="C40" s="72"/>
      <c r="D40" s="72"/>
      <c r="E40" s="72"/>
      <c r="F40" s="72"/>
      <c r="G40" s="72"/>
      <c r="H40" s="72">
        <v>0</v>
      </c>
      <c r="I40" s="72"/>
      <c r="J40" s="72">
        <v>19600</v>
      </c>
    </row>
    <row r="41" spans="1:10" ht="27" customHeight="1" x14ac:dyDescent="0.45">
      <c r="B41" s="72" t="s">
        <v>113</v>
      </c>
      <c r="C41" s="72"/>
      <c r="D41" s="72"/>
      <c r="E41" s="72"/>
      <c r="F41" s="72"/>
      <c r="G41" s="72"/>
      <c r="H41" s="72">
        <v>0</v>
      </c>
      <c r="I41" s="72"/>
      <c r="J41" s="72">
        <v>0</v>
      </c>
    </row>
    <row r="42" spans="1:10" ht="27" customHeight="1" x14ac:dyDescent="0.45">
      <c r="B42" s="72" t="s">
        <v>114</v>
      </c>
      <c r="C42" s="72"/>
      <c r="D42" s="72"/>
      <c r="E42" s="72"/>
      <c r="F42" s="72"/>
      <c r="G42" s="72"/>
      <c r="H42" s="72">
        <v>1028994.12</v>
      </c>
      <c r="I42" s="72"/>
      <c r="J42" s="72">
        <v>0</v>
      </c>
    </row>
    <row r="43" spans="1:10" ht="27" customHeight="1" x14ac:dyDescent="0.45">
      <c r="B43" s="72" t="s">
        <v>115</v>
      </c>
      <c r="C43" s="72"/>
      <c r="D43" s="72"/>
      <c r="E43" s="72"/>
      <c r="F43" s="72"/>
      <c r="G43" s="72"/>
      <c r="H43" s="72">
        <v>451325</v>
      </c>
      <c r="I43" s="72"/>
      <c r="J43" s="72">
        <v>310725</v>
      </c>
    </row>
    <row r="44" spans="1:10" ht="27" customHeight="1" thickBot="1" x14ac:dyDescent="0.5">
      <c r="C44" s="72" t="s">
        <v>9</v>
      </c>
      <c r="D44" s="72"/>
      <c r="E44" s="72"/>
      <c r="F44" s="72"/>
      <c r="G44" s="72"/>
      <c r="H44" s="248">
        <f>SUM(H38:H43)</f>
        <v>2437589.2400000002</v>
      </c>
      <c r="I44" s="72"/>
      <c r="J44" s="248">
        <f>SUM(J38:J43)</f>
        <v>11016888.893000001</v>
      </c>
    </row>
    <row r="45" spans="1:10" ht="27" customHeight="1" thickTop="1" x14ac:dyDescent="0.45">
      <c r="C45" s="72"/>
      <c r="D45" s="72"/>
      <c r="E45" s="72"/>
      <c r="F45" s="72"/>
      <c r="G45" s="72"/>
      <c r="H45" s="249"/>
      <c r="I45" s="72"/>
      <c r="J45" s="249"/>
    </row>
    <row r="46" spans="1:10" ht="27" customHeight="1" x14ac:dyDescent="0.45">
      <c r="A46" s="239" t="s">
        <v>486</v>
      </c>
      <c r="B46" s="72"/>
      <c r="C46" s="72"/>
      <c r="D46" s="72"/>
      <c r="E46" s="72"/>
      <c r="F46" s="72"/>
      <c r="G46" s="72"/>
      <c r="H46" s="72"/>
    </row>
    <row r="47" spans="1:10" ht="27" customHeight="1" x14ac:dyDescent="0.45">
      <c r="A47" s="191"/>
      <c r="B47" s="72"/>
      <c r="C47" s="72"/>
      <c r="D47" s="72"/>
      <c r="E47" s="72"/>
      <c r="F47" s="72"/>
      <c r="G47" s="72"/>
      <c r="H47" s="239"/>
      <c r="J47" s="80" t="s">
        <v>232</v>
      </c>
    </row>
    <row r="48" spans="1:10" ht="27" customHeight="1" x14ac:dyDescent="0.45">
      <c r="A48" s="191"/>
      <c r="B48" s="72"/>
      <c r="C48" s="72"/>
      <c r="D48" s="72"/>
      <c r="E48" s="72"/>
      <c r="F48" s="72"/>
      <c r="G48" s="72"/>
      <c r="H48" s="240" t="s">
        <v>372</v>
      </c>
      <c r="I48" s="241"/>
      <c r="J48" s="240" t="s">
        <v>260</v>
      </c>
    </row>
    <row r="49" spans="2:10" ht="27" customHeight="1" x14ac:dyDescent="0.45">
      <c r="B49" s="72" t="s">
        <v>60</v>
      </c>
      <c r="C49" s="72"/>
      <c r="D49" s="72"/>
      <c r="E49" s="72"/>
      <c r="F49" s="72"/>
      <c r="G49" s="72"/>
      <c r="H49" s="250">
        <v>449961.47</v>
      </c>
      <c r="I49" s="250"/>
      <c r="J49" s="250">
        <v>538051.79</v>
      </c>
    </row>
    <row r="50" spans="2:10" ht="27" customHeight="1" x14ac:dyDescent="0.45">
      <c r="B50" s="72" t="s">
        <v>61</v>
      </c>
      <c r="C50" s="72"/>
      <c r="D50" s="72"/>
      <c r="E50" s="72"/>
      <c r="F50" s="72"/>
      <c r="G50" s="72"/>
      <c r="H50" s="250">
        <v>944324</v>
      </c>
      <c r="I50" s="250"/>
      <c r="J50" s="250">
        <v>1198731.29</v>
      </c>
    </row>
    <row r="51" spans="2:10" ht="27" customHeight="1" thickBot="1" x14ac:dyDescent="0.5">
      <c r="C51" s="72" t="s">
        <v>62</v>
      </c>
      <c r="D51" s="72"/>
      <c r="E51" s="72"/>
      <c r="F51" s="72"/>
      <c r="G51" s="72"/>
      <c r="H51" s="251">
        <f>SUM(H49:H50)</f>
        <v>1394285.47</v>
      </c>
      <c r="I51" s="250"/>
      <c r="J51" s="251">
        <f>SUM(J49:J50)</f>
        <v>1736783.08</v>
      </c>
    </row>
    <row r="52" spans="2:10" ht="27" customHeight="1" thickTop="1" x14ac:dyDescent="0.45">
      <c r="C52" s="72"/>
      <c r="D52" s="72"/>
      <c r="E52" s="72"/>
      <c r="F52" s="72"/>
      <c r="G52" s="72"/>
      <c r="H52" s="250"/>
      <c r="I52" s="250"/>
      <c r="J52" s="250"/>
    </row>
    <row r="53" spans="2:10" ht="27" customHeight="1" x14ac:dyDescent="0.45">
      <c r="C53" s="72"/>
      <c r="D53" s="72"/>
      <c r="E53" s="72"/>
      <c r="F53" s="72"/>
      <c r="G53" s="72"/>
      <c r="H53" s="250"/>
      <c r="I53" s="250"/>
      <c r="J53" s="250"/>
    </row>
    <row r="54" spans="2:10" ht="27" customHeight="1" x14ac:dyDescent="0.45">
      <c r="C54" s="72"/>
      <c r="D54" s="72"/>
      <c r="E54" s="72"/>
      <c r="F54" s="72"/>
      <c r="G54" s="72"/>
      <c r="H54" s="250"/>
      <c r="I54" s="250"/>
      <c r="J54" s="250"/>
    </row>
    <row r="55" spans="2:10" ht="27" customHeight="1" x14ac:dyDescent="0.45">
      <c r="C55" s="72"/>
      <c r="D55" s="72"/>
      <c r="E55" s="72"/>
      <c r="F55" s="72"/>
      <c r="G55" s="72"/>
      <c r="H55" s="250"/>
      <c r="I55" s="250"/>
      <c r="J55" s="250"/>
    </row>
    <row r="56" spans="2:10" ht="27" customHeight="1" x14ac:dyDescent="0.45">
      <c r="C56" s="72"/>
      <c r="D56" s="72"/>
      <c r="E56" s="72"/>
      <c r="F56" s="72"/>
      <c r="G56" s="72"/>
      <c r="H56" s="250"/>
      <c r="I56" s="250"/>
      <c r="J56" s="250"/>
    </row>
    <row r="57" spans="2:10" ht="27" customHeight="1" x14ac:dyDescent="0.45">
      <c r="C57" s="72"/>
      <c r="D57" s="72"/>
      <c r="E57" s="72"/>
      <c r="F57" s="72"/>
      <c r="G57" s="72"/>
      <c r="H57" s="250"/>
      <c r="I57" s="250"/>
      <c r="J57" s="250"/>
    </row>
    <row r="58" spans="2:10" ht="27" customHeight="1" x14ac:dyDescent="0.45">
      <c r="C58" s="72"/>
      <c r="D58" s="72"/>
      <c r="E58" s="72"/>
      <c r="F58" s="72"/>
      <c r="G58" s="72"/>
      <c r="H58" s="250"/>
      <c r="I58" s="250"/>
      <c r="J58" s="250"/>
    </row>
    <row r="59" spans="2:10" ht="27" customHeight="1" x14ac:dyDescent="0.45">
      <c r="C59" s="72"/>
      <c r="D59" s="72"/>
      <c r="E59" s="72"/>
      <c r="F59" s="72"/>
      <c r="G59" s="72"/>
      <c r="H59" s="250"/>
      <c r="I59" s="250"/>
      <c r="J59" s="250"/>
    </row>
    <row r="60" spans="2:10" ht="27" customHeight="1" x14ac:dyDescent="0.45">
      <c r="C60" s="72"/>
      <c r="D60" s="72"/>
      <c r="E60" s="72"/>
      <c r="F60" s="72"/>
      <c r="G60" s="72"/>
      <c r="H60" s="250"/>
      <c r="I60" s="250"/>
      <c r="J60" s="250"/>
    </row>
    <row r="61" spans="2:10" ht="27" customHeight="1" x14ac:dyDescent="0.45">
      <c r="C61" s="72"/>
      <c r="D61" s="72"/>
      <c r="E61" s="72"/>
      <c r="F61" s="72"/>
      <c r="G61" s="72"/>
      <c r="H61" s="250"/>
      <c r="I61" s="250"/>
      <c r="J61" s="250"/>
    </row>
    <row r="62" spans="2:10" ht="27" customHeight="1" x14ac:dyDescent="0.45">
      <c r="B62" s="245" t="s">
        <v>48</v>
      </c>
      <c r="D62" s="72"/>
      <c r="E62" s="72"/>
      <c r="F62" s="72"/>
      <c r="G62" s="72"/>
      <c r="H62" s="250"/>
      <c r="I62" s="250"/>
      <c r="J62" s="250"/>
    </row>
    <row r="63" spans="2:10" ht="27" customHeight="1" x14ac:dyDescent="0.45">
      <c r="B63" s="245" t="s">
        <v>180</v>
      </c>
      <c r="D63" s="72"/>
      <c r="E63" s="72"/>
      <c r="F63" s="72"/>
      <c r="G63" s="72"/>
      <c r="H63" s="250"/>
      <c r="I63" s="250"/>
      <c r="J63" s="250"/>
    </row>
    <row r="64" spans="2:10" ht="25.5" customHeight="1" x14ac:dyDescent="0.45">
      <c r="B64" s="245"/>
      <c r="D64" s="72"/>
      <c r="E64" s="72"/>
      <c r="F64" s="72"/>
      <c r="G64" s="72"/>
      <c r="H64" s="250"/>
      <c r="I64" s="250"/>
      <c r="J64" s="250"/>
    </row>
    <row r="65" ht="28.5" customHeight="1" x14ac:dyDescent="0.45"/>
    <row r="66" ht="28.5" customHeight="1" x14ac:dyDescent="0.45"/>
    <row r="67" ht="28.5" customHeight="1" x14ac:dyDescent="0.45"/>
  </sheetData>
  <mergeCells count="2">
    <mergeCell ref="A1:J1"/>
    <mergeCell ref="A33:J33"/>
  </mergeCells>
  <phoneticPr fontId="10" type="noConversion"/>
  <pageMargins left="0.94" right="0.19685039370078741" top="0.68" bottom="0.56000000000000005" header="0.39370078740157483" footer="0.3543307086614173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zoomScaleSheetLayoutView="100" workbookViewId="0">
      <selection activeCell="C37" sqref="C37"/>
    </sheetView>
  </sheetViews>
  <sheetFormatPr defaultColWidth="9" defaultRowHeight="24" customHeight="1" x14ac:dyDescent="0.45"/>
  <cols>
    <col min="1" max="2" width="9" style="126"/>
    <col min="3" max="3" width="28.28515625" style="126" customWidth="1"/>
    <col min="4" max="4" width="15.28515625" style="126" customWidth="1"/>
    <col min="5" max="5" width="3.7109375" style="126" customWidth="1"/>
    <col min="6" max="6" width="15.28515625" style="126" customWidth="1"/>
    <col min="7" max="7" width="3.7109375" style="126" customWidth="1"/>
    <col min="8" max="8" width="15.28515625" style="126" customWidth="1"/>
    <col min="9" max="16384" width="9" style="126"/>
  </cols>
  <sheetData>
    <row r="1" spans="1:8" ht="22.5" customHeight="1" x14ac:dyDescent="0.45">
      <c r="A1" s="514" t="s">
        <v>111</v>
      </c>
      <c r="B1" s="515"/>
      <c r="C1" s="515"/>
      <c r="D1" s="515"/>
      <c r="E1" s="515"/>
      <c r="F1" s="515"/>
      <c r="G1" s="515"/>
      <c r="H1" s="515"/>
    </row>
    <row r="2" spans="1:8" ht="22.5" customHeight="1" x14ac:dyDescent="0.45"/>
    <row r="3" spans="1:8" ht="22.5" customHeight="1" x14ac:dyDescent="0.45">
      <c r="A3" s="127" t="s">
        <v>373</v>
      </c>
      <c r="B3" s="127"/>
      <c r="C3" s="128"/>
      <c r="D3" s="128"/>
      <c r="E3" s="128"/>
    </row>
    <row r="4" spans="1:8" ht="22.5" customHeight="1" x14ac:dyDescent="0.45">
      <c r="A4" s="127"/>
      <c r="B4" s="127"/>
      <c r="C4" s="128"/>
      <c r="D4" s="127"/>
      <c r="E4" s="127"/>
      <c r="F4" s="129"/>
      <c r="G4" s="129"/>
      <c r="H4" s="49" t="s">
        <v>232</v>
      </c>
    </row>
    <row r="5" spans="1:8" ht="22.5" customHeight="1" x14ac:dyDescent="0.45">
      <c r="A5" s="130"/>
      <c r="B5" s="130"/>
      <c r="C5" s="128"/>
      <c r="D5" s="131" t="s">
        <v>26</v>
      </c>
      <c r="E5" s="151"/>
      <c r="F5" s="237" t="s">
        <v>482</v>
      </c>
      <c r="G5" s="152"/>
      <c r="H5" s="132" t="s">
        <v>9</v>
      </c>
    </row>
    <row r="6" spans="1:8" ht="22.5" customHeight="1" x14ac:dyDescent="0.45">
      <c r="A6" s="130"/>
      <c r="B6" s="130"/>
      <c r="C6" s="128"/>
      <c r="D6" s="133" t="s">
        <v>481</v>
      </c>
      <c r="E6" s="134"/>
      <c r="F6" s="238" t="s">
        <v>483</v>
      </c>
      <c r="G6" s="135"/>
      <c r="H6" s="136"/>
    </row>
    <row r="7" spans="1:8" ht="22.5" customHeight="1" x14ac:dyDescent="0.45">
      <c r="A7" s="129" t="s">
        <v>378</v>
      </c>
      <c r="B7" s="129"/>
      <c r="C7" s="128"/>
      <c r="D7" s="138"/>
      <c r="E7" s="138"/>
      <c r="G7" s="139"/>
      <c r="H7" s="140"/>
    </row>
    <row r="8" spans="1:8" ht="22.5" customHeight="1" x14ac:dyDescent="0.45">
      <c r="B8" s="126" t="s">
        <v>374</v>
      </c>
      <c r="C8" s="128"/>
      <c r="D8" s="126">
        <v>224897069.19999999</v>
      </c>
      <c r="E8" s="128"/>
      <c r="F8" s="128">
        <v>0</v>
      </c>
      <c r="G8" s="128"/>
      <c r="H8" s="126">
        <f>SUM(D8:G8)</f>
        <v>224897069.19999999</v>
      </c>
    </row>
    <row r="9" spans="1:8" ht="22.5" customHeight="1" x14ac:dyDescent="0.45">
      <c r="B9" s="126" t="s">
        <v>375</v>
      </c>
      <c r="C9" s="128"/>
      <c r="D9" s="128">
        <v>0</v>
      </c>
      <c r="E9" s="128"/>
      <c r="F9" s="141">
        <v>0</v>
      </c>
      <c r="G9" s="128"/>
      <c r="H9" s="126">
        <f>SUM(D9:G9)</f>
        <v>0</v>
      </c>
    </row>
    <row r="10" spans="1:8" ht="22.5" customHeight="1" x14ac:dyDescent="0.45">
      <c r="B10" s="126" t="s">
        <v>264</v>
      </c>
      <c r="C10" s="128"/>
      <c r="D10" s="142">
        <f>SUM(D8:D9)</f>
        <v>224897069.19999999</v>
      </c>
      <c r="E10" s="128"/>
      <c r="F10" s="143">
        <f>SUM(F8:F9)</f>
        <v>0</v>
      </c>
      <c r="G10" s="128"/>
      <c r="H10" s="143">
        <f>SUM(H8:H9)</f>
        <v>224897069.19999999</v>
      </c>
    </row>
    <row r="11" spans="1:8" ht="22.5" customHeight="1" x14ac:dyDescent="0.45">
      <c r="B11" s="126" t="s">
        <v>940</v>
      </c>
      <c r="C11" s="128"/>
      <c r="D11" s="128">
        <v>13270895</v>
      </c>
      <c r="E11" s="128"/>
      <c r="F11" s="128">
        <v>190979095.35999998</v>
      </c>
      <c r="G11" s="128"/>
      <c r="H11" s="126">
        <f>SUM(D11:G11)</f>
        <v>204249990.35999998</v>
      </c>
    </row>
    <row r="12" spans="1:8" ht="22.5" customHeight="1" x14ac:dyDescent="0.45">
      <c r="B12" s="126" t="s">
        <v>376</v>
      </c>
      <c r="C12" s="128"/>
      <c r="D12" s="144">
        <f>SUM(D10:D11)</f>
        <v>238167964.19999999</v>
      </c>
      <c r="E12" s="150"/>
      <c r="F12" s="145">
        <f>SUM(F10:F11)</f>
        <v>190979095.35999998</v>
      </c>
      <c r="G12" s="150"/>
      <c r="H12" s="145">
        <f>SUM(H10:H11)</f>
        <v>429147059.55999994</v>
      </c>
    </row>
    <row r="13" spans="1:8" ht="22.5" customHeight="1" x14ac:dyDescent="0.45">
      <c r="A13" s="129" t="s">
        <v>377</v>
      </c>
      <c r="C13" s="128"/>
      <c r="D13" s="128"/>
      <c r="E13" s="128"/>
      <c r="F13" s="128"/>
      <c r="G13" s="128"/>
    </row>
    <row r="14" spans="1:8" ht="22.5" customHeight="1" x14ac:dyDescent="0.45">
      <c r="B14" s="126" t="s">
        <v>484</v>
      </c>
      <c r="C14" s="128"/>
      <c r="D14" s="128">
        <v>0</v>
      </c>
      <c r="E14" s="128"/>
      <c r="F14" s="128">
        <v>0</v>
      </c>
      <c r="G14" s="128"/>
      <c r="H14" s="126">
        <f>SUM(D14:G14)</f>
        <v>0</v>
      </c>
    </row>
    <row r="15" spans="1:8" ht="22.5" customHeight="1" x14ac:dyDescent="0.45">
      <c r="B15" s="126" t="s">
        <v>940</v>
      </c>
      <c r="C15" s="128"/>
      <c r="D15" s="150">
        <v>0</v>
      </c>
      <c r="E15" s="128"/>
      <c r="F15" s="150">
        <v>-125719544.34999999</v>
      </c>
      <c r="G15" s="128"/>
      <c r="H15" s="146">
        <f>SUM(D15:G15)</f>
        <v>-125719544.34999999</v>
      </c>
    </row>
    <row r="16" spans="1:8" ht="22.5" customHeight="1" x14ac:dyDescent="0.45">
      <c r="B16" s="126" t="s">
        <v>626</v>
      </c>
      <c r="C16" s="128"/>
      <c r="D16" s="141">
        <v>0</v>
      </c>
      <c r="E16" s="150"/>
      <c r="F16" s="141">
        <v>-2133980.13</v>
      </c>
      <c r="G16" s="150"/>
      <c r="H16" s="146">
        <f>SUM(D16:G16)</f>
        <v>-2133980.13</v>
      </c>
    </row>
    <row r="17" spans="1:8" ht="22.5" customHeight="1" x14ac:dyDescent="0.45">
      <c r="B17" s="126" t="s">
        <v>376</v>
      </c>
      <c r="C17" s="128"/>
      <c r="D17" s="144">
        <f>SUM(D14:D16)</f>
        <v>0</v>
      </c>
      <c r="E17" s="128"/>
      <c r="F17" s="144">
        <f>SUM(F14:F16)</f>
        <v>-127853524.47999999</v>
      </c>
      <c r="G17" s="128"/>
      <c r="H17" s="144">
        <f>SUM(H14:H16)</f>
        <v>-127853524.47999999</v>
      </c>
    </row>
    <row r="18" spans="1:8" ht="22.5" customHeight="1" x14ac:dyDescent="0.45">
      <c r="A18" s="129" t="s">
        <v>379</v>
      </c>
      <c r="B18" s="137"/>
      <c r="C18" s="128"/>
      <c r="D18" s="128"/>
      <c r="E18" s="128"/>
      <c r="F18" s="128"/>
      <c r="G18" s="128"/>
    </row>
    <row r="19" spans="1:8" ht="22.5" customHeight="1" thickBot="1" x14ac:dyDescent="0.5">
      <c r="B19" s="128" t="str">
        <f>+B12</f>
        <v>As at December 31, 2020</v>
      </c>
      <c r="C19" s="128"/>
      <c r="D19" s="128">
        <f>+D12-D17</f>
        <v>238167964.19999999</v>
      </c>
      <c r="E19" s="128"/>
      <c r="F19" s="147">
        <f>+F12+F17</f>
        <v>63125570.879999995</v>
      </c>
      <c r="G19" s="128"/>
      <c r="H19" s="449">
        <f>+H12+H17</f>
        <v>301293535.07999992</v>
      </c>
    </row>
    <row r="20" spans="1:8" ht="22.5" customHeight="1" thickTop="1" thickBot="1" x14ac:dyDescent="0.5">
      <c r="B20" s="128" t="str">
        <f>+B10</f>
        <v>As at December 31, 2019</v>
      </c>
      <c r="C20" s="128"/>
      <c r="D20" s="148">
        <f>+D10</f>
        <v>224897069.19999999</v>
      </c>
      <c r="E20" s="128"/>
      <c r="F20" s="149">
        <f>+F10</f>
        <v>0</v>
      </c>
      <c r="G20" s="128"/>
      <c r="H20" s="149">
        <f>+H10</f>
        <v>224897069.19999999</v>
      </c>
    </row>
    <row r="21" spans="1:8" ht="22.5" customHeight="1" thickTop="1" x14ac:dyDescent="0.45">
      <c r="A21" s="129" t="s">
        <v>380</v>
      </c>
      <c r="B21" s="127"/>
      <c r="C21" s="128"/>
      <c r="E21" s="128"/>
      <c r="F21" s="128"/>
      <c r="G21" s="128"/>
    </row>
    <row r="22" spans="1:8" ht="22.5" customHeight="1" x14ac:dyDescent="0.45">
      <c r="B22" s="126" t="str">
        <f>+B19</f>
        <v>As at December 31, 2020</v>
      </c>
      <c r="C22" s="128"/>
      <c r="E22" s="128"/>
      <c r="F22" s="128"/>
      <c r="G22" s="128"/>
      <c r="H22" s="126">
        <f>1017204000+409377960</f>
        <v>1426581960</v>
      </c>
    </row>
    <row r="23" spans="1:8" ht="22.5" customHeight="1" x14ac:dyDescent="0.45">
      <c r="B23" s="126" t="str">
        <f>+B20</f>
        <v>As at December 31, 2019</v>
      </c>
      <c r="C23" s="128"/>
      <c r="E23" s="128"/>
      <c r="F23" s="128"/>
      <c r="G23" s="128"/>
      <c r="H23" s="126">
        <v>1017204000</v>
      </c>
    </row>
    <row r="24" spans="1:8" ht="22.5" customHeight="1" x14ac:dyDescent="0.45">
      <c r="A24" s="128" t="s">
        <v>941</v>
      </c>
      <c r="C24" s="128"/>
      <c r="E24" s="128"/>
      <c r="F24" s="128"/>
      <c r="G24" s="128"/>
    </row>
    <row r="25" spans="1:8" ht="22.5" customHeight="1" x14ac:dyDescent="0.45">
      <c r="A25" s="128" t="s">
        <v>942</v>
      </c>
      <c r="C25" s="128"/>
      <c r="E25" s="128"/>
      <c r="F25" s="128"/>
      <c r="G25" s="128"/>
    </row>
    <row r="26" spans="1:8" ht="22.5" customHeight="1" x14ac:dyDescent="0.45">
      <c r="A26" s="128" t="s">
        <v>943</v>
      </c>
      <c r="C26" s="128"/>
      <c r="E26" s="128"/>
      <c r="F26" s="128"/>
      <c r="G26" s="128"/>
    </row>
    <row r="27" spans="1:8" ht="22.5" customHeight="1" x14ac:dyDescent="0.45">
      <c r="A27" s="128" t="s">
        <v>947</v>
      </c>
      <c r="C27" s="128"/>
      <c r="E27" s="128"/>
      <c r="F27" s="128"/>
      <c r="G27" s="128"/>
    </row>
    <row r="28" spans="1:8" ht="22.5" customHeight="1" x14ac:dyDescent="0.45">
      <c r="A28" s="128" t="s">
        <v>944</v>
      </c>
      <c r="C28" s="128"/>
      <c r="E28" s="128"/>
      <c r="F28" s="128"/>
      <c r="G28" s="128"/>
    </row>
    <row r="29" spans="1:8" ht="22.5" customHeight="1" x14ac:dyDescent="0.45">
      <c r="A29" s="128" t="s">
        <v>945</v>
      </c>
      <c r="C29" s="128"/>
      <c r="E29" s="128"/>
      <c r="F29" s="128"/>
      <c r="G29" s="128"/>
    </row>
    <row r="30" spans="1:8" ht="22.5" customHeight="1" x14ac:dyDescent="0.45">
      <c r="A30" s="128" t="s">
        <v>948</v>
      </c>
      <c r="C30" s="128"/>
      <c r="E30" s="128"/>
      <c r="F30" s="128"/>
      <c r="G30" s="128"/>
    </row>
    <row r="31" spans="1:8" ht="22.5" customHeight="1" x14ac:dyDescent="0.45">
      <c r="A31" s="128" t="s">
        <v>946</v>
      </c>
      <c r="C31" s="128"/>
      <c r="E31" s="128"/>
      <c r="F31" s="128"/>
      <c r="G31" s="128"/>
    </row>
    <row r="32" spans="1:8" s="489" customFormat="1" ht="22.5" customHeight="1" x14ac:dyDescent="0.45">
      <c r="A32" s="449" t="s">
        <v>950</v>
      </c>
      <c r="C32" s="449"/>
      <c r="E32" s="449"/>
      <c r="F32" s="449"/>
      <c r="G32" s="449"/>
    </row>
    <row r="33" spans="1:7" s="489" customFormat="1" ht="22.5" customHeight="1" x14ac:dyDescent="0.45">
      <c r="A33" s="449" t="s">
        <v>949</v>
      </c>
      <c r="C33" s="449"/>
      <c r="E33" s="449"/>
      <c r="F33" s="449"/>
      <c r="G33" s="449"/>
    </row>
    <row r="34" spans="1:7" ht="22.5" customHeight="1" x14ac:dyDescent="0.45">
      <c r="A34" s="128" t="s">
        <v>952</v>
      </c>
      <c r="B34" s="128"/>
    </row>
    <row r="35" spans="1:7" ht="22.5" customHeight="1" x14ac:dyDescent="0.45">
      <c r="A35" s="128" t="s">
        <v>951</v>
      </c>
      <c r="B35" s="128"/>
    </row>
    <row r="36" spans="1:7" ht="22.5" customHeight="1" x14ac:dyDescent="0.45">
      <c r="A36" s="128"/>
      <c r="B36" s="128"/>
    </row>
    <row r="37" spans="1:7" ht="22.5" customHeight="1" x14ac:dyDescent="0.45">
      <c r="C37" s="252" t="s">
        <v>48</v>
      </c>
    </row>
    <row r="38" spans="1:7" ht="22.5" customHeight="1" x14ac:dyDescent="0.45">
      <c r="C38" s="252" t="s">
        <v>487</v>
      </c>
    </row>
    <row r="41" spans="1:7" ht="24" customHeight="1" x14ac:dyDescent="0.45">
      <c r="A41" s="128"/>
      <c r="B41" s="128"/>
      <c r="C41" s="128"/>
      <c r="D41" s="128"/>
      <c r="E41" s="128"/>
      <c r="F41" s="128"/>
      <c r="G41" s="128"/>
    </row>
    <row r="42" spans="1:7" ht="24" customHeight="1" x14ac:dyDescent="0.45">
      <c r="A42" s="128"/>
      <c r="B42" s="128"/>
      <c r="C42" s="128"/>
      <c r="D42" s="128"/>
      <c r="E42" s="128"/>
      <c r="F42" s="128"/>
      <c r="G42" s="128"/>
    </row>
  </sheetData>
  <mergeCells count="1">
    <mergeCell ref="A1:H1"/>
  </mergeCells>
  <pageMargins left="0.78740157480314965" right="0.39370078740157483" top="0.59055118110236227" bottom="0.3937007874015748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50"/>
  <sheetViews>
    <sheetView view="pageBreakPreview" topLeftCell="A2" zoomScaleNormal="85" zoomScaleSheetLayoutView="100" workbookViewId="0">
      <selection activeCell="D35" sqref="D35"/>
    </sheetView>
  </sheetViews>
  <sheetFormatPr defaultColWidth="9.140625" defaultRowHeight="24" customHeight="1" x14ac:dyDescent="0.45"/>
  <cols>
    <col min="1" max="1" width="3.140625" style="1" customWidth="1"/>
    <col min="2" max="3" width="9.140625" style="1" customWidth="1"/>
    <col min="4" max="4" width="10.7109375" style="1" customWidth="1"/>
    <col min="5" max="5" width="1.28515625" style="1" customWidth="1"/>
    <col min="6" max="6" width="13.5703125" style="1" bestFit="1" customWidth="1"/>
    <col min="7" max="7" width="1.28515625" style="1" customWidth="1"/>
    <col min="8" max="8" width="14.5703125" style="1" customWidth="1"/>
    <col min="9" max="9" width="1.28515625" style="1" customWidth="1"/>
    <col min="10" max="10" width="17.42578125" style="1" customWidth="1"/>
    <col min="11" max="11" width="1.28515625" style="1" customWidth="1"/>
    <col min="12" max="12" width="14" style="1" bestFit="1" customWidth="1"/>
    <col min="13" max="13" width="1.140625" style="1" customWidth="1"/>
    <col min="14" max="14" width="14.28515625" style="1" bestFit="1" customWidth="1"/>
    <col min="15" max="15" width="1.140625" style="1" customWidth="1"/>
    <col min="16" max="16" width="12.42578125" style="1" bestFit="1" customWidth="1"/>
    <col min="17" max="17" width="1.140625" style="1" customWidth="1"/>
    <col min="18" max="18" width="12.42578125" style="1" bestFit="1" customWidth="1"/>
    <col min="19" max="19" width="1.140625" style="1" customWidth="1"/>
    <col min="20" max="20" width="14.5703125" style="1" bestFit="1" customWidth="1"/>
    <col min="21" max="21" width="1.5703125" style="1" customWidth="1"/>
    <col min="22" max="16384" width="9.140625" style="1"/>
  </cols>
  <sheetData>
    <row r="1" spans="1:20" ht="24" customHeight="1" x14ac:dyDescent="0.45">
      <c r="A1" s="507" t="s">
        <v>153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</row>
    <row r="3" spans="1:20" s="30" customFormat="1" ht="24" customHeight="1" x14ac:dyDescent="0.45">
      <c r="A3" s="15" t="s">
        <v>488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20" s="30" customFormat="1" ht="24" customHeight="1" x14ac:dyDescent="0.45">
      <c r="A4" s="16"/>
      <c r="B4" s="5"/>
      <c r="C4" s="5"/>
      <c r="D4" s="5"/>
      <c r="E4" s="5"/>
      <c r="F4" s="5"/>
      <c r="G4" s="5"/>
      <c r="H4" s="5"/>
      <c r="I4" s="5"/>
      <c r="J4" s="17"/>
      <c r="K4" s="5"/>
      <c r="L4" s="17"/>
      <c r="M4" s="5"/>
      <c r="N4" s="5"/>
      <c r="O4" s="5"/>
      <c r="T4" s="49" t="s">
        <v>232</v>
      </c>
    </row>
    <row r="5" spans="1:20" s="30" customFormat="1" ht="24" customHeight="1" x14ac:dyDescent="0.45">
      <c r="A5" s="18"/>
      <c r="B5" s="18"/>
      <c r="C5" s="18"/>
      <c r="D5" s="18"/>
      <c r="E5" s="18"/>
      <c r="F5" s="56" t="s">
        <v>26</v>
      </c>
      <c r="G5" s="57"/>
      <c r="H5" s="58" t="s">
        <v>27</v>
      </c>
      <c r="I5" s="57"/>
      <c r="J5" s="59" t="s">
        <v>953</v>
      </c>
      <c r="K5" s="34"/>
      <c r="L5" s="59" t="s">
        <v>28</v>
      </c>
      <c r="M5" s="57"/>
      <c r="N5" s="56" t="s">
        <v>19</v>
      </c>
      <c r="O5" s="57"/>
      <c r="P5" s="58" t="s">
        <v>17</v>
      </c>
      <c r="Q5" s="57"/>
      <c r="R5" s="56" t="s">
        <v>20</v>
      </c>
      <c r="S5" s="57"/>
      <c r="T5" s="58" t="s">
        <v>9</v>
      </c>
    </row>
    <row r="6" spans="1:20" s="30" customFormat="1" ht="24" customHeight="1" x14ac:dyDescent="0.45">
      <c r="A6" s="18"/>
      <c r="B6" s="18"/>
      <c r="C6" s="18"/>
      <c r="D6" s="18"/>
      <c r="E6" s="18"/>
      <c r="F6" s="60"/>
      <c r="G6" s="34"/>
      <c r="H6" s="61" t="s">
        <v>21</v>
      </c>
      <c r="I6" s="34"/>
      <c r="J6" s="59" t="s">
        <v>954</v>
      </c>
      <c r="K6" s="34"/>
      <c r="L6" s="59" t="s">
        <v>22</v>
      </c>
      <c r="M6" s="34"/>
      <c r="N6" s="61" t="s">
        <v>23</v>
      </c>
      <c r="O6" s="34"/>
      <c r="P6" s="59"/>
      <c r="Q6" s="34"/>
      <c r="R6" s="61" t="s">
        <v>31</v>
      </c>
      <c r="S6" s="34"/>
      <c r="T6" s="59"/>
    </row>
    <row r="7" spans="1:20" s="30" customFormat="1" ht="24" customHeight="1" x14ac:dyDescent="0.45">
      <c r="C7" s="5"/>
      <c r="D7" s="5"/>
      <c r="E7" s="5"/>
      <c r="F7" s="62"/>
      <c r="G7" s="63"/>
      <c r="H7" s="63"/>
      <c r="I7" s="63"/>
      <c r="J7" s="62" t="s">
        <v>489</v>
      </c>
      <c r="K7" s="63"/>
      <c r="L7" s="62"/>
      <c r="M7" s="63"/>
      <c r="N7" s="64"/>
      <c r="O7" s="63"/>
      <c r="P7" s="65"/>
      <c r="Q7" s="63"/>
      <c r="R7" s="62"/>
      <c r="S7" s="63"/>
      <c r="T7" s="63"/>
    </row>
    <row r="8" spans="1:20" s="30" customFormat="1" ht="24" customHeight="1" x14ac:dyDescent="0.45">
      <c r="B8" s="66" t="s">
        <v>160</v>
      </c>
      <c r="C8" s="5"/>
      <c r="D8" s="5"/>
      <c r="E8" s="5"/>
      <c r="F8" s="18"/>
      <c r="N8" s="5"/>
      <c r="P8" s="5"/>
    </row>
    <row r="9" spans="1:20" s="30" customFormat="1" ht="24" customHeight="1" x14ac:dyDescent="0.45">
      <c r="A9" s="5"/>
      <c r="B9" s="16" t="s">
        <v>955</v>
      </c>
      <c r="C9" s="5"/>
      <c r="D9" s="5"/>
      <c r="F9" s="107">
        <v>13270895</v>
      </c>
      <c r="G9" s="108"/>
      <c r="H9" s="108">
        <v>157265003.14000002</v>
      </c>
      <c r="I9" s="108"/>
      <c r="J9" s="108">
        <v>322801400.02999997</v>
      </c>
      <c r="K9" s="108"/>
      <c r="L9" s="108">
        <v>201782809.69999999</v>
      </c>
      <c r="M9" s="108"/>
      <c r="N9" s="107">
        <v>98435024.87999998</v>
      </c>
      <c r="O9" s="108"/>
      <c r="P9" s="107">
        <v>5094685.9999999991</v>
      </c>
      <c r="Q9" s="108"/>
      <c r="R9" s="108">
        <v>3443365.7300000163</v>
      </c>
      <c r="S9" s="108"/>
      <c r="T9" s="107">
        <f>SUM(F9:S9)</f>
        <v>802093184.4799999</v>
      </c>
    </row>
    <row r="10" spans="1:20" s="30" customFormat="1" ht="24" customHeight="1" x14ac:dyDescent="0.45">
      <c r="A10" s="5"/>
      <c r="B10" s="16" t="s">
        <v>36</v>
      </c>
      <c r="C10" s="5"/>
      <c r="D10" s="5"/>
      <c r="F10" s="107">
        <v>0</v>
      </c>
      <c r="G10" s="108"/>
      <c r="H10" s="108">
        <v>0</v>
      </c>
      <c r="I10" s="108"/>
      <c r="J10" s="108">
        <v>1664510.4</v>
      </c>
      <c r="K10" s="108"/>
      <c r="L10" s="108">
        <v>1043115</v>
      </c>
      <c r="M10" s="108"/>
      <c r="N10" s="107">
        <v>1762968.14</v>
      </c>
      <c r="O10" s="108"/>
      <c r="P10" s="107">
        <v>0</v>
      </c>
      <c r="Q10" s="108"/>
      <c r="R10" s="108">
        <v>0</v>
      </c>
      <c r="S10" s="108"/>
      <c r="T10" s="107">
        <f t="shared" ref="T10:T13" si="0">SUM(F10:S10)</f>
        <v>4470593.54</v>
      </c>
    </row>
    <row r="11" spans="1:20" s="30" customFormat="1" ht="24" customHeight="1" x14ac:dyDescent="0.45">
      <c r="A11" s="5"/>
      <c r="B11" s="16" t="s">
        <v>145</v>
      </c>
      <c r="C11" s="5"/>
      <c r="D11" s="5"/>
      <c r="F11" s="107">
        <v>0</v>
      </c>
      <c r="G11" s="108"/>
      <c r="H11" s="108">
        <v>0</v>
      </c>
      <c r="I11" s="108"/>
      <c r="J11" s="108">
        <v>-1186220.76</v>
      </c>
      <c r="K11" s="108"/>
      <c r="L11" s="108">
        <v>-68051</v>
      </c>
      <c r="M11" s="108"/>
      <c r="N11" s="107">
        <v>-2203614.4300000002</v>
      </c>
      <c r="O11" s="108"/>
      <c r="P11" s="107">
        <v>-1085844.1000000001</v>
      </c>
      <c r="Q11" s="108"/>
      <c r="R11" s="108">
        <v>0</v>
      </c>
      <c r="S11" s="108"/>
      <c r="T11" s="107">
        <f t="shared" si="0"/>
        <v>-4543730.290000001</v>
      </c>
    </row>
    <row r="12" spans="1:20" s="30" customFormat="1" ht="24" customHeight="1" x14ac:dyDescent="0.45">
      <c r="A12" s="5"/>
      <c r="B12" s="16" t="s">
        <v>24</v>
      </c>
      <c r="C12" s="5"/>
      <c r="D12" s="5"/>
      <c r="F12" s="107">
        <v>0</v>
      </c>
      <c r="G12" s="108"/>
      <c r="H12" s="108">
        <v>0</v>
      </c>
      <c r="I12" s="108"/>
      <c r="J12" s="108">
        <v>0</v>
      </c>
      <c r="K12" s="108"/>
      <c r="L12" s="108">
        <v>0</v>
      </c>
      <c r="M12" s="108"/>
      <c r="N12" s="107">
        <v>14242371</v>
      </c>
      <c r="O12" s="108"/>
      <c r="P12" s="107">
        <v>0</v>
      </c>
      <c r="Q12" s="108"/>
      <c r="R12" s="108">
        <v>0</v>
      </c>
      <c r="S12" s="108"/>
      <c r="T12" s="107">
        <f t="shared" si="0"/>
        <v>14242371</v>
      </c>
    </row>
    <row r="13" spans="1:20" s="30" customFormat="1" ht="24" customHeight="1" x14ac:dyDescent="0.45">
      <c r="A13" s="5"/>
      <c r="B13" s="16" t="s">
        <v>25</v>
      </c>
      <c r="C13" s="5"/>
      <c r="D13" s="5"/>
      <c r="F13" s="107">
        <v>0</v>
      </c>
      <c r="G13" s="108"/>
      <c r="H13" s="108">
        <v>0</v>
      </c>
      <c r="I13" s="108"/>
      <c r="J13" s="111">
        <v>-14242371</v>
      </c>
      <c r="K13" s="108"/>
      <c r="L13" s="108">
        <v>0</v>
      </c>
      <c r="M13" s="108"/>
      <c r="N13" s="107">
        <v>0</v>
      </c>
      <c r="O13" s="108"/>
      <c r="P13" s="107">
        <v>0</v>
      </c>
      <c r="Q13" s="108"/>
      <c r="R13" s="108">
        <v>0</v>
      </c>
      <c r="S13" s="108"/>
      <c r="T13" s="107">
        <f t="shared" si="0"/>
        <v>-14242371</v>
      </c>
    </row>
    <row r="14" spans="1:20" s="86" customFormat="1" ht="24" customHeight="1" x14ac:dyDescent="0.45">
      <c r="A14" s="253"/>
      <c r="B14" s="192" t="s">
        <v>261</v>
      </c>
      <c r="C14" s="253"/>
      <c r="D14" s="253"/>
      <c r="F14" s="254">
        <f>SUM(F9:F13)</f>
        <v>13270895</v>
      </c>
      <c r="G14" s="255"/>
      <c r="H14" s="254">
        <f>SUM(H9:H13)</f>
        <v>157265003.14000002</v>
      </c>
      <c r="I14" s="255"/>
      <c r="J14" s="254">
        <f>SUM(J9:J13)</f>
        <v>309037318.66999996</v>
      </c>
      <c r="K14" s="255"/>
      <c r="L14" s="254">
        <f>SUM(L9:L13)</f>
        <v>202757873.69999999</v>
      </c>
      <c r="M14" s="255"/>
      <c r="N14" s="254">
        <f>SUM(N9:N13)</f>
        <v>112236749.58999997</v>
      </c>
      <c r="O14" s="255"/>
      <c r="P14" s="254">
        <f>SUM(P9:P13)</f>
        <v>4008841.899999999</v>
      </c>
      <c r="Q14" s="255"/>
      <c r="R14" s="254">
        <f>SUM(R9:R13)</f>
        <v>3443365.7300000163</v>
      </c>
      <c r="S14" s="255"/>
      <c r="T14" s="254">
        <f>SUM(T9:T13)</f>
        <v>802020047.7299999</v>
      </c>
    </row>
    <row r="15" spans="1:20" s="30" customFormat="1" ht="24" customHeight="1" x14ac:dyDescent="0.45">
      <c r="A15" s="5"/>
      <c r="B15" s="16" t="s">
        <v>36</v>
      </c>
      <c r="C15" s="5"/>
      <c r="D15" s="5"/>
      <c r="F15" s="107">
        <v>0</v>
      </c>
      <c r="G15" s="113"/>
      <c r="H15" s="113">
        <v>0</v>
      </c>
      <c r="I15" s="113"/>
      <c r="J15" s="113">
        <v>0</v>
      </c>
      <c r="K15" s="113"/>
      <c r="L15" s="113">
        <v>241160</v>
      </c>
      <c r="M15" s="113"/>
      <c r="N15" s="107">
        <v>147281.01</v>
      </c>
      <c r="O15" s="113"/>
      <c r="P15" s="107">
        <v>0</v>
      </c>
      <c r="Q15" s="113"/>
      <c r="R15" s="113">
        <v>0</v>
      </c>
      <c r="S15" s="108"/>
      <c r="T15" s="107">
        <f>SUM(F15:S15)</f>
        <v>388441.01</v>
      </c>
    </row>
    <row r="16" spans="1:20" s="30" customFormat="1" ht="24" customHeight="1" x14ac:dyDescent="0.45">
      <c r="A16" s="5"/>
      <c r="B16" s="16" t="s">
        <v>956</v>
      </c>
      <c r="C16" s="5"/>
      <c r="D16" s="5"/>
      <c r="F16" s="107">
        <v>0</v>
      </c>
      <c r="G16" s="113"/>
      <c r="H16" s="113">
        <v>0</v>
      </c>
      <c r="I16" s="113"/>
      <c r="J16" s="113">
        <v>0</v>
      </c>
      <c r="K16" s="113"/>
      <c r="L16" s="113">
        <v>-24443.03</v>
      </c>
      <c r="M16" s="113"/>
      <c r="N16" s="107">
        <v>-273259.91000000003</v>
      </c>
      <c r="O16" s="113"/>
      <c r="P16" s="107">
        <v>0</v>
      </c>
      <c r="Q16" s="113"/>
      <c r="R16" s="113">
        <v>0</v>
      </c>
      <c r="S16" s="108"/>
      <c r="T16" s="107">
        <f t="shared" ref="T16" si="1">SUM(F16:S16)</f>
        <v>-297702.94000000006</v>
      </c>
    </row>
    <row r="17" spans="1:21" s="30" customFormat="1" ht="24" customHeight="1" x14ac:dyDescent="0.45">
      <c r="A17" s="5"/>
      <c r="B17" s="16" t="s">
        <v>958</v>
      </c>
      <c r="C17" s="5"/>
      <c r="D17" s="5"/>
    </row>
    <row r="18" spans="1:21" s="30" customFormat="1" ht="24" customHeight="1" x14ac:dyDescent="0.45">
      <c r="A18" s="5"/>
      <c r="B18" s="16" t="s">
        <v>957</v>
      </c>
      <c r="C18" s="5"/>
      <c r="D18" s="5"/>
      <c r="F18" s="107">
        <v>-13270895</v>
      </c>
      <c r="G18" s="113"/>
      <c r="H18" s="113">
        <v>-157265003.13999999</v>
      </c>
      <c r="I18" s="113"/>
      <c r="J18" s="113">
        <v>0</v>
      </c>
      <c r="K18" s="113"/>
      <c r="L18" s="113">
        <v>-22190706.719999999</v>
      </c>
      <c r="M18" s="113"/>
      <c r="N18" s="107">
        <v>-11523385.5</v>
      </c>
      <c r="O18" s="113"/>
      <c r="P18" s="107">
        <v>0</v>
      </c>
      <c r="Q18" s="113"/>
      <c r="R18" s="113">
        <v>0</v>
      </c>
      <c r="S18" s="108"/>
      <c r="T18" s="107">
        <f>SUM(F18:S18)</f>
        <v>-204249990.35999998</v>
      </c>
    </row>
    <row r="19" spans="1:21" s="30" customFormat="1" ht="24" customHeight="1" x14ac:dyDescent="0.45">
      <c r="A19" s="5"/>
      <c r="B19" s="16" t="s">
        <v>491</v>
      </c>
      <c r="C19" s="5"/>
      <c r="D19" s="5"/>
      <c r="F19" s="114">
        <f>SUM(F14:F18)</f>
        <v>0</v>
      </c>
      <c r="G19" s="108"/>
      <c r="H19" s="114">
        <f>SUM(H14:H18)</f>
        <v>0</v>
      </c>
      <c r="I19" s="108"/>
      <c r="J19" s="114">
        <f>SUM(J14:J18)</f>
        <v>309037318.66999996</v>
      </c>
      <c r="K19" s="108"/>
      <c r="L19" s="114">
        <f>SUM(L14:L18)</f>
        <v>180783883.94999999</v>
      </c>
      <c r="M19" s="108"/>
      <c r="N19" s="114">
        <f>SUM(N14:N18)</f>
        <v>100587385.18999998</v>
      </c>
      <c r="O19" s="108"/>
      <c r="P19" s="114">
        <f>SUM(P14:P18)</f>
        <v>4008841.899999999</v>
      </c>
      <c r="Q19" s="108"/>
      <c r="R19" s="114">
        <f>SUM(R14:R18)</f>
        <v>3443365.7300000163</v>
      </c>
      <c r="S19" s="108"/>
      <c r="T19" s="114">
        <f>SUM(T14:T18)</f>
        <v>597860795.43999982</v>
      </c>
      <c r="U19" s="19"/>
    </row>
    <row r="20" spans="1:21" s="30" customFormat="1" ht="24" customHeight="1" x14ac:dyDescent="0.45">
      <c r="B20" s="34" t="s">
        <v>161</v>
      </c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1" s="30" customFormat="1" ht="24" customHeight="1" x14ac:dyDescent="0.45">
      <c r="B21" s="16" t="str">
        <f>B9</f>
        <v xml:space="preserve">       As at  the beginning  of  2019</v>
      </c>
      <c r="C21" s="5"/>
      <c r="D21" s="5"/>
      <c r="F21" s="108">
        <v>0</v>
      </c>
      <c r="G21" s="108"/>
      <c r="H21" s="108">
        <v>-85037601.399999991</v>
      </c>
      <c r="I21" s="108"/>
      <c r="J21" s="108">
        <v>-84945413.819999993</v>
      </c>
      <c r="K21" s="108"/>
      <c r="L21" s="108">
        <v>-72349145.239999995</v>
      </c>
      <c r="M21" s="108"/>
      <c r="N21" s="108">
        <v>-93595573.590000018</v>
      </c>
      <c r="O21" s="108"/>
      <c r="P21" s="108">
        <v>-4902441.88</v>
      </c>
      <c r="Q21" s="108"/>
      <c r="R21" s="108">
        <v>0</v>
      </c>
      <c r="S21" s="108"/>
      <c r="T21" s="107">
        <f>SUM(F21:R21)</f>
        <v>-340830175.93000001</v>
      </c>
    </row>
    <row r="22" spans="1:21" s="30" customFormat="1" ht="24" customHeight="1" x14ac:dyDescent="0.45">
      <c r="B22" s="16" t="s">
        <v>47</v>
      </c>
      <c r="C22" s="5"/>
      <c r="D22" s="5"/>
      <c r="F22" s="108">
        <v>0</v>
      </c>
      <c r="G22" s="108"/>
      <c r="H22" s="108">
        <v>-8149257.8700000001</v>
      </c>
      <c r="I22" s="108"/>
      <c r="J22" s="108">
        <v>-15628269.119999999</v>
      </c>
      <c r="K22" s="108"/>
      <c r="L22" s="108">
        <v>-9452262.1500000004</v>
      </c>
      <c r="M22" s="108"/>
      <c r="N22" s="108">
        <v>-4823715.6100000003</v>
      </c>
      <c r="O22" s="108"/>
      <c r="P22" s="108">
        <v>-101457.37</v>
      </c>
      <c r="Q22" s="108"/>
      <c r="R22" s="108">
        <v>0</v>
      </c>
      <c r="S22" s="108"/>
      <c r="T22" s="107">
        <f t="shared" ref="T22:T25" si="2">SUM(F22:R22)</f>
        <v>-38154962.119999997</v>
      </c>
    </row>
    <row r="23" spans="1:21" s="30" customFormat="1" ht="24" customHeight="1" x14ac:dyDescent="0.45">
      <c r="B23" s="16" t="s">
        <v>956</v>
      </c>
      <c r="C23" s="5"/>
      <c r="D23" s="5"/>
      <c r="F23" s="108">
        <v>0</v>
      </c>
      <c r="G23" s="108"/>
      <c r="H23" s="108">
        <v>0</v>
      </c>
      <c r="I23" s="108"/>
      <c r="J23" s="108">
        <v>1186218.76</v>
      </c>
      <c r="K23" s="108"/>
      <c r="L23" s="108">
        <v>68031.009999999995</v>
      </c>
      <c r="M23" s="108"/>
      <c r="N23" s="108">
        <v>2203414.4</v>
      </c>
      <c r="O23" s="108"/>
      <c r="P23" s="108">
        <v>1085837.1000000001</v>
      </c>
      <c r="Q23" s="108"/>
      <c r="R23" s="108">
        <v>0</v>
      </c>
      <c r="S23" s="108"/>
      <c r="T23" s="107">
        <f t="shared" si="2"/>
        <v>4543501.2699999996</v>
      </c>
    </row>
    <row r="24" spans="1:21" s="30" customFormat="1" ht="24" customHeight="1" x14ac:dyDescent="0.45">
      <c r="B24" s="16" t="s">
        <v>24</v>
      </c>
      <c r="F24" s="30">
        <v>0</v>
      </c>
      <c r="H24" s="30">
        <v>0</v>
      </c>
      <c r="J24" s="30">
        <v>0</v>
      </c>
      <c r="L24" s="30">
        <v>0</v>
      </c>
      <c r="N24" s="126">
        <v>-3347959.98</v>
      </c>
      <c r="P24" s="30">
        <v>0</v>
      </c>
      <c r="R24" s="30">
        <v>0</v>
      </c>
      <c r="T24" s="107">
        <f t="shared" si="2"/>
        <v>-3347959.98</v>
      </c>
    </row>
    <row r="25" spans="1:21" s="30" customFormat="1" ht="24" customHeight="1" x14ac:dyDescent="0.45">
      <c r="B25" s="16" t="s">
        <v>25</v>
      </c>
      <c r="F25" s="30">
        <v>0</v>
      </c>
      <c r="H25" s="30">
        <v>0</v>
      </c>
      <c r="J25" s="30">
        <v>3347959.98</v>
      </c>
      <c r="L25" s="30">
        <v>0</v>
      </c>
      <c r="N25" s="30">
        <v>0</v>
      </c>
      <c r="P25" s="30">
        <v>0</v>
      </c>
      <c r="R25" s="30">
        <v>0</v>
      </c>
      <c r="T25" s="107">
        <f t="shared" si="2"/>
        <v>3347959.98</v>
      </c>
    </row>
    <row r="26" spans="1:21" s="30" customFormat="1" ht="24" customHeight="1" x14ac:dyDescent="0.45">
      <c r="B26" s="16" t="str">
        <f>+B14</f>
        <v xml:space="preserve">       As at December 31, 2019</v>
      </c>
      <c r="F26" s="112">
        <f>SUM(F21:F25)</f>
        <v>0</v>
      </c>
      <c r="G26" s="108"/>
      <c r="H26" s="112">
        <f>SUM(H21:H25)</f>
        <v>-93186859.269999996</v>
      </c>
      <c r="I26" s="108"/>
      <c r="J26" s="112">
        <f>SUM(J21:J25)</f>
        <v>-96039504.199999988</v>
      </c>
      <c r="K26" s="108"/>
      <c r="L26" s="112">
        <f>SUM(L21:L25)</f>
        <v>-81733376.379999995</v>
      </c>
      <c r="M26" s="108"/>
      <c r="N26" s="112">
        <f>SUM(N21:N25)</f>
        <v>-99563834.780000016</v>
      </c>
      <c r="O26" s="108"/>
      <c r="P26" s="112">
        <f>SUM(P21:P25)</f>
        <v>-3918062.15</v>
      </c>
      <c r="Q26" s="108"/>
      <c r="R26" s="112">
        <f>SUM(R21:R25)</f>
        <v>0</v>
      </c>
      <c r="S26" s="108"/>
      <c r="T26" s="112">
        <f>SUM(T21:T25)</f>
        <v>-374441636.78000003</v>
      </c>
    </row>
    <row r="27" spans="1:21" s="30" customFormat="1" ht="24" customHeight="1" x14ac:dyDescent="0.45">
      <c r="B27" s="16" t="s">
        <v>118</v>
      </c>
      <c r="F27" s="108">
        <v>0</v>
      </c>
      <c r="G27" s="108"/>
      <c r="H27" s="108">
        <v>-5704296.29</v>
      </c>
      <c r="I27" s="108"/>
      <c r="J27" s="108">
        <v>-15239466.67</v>
      </c>
      <c r="K27" s="108"/>
      <c r="L27" s="108">
        <v>-9090458.7300000004</v>
      </c>
      <c r="M27" s="108"/>
      <c r="N27" s="108">
        <v>-4733555.12</v>
      </c>
      <c r="O27" s="108"/>
      <c r="P27" s="108">
        <v>-90751.8</v>
      </c>
      <c r="Q27" s="108"/>
      <c r="R27" s="108">
        <v>0</v>
      </c>
      <c r="S27" s="108"/>
      <c r="T27" s="107">
        <f>SUM(F27:S27)</f>
        <v>-34858528.609999999</v>
      </c>
    </row>
    <row r="28" spans="1:21" s="30" customFormat="1" ht="24" customHeight="1" x14ac:dyDescent="0.45">
      <c r="B28" s="16" t="s">
        <v>145</v>
      </c>
      <c r="F28" s="108">
        <v>0</v>
      </c>
      <c r="G28" s="108"/>
      <c r="H28" s="108">
        <v>0</v>
      </c>
      <c r="I28" s="108"/>
      <c r="J28" s="108">
        <v>0</v>
      </c>
      <c r="K28" s="108"/>
      <c r="L28" s="108">
        <v>24439.03</v>
      </c>
      <c r="M28" s="108"/>
      <c r="N28" s="108">
        <v>258526.82</v>
      </c>
      <c r="O28" s="108"/>
      <c r="P28" s="108">
        <v>0</v>
      </c>
      <c r="Q28" s="108"/>
      <c r="R28" s="108">
        <v>0</v>
      </c>
      <c r="S28" s="108"/>
      <c r="T28" s="107">
        <f t="shared" ref="T28:T29" si="3">SUM(F28:S28)</f>
        <v>282965.84999999998</v>
      </c>
    </row>
    <row r="29" spans="1:21" s="30" customFormat="1" ht="24" customHeight="1" x14ac:dyDescent="0.45">
      <c r="B29" s="16" t="s">
        <v>24</v>
      </c>
      <c r="F29" s="108">
        <v>0</v>
      </c>
      <c r="G29" s="108"/>
      <c r="H29" s="108">
        <v>0</v>
      </c>
      <c r="I29" s="108"/>
      <c r="J29" s="108">
        <v>0</v>
      </c>
      <c r="K29" s="108"/>
      <c r="L29" s="108">
        <v>0</v>
      </c>
      <c r="M29" s="108"/>
      <c r="N29" s="108">
        <v>0</v>
      </c>
      <c r="O29" s="108"/>
      <c r="P29" s="108">
        <v>0</v>
      </c>
      <c r="Q29" s="108"/>
      <c r="R29" s="108">
        <v>0</v>
      </c>
      <c r="S29" s="108"/>
      <c r="T29" s="107">
        <f t="shared" si="3"/>
        <v>0</v>
      </c>
    </row>
    <row r="30" spans="1:21" s="30" customFormat="1" ht="24" customHeight="1" x14ac:dyDescent="0.45">
      <c r="B30" s="16" t="s">
        <v>958</v>
      </c>
    </row>
    <row r="31" spans="1:21" s="30" customFormat="1" ht="24" customHeight="1" x14ac:dyDescent="0.45">
      <c r="B31" s="16" t="s">
        <v>957</v>
      </c>
      <c r="F31" s="108">
        <v>0</v>
      </c>
      <c r="G31" s="108"/>
      <c r="H31" s="108">
        <v>98891155.560000002</v>
      </c>
      <c r="I31" s="108"/>
      <c r="J31" s="108">
        <v>0</v>
      </c>
      <c r="K31" s="108"/>
      <c r="L31" s="108">
        <v>15519399.08</v>
      </c>
      <c r="M31" s="108"/>
      <c r="N31" s="108">
        <v>11308989.710000001</v>
      </c>
      <c r="O31" s="108"/>
      <c r="P31" s="108">
        <v>0</v>
      </c>
      <c r="Q31" s="108"/>
      <c r="R31" s="108">
        <v>0</v>
      </c>
      <c r="S31" s="108"/>
      <c r="T31" s="107">
        <f>SUM(F31:S31)</f>
        <v>125719544.34999999</v>
      </c>
    </row>
    <row r="32" spans="1:21" s="30" customFormat="1" ht="24" customHeight="1" x14ac:dyDescent="0.45">
      <c r="B32" s="16" t="str">
        <f>+B19</f>
        <v xml:space="preserve">       As at December 31, 2020</v>
      </c>
      <c r="F32" s="116">
        <f>SUM(F26:F31)</f>
        <v>0</v>
      </c>
      <c r="G32" s="108"/>
      <c r="H32" s="116">
        <f>SUM(H26:H31)</f>
        <v>0</v>
      </c>
      <c r="I32" s="108"/>
      <c r="J32" s="116">
        <f>SUM(J26:J31)</f>
        <v>-111278970.86999999</v>
      </c>
      <c r="K32" s="108"/>
      <c r="L32" s="116">
        <f>SUM(L26:L31)</f>
        <v>-75279997</v>
      </c>
      <c r="M32" s="108"/>
      <c r="N32" s="116">
        <f>SUM(N26:N31)</f>
        <v>-92729873.370000035</v>
      </c>
      <c r="O32" s="108"/>
      <c r="P32" s="116">
        <f>SUM(P26:P31)</f>
        <v>-4008813.9499999997</v>
      </c>
      <c r="Q32" s="108"/>
      <c r="R32" s="116">
        <f>SUM(R26:R31)</f>
        <v>0</v>
      </c>
      <c r="S32" s="108"/>
      <c r="T32" s="116">
        <f>SUM(T26:T31)</f>
        <v>-283297655.19000006</v>
      </c>
    </row>
    <row r="33" spans="1:21" s="30" customFormat="1" ht="24" customHeight="1" x14ac:dyDescent="0.45">
      <c r="B33" s="67" t="s">
        <v>162</v>
      </c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</row>
    <row r="34" spans="1:21" s="30" customFormat="1" ht="24" customHeight="1" x14ac:dyDescent="0.45">
      <c r="B34" s="16" t="s">
        <v>490</v>
      </c>
      <c r="F34" s="108">
        <v>0</v>
      </c>
      <c r="G34" s="108"/>
      <c r="H34" s="108">
        <v>0</v>
      </c>
      <c r="I34" s="108"/>
      <c r="J34" s="108">
        <v>0</v>
      </c>
      <c r="K34" s="108"/>
      <c r="L34" s="108">
        <v>0</v>
      </c>
      <c r="M34" s="108"/>
      <c r="N34" s="108">
        <v>0</v>
      </c>
      <c r="O34" s="108"/>
      <c r="P34" s="108">
        <v>0</v>
      </c>
      <c r="Q34" s="108"/>
      <c r="R34" s="108">
        <v>0</v>
      </c>
      <c r="S34" s="108"/>
      <c r="T34" s="107">
        <f>SUM(F34:R34)</f>
        <v>0</v>
      </c>
    </row>
    <row r="35" spans="1:21" s="30" customFormat="1" ht="24" customHeight="1" x14ac:dyDescent="0.45">
      <c r="B35" s="16" t="s">
        <v>263</v>
      </c>
      <c r="F35" s="111">
        <v>0</v>
      </c>
      <c r="G35" s="108"/>
      <c r="H35" s="111">
        <v>0</v>
      </c>
      <c r="I35" s="108"/>
      <c r="J35" s="111">
        <v>0</v>
      </c>
      <c r="K35" s="108"/>
      <c r="L35" s="111">
        <v>0</v>
      </c>
      <c r="M35" s="108"/>
      <c r="N35" s="111">
        <v>0</v>
      </c>
      <c r="O35" s="108"/>
      <c r="P35" s="111">
        <v>0</v>
      </c>
      <c r="Q35" s="108"/>
      <c r="R35" s="111">
        <v>-3443365.73</v>
      </c>
      <c r="S35" s="108"/>
      <c r="T35" s="107">
        <f>SUM(F35:R35)</f>
        <v>-3443365.73</v>
      </c>
    </row>
    <row r="36" spans="1:21" s="30" customFormat="1" ht="24" customHeight="1" x14ac:dyDescent="0.45">
      <c r="B36" s="16" t="s">
        <v>261</v>
      </c>
      <c r="F36" s="115">
        <f>SUM(F34:F35)</f>
        <v>0</v>
      </c>
      <c r="G36" s="117"/>
      <c r="H36" s="115">
        <f>SUM(H34:H35)</f>
        <v>0</v>
      </c>
      <c r="I36" s="117"/>
      <c r="J36" s="115">
        <f>SUM(J34:J35)</f>
        <v>0</v>
      </c>
      <c r="K36" s="117"/>
      <c r="L36" s="115">
        <f>SUM(L34:L35)</f>
        <v>0</v>
      </c>
      <c r="M36" s="117"/>
      <c r="N36" s="115">
        <f>SUM(N34:N35)</f>
        <v>0</v>
      </c>
      <c r="O36" s="117"/>
      <c r="P36" s="115">
        <f>SUM(P34:P35)</f>
        <v>0</v>
      </c>
      <c r="Q36" s="117"/>
      <c r="R36" s="115">
        <f>SUM(R34:R35)</f>
        <v>-3443365.73</v>
      </c>
      <c r="S36" s="117"/>
      <c r="T36" s="112">
        <f>SUM(T34:T35)</f>
        <v>-3443365.73</v>
      </c>
    </row>
    <row r="37" spans="1:21" s="30" customFormat="1" ht="24" customHeight="1" x14ac:dyDescent="0.45">
      <c r="B37" s="16" t="s">
        <v>263</v>
      </c>
      <c r="F37" s="117">
        <v>0</v>
      </c>
      <c r="G37" s="108"/>
      <c r="H37" s="117">
        <v>0</v>
      </c>
      <c r="I37" s="108"/>
      <c r="J37" s="117">
        <v>0</v>
      </c>
      <c r="K37" s="108"/>
      <c r="L37" s="117">
        <v>0</v>
      </c>
      <c r="M37" s="108"/>
      <c r="N37" s="117">
        <v>0</v>
      </c>
      <c r="O37" s="108"/>
      <c r="P37" s="117">
        <v>0</v>
      </c>
      <c r="Q37" s="108"/>
      <c r="R37" s="117">
        <v>0</v>
      </c>
      <c r="S37" s="108"/>
      <c r="T37" s="107">
        <f>SUM(F37:R37)</f>
        <v>0</v>
      </c>
    </row>
    <row r="38" spans="1:21" s="30" customFormat="1" ht="24" customHeight="1" thickBot="1" x14ac:dyDescent="0.5">
      <c r="B38" s="16" t="s">
        <v>491</v>
      </c>
      <c r="F38" s="110">
        <f>SUM(F36:F37)</f>
        <v>0</v>
      </c>
      <c r="G38" s="117"/>
      <c r="H38" s="110">
        <f>SUM(H36:H37)</f>
        <v>0</v>
      </c>
      <c r="I38" s="117"/>
      <c r="J38" s="110">
        <f>SUM(J36:J37)</f>
        <v>0</v>
      </c>
      <c r="K38" s="117"/>
      <c r="L38" s="110">
        <f>SUM(L36:L37)</f>
        <v>0</v>
      </c>
      <c r="M38" s="117"/>
      <c r="N38" s="110">
        <f>SUM(N36:N37)</f>
        <v>0</v>
      </c>
      <c r="O38" s="117"/>
      <c r="P38" s="110">
        <f>SUM(P36:P37)</f>
        <v>0</v>
      </c>
      <c r="Q38" s="117"/>
      <c r="R38" s="110">
        <f>SUM(R36:R37)</f>
        <v>-3443365.73</v>
      </c>
      <c r="S38" s="117"/>
      <c r="T38" s="110">
        <f>SUM(T36:T37)</f>
        <v>-3443365.73</v>
      </c>
    </row>
    <row r="39" spans="1:21" s="30" customFormat="1" ht="24" customHeight="1" thickTop="1" x14ac:dyDescent="0.45">
      <c r="B39" s="34" t="s">
        <v>163</v>
      </c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</row>
    <row r="40" spans="1:21" s="30" customFormat="1" ht="24" customHeight="1" thickBot="1" x14ac:dyDescent="0.5">
      <c r="B40" s="16" t="str">
        <f>B38</f>
        <v xml:space="preserve">       As at December 31, 2020</v>
      </c>
      <c r="F40" s="118">
        <f>+F19+F32+F34</f>
        <v>0</v>
      </c>
      <c r="G40" s="108"/>
      <c r="H40" s="118">
        <f>+H19+H32+H34</f>
        <v>0</v>
      </c>
      <c r="I40" s="108"/>
      <c r="J40" s="118">
        <f>+J19+J32+J34</f>
        <v>197758347.79999995</v>
      </c>
      <c r="K40" s="108"/>
      <c r="L40" s="118">
        <f>+L19+L32+L34</f>
        <v>105503886.94999999</v>
      </c>
      <c r="M40" s="108"/>
      <c r="N40" s="118">
        <f>+N19+N32+N34</f>
        <v>7857511.8199999481</v>
      </c>
      <c r="O40" s="108"/>
      <c r="P40" s="118">
        <f>+P19+P32+P34</f>
        <v>27.949999999254942</v>
      </c>
      <c r="Q40" s="108"/>
      <c r="R40" s="118">
        <f>+R19+R32+R38</f>
        <v>1.6298145055770874E-8</v>
      </c>
      <c r="S40" s="108"/>
      <c r="T40" s="118">
        <f>SUM(F40:R40)</f>
        <v>311119774.51999986</v>
      </c>
    </row>
    <row r="41" spans="1:21" s="30" customFormat="1" ht="24" customHeight="1" thickTop="1" thickBot="1" x14ac:dyDescent="0.5">
      <c r="B41" s="16" t="str">
        <f>+B26</f>
        <v xml:space="preserve">       As at December 31, 2019</v>
      </c>
      <c r="F41" s="118">
        <f>+F14+F26+F36</f>
        <v>13270895</v>
      </c>
      <c r="G41" s="108"/>
      <c r="H41" s="118">
        <f>+H14+H26+H36</f>
        <v>64078143.87000002</v>
      </c>
      <c r="I41" s="108"/>
      <c r="J41" s="118">
        <f>+J14+J26+J36</f>
        <v>212997814.46999997</v>
      </c>
      <c r="K41" s="108"/>
      <c r="L41" s="118">
        <f>+L14+L26+L36</f>
        <v>121024497.31999999</v>
      </c>
      <c r="M41" s="108"/>
      <c r="N41" s="118">
        <f>+N14+N26+N36</f>
        <v>12672914.809999958</v>
      </c>
      <c r="O41" s="108"/>
      <c r="P41" s="118">
        <f>+P14+P26+P36</f>
        <v>90779.749999999069</v>
      </c>
      <c r="Q41" s="108"/>
      <c r="R41" s="118">
        <f>+R14+R26+R36</f>
        <v>1.6298145055770874E-8</v>
      </c>
      <c r="S41" s="108"/>
      <c r="T41" s="118">
        <f>SUM(F41:R41)</f>
        <v>424135045.21999991</v>
      </c>
    </row>
    <row r="42" spans="1:21" s="30" customFormat="1" ht="24" customHeight="1" thickTop="1" x14ac:dyDescent="0.45">
      <c r="B42" s="15" t="s">
        <v>120</v>
      </c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1" s="30" customFormat="1" ht="24" customHeight="1" x14ac:dyDescent="0.45">
      <c r="B43" s="454" t="s">
        <v>627</v>
      </c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>
        <f>-T27</f>
        <v>34858528.609999999</v>
      </c>
    </row>
    <row r="44" spans="1:21" s="31" customFormat="1" ht="24" customHeight="1" x14ac:dyDescent="0.45">
      <c r="A44" s="30"/>
      <c r="B44" s="454" t="s">
        <v>262</v>
      </c>
      <c r="C44" s="30"/>
      <c r="D44" s="30"/>
      <c r="E44" s="30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>
        <f>-T22</f>
        <v>38154962.119999997</v>
      </c>
      <c r="U44" s="30"/>
    </row>
    <row r="45" spans="1:21" s="30" customFormat="1" ht="24" customHeight="1" x14ac:dyDescent="0.45">
      <c r="B45" s="454"/>
      <c r="C45" s="30" t="s">
        <v>702</v>
      </c>
      <c r="T45" s="4"/>
    </row>
    <row r="46" spans="1:21" s="30" customFormat="1" ht="24" customHeight="1" x14ac:dyDescent="0.45">
      <c r="A46" s="32"/>
      <c r="B46" s="31"/>
      <c r="C46" s="31" t="s">
        <v>703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</row>
    <row r="47" spans="1:21" s="30" customFormat="1" ht="24" customHeight="1" x14ac:dyDescent="0.45">
      <c r="A47" s="32"/>
      <c r="B47" s="31"/>
      <c r="C47" s="455" t="s">
        <v>959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31"/>
      <c r="R47" s="31"/>
      <c r="S47" s="31"/>
      <c r="T47" s="31"/>
      <c r="U47" s="31"/>
    </row>
    <row r="48" spans="1:21" s="30" customFormat="1" ht="24" customHeight="1" x14ac:dyDescent="0.45">
      <c r="A48" s="32"/>
      <c r="B48" s="31"/>
      <c r="C48" s="455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31"/>
      <c r="P48" s="31"/>
      <c r="Q48" s="31"/>
      <c r="R48" s="31"/>
      <c r="S48" s="31"/>
      <c r="T48" s="31"/>
      <c r="U48" s="31"/>
    </row>
    <row r="49" spans="1:10" s="6" customFormat="1" ht="24" customHeight="1" x14ac:dyDescent="0.45">
      <c r="B49" s="11"/>
      <c r="C49" s="11"/>
      <c r="D49" s="11"/>
      <c r="E49" s="12"/>
      <c r="H49" s="14" t="s">
        <v>48</v>
      </c>
      <c r="I49" s="20"/>
      <c r="J49" s="20"/>
    </row>
    <row r="50" spans="1:10" s="6" customFormat="1" ht="24" customHeight="1" x14ac:dyDescent="0.45">
      <c r="A50" s="14"/>
      <c r="B50" s="11"/>
      <c r="C50" s="11"/>
      <c r="D50" s="11"/>
      <c r="E50" s="12"/>
      <c r="H50" s="14" t="s">
        <v>259</v>
      </c>
      <c r="I50" s="20"/>
      <c r="J50" s="20"/>
    </row>
  </sheetData>
  <mergeCells count="1">
    <mergeCell ref="A1:T1"/>
  </mergeCells>
  <pageMargins left="0.59055118110236227" right="0.39370078740157483" top="0.59055118110236227" bottom="0.19685039370078741" header="0.35433070866141736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4"/>
  <sheetViews>
    <sheetView view="pageBreakPreview" topLeftCell="A181" zoomScaleNormal="100" zoomScaleSheetLayoutView="100" workbookViewId="0">
      <selection activeCell="A185" sqref="A185"/>
    </sheetView>
  </sheetViews>
  <sheetFormatPr defaultColWidth="9.140625" defaultRowHeight="24.95" customHeight="1" x14ac:dyDescent="0.45"/>
  <cols>
    <col min="1" max="4" width="9.140625" style="76" customWidth="1"/>
    <col min="5" max="5" width="10" style="76" customWidth="1"/>
    <col min="6" max="6" width="14.7109375" style="76" customWidth="1"/>
    <col min="7" max="7" width="1.7109375" style="76" customWidth="1"/>
    <col min="8" max="8" width="14.7109375" style="76" customWidth="1"/>
    <col min="9" max="9" width="1.7109375" style="76" customWidth="1"/>
    <col min="10" max="10" width="14.7109375" style="76" customWidth="1"/>
    <col min="11" max="11" width="2.42578125" style="76" customWidth="1"/>
    <col min="12" max="21" width="9.140625" style="76"/>
    <col min="22" max="22" width="12.85546875" style="76" bestFit="1" customWidth="1"/>
    <col min="23" max="16384" width="9.140625" style="76"/>
  </cols>
  <sheetData>
    <row r="1" spans="1:10" ht="27" customHeight="1" x14ac:dyDescent="0.45">
      <c r="A1" s="516" t="s">
        <v>156</v>
      </c>
      <c r="B1" s="516"/>
      <c r="C1" s="516"/>
      <c r="D1" s="516"/>
      <c r="E1" s="516"/>
      <c r="F1" s="516"/>
      <c r="G1" s="516"/>
      <c r="H1" s="516"/>
      <c r="I1" s="516"/>
      <c r="J1" s="516"/>
    </row>
    <row r="2" spans="1:10" ht="27" customHeight="1" x14ac:dyDescent="0.45">
      <c r="A2" s="317"/>
      <c r="B2" s="317"/>
      <c r="C2" s="317"/>
      <c r="D2" s="317"/>
      <c r="E2" s="317"/>
      <c r="F2" s="317"/>
      <c r="G2" s="317"/>
      <c r="H2" s="317"/>
      <c r="I2" s="317"/>
      <c r="J2" s="317"/>
    </row>
    <row r="3" spans="1:10" s="74" customFormat="1" ht="27" customHeight="1" x14ac:dyDescent="0.45">
      <c r="A3" s="75" t="s">
        <v>704</v>
      </c>
    </row>
    <row r="4" spans="1:10" s="74" customFormat="1" ht="27" customHeight="1" x14ac:dyDescent="0.45">
      <c r="A4" s="75" t="s">
        <v>850</v>
      </c>
    </row>
    <row r="5" spans="1:10" s="74" customFormat="1" ht="27" customHeight="1" x14ac:dyDescent="0.45">
      <c r="A5" s="75" t="s">
        <v>852</v>
      </c>
    </row>
    <row r="6" spans="1:10" s="74" customFormat="1" ht="27" customHeight="1" x14ac:dyDescent="0.45">
      <c r="A6" s="75" t="s">
        <v>851</v>
      </c>
    </row>
    <row r="7" spans="1:10" s="74" customFormat="1" ht="27" customHeight="1" x14ac:dyDescent="0.45">
      <c r="A7" s="75" t="s">
        <v>856</v>
      </c>
    </row>
    <row r="8" spans="1:10" s="74" customFormat="1" ht="27" customHeight="1" x14ac:dyDescent="0.45">
      <c r="A8" s="75" t="s">
        <v>853</v>
      </c>
    </row>
    <row r="9" spans="1:10" ht="27" customHeight="1" x14ac:dyDescent="0.45">
      <c r="A9" s="75" t="s">
        <v>855</v>
      </c>
      <c r="B9" s="317"/>
      <c r="C9" s="317"/>
      <c r="D9" s="317"/>
      <c r="E9" s="317"/>
      <c r="F9" s="317"/>
      <c r="G9" s="317"/>
      <c r="H9" s="317"/>
      <c r="I9" s="317"/>
      <c r="J9" s="317"/>
    </row>
    <row r="10" spans="1:10" ht="27" customHeight="1" x14ac:dyDescent="0.45">
      <c r="A10" s="75" t="s">
        <v>857</v>
      </c>
      <c r="B10" s="317"/>
      <c r="C10" s="317"/>
      <c r="D10" s="317"/>
      <c r="E10" s="317"/>
      <c r="F10" s="317"/>
      <c r="G10" s="317"/>
      <c r="H10" s="317"/>
      <c r="I10" s="317"/>
      <c r="J10" s="317"/>
    </row>
    <row r="11" spans="1:10" ht="27" customHeight="1" x14ac:dyDescent="0.45">
      <c r="A11" s="75" t="s">
        <v>854</v>
      </c>
      <c r="B11" s="317"/>
      <c r="C11" s="317"/>
      <c r="D11" s="317"/>
      <c r="E11" s="317"/>
      <c r="F11" s="317"/>
      <c r="G11" s="317"/>
      <c r="H11" s="317"/>
      <c r="I11" s="317"/>
      <c r="J11" s="317"/>
    </row>
    <row r="12" spans="1:10" ht="27" customHeight="1" x14ac:dyDescent="0.45"/>
    <row r="13" spans="1:10" ht="27" customHeight="1" x14ac:dyDescent="0.45">
      <c r="A13" s="77" t="s">
        <v>705</v>
      </c>
    </row>
    <row r="14" spans="1:10" ht="27" customHeight="1" x14ac:dyDescent="0.45">
      <c r="A14" s="78" t="s">
        <v>492</v>
      </c>
    </row>
    <row r="15" spans="1:10" ht="27" customHeight="1" x14ac:dyDescent="0.45">
      <c r="A15" s="78" t="s">
        <v>858</v>
      </c>
    </row>
    <row r="16" spans="1:10" ht="27" customHeight="1" x14ac:dyDescent="0.45">
      <c r="A16" s="78" t="s">
        <v>859</v>
      </c>
    </row>
    <row r="17" spans="1:10" s="256" customFormat="1" ht="27" customHeight="1" x14ac:dyDescent="0.45">
      <c r="A17" s="78" t="s">
        <v>628</v>
      </c>
      <c r="B17" s="76"/>
      <c r="C17" s="76"/>
      <c r="D17" s="76"/>
      <c r="E17" s="76"/>
      <c r="F17" s="76"/>
      <c r="G17" s="76"/>
      <c r="H17" s="76"/>
      <c r="I17" s="76"/>
      <c r="J17" s="76"/>
    </row>
    <row r="18" spans="1:10" s="256" customFormat="1" ht="27" customHeight="1" x14ac:dyDescent="0.45">
      <c r="B18" s="273"/>
      <c r="C18" s="273"/>
      <c r="D18" s="273"/>
      <c r="E18" s="273"/>
      <c r="F18" s="273"/>
      <c r="G18" s="273"/>
      <c r="H18" s="259"/>
      <c r="I18" s="259"/>
      <c r="J18" s="260"/>
    </row>
    <row r="19" spans="1:10" s="256" customFormat="1" ht="27" customHeight="1" x14ac:dyDescent="0.45">
      <c r="B19" s="273"/>
      <c r="C19" s="273"/>
      <c r="D19" s="273"/>
      <c r="E19" s="273"/>
      <c r="F19" s="273"/>
      <c r="G19" s="273"/>
      <c r="H19" s="261"/>
      <c r="I19" s="262"/>
      <c r="J19" s="261"/>
    </row>
    <row r="20" spans="1:10" s="256" customFormat="1" ht="27" customHeight="1" x14ac:dyDescent="0.45">
      <c r="B20" s="257"/>
      <c r="C20" s="273"/>
      <c r="D20" s="273"/>
      <c r="E20" s="273"/>
      <c r="F20" s="273"/>
      <c r="G20" s="273"/>
      <c r="H20" s="274"/>
      <c r="I20" s="275"/>
      <c r="J20" s="274"/>
    </row>
    <row r="21" spans="1:10" s="256" customFormat="1" ht="27" customHeight="1" x14ac:dyDescent="0.45">
      <c r="B21" s="257"/>
      <c r="C21" s="273"/>
      <c r="D21" s="273"/>
      <c r="E21" s="273"/>
      <c r="F21" s="273"/>
      <c r="G21" s="273"/>
      <c r="H21" s="274"/>
      <c r="I21" s="275"/>
      <c r="J21" s="274"/>
    </row>
    <row r="22" spans="1:10" s="256" customFormat="1" ht="27" customHeight="1" x14ac:dyDescent="0.45">
      <c r="B22" s="257"/>
      <c r="C22" s="273"/>
      <c r="D22" s="273"/>
      <c r="E22" s="273"/>
      <c r="F22" s="273"/>
      <c r="G22" s="273"/>
      <c r="H22" s="274"/>
      <c r="I22" s="275"/>
      <c r="J22" s="274"/>
    </row>
    <row r="23" spans="1:10" s="256" customFormat="1" ht="27" customHeight="1" x14ac:dyDescent="0.45">
      <c r="A23" s="257"/>
    </row>
    <row r="24" spans="1:10" s="256" customFormat="1" ht="27" customHeight="1" x14ac:dyDescent="0.45">
      <c r="A24" s="257"/>
    </row>
    <row r="25" spans="1:10" s="256" customFormat="1" ht="27" customHeight="1" x14ac:dyDescent="0.45">
      <c r="A25" s="257"/>
    </row>
    <row r="26" spans="1:10" s="256" customFormat="1" ht="27" customHeight="1" x14ac:dyDescent="0.45">
      <c r="A26" s="257"/>
    </row>
    <row r="27" spans="1:10" s="256" customFormat="1" ht="27" customHeight="1" x14ac:dyDescent="0.45">
      <c r="A27" s="257"/>
    </row>
    <row r="28" spans="1:10" s="256" customFormat="1" ht="27" customHeight="1" x14ac:dyDescent="0.45">
      <c r="A28" s="257"/>
    </row>
    <row r="29" spans="1:10" ht="27" customHeight="1" x14ac:dyDescent="0.45">
      <c r="B29" s="85" t="s">
        <v>190</v>
      </c>
      <c r="C29" s="86"/>
    </row>
    <row r="30" spans="1:10" ht="27" customHeight="1" x14ac:dyDescent="0.45">
      <c r="B30" s="85" t="s">
        <v>191</v>
      </c>
      <c r="C30" s="86"/>
    </row>
    <row r="31" spans="1:10" ht="27" customHeight="1" x14ac:dyDescent="0.45">
      <c r="A31" s="516" t="s">
        <v>222</v>
      </c>
      <c r="B31" s="516"/>
      <c r="C31" s="516"/>
      <c r="D31" s="516"/>
      <c r="E31" s="516"/>
      <c r="F31" s="516"/>
      <c r="G31" s="516"/>
      <c r="H31" s="516"/>
      <c r="I31" s="516"/>
      <c r="J31" s="516"/>
    </row>
    <row r="32" spans="1:10" ht="27" customHeight="1" x14ac:dyDescent="0.45">
      <c r="A32" s="78"/>
    </row>
    <row r="33" spans="1:10" s="119" customFormat="1" ht="27" customHeight="1" x14ac:dyDescent="0.45">
      <c r="A33" s="276" t="s">
        <v>522</v>
      </c>
      <c r="B33" s="276"/>
      <c r="C33" s="277"/>
      <c r="D33" s="277"/>
      <c r="E33" s="277"/>
      <c r="F33" s="277"/>
      <c r="G33" s="277"/>
      <c r="H33" s="277"/>
      <c r="I33" s="277"/>
      <c r="J33" s="277"/>
    </row>
    <row r="34" spans="1:10" s="119" customFormat="1" ht="27" customHeight="1" x14ac:dyDescent="0.45">
      <c r="A34" s="278" t="s">
        <v>498</v>
      </c>
      <c r="B34" s="278"/>
      <c r="C34" s="277"/>
      <c r="D34" s="277"/>
      <c r="E34" s="277"/>
      <c r="F34" s="277"/>
      <c r="G34" s="277"/>
      <c r="H34" s="277"/>
      <c r="I34" s="277"/>
      <c r="J34" s="277"/>
    </row>
    <row r="35" spans="1:10" s="119" customFormat="1" ht="27" customHeight="1" x14ac:dyDescent="0.45">
      <c r="A35" s="278"/>
      <c r="B35" s="278"/>
      <c r="C35" s="277"/>
      <c r="D35" s="277"/>
      <c r="E35" s="277"/>
      <c r="F35" s="277"/>
      <c r="G35" s="277"/>
      <c r="H35" s="277"/>
      <c r="I35" s="277"/>
      <c r="J35" s="279" t="s">
        <v>493</v>
      </c>
    </row>
    <row r="36" spans="1:10" s="119" customFormat="1" ht="27" customHeight="1" x14ac:dyDescent="0.45">
      <c r="C36" s="277"/>
      <c r="D36" s="277"/>
      <c r="E36" s="277"/>
      <c r="F36" s="277"/>
      <c r="G36" s="277"/>
      <c r="H36" s="280"/>
      <c r="I36" s="280"/>
      <c r="J36" s="281" t="s">
        <v>494</v>
      </c>
    </row>
    <row r="37" spans="1:10" s="119" customFormat="1" ht="27" customHeight="1" x14ac:dyDescent="0.45">
      <c r="B37" s="282" t="s">
        <v>495</v>
      </c>
      <c r="C37" s="277"/>
      <c r="D37" s="277"/>
      <c r="E37" s="277"/>
      <c r="F37" s="277"/>
      <c r="G37" s="277"/>
      <c r="H37" s="283"/>
      <c r="I37" s="277"/>
      <c r="J37" s="255">
        <v>98746764.700000003</v>
      </c>
    </row>
    <row r="38" spans="1:10" s="119" customFormat="1" ht="27" customHeight="1" x14ac:dyDescent="0.45">
      <c r="B38" s="282" t="s">
        <v>496</v>
      </c>
      <c r="C38" s="277"/>
      <c r="D38" s="277"/>
      <c r="E38" s="277"/>
      <c r="F38" s="277"/>
      <c r="G38" s="277"/>
      <c r="H38" s="283"/>
      <c r="I38" s="277"/>
      <c r="J38" s="284">
        <v>64944132.520000003</v>
      </c>
    </row>
    <row r="39" spans="1:10" s="119" customFormat="1" ht="27" customHeight="1" x14ac:dyDescent="0.45">
      <c r="B39" s="285"/>
      <c r="C39" s="286" t="s">
        <v>9</v>
      </c>
      <c r="D39" s="277"/>
      <c r="E39" s="277"/>
      <c r="F39" s="277"/>
      <c r="G39" s="277"/>
      <c r="H39" s="283"/>
      <c r="I39" s="277"/>
      <c r="J39" s="255">
        <f>SUM(J37:J38)</f>
        <v>163690897.22</v>
      </c>
    </row>
    <row r="40" spans="1:10" s="119" customFormat="1" ht="27" customHeight="1" x14ac:dyDescent="0.45">
      <c r="B40" s="282" t="s">
        <v>497</v>
      </c>
      <c r="C40" s="277"/>
      <c r="D40" s="277"/>
      <c r="E40" s="277"/>
      <c r="F40" s="277"/>
      <c r="G40" s="277"/>
      <c r="H40" s="283"/>
      <c r="I40" s="277"/>
      <c r="J40" s="255">
        <v>-5851513.1500000004</v>
      </c>
    </row>
    <row r="41" spans="1:10" s="119" customFormat="1" ht="27" customHeight="1" thickBot="1" x14ac:dyDescent="0.5">
      <c r="B41" s="282"/>
      <c r="C41" s="282" t="s">
        <v>38</v>
      </c>
      <c r="D41" s="277"/>
      <c r="E41" s="277"/>
      <c r="F41" s="277"/>
      <c r="G41" s="277"/>
      <c r="H41" s="283"/>
      <c r="I41" s="277"/>
      <c r="J41" s="287">
        <f>SUM(J39:J40)</f>
        <v>157839384.06999999</v>
      </c>
    </row>
    <row r="42" spans="1:10" s="256" customFormat="1" ht="27" customHeight="1" thickTop="1" x14ac:dyDescent="0.45">
      <c r="A42" s="256" t="s">
        <v>629</v>
      </c>
      <c r="B42" s="257"/>
      <c r="C42" s="273"/>
      <c r="D42" s="273"/>
      <c r="E42" s="273"/>
      <c r="F42" s="273"/>
      <c r="G42" s="273"/>
      <c r="H42" s="257"/>
      <c r="I42" s="257"/>
      <c r="J42" s="288"/>
    </row>
    <row r="43" spans="1:10" s="256" customFormat="1" ht="27" customHeight="1" x14ac:dyDescent="0.45">
      <c r="A43" s="256" t="s">
        <v>499</v>
      </c>
      <c r="B43" s="258"/>
      <c r="C43" s="273"/>
      <c r="D43" s="273"/>
      <c r="E43" s="273"/>
      <c r="F43" s="273"/>
      <c r="G43" s="273"/>
      <c r="H43" s="257"/>
      <c r="I43" s="257"/>
      <c r="J43" s="288"/>
    </row>
    <row r="44" spans="1:10" s="256" customFormat="1" ht="27" customHeight="1" x14ac:dyDescent="0.45">
      <c r="A44" s="256" t="s">
        <v>500</v>
      </c>
      <c r="B44" s="258"/>
      <c r="C44" s="273"/>
      <c r="D44" s="273"/>
      <c r="E44" s="273"/>
      <c r="F44" s="273"/>
      <c r="G44" s="273"/>
      <c r="H44" s="257"/>
      <c r="I44" s="257"/>
      <c r="J44" s="288"/>
    </row>
    <row r="45" spans="1:10" s="256" customFormat="1" ht="27" customHeight="1" x14ac:dyDescent="0.45">
      <c r="A45" s="256" t="s">
        <v>501</v>
      </c>
      <c r="B45" s="258"/>
      <c r="C45" s="273"/>
      <c r="D45" s="273"/>
      <c r="E45" s="273"/>
      <c r="F45" s="273"/>
      <c r="G45" s="273"/>
      <c r="H45" s="257"/>
      <c r="I45" s="257"/>
      <c r="J45" s="288"/>
    </row>
    <row r="46" spans="1:10" s="256" customFormat="1" ht="27" customHeight="1" x14ac:dyDescent="0.45">
      <c r="A46" s="256" t="s">
        <v>502</v>
      </c>
      <c r="B46" s="258"/>
      <c r="C46" s="273"/>
      <c r="D46" s="273"/>
      <c r="E46" s="273"/>
      <c r="F46" s="273"/>
      <c r="G46" s="273"/>
      <c r="H46" s="257"/>
      <c r="I46" s="257"/>
      <c r="J46" s="288"/>
    </row>
    <row r="47" spans="1:10" s="256" customFormat="1" ht="27" customHeight="1" x14ac:dyDescent="0.45">
      <c r="A47" s="256" t="s">
        <v>860</v>
      </c>
      <c r="B47" s="273"/>
      <c r="C47" s="273"/>
      <c r="D47" s="273"/>
      <c r="E47" s="273"/>
      <c r="F47" s="273"/>
      <c r="G47" s="273"/>
      <c r="H47" s="289"/>
      <c r="I47" s="273"/>
      <c r="J47" s="274"/>
    </row>
    <row r="48" spans="1:10" s="256" customFormat="1" ht="27" customHeight="1" x14ac:dyDescent="0.45">
      <c r="A48" s="256" t="s">
        <v>861</v>
      </c>
      <c r="B48" s="258"/>
      <c r="C48" s="273"/>
      <c r="D48" s="273"/>
      <c r="E48" s="273"/>
      <c r="F48" s="273"/>
      <c r="G48" s="273"/>
      <c r="H48" s="289"/>
      <c r="I48" s="273"/>
      <c r="J48" s="274"/>
    </row>
    <row r="49" spans="1:11" s="256" customFormat="1" ht="27" customHeight="1" x14ac:dyDescent="0.45">
      <c r="A49" s="256" t="s">
        <v>503</v>
      </c>
      <c r="B49" s="258"/>
      <c r="C49" s="273"/>
      <c r="D49" s="273"/>
      <c r="E49" s="273"/>
      <c r="F49" s="273"/>
      <c r="G49" s="273"/>
      <c r="H49" s="289"/>
      <c r="I49" s="273"/>
      <c r="J49" s="274"/>
    </row>
    <row r="50" spans="1:11" s="256" customFormat="1" ht="27" customHeight="1" x14ac:dyDescent="0.45">
      <c r="A50" s="256" t="s">
        <v>504</v>
      </c>
      <c r="B50" s="273"/>
      <c r="C50" s="273"/>
      <c r="D50" s="273"/>
      <c r="E50" s="273"/>
      <c r="F50" s="273"/>
      <c r="G50" s="273"/>
      <c r="H50" s="289"/>
      <c r="I50" s="273"/>
      <c r="J50" s="289"/>
    </row>
    <row r="51" spans="1:11" s="256" customFormat="1" ht="27" customHeight="1" x14ac:dyDescent="0.45">
      <c r="A51" s="256" t="s">
        <v>505</v>
      </c>
      <c r="B51" s="290"/>
      <c r="C51" s="273"/>
      <c r="D51" s="273"/>
      <c r="E51" s="273"/>
      <c r="F51" s="273"/>
      <c r="G51" s="273"/>
      <c r="H51" s="289"/>
      <c r="I51" s="273"/>
      <c r="J51" s="274"/>
    </row>
    <row r="52" spans="1:11" s="256" customFormat="1" ht="27" customHeight="1" x14ac:dyDescent="0.45">
      <c r="A52" s="256" t="s">
        <v>506</v>
      </c>
      <c r="B52" s="290"/>
      <c r="C52" s="273"/>
      <c r="D52" s="273"/>
      <c r="E52" s="273"/>
      <c r="F52" s="273"/>
      <c r="G52" s="273"/>
      <c r="H52" s="289"/>
      <c r="I52" s="273"/>
      <c r="J52" s="274"/>
    </row>
    <row r="53" spans="1:11" s="256" customFormat="1" ht="27" customHeight="1" x14ac:dyDescent="0.45">
      <c r="A53" s="290" t="s">
        <v>507</v>
      </c>
      <c r="B53" s="273"/>
      <c r="C53" s="273"/>
      <c r="D53" s="273"/>
      <c r="E53" s="273"/>
      <c r="F53" s="273"/>
      <c r="G53" s="273"/>
      <c r="H53" s="289"/>
      <c r="I53" s="273"/>
      <c r="J53" s="289"/>
    </row>
    <row r="54" spans="1:11" s="256" customFormat="1" ht="27" customHeight="1" x14ac:dyDescent="0.45">
      <c r="A54" s="257" t="s">
        <v>508</v>
      </c>
    </row>
    <row r="55" spans="1:11" s="256" customFormat="1" ht="27" customHeight="1" x14ac:dyDescent="0.45">
      <c r="A55" s="256" t="s">
        <v>509</v>
      </c>
    </row>
    <row r="56" spans="1:11" s="256" customFormat="1" ht="27" customHeight="1" x14ac:dyDescent="0.45">
      <c r="A56" s="256" t="s">
        <v>510</v>
      </c>
    </row>
    <row r="57" spans="1:11" s="256" customFormat="1" ht="27" customHeight="1" x14ac:dyDescent="0.45">
      <c r="B57" s="273"/>
      <c r="C57" s="273"/>
      <c r="D57" s="273"/>
      <c r="E57" s="273"/>
      <c r="F57" s="273"/>
      <c r="G57" s="273"/>
      <c r="H57" s="257"/>
      <c r="I57" s="257"/>
      <c r="J57" s="288"/>
    </row>
    <row r="58" spans="1:11" s="256" customFormat="1" ht="12" customHeight="1" x14ac:dyDescent="0.45"/>
    <row r="59" spans="1:11" ht="27" customHeight="1" x14ac:dyDescent="0.45">
      <c r="A59" s="78"/>
    </row>
    <row r="60" spans="1:11" ht="27" customHeight="1" x14ac:dyDescent="0.45">
      <c r="B60" s="85" t="s">
        <v>190</v>
      </c>
      <c r="C60" s="86"/>
    </row>
    <row r="61" spans="1:11" ht="27" customHeight="1" x14ac:dyDescent="0.45">
      <c r="B61" s="85" t="s">
        <v>191</v>
      </c>
      <c r="C61" s="86"/>
    </row>
    <row r="62" spans="1:11" ht="26.45" customHeight="1" x14ac:dyDescent="0.45">
      <c r="A62" s="516" t="s">
        <v>223</v>
      </c>
      <c r="B62" s="516"/>
      <c r="C62" s="516"/>
      <c r="D62" s="516"/>
      <c r="E62" s="516"/>
      <c r="F62" s="516"/>
      <c r="G62" s="516"/>
      <c r="H62" s="516"/>
      <c r="I62" s="516"/>
      <c r="J62" s="516"/>
    </row>
    <row r="63" spans="1:11" ht="26.45" customHeight="1" x14ac:dyDescent="0.45">
      <c r="A63" s="78"/>
    </row>
    <row r="64" spans="1:11" s="256" customFormat="1" ht="26.45" customHeight="1" x14ac:dyDescent="0.45">
      <c r="A64" s="77" t="s">
        <v>523</v>
      </c>
      <c r="B64" s="317"/>
      <c r="C64" s="317"/>
      <c r="D64" s="317"/>
      <c r="E64" s="317"/>
      <c r="F64" s="317"/>
      <c r="G64" s="317"/>
      <c r="H64" s="317"/>
      <c r="I64" s="317"/>
      <c r="J64" s="317"/>
      <c r="K64" s="76"/>
    </row>
    <row r="65" spans="1:11" s="256" customFormat="1" ht="26.45" customHeight="1" x14ac:dyDescent="0.45">
      <c r="A65" s="76"/>
      <c r="B65" s="317"/>
      <c r="C65" s="317"/>
      <c r="D65" s="317"/>
      <c r="E65" s="317"/>
      <c r="F65" s="317"/>
      <c r="G65" s="317"/>
      <c r="H65" s="79"/>
      <c r="I65" s="79"/>
      <c r="J65" s="291" t="s">
        <v>232</v>
      </c>
      <c r="K65" s="76"/>
    </row>
    <row r="66" spans="1:11" s="256" customFormat="1" ht="26.45" customHeight="1" x14ac:dyDescent="0.45">
      <c r="A66" s="76"/>
      <c r="B66" s="317"/>
      <c r="C66" s="317"/>
      <c r="D66" s="317"/>
      <c r="E66" s="317"/>
      <c r="F66" s="317"/>
      <c r="G66" s="317"/>
      <c r="H66" s="79"/>
      <c r="I66" s="79"/>
      <c r="J66" s="292" t="s">
        <v>203</v>
      </c>
      <c r="K66" s="76"/>
    </row>
    <row r="67" spans="1:11" s="256" customFormat="1" ht="26.45" customHeight="1" x14ac:dyDescent="0.45">
      <c r="A67" s="77" t="s">
        <v>167</v>
      </c>
      <c r="B67" s="317"/>
      <c r="C67" s="317"/>
      <c r="D67" s="317"/>
      <c r="E67" s="317"/>
      <c r="F67" s="317"/>
      <c r="G67" s="317"/>
      <c r="H67" s="79"/>
      <c r="I67" s="79"/>
      <c r="J67" s="83"/>
      <c r="K67" s="76"/>
    </row>
    <row r="68" spans="1:11" s="256" customFormat="1" ht="26.45" customHeight="1" x14ac:dyDescent="0.45">
      <c r="A68" s="76"/>
      <c r="B68" s="78" t="s">
        <v>960</v>
      </c>
      <c r="C68" s="317"/>
      <c r="D68" s="317"/>
      <c r="E68" s="317"/>
      <c r="F68" s="317"/>
      <c r="G68" s="317"/>
      <c r="H68" s="79"/>
      <c r="I68" s="79"/>
      <c r="J68" s="293">
        <v>756275</v>
      </c>
      <c r="K68" s="76"/>
    </row>
    <row r="69" spans="1:11" s="256" customFormat="1" ht="26.45" customHeight="1" x14ac:dyDescent="0.45">
      <c r="A69" s="76"/>
      <c r="B69" s="84" t="s">
        <v>324</v>
      </c>
      <c r="C69" s="317"/>
      <c r="D69" s="317"/>
      <c r="E69" s="317"/>
      <c r="F69" s="317"/>
      <c r="G69" s="317"/>
      <c r="H69" s="79"/>
      <c r="I69" s="79"/>
      <c r="J69" s="294">
        <v>216500</v>
      </c>
      <c r="K69" s="76"/>
    </row>
    <row r="70" spans="1:11" s="256" customFormat="1" ht="26.45" customHeight="1" x14ac:dyDescent="0.45">
      <c r="A70" s="76"/>
      <c r="B70" s="84" t="s">
        <v>264</v>
      </c>
      <c r="C70" s="317"/>
      <c r="D70" s="317"/>
      <c r="E70" s="317"/>
      <c r="F70" s="317"/>
      <c r="G70" s="317"/>
      <c r="H70" s="79"/>
      <c r="I70" s="79"/>
      <c r="J70" s="293">
        <f>SUM(J68:J69)</f>
        <v>972775</v>
      </c>
      <c r="K70" s="76"/>
    </row>
    <row r="71" spans="1:11" s="256" customFormat="1" ht="26.45" customHeight="1" x14ac:dyDescent="0.45">
      <c r="A71" s="76"/>
      <c r="B71" s="84" t="s">
        <v>324</v>
      </c>
      <c r="C71" s="317"/>
      <c r="D71" s="317"/>
      <c r="E71" s="317"/>
      <c r="F71" s="317"/>
      <c r="G71" s="317"/>
      <c r="H71" s="79"/>
      <c r="I71" s="79"/>
      <c r="J71" s="293">
        <v>0</v>
      </c>
      <c r="K71" s="76"/>
    </row>
    <row r="72" spans="1:11" s="256" customFormat="1" ht="26.45" customHeight="1" x14ac:dyDescent="0.45">
      <c r="A72" s="76"/>
      <c r="B72" s="84" t="s">
        <v>376</v>
      </c>
      <c r="C72" s="317"/>
      <c r="D72" s="317"/>
      <c r="E72" s="317"/>
      <c r="F72" s="317"/>
      <c r="G72" s="317"/>
      <c r="H72" s="79"/>
      <c r="I72" s="79"/>
      <c r="J72" s="295">
        <f>SUM(J70:J71)</f>
        <v>972775</v>
      </c>
      <c r="K72" s="76"/>
    </row>
    <row r="73" spans="1:11" s="256" customFormat="1" ht="26.45" customHeight="1" x14ac:dyDescent="0.45">
      <c r="A73" s="77" t="s">
        <v>168</v>
      </c>
      <c r="B73" s="317"/>
      <c r="C73" s="317"/>
      <c r="D73" s="317"/>
      <c r="E73" s="317"/>
      <c r="F73" s="317"/>
      <c r="G73" s="317"/>
      <c r="H73" s="79"/>
      <c r="I73" s="79"/>
      <c r="J73" s="293"/>
      <c r="K73" s="76"/>
    </row>
    <row r="74" spans="1:11" s="256" customFormat="1" ht="26.45" customHeight="1" x14ac:dyDescent="0.45">
      <c r="A74" s="76"/>
      <c r="B74" s="78" t="s">
        <v>960</v>
      </c>
      <c r="C74" s="317"/>
      <c r="D74" s="317"/>
      <c r="E74" s="317"/>
      <c r="F74" s="317"/>
      <c r="G74" s="317"/>
      <c r="H74" s="79"/>
      <c r="I74" s="79"/>
      <c r="J74" s="293">
        <v>-657706.44000000006</v>
      </c>
      <c r="K74" s="76"/>
    </row>
    <row r="75" spans="1:11" s="256" customFormat="1" ht="26.45" customHeight="1" x14ac:dyDescent="0.45">
      <c r="A75" s="76"/>
      <c r="B75" s="84" t="s">
        <v>325</v>
      </c>
      <c r="C75" s="317"/>
      <c r="D75" s="317"/>
      <c r="E75" s="317"/>
      <c r="F75" s="317"/>
      <c r="G75" s="317"/>
      <c r="H75" s="79"/>
      <c r="I75" s="79"/>
      <c r="J75" s="294">
        <v>-98180.45</v>
      </c>
      <c r="K75" s="76"/>
    </row>
    <row r="76" spans="1:11" s="256" customFormat="1" ht="26.45" customHeight="1" x14ac:dyDescent="0.45">
      <c r="A76" s="76"/>
      <c r="B76" s="84" t="s">
        <v>264</v>
      </c>
      <c r="C76" s="317"/>
      <c r="D76" s="317"/>
      <c r="E76" s="317"/>
      <c r="F76" s="317"/>
      <c r="G76" s="317"/>
      <c r="H76" s="79"/>
      <c r="I76" s="79"/>
      <c r="J76" s="293">
        <f>SUM(J74:J75)</f>
        <v>-755886.89</v>
      </c>
      <c r="K76" s="76"/>
    </row>
    <row r="77" spans="1:11" s="256" customFormat="1" ht="26.45" customHeight="1" x14ac:dyDescent="0.45">
      <c r="A77" s="76"/>
      <c r="B77" s="84" t="s">
        <v>326</v>
      </c>
      <c r="C77" s="317"/>
      <c r="D77" s="317"/>
      <c r="E77" s="317"/>
      <c r="F77" s="317"/>
      <c r="G77" s="317"/>
      <c r="H77" s="79"/>
      <c r="I77" s="79"/>
      <c r="J77" s="293">
        <v>-73500.84</v>
      </c>
      <c r="K77" s="76"/>
    </row>
    <row r="78" spans="1:11" s="256" customFormat="1" ht="26.45" customHeight="1" x14ac:dyDescent="0.45">
      <c r="A78" s="76"/>
      <c r="B78" s="84" t="s">
        <v>376</v>
      </c>
      <c r="C78" s="317"/>
      <c r="D78" s="317"/>
      <c r="E78" s="317"/>
      <c r="F78" s="317"/>
      <c r="G78" s="317"/>
      <c r="H78" s="79"/>
      <c r="I78" s="79"/>
      <c r="J78" s="295">
        <f>SUM(J76:J77)</f>
        <v>-829387.73</v>
      </c>
      <c r="K78" s="76"/>
    </row>
    <row r="79" spans="1:11" s="256" customFormat="1" ht="26.45" customHeight="1" x14ac:dyDescent="0.45">
      <c r="A79" s="77" t="s">
        <v>169</v>
      </c>
      <c r="B79" s="317"/>
      <c r="C79" s="317"/>
      <c r="D79" s="317"/>
      <c r="E79" s="317"/>
      <c r="F79" s="317"/>
      <c r="G79" s="317"/>
      <c r="H79" s="296"/>
      <c r="I79" s="317"/>
      <c r="J79" s="283"/>
      <c r="K79" s="76"/>
    </row>
    <row r="80" spans="1:11" s="256" customFormat="1" ht="26.45" customHeight="1" thickBot="1" x14ac:dyDescent="0.5">
      <c r="A80" s="76"/>
      <c r="B80" s="84" t="s">
        <v>376</v>
      </c>
      <c r="C80" s="317"/>
      <c r="D80" s="317"/>
      <c r="E80" s="317"/>
      <c r="F80" s="317"/>
      <c r="G80" s="317"/>
      <c r="H80" s="296"/>
      <c r="I80" s="317"/>
      <c r="J80" s="297">
        <f>+J72+J78</f>
        <v>143387.27000000002</v>
      </c>
      <c r="K80" s="76"/>
    </row>
    <row r="81" spans="1:11" s="256" customFormat="1" ht="26.45" customHeight="1" thickTop="1" thickBot="1" x14ac:dyDescent="0.5">
      <c r="A81" s="76"/>
      <c r="B81" s="84" t="s">
        <v>264</v>
      </c>
      <c r="C81" s="317"/>
      <c r="D81" s="317"/>
      <c r="E81" s="317"/>
      <c r="F81" s="317"/>
      <c r="G81" s="317"/>
      <c r="H81" s="296"/>
      <c r="I81" s="317"/>
      <c r="J81" s="298">
        <f>+J70+J76</f>
        <v>216888.11</v>
      </c>
      <c r="K81" s="76"/>
    </row>
    <row r="82" spans="1:11" s="256" customFormat="1" ht="26.45" customHeight="1" thickTop="1" x14ac:dyDescent="0.45">
      <c r="A82" s="77" t="s">
        <v>170</v>
      </c>
      <c r="B82" s="317"/>
      <c r="C82" s="317"/>
      <c r="D82" s="317"/>
      <c r="E82" s="317"/>
      <c r="F82" s="317"/>
      <c r="G82" s="317"/>
      <c r="H82" s="296"/>
      <c r="I82" s="317"/>
      <c r="J82" s="296"/>
      <c r="K82" s="76"/>
    </row>
    <row r="83" spans="1:11" s="256" customFormat="1" ht="26.45" customHeight="1" x14ac:dyDescent="0.45">
      <c r="A83" s="76"/>
      <c r="B83" s="299" t="s">
        <v>511</v>
      </c>
      <c r="C83" s="317"/>
      <c r="D83" s="317"/>
      <c r="E83" s="317"/>
      <c r="F83" s="317"/>
      <c r="G83" s="317"/>
      <c r="H83" s="296"/>
      <c r="I83" s="317"/>
      <c r="J83" s="283">
        <f>-J77</f>
        <v>73500.84</v>
      </c>
      <c r="K83" s="76"/>
    </row>
    <row r="84" spans="1:11" s="256" customFormat="1" ht="26.45" customHeight="1" x14ac:dyDescent="0.45">
      <c r="A84" s="76"/>
      <c r="B84" s="299" t="s">
        <v>327</v>
      </c>
      <c r="C84" s="317"/>
      <c r="D84" s="317"/>
      <c r="E84" s="317"/>
      <c r="F84" s="317"/>
      <c r="G84" s="317"/>
      <c r="H84" s="296"/>
      <c r="I84" s="317"/>
      <c r="J84" s="283">
        <f>-J75</f>
        <v>98180.45</v>
      </c>
      <c r="K84" s="76"/>
    </row>
    <row r="85" spans="1:11" s="256" customFormat="1" ht="26.45" customHeight="1" x14ac:dyDescent="0.45">
      <c r="A85" s="299"/>
      <c r="B85" s="317"/>
      <c r="C85" s="317"/>
      <c r="D85" s="317"/>
      <c r="E85" s="317"/>
      <c r="F85" s="317"/>
      <c r="G85" s="317"/>
      <c r="H85" s="296"/>
      <c r="I85" s="317"/>
      <c r="J85" s="296"/>
      <c r="K85" s="76"/>
    </row>
    <row r="86" spans="1:11" s="256" customFormat="1" ht="26.45" customHeight="1" x14ac:dyDescent="0.45">
      <c r="A86" s="79" t="s">
        <v>524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</row>
    <row r="87" spans="1:11" s="256" customFormat="1" ht="26.45" customHeight="1" x14ac:dyDescent="0.45">
      <c r="A87" s="76" t="s">
        <v>512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</row>
    <row r="88" spans="1:11" s="256" customFormat="1" ht="26.45" customHeight="1" x14ac:dyDescent="0.45">
      <c r="A88" s="76" t="s">
        <v>239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</row>
    <row r="89" spans="1:11" ht="26.45" customHeight="1" x14ac:dyDescent="0.45">
      <c r="A89" s="78"/>
    </row>
    <row r="90" spans="1:11" ht="26.45" customHeight="1" x14ac:dyDescent="0.45">
      <c r="A90" s="78"/>
    </row>
    <row r="91" spans="1:11" ht="26.45" customHeight="1" x14ac:dyDescent="0.45">
      <c r="B91" s="85" t="s">
        <v>190</v>
      </c>
      <c r="C91" s="86"/>
    </row>
    <row r="92" spans="1:11" ht="26.45" customHeight="1" x14ac:dyDescent="0.45">
      <c r="B92" s="85" t="s">
        <v>191</v>
      </c>
      <c r="C92" s="86"/>
    </row>
    <row r="93" spans="1:11" ht="23.1" customHeight="1" x14ac:dyDescent="0.45">
      <c r="A93" s="516" t="s">
        <v>282</v>
      </c>
      <c r="B93" s="516"/>
      <c r="C93" s="516"/>
      <c r="D93" s="516"/>
      <c r="E93" s="516"/>
      <c r="F93" s="516"/>
      <c r="G93" s="516"/>
      <c r="H93" s="516"/>
      <c r="I93" s="516"/>
      <c r="J93" s="516"/>
    </row>
    <row r="94" spans="1:11" ht="23.1" customHeight="1" x14ac:dyDescent="0.45">
      <c r="A94" s="78"/>
    </row>
    <row r="95" spans="1:11" ht="23.1" customHeight="1" x14ac:dyDescent="0.45">
      <c r="A95" s="79" t="s">
        <v>525</v>
      </c>
    </row>
    <row r="96" spans="1:11" ht="23.1" customHeight="1" x14ac:dyDescent="0.45">
      <c r="H96" s="79"/>
      <c r="I96" s="79"/>
      <c r="J96" s="80" t="s">
        <v>232</v>
      </c>
    </row>
    <row r="97" spans="1:11" ht="23.1" customHeight="1" x14ac:dyDescent="0.45">
      <c r="H97" s="81" t="s">
        <v>372</v>
      </c>
      <c r="I97" s="82"/>
      <c r="J97" s="81" t="s">
        <v>260</v>
      </c>
    </row>
    <row r="98" spans="1:11" ht="23.1" customHeight="1" x14ac:dyDescent="0.45">
      <c r="B98" s="78" t="s">
        <v>328</v>
      </c>
      <c r="H98" s="119">
        <v>5082336.92</v>
      </c>
      <c r="I98" s="119"/>
      <c r="J98" s="119">
        <v>10955898.050000001</v>
      </c>
    </row>
    <row r="99" spans="1:11" ht="23.1" customHeight="1" x14ac:dyDescent="0.45">
      <c r="B99" s="78" t="s">
        <v>329</v>
      </c>
      <c r="H99" s="119"/>
      <c r="I99" s="119"/>
      <c r="J99" s="119"/>
    </row>
    <row r="100" spans="1:11" ht="23.1" customHeight="1" x14ac:dyDescent="0.45">
      <c r="B100" s="78" t="s">
        <v>330</v>
      </c>
      <c r="H100" s="119">
        <v>2451862.4099999997</v>
      </c>
      <c r="I100" s="119"/>
      <c r="J100" s="119">
        <v>8897933.9800000004</v>
      </c>
    </row>
    <row r="101" spans="1:11" ht="23.1" customHeight="1" x14ac:dyDescent="0.45">
      <c r="B101" s="78" t="s">
        <v>331</v>
      </c>
      <c r="H101" s="119">
        <v>1072579.33</v>
      </c>
      <c r="I101" s="119"/>
      <c r="J101" s="119">
        <v>0</v>
      </c>
    </row>
    <row r="102" spans="1:11" ht="23.1" customHeight="1" x14ac:dyDescent="0.45">
      <c r="B102" s="78" t="s">
        <v>332</v>
      </c>
      <c r="H102" s="119">
        <v>3130256.96</v>
      </c>
      <c r="I102" s="119"/>
      <c r="J102" s="119">
        <v>3421243.85</v>
      </c>
    </row>
    <row r="103" spans="1:11" ht="23.1" customHeight="1" x14ac:dyDescent="0.45">
      <c r="B103" s="78" t="s">
        <v>333</v>
      </c>
      <c r="H103" s="119">
        <v>2060571.399999999</v>
      </c>
      <c r="I103" s="119"/>
      <c r="J103" s="119">
        <v>1098921.52</v>
      </c>
    </row>
    <row r="104" spans="1:11" ht="23.1" customHeight="1" thickBot="1" x14ac:dyDescent="0.5">
      <c r="C104" s="78" t="s">
        <v>9</v>
      </c>
      <c r="H104" s="120">
        <f>SUM(H98:H103)</f>
        <v>13797607.02</v>
      </c>
      <c r="I104" s="119"/>
      <c r="J104" s="120">
        <f>SUM(J98:J103)</f>
        <v>24373997.400000002</v>
      </c>
    </row>
    <row r="105" spans="1:11" ht="23.1" customHeight="1" thickTop="1" x14ac:dyDescent="0.45">
      <c r="A105" s="84"/>
      <c r="K105" s="87"/>
    </row>
    <row r="106" spans="1:11" ht="23.1" customHeight="1" x14ac:dyDescent="0.45">
      <c r="A106" s="79" t="s">
        <v>526</v>
      </c>
    </row>
    <row r="107" spans="1:11" ht="23.1" customHeight="1" x14ac:dyDescent="0.45">
      <c r="A107" s="78"/>
      <c r="H107" s="79"/>
      <c r="I107" s="79"/>
      <c r="J107" s="80" t="s">
        <v>232</v>
      </c>
    </row>
    <row r="108" spans="1:11" ht="23.1" customHeight="1" x14ac:dyDescent="0.45">
      <c r="A108" s="78"/>
      <c r="H108" s="81" t="s">
        <v>372</v>
      </c>
      <c r="I108" s="82"/>
      <c r="J108" s="81" t="s">
        <v>260</v>
      </c>
    </row>
    <row r="109" spans="1:11" ht="23.1" customHeight="1" x14ac:dyDescent="0.45">
      <c r="B109" s="78" t="s">
        <v>334</v>
      </c>
      <c r="H109" s="119">
        <v>284000000</v>
      </c>
      <c r="I109" s="119"/>
      <c r="J109" s="119">
        <v>224000000</v>
      </c>
    </row>
    <row r="110" spans="1:11" ht="23.1" customHeight="1" x14ac:dyDescent="0.45">
      <c r="B110" s="78" t="s">
        <v>961</v>
      </c>
      <c r="H110" s="119">
        <v>-80000000</v>
      </c>
      <c r="I110" s="119"/>
      <c r="J110" s="119">
        <v>-58000000</v>
      </c>
    </row>
    <row r="111" spans="1:11" ht="23.1" customHeight="1" thickBot="1" x14ac:dyDescent="0.5">
      <c r="B111" s="84" t="s">
        <v>334</v>
      </c>
      <c r="H111" s="120">
        <f>SUM(H109:H110)</f>
        <v>204000000</v>
      </c>
      <c r="I111" s="119"/>
      <c r="J111" s="120">
        <f>SUM(J109:J110)</f>
        <v>166000000</v>
      </c>
    </row>
    <row r="112" spans="1:11" ht="23.1" customHeight="1" thickTop="1" x14ac:dyDescent="0.45">
      <c r="A112" s="78"/>
    </row>
    <row r="113" spans="1:10" ht="23.1" customHeight="1" x14ac:dyDescent="0.45">
      <c r="A113" s="300" t="s">
        <v>910</v>
      </c>
      <c r="B113" s="301"/>
      <c r="C113" s="302"/>
      <c r="D113" s="302"/>
      <c r="E113" s="302"/>
      <c r="F113" s="302"/>
      <c r="G113" s="302"/>
      <c r="H113" s="302"/>
      <c r="I113" s="302"/>
      <c r="J113" s="302"/>
    </row>
    <row r="114" spans="1:10" ht="23.1" customHeight="1" x14ac:dyDescent="0.45">
      <c r="A114" s="300" t="s">
        <v>911</v>
      </c>
      <c r="B114" s="301"/>
      <c r="C114" s="302"/>
      <c r="D114" s="302"/>
      <c r="E114" s="302"/>
      <c r="F114" s="302"/>
      <c r="G114" s="302"/>
      <c r="H114" s="302"/>
      <c r="I114" s="302"/>
      <c r="J114" s="302"/>
    </row>
    <row r="115" spans="1:10" ht="23.1" customHeight="1" x14ac:dyDescent="0.45">
      <c r="A115" s="303" t="s">
        <v>862</v>
      </c>
      <c r="B115" s="303"/>
      <c r="C115" s="119"/>
      <c r="D115" s="119"/>
      <c r="E115" s="119"/>
      <c r="F115" s="119"/>
      <c r="G115" s="119"/>
      <c r="H115" s="119"/>
      <c r="I115" s="119"/>
      <c r="J115" s="119"/>
    </row>
    <row r="116" spans="1:10" ht="23.1" customHeight="1" x14ac:dyDescent="0.45">
      <c r="A116" s="255" t="s">
        <v>513</v>
      </c>
      <c r="B116" s="303"/>
      <c r="C116" s="119"/>
      <c r="D116" s="119"/>
      <c r="E116" s="119"/>
      <c r="F116" s="119"/>
      <c r="G116" s="119"/>
      <c r="H116" s="119"/>
      <c r="I116" s="119"/>
      <c r="J116" s="119"/>
    </row>
    <row r="117" spans="1:10" ht="23.1" customHeight="1" x14ac:dyDescent="0.45">
      <c r="A117" s="303" t="s">
        <v>514</v>
      </c>
      <c r="B117" s="303"/>
      <c r="C117" s="119"/>
      <c r="D117" s="119"/>
      <c r="E117" s="119"/>
      <c r="F117" s="119"/>
      <c r="G117" s="119"/>
      <c r="H117" s="119"/>
      <c r="I117" s="119"/>
      <c r="J117" s="119"/>
    </row>
    <row r="118" spans="1:10" ht="23.1" customHeight="1" x14ac:dyDescent="0.45">
      <c r="A118" s="303" t="s">
        <v>515</v>
      </c>
      <c r="B118" s="255"/>
      <c r="C118" s="255"/>
      <c r="D118" s="255"/>
      <c r="E118" s="255"/>
      <c r="F118" s="255"/>
      <c r="G118" s="255"/>
      <c r="H118" s="255"/>
      <c r="I118" s="255"/>
      <c r="J118" s="255"/>
    </row>
    <row r="119" spans="1:10" ht="23.1" customHeight="1" x14ac:dyDescent="0.45">
      <c r="A119" s="255" t="s">
        <v>516</v>
      </c>
      <c r="B119" s="255"/>
      <c r="C119" s="255"/>
      <c r="D119" s="255"/>
      <c r="E119" s="255"/>
      <c r="F119" s="255"/>
      <c r="G119" s="255"/>
      <c r="H119" s="255"/>
      <c r="I119" s="255"/>
      <c r="J119" s="255"/>
    </row>
    <row r="120" spans="1:10" ht="23.1" customHeight="1" x14ac:dyDescent="0.45">
      <c r="A120" s="255" t="s">
        <v>517</v>
      </c>
      <c r="B120" s="255"/>
      <c r="C120" s="255"/>
      <c r="D120" s="255"/>
      <c r="E120" s="255"/>
      <c r="F120" s="255"/>
      <c r="G120" s="255"/>
      <c r="H120" s="255"/>
      <c r="I120" s="255"/>
      <c r="J120" s="255"/>
    </row>
    <row r="121" spans="1:10" ht="23.1" customHeight="1" x14ac:dyDescent="0.45">
      <c r="A121" s="303" t="s">
        <v>518</v>
      </c>
      <c r="B121" s="255"/>
      <c r="C121" s="255"/>
      <c r="D121" s="255"/>
      <c r="E121" s="255"/>
      <c r="F121" s="255"/>
      <c r="G121" s="255"/>
      <c r="H121" s="255"/>
      <c r="I121" s="255"/>
      <c r="J121" s="255"/>
    </row>
    <row r="122" spans="1:10" ht="23.1" customHeight="1" x14ac:dyDescent="0.45">
      <c r="A122" s="303" t="s">
        <v>630</v>
      </c>
      <c r="B122" s="255"/>
      <c r="C122" s="255"/>
      <c r="D122" s="255"/>
      <c r="E122" s="255"/>
      <c r="F122" s="255"/>
      <c r="G122" s="255"/>
      <c r="H122" s="255"/>
      <c r="I122" s="255"/>
      <c r="J122" s="255"/>
    </row>
    <row r="123" spans="1:10" ht="23.1" customHeight="1" x14ac:dyDescent="0.45">
      <c r="A123" s="255" t="s">
        <v>519</v>
      </c>
      <c r="B123" s="255"/>
      <c r="C123" s="255"/>
      <c r="D123" s="255"/>
      <c r="E123" s="255"/>
      <c r="F123" s="255"/>
      <c r="G123" s="255"/>
      <c r="H123" s="255"/>
      <c r="I123" s="255"/>
      <c r="J123" s="255"/>
    </row>
    <row r="124" spans="1:10" ht="23.1" customHeight="1" x14ac:dyDescent="0.45">
      <c r="A124" s="255" t="s">
        <v>520</v>
      </c>
      <c r="B124" s="255"/>
      <c r="C124" s="255"/>
      <c r="D124" s="255"/>
      <c r="E124" s="255"/>
      <c r="F124" s="255"/>
      <c r="G124" s="255"/>
      <c r="H124" s="255"/>
      <c r="I124" s="255"/>
      <c r="J124" s="255"/>
    </row>
    <row r="125" spans="1:10" ht="23.1" customHeight="1" x14ac:dyDescent="0.45">
      <c r="A125" s="303" t="s">
        <v>521</v>
      </c>
      <c r="B125" s="255"/>
      <c r="C125" s="255"/>
      <c r="D125" s="255"/>
      <c r="E125" s="255"/>
      <c r="F125" s="255"/>
      <c r="G125" s="255"/>
      <c r="H125" s="255"/>
      <c r="I125" s="255"/>
      <c r="J125" s="255"/>
    </row>
    <row r="126" spans="1:10" ht="23.1" customHeight="1" x14ac:dyDescent="0.45"/>
    <row r="127" spans="1:10" ht="23.1" customHeight="1" x14ac:dyDescent="0.45">
      <c r="B127" s="85" t="s">
        <v>190</v>
      </c>
      <c r="C127" s="86"/>
    </row>
    <row r="128" spans="1:10" ht="23.1" customHeight="1" x14ac:dyDescent="0.45">
      <c r="B128" s="85" t="s">
        <v>191</v>
      </c>
      <c r="C128" s="86"/>
    </row>
    <row r="129" spans="1:11" ht="23.1" customHeight="1" x14ac:dyDescent="0.45">
      <c r="A129" s="516" t="s">
        <v>371</v>
      </c>
      <c r="B129" s="516"/>
      <c r="C129" s="516"/>
      <c r="D129" s="516"/>
      <c r="E129" s="516"/>
      <c r="F129" s="516"/>
      <c r="G129" s="516"/>
      <c r="H129" s="516"/>
      <c r="I129" s="516"/>
      <c r="J129" s="516"/>
    </row>
    <row r="130" spans="1:11" ht="23.1" customHeight="1" x14ac:dyDescent="0.45"/>
    <row r="131" spans="1:11" ht="23.1" customHeight="1" x14ac:dyDescent="0.45">
      <c r="A131" s="77" t="s">
        <v>538</v>
      </c>
    </row>
    <row r="132" spans="1:11" ht="23.1" customHeight="1" x14ac:dyDescent="0.45">
      <c r="A132" s="76" t="s">
        <v>30</v>
      </c>
    </row>
    <row r="133" spans="1:11" ht="23.1" customHeight="1" x14ac:dyDescent="0.45">
      <c r="A133" s="76" t="s">
        <v>966</v>
      </c>
    </row>
    <row r="134" spans="1:11" ht="23.1" customHeight="1" x14ac:dyDescent="0.45">
      <c r="A134" s="76" t="s">
        <v>962</v>
      </c>
    </row>
    <row r="135" spans="1:11" ht="23.1" customHeight="1" x14ac:dyDescent="0.45">
      <c r="A135" s="76" t="s">
        <v>964</v>
      </c>
    </row>
    <row r="136" spans="1:11" ht="23.1" customHeight="1" x14ac:dyDescent="0.45">
      <c r="A136" s="76" t="s">
        <v>965</v>
      </c>
    </row>
    <row r="137" spans="1:11" ht="23.1" customHeight="1" x14ac:dyDescent="0.45">
      <c r="A137" s="76" t="s">
        <v>963</v>
      </c>
    </row>
    <row r="138" spans="1:11" ht="23.1" customHeight="1" x14ac:dyDescent="0.45">
      <c r="A138" s="76" t="s">
        <v>339</v>
      </c>
    </row>
    <row r="139" spans="1:11" ht="23.1" customHeight="1" x14ac:dyDescent="0.45">
      <c r="A139" s="76" t="s">
        <v>215</v>
      </c>
    </row>
    <row r="140" spans="1:11" ht="23.1" customHeight="1" x14ac:dyDescent="0.45">
      <c r="A140" s="76" t="s">
        <v>216</v>
      </c>
    </row>
    <row r="141" spans="1:11" ht="23.1" customHeight="1" x14ac:dyDescent="0.45">
      <c r="A141" s="76" t="s">
        <v>527</v>
      </c>
    </row>
    <row r="142" spans="1:11" ht="23.1" customHeight="1" x14ac:dyDescent="0.45">
      <c r="A142" s="76" t="s">
        <v>340</v>
      </c>
    </row>
    <row r="143" spans="1:11" ht="23.1" customHeight="1" x14ac:dyDescent="0.45">
      <c r="A143" s="76" t="s">
        <v>341</v>
      </c>
    </row>
    <row r="144" spans="1:11" ht="23.1" customHeight="1" x14ac:dyDescent="0.45">
      <c r="A144" s="76" t="s">
        <v>217</v>
      </c>
      <c r="K144" s="83"/>
    </row>
    <row r="145" spans="1:13" s="256" customFormat="1" ht="23.1" customHeight="1" x14ac:dyDescent="0.45">
      <c r="A145" s="278" t="s">
        <v>912</v>
      </c>
      <c r="B145" s="278"/>
      <c r="C145" s="255"/>
      <c r="D145" s="255"/>
      <c r="E145" s="255"/>
      <c r="F145" s="255"/>
      <c r="G145" s="255"/>
      <c r="H145" s="255"/>
      <c r="I145" s="255"/>
      <c r="J145" s="255"/>
      <c r="K145" s="268"/>
    </row>
    <row r="146" spans="1:13" s="256" customFormat="1" ht="23.1" customHeight="1" x14ac:dyDescent="0.45">
      <c r="A146" s="304"/>
      <c r="B146" s="304"/>
      <c r="C146" s="255"/>
      <c r="D146" s="255"/>
      <c r="E146" s="255"/>
      <c r="F146" s="255"/>
      <c r="G146" s="255"/>
      <c r="H146" s="305"/>
      <c r="I146" s="306"/>
      <c r="J146" s="307" t="s">
        <v>461</v>
      </c>
      <c r="K146" s="268"/>
    </row>
    <row r="147" spans="1:13" s="256" customFormat="1" ht="23.1" customHeight="1" x14ac:dyDescent="0.45">
      <c r="A147" s="304"/>
      <c r="B147" s="304"/>
      <c r="C147" s="255"/>
      <c r="D147" s="255"/>
      <c r="E147" s="255"/>
      <c r="F147" s="255"/>
      <c r="G147" s="255"/>
      <c r="H147" s="308" t="s">
        <v>372</v>
      </c>
      <c r="I147" s="306"/>
      <c r="J147" s="309" t="s">
        <v>260</v>
      </c>
    </row>
    <row r="148" spans="1:13" s="256" customFormat="1" ht="23.1" customHeight="1" x14ac:dyDescent="0.45">
      <c r="A148" s="278"/>
      <c r="B148" s="300" t="s">
        <v>528</v>
      </c>
      <c r="C148" s="278"/>
      <c r="D148" s="278"/>
      <c r="E148" s="278"/>
      <c r="F148" s="278"/>
      <c r="G148" s="278"/>
      <c r="H148" s="255">
        <v>102680309.42</v>
      </c>
      <c r="I148" s="278"/>
      <c r="J148" s="278">
        <v>0</v>
      </c>
    </row>
    <row r="149" spans="1:13" s="256" customFormat="1" ht="23.1" customHeight="1" x14ac:dyDescent="0.45">
      <c r="A149" s="278"/>
      <c r="B149" s="300" t="s">
        <v>529</v>
      </c>
      <c r="C149" s="278"/>
      <c r="D149" s="278"/>
      <c r="E149" s="278"/>
      <c r="F149" s="278"/>
      <c r="G149" s="278"/>
      <c r="H149" s="255">
        <v>-4445134.83</v>
      </c>
      <c r="I149" s="278"/>
      <c r="J149" s="278">
        <v>0</v>
      </c>
    </row>
    <row r="150" spans="1:13" s="256" customFormat="1" ht="23.1" customHeight="1" thickBot="1" x14ac:dyDescent="0.5">
      <c r="A150" s="278"/>
      <c r="B150" s="300"/>
      <c r="C150" s="300" t="s">
        <v>38</v>
      </c>
      <c r="D150" s="278"/>
      <c r="E150" s="278"/>
      <c r="F150" s="278"/>
      <c r="G150" s="278"/>
      <c r="H150" s="310">
        <f>SUM(H148:H149)</f>
        <v>98235174.590000004</v>
      </c>
      <c r="I150" s="278"/>
      <c r="J150" s="310">
        <f>SUM(J148:J149)</f>
        <v>0</v>
      </c>
    </row>
    <row r="151" spans="1:13" s="256" customFormat="1" ht="23.1" customHeight="1" thickTop="1" x14ac:dyDescent="0.45">
      <c r="A151" s="278"/>
      <c r="B151" s="278"/>
      <c r="C151" s="278"/>
      <c r="D151" s="278"/>
      <c r="E151" s="278"/>
      <c r="F151" s="278"/>
      <c r="G151" s="278"/>
      <c r="H151" s="278"/>
      <c r="I151" s="278"/>
      <c r="J151" s="278"/>
    </row>
    <row r="152" spans="1:13" s="256" customFormat="1" ht="23.1" customHeight="1" x14ac:dyDescent="0.45">
      <c r="A152" s="278" t="s">
        <v>967</v>
      </c>
      <c r="B152" s="278"/>
      <c r="C152" s="278"/>
      <c r="D152" s="278"/>
      <c r="E152" s="278"/>
      <c r="F152" s="278"/>
      <c r="G152" s="278"/>
      <c r="H152" s="278"/>
      <c r="I152" s="278"/>
      <c r="J152" s="278"/>
    </row>
    <row r="153" spans="1:13" ht="23.1" customHeight="1" x14ac:dyDescent="0.45">
      <c r="A153" s="300"/>
      <c r="B153" s="300"/>
      <c r="C153" s="278"/>
      <c r="D153" s="278"/>
      <c r="E153" s="278"/>
      <c r="F153" s="278"/>
      <c r="G153" s="278"/>
      <c r="H153" s="278"/>
      <c r="I153" s="278"/>
      <c r="J153" s="307" t="s">
        <v>461</v>
      </c>
      <c r="M153" s="84"/>
    </row>
    <row r="154" spans="1:13" ht="23.1" customHeight="1" x14ac:dyDescent="0.45">
      <c r="A154" s="300"/>
      <c r="B154" s="300"/>
      <c r="C154" s="278"/>
      <c r="D154" s="278"/>
      <c r="E154" s="278"/>
      <c r="F154" s="278"/>
      <c r="G154" s="278"/>
      <c r="H154" s="308" t="s">
        <v>372</v>
      </c>
      <c r="I154" s="306"/>
      <c r="J154" s="309" t="s">
        <v>260</v>
      </c>
    </row>
    <row r="155" spans="1:13" ht="23.1" customHeight="1" x14ac:dyDescent="0.45">
      <c r="A155" s="300"/>
      <c r="B155" s="300" t="s">
        <v>530</v>
      </c>
      <c r="C155" s="278"/>
      <c r="D155" s="278"/>
      <c r="E155" s="278"/>
      <c r="F155" s="278"/>
      <c r="G155" s="278"/>
      <c r="H155" s="269">
        <v>8353000</v>
      </c>
      <c r="I155" s="278"/>
      <c r="J155" s="269">
        <v>8133443.5499999998</v>
      </c>
    </row>
    <row r="156" spans="1:13" ht="23.1" customHeight="1" x14ac:dyDescent="0.45">
      <c r="A156" s="300"/>
      <c r="B156" s="300" t="s">
        <v>531</v>
      </c>
      <c r="C156" s="278"/>
      <c r="D156" s="278"/>
      <c r="E156" s="278"/>
      <c r="F156" s="278"/>
      <c r="G156" s="278"/>
      <c r="H156" s="269">
        <v>33578375</v>
      </c>
      <c r="I156" s="278"/>
      <c r="J156" s="269">
        <v>33412000</v>
      </c>
    </row>
    <row r="157" spans="1:13" ht="23.1" customHeight="1" x14ac:dyDescent="0.45">
      <c r="A157" s="300"/>
      <c r="B157" s="300" t="s">
        <v>532</v>
      </c>
      <c r="C157" s="278"/>
      <c r="D157" s="278"/>
      <c r="E157" s="278"/>
      <c r="F157" s="278"/>
      <c r="G157" s="278"/>
      <c r="H157" s="270">
        <v>96609025</v>
      </c>
      <c r="I157" s="278"/>
      <c r="J157" s="269">
        <v>105214270.97</v>
      </c>
    </row>
    <row r="158" spans="1:13" ht="23.1" customHeight="1" x14ac:dyDescent="0.45">
      <c r="A158" s="300"/>
      <c r="B158" s="300"/>
      <c r="C158" s="278" t="s">
        <v>9</v>
      </c>
      <c r="D158" s="278"/>
      <c r="E158" s="278"/>
      <c r="F158" s="278"/>
      <c r="G158" s="278"/>
      <c r="H158" s="271">
        <f>SUM(H155:H157)</f>
        <v>138540400</v>
      </c>
      <c r="I158" s="278"/>
      <c r="J158" s="271">
        <f>SUM(J155:J157)</f>
        <v>146759714.51999998</v>
      </c>
    </row>
    <row r="159" spans="1:13" ht="23.1" customHeight="1" x14ac:dyDescent="0.45">
      <c r="A159" s="300"/>
      <c r="B159" s="300" t="s">
        <v>533</v>
      </c>
      <c r="C159" s="311"/>
      <c r="D159" s="311"/>
      <c r="E159" s="311"/>
      <c r="F159" s="311"/>
      <c r="G159" s="311"/>
      <c r="H159" s="312">
        <v>-35860090.579999998</v>
      </c>
      <c r="I159" s="311"/>
      <c r="J159" s="312">
        <v>0</v>
      </c>
    </row>
    <row r="160" spans="1:13" ht="23.1" customHeight="1" thickBot="1" x14ac:dyDescent="0.5">
      <c r="A160" s="313"/>
      <c r="B160" s="313" t="s">
        <v>534</v>
      </c>
      <c r="C160" s="311"/>
      <c r="D160" s="311"/>
      <c r="E160" s="311"/>
      <c r="F160" s="311"/>
      <c r="G160" s="311"/>
      <c r="H160" s="272">
        <f>SUM(H158:H159)</f>
        <v>102680309.42</v>
      </c>
      <c r="I160" s="311"/>
      <c r="J160" s="314">
        <f>SUM(J158:J159)</f>
        <v>146759714.51999998</v>
      </c>
    </row>
    <row r="161" spans="1:22" ht="23.1" customHeight="1" thickTop="1" x14ac:dyDescent="0.45">
      <c r="A161" s="313"/>
      <c r="B161" s="313"/>
      <c r="C161" s="311"/>
      <c r="D161" s="311"/>
      <c r="E161" s="311"/>
      <c r="F161" s="311"/>
      <c r="G161" s="311"/>
      <c r="H161" s="456"/>
      <c r="I161" s="311"/>
      <c r="J161" s="457"/>
    </row>
    <row r="162" spans="1:22" ht="23.1" customHeight="1" x14ac:dyDescent="0.45">
      <c r="B162" s="84"/>
      <c r="C162" s="84"/>
      <c r="D162" s="84"/>
      <c r="H162" s="88"/>
      <c r="I162" s="88"/>
      <c r="J162" s="88"/>
    </row>
    <row r="163" spans="1:22" ht="23.1" customHeight="1" x14ac:dyDescent="0.45">
      <c r="B163" s="85" t="s">
        <v>190</v>
      </c>
      <c r="C163" s="86"/>
      <c r="D163" s="84"/>
      <c r="H163" s="88"/>
      <c r="I163" s="88"/>
      <c r="J163" s="88"/>
    </row>
    <row r="164" spans="1:22" ht="23.1" customHeight="1" x14ac:dyDescent="0.45">
      <c r="B164" s="85" t="s">
        <v>191</v>
      </c>
      <c r="C164" s="86"/>
      <c r="H164" s="79"/>
      <c r="I164" s="79"/>
      <c r="J164" s="90"/>
    </row>
    <row r="165" spans="1:22" ht="27" customHeight="1" x14ac:dyDescent="0.45">
      <c r="A165" s="516" t="s">
        <v>540</v>
      </c>
      <c r="B165" s="516"/>
      <c r="C165" s="516"/>
      <c r="D165" s="516"/>
      <c r="E165" s="516"/>
      <c r="F165" s="516"/>
      <c r="G165" s="516"/>
      <c r="H165" s="516"/>
      <c r="I165" s="516"/>
      <c r="J165" s="516"/>
    </row>
    <row r="166" spans="1:22" ht="27" customHeight="1" x14ac:dyDescent="0.45"/>
    <row r="167" spans="1:22" s="256" customFormat="1" ht="27" customHeight="1" x14ac:dyDescent="0.45">
      <c r="A167" s="278" t="s">
        <v>537</v>
      </c>
      <c r="B167" s="313"/>
      <c r="C167" s="311"/>
      <c r="D167" s="311"/>
      <c r="E167" s="311"/>
      <c r="F167" s="311"/>
      <c r="G167" s="311"/>
      <c r="H167" s="311"/>
      <c r="I167" s="311"/>
      <c r="J167" s="311"/>
      <c r="M167" s="76"/>
      <c r="N167" s="84"/>
      <c r="O167" s="84"/>
      <c r="P167" s="84"/>
      <c r="Q167" s="76"/>
      <c r="R167" s="76"/>
      <c r="S167" s="76"/>
      <c r="T167" s="88"/>
      <c r="U167" s="88"/>
      <c r="V167" s="88"/>
    </row>
    <row r="168" spans="1:22" s="256" customFormat="1" ht="27" customHeight="1" x14ac:dyDescent="0.45">
      <c r="A168" s="315" t="s">
        <v>863</v>
      </c>
      <c r="B168" s="315"/>
      <c r="C168" s="315"/>
      <c r="D168" s="315"/>
      <c r="E168" s="315"/>
      <c r="F168" s="315"/>
      <c r="G168" s="315"/>
      <c r="H168" s="315"/>
      <c r="I168" s="315"/>
      <c r="J168" s="315"/>
    </row>
    <row r="169" spans="1:22" s="256" customFormat="1" ht="27" customHeight="1" x14ac:dyDescent="0.45">
      <c r="A169" s="315"/>
      <c r="B169" s="315"/>
      <c r="C169" s="315"/>
      <c r="D169" s="315"/>
      <c r="E169" s="315"/>
      <c r="F169" s="315"/>
      <c r="G169" s="315"/>
      <c r="H169" s="278"/>
      <c r="I169" s="278"/>
      <c r="J169" s="307" t="s">
        <v>461</v>
      </c>
    </row>
    <row r="170" spans="1:22" s="256" customFormat="1" ht="27" customHeight="1" x14ac:dyDescent="0.45">
      <c r="A170" s="315"/>
      <c r="B170" s="315"/>
      <c r="C170" s="315"/>
      <c r="D170" s="315"/>
      <c r="E170" s="315"/>
      <c r="F170" s="315"/>
      <c r="G170" s="315"/>
      <c r="H170" s="308" t="s">
        <v>372</v>
      </c>
      <c r="I170" s="306"/>
      <c r="J170" s="309" t="s">
        <v>260</v>
      </c>
    </row>
    <row r="171" spans="1:22" s="256" customFormat="1" ht="27" customHeight="1" x14ac:dyDescent="0.45">
      <c r="A171" s="315"/>
      <c r="B171" s="315" t="s">
        <v>535</v>
      </c>
      <c r="C171" s="315"/>
      <c r="D171" s="315"/>
      <c r="E171" s="315"/>
      <c r="F171" s="315"/>
      <c r="G171" s="315"/>
      <c r="H171" s="226">
        <v>5851513.1500000004</v>
      </c>
      <c r="I171" s="226"/>
      <c r="J171" s="255">
        <v>0</v>
      </c>
    </row>
    <row r="172" spans="1:22" s="256" customFormat="1" ht="27" customHeight="1" x14ac:dyDescent="0.45">
      <c r="A172" s="315"/>
      <c r="B172" s="315" t="s">
        <v>536</v>
      </c>
      <c r="C172" s="315"/>
      <c r="D172" s="315"/>
      <c r="E172" s="315"/>
      <c r="F172" s="315"/>
      <c r="G172" s="315"/>
      <c r="H172" s="226">
        <v>4073569.6</v>
      </c>
      <c r="I172" s="226"/>
      <c r="J172" s="255">
        <v>0</v>
      </c>
    </row>
    <row r="173" spans="1:22" s="256" customFormat="1" ht="27" customHeight="1" thickBot="1" x14ac:dyDescent="0.5">
      <c r="A173" s="278"/>
      <c r="B173" s="278"/>
      <c r="C173" s="278" t="s">
        <v>9</v>
      </c>
      <c r="D173" s="311"/>
      <c r="E173" s="311"/>
      <c r="F173" s="311"/>
      <c r="G173" s="311"/>
      <c r="H173" s="287">
        <f>SUM(H171:H172)</f>
        <v>9925082.75</v>
      </c>
      <c r="I173" s="311"/>
      <c r="J173" s="287">
        <f>SUM(J171:J172)</f>
        <v>0</v>
      </c>
    </row>
    <row r="174" spans="1:22" s="256" customFormat="1" ht="27" customHeight="1" thickTop="1" x14ac:dyDescent="0.45"/>
    <row r="175" spans="1:22" s="256" customFormat="1" ht="27" customHeight="1" x14ac:dyDescent="0.45">
      <c r="A175" s="77" t="s">
        <v>539</v>
      </c>
      <c r="B175" s="76"/>
      <c r="C175" s="76"/>
      <c r="D175" s="76"/>
      <c r="E175" s="76"/>
      <c r="F175" s="76"/>
      <c r="G175" s="76"/>
      <c r="H175" s="76"/>
      <c r="I175" s="76"/>
      <c r="J175" s="76"/>
    </row>
    <row r="176" spans="1:22" s="256" customFormat="1" ht="27" customHeight="1" x14ac:dyDescent="0.45">
      <c r="A176" s="76" t="s">
        <v>335</v>
      </c>
      <c r="B176" s="76"/>
      <c r="C176" s="76"/>
      <c r="D176" s="76"/>
      <c r="E176" s="76"/>
      <c r="F176" s="76"/>
      <c r="G176" s="76"/>
      <c r="H176" s="76"/>
      <c r="I176" s="76"/>
      <c r="J176" s="76"/>
    </row>
    <row r="177" spans="1:10" s="256" customFormat="1" ht="27" customHeight="1" x14ac:dyDescent="0.45">
      <c r="A177" s="76" t="s">
        <v>218</v>
      </c>
      <c r="B177" s="76"/>
      <c r="C177" s="76"/>
      <c r="D177" s="76"/>
      <c r="E177" s="76"/>
      <c r="F177" s="76"/>
      <c r="G177" s="76"/>
      <c r="H177" s="76"/>
      <c r="I177" s="76"/>
      <c r="J177" s="76"/>
    </row>
    <row r="178" spans="1:10" s="256" customFormat="1" ht="27" customHeight="1" x14ac:dyDescent="0.45">
      <c r="A178" s="76"/>
      <c r="B178" s="76"/>
      <c r="C178" s="76"/>
      <c r="D178" s="76"/>
      <c r="E178" s="76"/>
      <c r="F178" s="76"/>
      <c r="G178" s="76"/>
      <c r="H178" s="79"/>
      <c r="I178" s="79"/>
      <c r="J178" s="80" t="s">
        <v>232</v>
      </c>
    </row>
    <row r="179" spans="1:10" s="256" customFormat="1" ht="27" customHeight="1" x14ac:dyDescent="0.45">
      <c r="A179" s="76"/>
      <c r="B179" s="76"/>
      <c r="C179" s="76"/>
      <c r="D179" s="76"/>
      <c r="E179" s="76"/>
      <c r="F179" s="76"/>
      <c r="G179" s="76"/>
      <c r="H179" s="308" t="s">
        <v>372</v>
      </c>
      <c r="I179" s="306"/>
      <c r="J179" s="309" t="s">
        <v>260</v>
      </c>
    </row>
    <row r="180" spans="1:10" s="256" customFormat="1" ht="27" customHeight="1" x14ac:dyDescent="0.45">
      <c r="A180" s="77" t="s">
        <v>35</v>
      </c>
      <c r="B180" s="76"/>
      <c r="C180" s="76"/>
      <c r="D180" s="76"/>
      <c r="E180" s="76"/>
      <c r="F180" s="76"/>
      <c r="G180" s="76"/>
      <c r="H180" s="76"/>
      <c r="I180" s="76"/>
      <c r="J180" s="76"/>
    </row>
    <row r="181" spans="1:10" s="256" customFormat="1" ht="27" customHeight="1" x14ac:dyDescent="0.45">
      <c r="A181" s="76"/>
      <c r="B181" s="78" t="s">
        <v>336</v>
      </c>
      <c r="C181" s="76"/>
      <c r="D181" s="76"/>
      <c r="E181" s="76"/>
      <c r="F181" s="76"/>
      <c r="G181" s="76"/>
      <c r="H181" s="121">
        <v>1395310.32</v>
      </c>
      <c r="I181" s="122"/>
      <c r="J181" s="121">
        <v>1819866.38</v>
      </c>
    </row>
    <row r="182" spans="1:10" s="256" customFormat="1" ht="27" customHeight="1" x14ac:dyDescent="0.45">
      <c r="A182" s="76"/>
      <c r="B182" s="78" t="s">
        <v>337</v>
      </c>
      <c r="C182" s="76"/>
      <c r="D182" s="76"/>
      <c r="E182" s="76"/>
      <c r="F182" s="76"/>
      <c r="G182" s="76"/>
      <c r="H182" s="123">
        <v>17063731.280000001</v>
      </c>
      <c r="I182" s="124"/>
      <c r="J182" s="123">
        <v>920732.44</v>
      </c>
    </row>
    <row r="183" spans="1:10" s="256" customFormat="1" ht="27" customHeight="1" x14ac:dyDescent="0.45">
      <c r="A183" s="76"/>
      <c r="B183" s="89" t="s">
        <v>367</v>
      </c>
      <c r="C183" s="76"/>
      <c r="D183" s="76"/>
      <c r="E183" s="76"/>
      <c r="F183" s="76"/>
      <c r="G183" s="76"/>
      <c r="H183" s="123">
        <v>688673.15</v>
      </c>
      <c r="I183" s="123"/>
      <c r="J183" s="123">
        <v>688673.15</v>
      </c>
    </row>
    <row r="184" spans="1:10" s="256" customFormat="1" ht="27" customHeight="1" x14ac:dyDescent="0.45">
      <c r="A184" s="416" t="s">
        <v>970</v>
      </c>
      <c r="B184" s="76"/>
      <c r="C184" s="84"/>
      <c r="D184" s="84"/>
      <c r="E184" s="76"/>
      <c r="F184" s="76"/>
      <c r="G184" s="76"/>
      <c r="H184" s="458">
        <f>SUM(H181:H183)</f>
        <v>19147714.75</v>
      </c>
      <c r="I184" s="459"/>
      <c r="J184" s="458">
        <f>SUM(J181:J183)</f>
        <v>3429271.9699999997</v>
      </c>
    </row>
    <row r="185" spans="1:10" s="256" customFormat="1" ht="27" customHeight="1" x14ac:dyDescent="0.45">
      <c r="A185" s="77" t="s">
        <v>706</v>
      </c>
      <c r="H185" s="460"/>
      <c r="I185" s="460"/>
      <c r="J185" s="460"/>
    </row>
    <row r="186" spans="1:10" s="256" customFormat="1" ht="27" customHeight="1" x14ac:dyDescent="0.45">
      <c r="B186" s="78" t="s">
        <v>338</v>
      </c>
      <c r="C186" s="76"/>
      <c r="D186" s="76"/>
      <c r="E186" s="76"/>
      <c r="F186" s="76"/>
      <c r="G186" s="76"/>
      <c r="H186" s="124">
        <v>1675375.64</v>
      </c>
      <c r="I186" s="124"/>
      <c r="J186" s="124">
        <v>3000394.06</v>
      </c>
    </row>
    <row r="187" spans="1:10" s="256" customFormat="1" ht="27" customHeight="1" x14ac:dyDescent="0.45">
      <c r="A187" s="76"/>
      <c r="B187" s="256" t="s">
        <v>968</v>
      </c>
      <c r="H187" s="461">
        <v>1837946.29</v>
      </c>
      <c r="I187" s="460"/>
      <c r="J187" s="460">
        <v>0</v>
      </c>
    </row>
    <row r="188" spans="1:10" s="256" customFormat="1" ht="27" customHeight="1" x14ac:dyDescent="0.45">
      <c r="A188" s="416" t="s">
        <v>969</v>
      </c>
      <c r="B188" s="31"/>
      <c r="C188" s="31"/>
      <c r="D188" s="31"/>
      <c r="E188" s="31"/>
      <c r="F188" s="31"/>
      <c r="G188" s="31"/>
      <c r="H188" s="458">
        <f>SUM(H186:H187)</f>
        <v>3513321.9299999997</v>
      </c>
      <c r="I188" s="459"/>
      <c r="J188" s="458">
        <f>SUM(J186:J187)</f>
        <v>3000394.06</v>
      </c>
    </row>
    <row r="189" spans="1:10" s="256" customFormat="1" ht="27" customHeight="1" thickBot="1" x14ac:dyDescent="0.5">
      <c r="B189" s="257"/>
      <c r="C189" s="419" t="s">
        <v>38</v>
      </c>
      <c r="H189" s="420">
        <f>H184-H188</f>
        <v>15634392.82</v>
      </c>
      <c r="I189" s="263"/>
      <c r="J189" s="420">
        <f>J184-J188</f>
        <v>428877.90999999968</v>
      </c>
    </row>
    <row r="190" spans="1:10" s="256" customFormat="1" ht="27" customHeight="1" thickTop="1" x14ac:dyDescent="0.45">
      <c r="B190" s="257"/>
      <c r="H190" s="123"/>
      <c r="I190" s="123"/>
      <c r="J190" s="123"/>
    </row>
    <row r="191" spans="1:10" s="256" customFormat="1" ht="27" customHeight="1" x14ac:dyDescent="0.45">
      <c r="B191" s="264"/>
      <c r="H191" s="123"/>
      <c r="I191" s="123"/>
      <c r="J191" s="123"/>
    </row>
    <row r="192" spans="1:10" s="256" customFormat="1" ht="27" customHeight="1" x14ac:dyDescent="0.45">
      <c r="C192" s="258"/>
      <c r="D192" s="258"/>
      <c r="H192" s="123"/>
      <c r="I192" s="123"/>
      <c r="J192" s="123"/>
    </row>
    <row r="193" spans="2:10" ht="27" customHeight="1" x14ac:dyDescent="0.45">
      <c r="B193" s="85" t="s">
        <v>190</v>
      </c>
      <c r="C193" s="86"/>
      <c r="D193" s="84"/>
      <c r="H193" s="88"/>
      <c r="I193" s="88"/>
      <c r="J193" s="88"/>
    </row>
    <row r="194" spans="2:10" ht="27" customHeight="1" x14ac:dyDescent="0.45">
      <c r="B194" s="85" t="s">
        <v>191</v>
      </c>
      <c r="C194" s="86"/>
      <c r="H194" s="79"/>
      <c r="I194" s="79"/>
      <c r="J194" s="90"/>
    </row>
  </sheetData>
  <mergeCells count="6">
    <mergeCell ref="A165:J165"/>
    <mergeCell ref="A1:J1"/>
    <mergeCell ref="A62:J62"/>
    <mergeCell ref="A93:J93"/>
    <mergeCell ref="A129:J129"/>
    <mergeCell ref="A31:J31"/>
  </mergeCells>
  <pageMargins left="0.94488188976377963" right="0.27559055118110237" top="0.59055118110236227" bottom="0.78740157480314965" header="0.35433070866141736" footer="0.55118110236220474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topLeftCell="A12" zoomScaleNormal="100" zoomScaleSheetLayoutView="100" workbookViewId="0">
      <selection activeCell="C19" sqref="C19"/>
    </sheetView>
  </sheetViews>
  <sheetFormatPr defaultColWidth="9.140625" defaultRowHeight="24.75" customHeight="1" x14ac:dyDescent="0.45"/>
  <cols>
    <col min="1" max="3" width="9.140625" style="35" customWidth="1"/>
    <col min="4" max="4" width="7.28515625" style="35" customWidth="1"/>
    <col min="5" max="5" width="14.7109375" style="35" customWidth="1"/>
    <col min="6" max="6" width="0.85546875" style="35" customWidth="1"/>
    <col min="7" max="7" width="15.28515625" style="35" customWidth="1"/>
    <col min="8" max="8" width="0.85546875" style="35" customWidth="1"/>
    <col min="9" max="9" width="14.7109375" style="35" customWidth="1"/>
    <col min="10" max="10" width="0.85546875" style="35" customWidth="1"/>
    <col min="11" max="11" width="15.28515625" style="35" customWidth="1"/>
    <col min="12" max="12" width="1.42578125" style="35" customWidth="1"/>
    <col min="13" max="13" width="14.7109375" style="35" customWidth="1"/>
    <col min="14" max="14" width="1" style="35" customWidth="1"/>
    <col min="15" max="16384" width="9.140625" style="35"/>
  </cols>
  <sheetData>
    <row r="1" spans="1:13" ht="24.75" customHeight="1" x14ac:dyDescent="0.45">
      <c r="A1" s="517" t="s">
        <v>541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</row>
    <row r="2" spans="1:13" ht="24.75" customHeight="1" x14ac:dyDescent="0.4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24.75" customHeight="1" x14ac:dyDescent="0.45">
      <c r="A3" s="35" t="s">
        <v>971</v>
      </c>
    </row>
    <row r="4" spans="1:13" ht="24.75" customHeight="1" x14ac:dyDescent="0.45">
      <c r="E4" s="42"/>
      <c r="F4" s="42"/>
      <c r="G4" s="42"/>
      <c r="H4" s="42"/>
      <c r="I4" s="42"/>
      <c r="J4" s="42"/>
      <c r="K4" s="42"/>
      <c r="L4" s="42"/>
      <c r="M4" s="70" t="s">
        <v>232</v>
      </c>
    </row>
    <row r="5" spans="1:13" ht="24.75" customHeight="1" x14ac:dyDescent="0.45">
      <c r="A5" s="36"/>
      <c r="B5" s="36"/>
      <c r="C5" s="36"/>
      <c r="D5" s="36"/>
      <c r="E5" s="518" t="s">
        <v>864</v>
      </c>
      <c r="F5" s="68"/>
      <c r="G5" s="518" t="s">
        <v>245</v>
      </c>
      <c r="H5" s="69"/>
      <c r="I5" s="521" t="s">
        <v>264</v>
      </c>
      <c r="J5" s="69"/>
      <c r="K5" s="518" t="s">
        <v>246</v>
      </c>
      <c r="L5" s="69"/>
      <c r="M5" s="521" t="s">
        <v>376</v>
      </c>
    </row>
    <row r="6" spans="1:13" ht="24.75" customHeight="1" x14ac:dyDescent="0.45">
      <c r="A6" s="36"/>
      <c r="B6" s="36"/>
      <c r="C6" s="36"/>
      <c r="D6" s="36"/>
      <c r="E6" s="519"/>
      <c r="F6" s="69"/>
      <c r="G6" s="519"/>
      <c r="H6" s="69"/>
      <c r="I6" s="522"/>
      <c r="J6" s="69"/>
      <c r="K6" s="519"/>
      <c r="L6" s="69"/>
      <c r="M6" s="522"/>
    </row>
    <row r="7" spans="1:13" ht="24.75" customHeight="1" x14ac:dyDescent="0.45">
      <c r="A7" s="36"/>
      <c r="B7" s="36"/>
      <c r="C7" s="36"/>
      <c r="D7" s="36"/>
      <c r="E7" s="519"/>
      <c r="F7" s="69"/>
      <c r="G7" s="519"/>
      <c r="H7" s="69"/>
      <c r="I7" s="522"/>
      <c r="J7" s="69"/>
      <c r="K7" s="519"/>
      <c r="L7" s="69"/>
      <c r="M7" s="522"/>
    </row>
    <row r="8" spans="1:13" ht="24.75" customHeight="1" x14ac:dyDescent="0.45">
      <c r="A8" s="36"/>
      <c r="B8" s="36"/>
      <c r="C8" s="36"/>
      <c r="D8" s="36"/>
      <c r="E8" s="520"/>
      <c r="F8" s="69"/>
      <c r="G8" s="520"/>
      <c r="H8" s="69"/>
      <c r="I8" s="523"/>
      <c r="J8" s="69"/>
      <c r="K8" s="520"/>
      <c r="L8" s="69"/>
      <c r="M8" s="523"/>
    </row>
    <row r="9" spans="1:13" ht="24.75" customHeight="1" x14ac:dyDescent="0.45">
      <c r="A9" s="37" t="s">
        <v>247</v>
      </c>
    </row>
    <row r="10" spans="1:13" ht="24.75" customHeight="1" x14ac:dyDescent="0.45">
      <c r="A10" s="38" t="s">
        <v>249</v>
      </c>
      <c r="E10" s="97">
        <v>1378876.2400000002</v>
      </c>
      <c r="F10" s="97"/>
      <c r="G10" s="97">
        <v>440990.14</v>
      </c>
      <c r="H10" s="97"/>
      <c r="I10" s="97">
        <f>SUM(E10:G10)</f>
        <v>1819866.3800000004</v>
      </c>
      <c r="J10" s="97"/>
      <c r="K10" s="98">
        <v>-424556.06000000029</v>
      </c>
      <c r="L10" s="99"/>
      <c r="M10" s="100">
        <f>SUM(I10:L10)</f>
        <v>1395310.32</v>
      </c>
    </row>
    <row r="11" spans="1:13" ht="24.75" customHeight="1" x14ac:dyDescent="0.45">
      <c r="A11" s="38" t="s">
        <v>972</v>
      </c>
      <c r="E11" s="97"/>
      <c r="F11" s="97"/>
      <c r="G11" s="97"/>
      <c r="H11" s="97"/>
      <c r="I11" s="97"/>
      <c r="J11" s="97"/>
      <c r="K11" s="98"/>
      <c r="L11" s="99"/>
      <c r="M11" s="100"/>
    </row>
    <row r="12" spans="1:13" ht="24.75" customHeight="1" x14ac:dyDescent="0.45">
      <c r="A12" s="38" t="s">
        <v>251</v>
      </c>
      <c r="E12" s="101">
        <v>9089390.9700000007</v>
      </c>
      <c r="F12" s="97"/>
      <c r="G12" s="101">
        <v>-8168658.5300000003</v>
      </c>
      <c r="H12" s="97"/>
      <c r="I12" s="97">
        <f>SUM(E12:G12)</f>
        <v>920732.44000000041</v>
      </c>
      <c r="J12" s="97"/>
      <c r="K12" s="102">
        <v>16142998.84</v>
      </c>
      <c r="L12" s="103"/>
      <c r="M12" s="100">
        <f>SUM(I12:L12)</f>
        <v>17063731.280000001</v>
      </c>
    </row>
    <row r="13" spans="1:13" s="52" customFormat="1" ht="24.75" customHeight="1" x14ac:dyDescent="0.45">
      <c r="A13" s="73" t="s">
        <v>973</v>
      </c>
      <c r="E13" s="101"/>
      <c r="F13" s="97"/>
      <c r="G13" s="101"/>
      <c r="H13" s="97"/>
      <c r="I13" s="101"/>
      <c r="J13" s="97"/>
      <c r="K13" s="102"/>
      <c r="L13" s="103"/>
      <c r="M13" s="102"/>
    </row>
    <row r="14" spans="1:13" ht="24.75" customHeight="1" x14ac:dyDescent="0.45">
      <c r="A14" s="52" t="s">
        <v>368</v>
      </c>
      <c r="E14" s="101">
        <v>0</v>
      </c>
      <c r="F14" s="101"/>
      <c r="G14" s="101">
        <v>688673.15</v>
      </c>
      <c r="H14" s="101"/>
      <c r="I14" s="101">
        <f>SUM(E14:H14)</f>
        <v>688673.15</v>
      </c>
      <c r="J14" s="101"/>
      <c r="K14" s="102">
        <v>0</v>
      </c>
      <c r="L14" s="102"/>
      <c r="M14" s="100">
        <f>SUM(I14:L14)</f>
        <v>688673.15</v>
      </c>
    </row>
    <row r="15" spans="1:13" ht="27" customHeight="1" x14ac:dyDescent="0.45">
      <c r="B15" s="54" t="s">
        <v>9</v>
      </c>
      <c r="E15" s="417">
        <f>SUM(E10:E14)</f>
        <v>10468267.210000001</v>
      </c>
      <c r="F15" s="418"/>
      <c r="G15" s="417">
        <f>SUM(G10:G14)</f>
        <v>-7038995.2400000002</v>
      </c>
      <c r="H15" s="418"/>
      <c r="I15" s="417">
        <f>SUM(I10:I14)</f>
        <v>3429271.9700000007</v>
      </c>
      <c r="J15" s="418"/>
      <c r="K15" s="417">
        <f>SUM(K10:K14)</f>
        <v>15718442.779999999</v>
      </c>
      <c r="L15" s="418"/>
      <c r="M15" s="417">
        <f>SUM(M10:M14)</f>
        <v>19147714.75</v>
      </c>
    </row>
    <row r="16" spans="1:13" ht="24.75" customHeight="1" x14ac:dyDescent="0.45">
      <c r="A16" s="37" t="s">
        <v>248</v>
      </c>
    </row>
    <row r="17" spans="1:13" ht="24.75" customHeight="1" x14ac:dyDescent="0.45">
      <c r="A17" s="38" t="s">
        <v>974</v>
      </c>
      <c r="E17" s="97"/>
      <c r="F17" s="97"/>
      <c r="G17" s="97"/>
      <c r="H17" s="97"/>
      <c r="I17" s="97"/>
      <c r="J17" s="97"/>
      <c r="K17" s="103"/>
      <c r="L17" s="103"/>
      <c r="M17" s="103"/>
    </row>
    <row r="18" spans="1:13" ht="24.75" customHeight="1" x14ac:dyDescent="0.45">
      <c r="A18" s="38" t="s">
        <v>250</v>
      </c>
      <c r="E18" s="97">
        <v>-3218091.99</v>
      </c>
      <c r="F18" s="97"/>
      <c r="G18" s="97">
        <v>217697.93</v>
      </c>
      <c r="H18" s="97"/>
      <c r="I18" s="97">
        <f>SUM(E18:H18)</f>
        <v>-3000394.06</v>
      </c>
      <c r="J18" s="97"/>
      <c r="K18" s="103">
        <v>1325018.42</v>
      </c>
      <c r="L18" s="103"/>
      <c r="M18" s="103">
        <f>SUM(I18:L18)</f>
        <v>-1675375.6400000001</v>
      </c>
    </row>
    <row r="19" spans="1:13" ht="24.75" customHeight="1" x14ac:dyDescent="0.45">
      <c r="A19" s="35" t="s">
        <v>975</v>
      </c>
      <c r="E19" s="31">
        <v>0</v>
      </c>
      <c r="F19" s="31"/>
      <c r="G19" s="31">
        <v>0</v>
      </c>
      <c r="I19" s="97">
        <f>SUM(E19:H19)</f>
        <v>0</v>
      </c>
      <c r="K19" s="421">
        <v>-1837946.29</v>
      </c>
      <c r="M19" s="103">
        <f>SUM(I19:L19)</f>
        <v>-1837946.29</v>
      </c>
    </row>
    <row r="20" spans="1:13" ht="27" customHeight="1" x14ac:dyDescent="0.45">
      <c r="B20" s="54" t="s">
        <v>9</v>
      </c>
      <c r="E20" s="417">
        <f>SUM(E18:E19)</f>
        <v>-3218091.99</v>
      </c>
      <c r="F20" s="418"/>
      <c r="G20" s="417">
        <f>SUM(G18:G19)</f>
        <v>217697.93</v>
      </c>
      <c r="H20" s="418"/>
      <c r="I20" s="417">
        <f>SUM(I18:I19)</f>
        <v>-3000394.06</v>
      </c>
      <c r="J20" s="418"/>
      <c r="K20" s="417">
        <f>SUM(K18:K19)</f>
        <v>-512927.87000000011</v>
      </c>
      <c r="L20" s="418"/>
      <c r="M20" s="417">
        <f>SUM(M18:M19)</f>
        <v>-3513321.93</v>
      </c>
    </row>
    <row r="21" spans="1:13" ht="24.75" customHeight="1" thickBot="1" x14ac:dyDescent="0.5">
      <c r="B21" s="54" t="s">
        <v>38</v>
      </c>
      <c r="C21" s="36"/>
      <c r="D21" s="36"/>
      <c r="E21" s="420">
        <f>E15+E20</f>
        <v>7250175.2200000007</v>
      </c>
      <c r="F21" s="418"/>
      <c r="G21" s="420">
        <f>G15+G20</f>
        <v>-6821297.3100000005</v>
      </c>
      <c r="H21" s="418"/>
      <c r="I21" s="420">
        <f>I15+I20</f>
        <v>428877.91000000061</v>
      </c>
      <c r="J21" s="418"/>
      <c r="K21" s="420">
        <f>K15+K20</f>
        <v>15205514.91</v>
      </c>
      <c r="L21" s="418"/>
      <c r="M21" s="420">
        <f>M15+M20</f>
        <v>15634392.82</v>
      </c>
    </row>
    <row r="22" spans="1:13" ht="24.75" customHeight="1" thickTop="1" x14ac:dyDescent="0.45"/>
    <row r="23" spans="1:13" ht="24.75" customHeight="1" x14ac:dyDescent="0.45">
      <c r="A23" s="47" t="s">
        <v>976</v>
      </c>
    </row>
    <row r="24" spans="1:13" ht="24.75" customHeight="1" x14ac:dyDescent="0.45">
      <c r="A24" s="47"/>
      <c r="K24" s="39"/>
      <c r="L24" s="39"/>
      <c r="M24" s="50" t="s">
        <v>139</v>
      </c>
    </row>
    <row r="25" spans="1:13" ht="24.75" customHeight="1" x14ac:dyDescent="0.45">
      <c r="A25" s="47"/>
      <c r="K25" s="55" t="s">
        <v>372</v>
      </c>
      <c r="L25" s="51"/>
      <c r="M25" s="55" t="s">
        <v>260</v>
      </c>
    </row>
    <row r="26" spans="1:13" ht="24.75" customHeight="1" x14ac:dyDescent="0.45">
      <c r="A26" s="47" t="s">
        <v>252</v>
      </c>
      <c r="K26" s="43"/>
      <c r="L26" s="41"/>
      <c r="M26" s="43"/>
    </row>
    <row r="27" spans="1:13" ht="24.75" customHeight="1" x14ac:dyDescent="0.45">
      <c r="A27" s="40" t="s">
        <v>254</v>
      </c>
      <c r="K27" s="98">
        <v>0</v>
      </c>
      <c r="L27" s="99"/>
      <c r="M27" s="98">
        <v>0</v>
      </c>
    </row>
    <row r="28" spans="1:13" ht="24.75" customHeight="1" x14ac:dyDescent="0.45">
      <c r="A28" s="47" t="s">
        <v>253</v>
      </c>
      <c r="K28" s="103"/>
      <c r="L28" s="103"/>
      <c r="M28" s="103"/>
    </row>
    <row r="29" spans="1:13" ht="24.75" customHeight="1" x14ac:dyDescent="0.45">
      <c r="A29" s="40" t="s">
        <v>255</v>
      </c>
      <c r="K29" s="103"/>
      <c r="L29" s="103"/>
      <c r="M29" s="103"/>
    </row>
    <row r="30" spans="1:13" ht="24.75" customHeight="1" x14ac:dyDescent="0.45">
      <c r="A30" s="40" t="s">
        <v>256</v>
      </c>
      <c r="K30" s="104">
        <v>15205514.91</v>
      </c>
      <c r="L30" s="103"/>
      <c r="M30" s="105">
        <v>-6821297.3099999996</v>
      </c>
    </row>
    <row r="31" spans="1:13" ht="24.75" customHeight="1" thickBot="1" x14ac:dyDescent="0.5">
      <c r="A31" s="47" t="s">
        <v>369</v>
      </c>
      <c r="K31" s="106">
        <f>SUM(K27:K30)</f>
        <v>15205514.91</v>
      </c>
      <c r="L31" s="103"/>
      <c r="M31" s="106">
        <f>SUM(M27:M30)</f>
        <v>-6821297.3099999996</v>
      </c>
    </row>
    <row r="32" spans="1:13" s="445" customFormat="1" ht="12.75" customHeight="1" thickTop="1" x14ac:dyDescent="0.45">
      <c r="B32" s="446"/>
      <c r="K32" s="389"/>
      <c r="L32" s="389"/>
      <c r="M32" s="389"/>
    </row>
    <row r="33" spans="1:13" s="447" customFormat="1" ht="24.75" customHeight="1" x14ac:dyDescent="0.45">
      <c r="A33" s="119" t="s">
        <v>719</v>
      </c>
      <c r="B33" s="119"/>
      <c r="K33" s="374"/>
      <c r="L33" s="374"/>
      <c r="M33" s="374"/>
    </row>
    <row r="34" spans="1:13" s="447" customFormat="1" ht="24.75" customHeight="1" x14ac:dyDescent="0.45">
      <c r="A34" s="119"/>
      <c r="B34" s="119" t="s">
        <v>720</v>
      </c>
      <c r="K34" s="374">
        <v>0</v>
      </c>
      <c r="L34" s="374"/>
      <c r="M34" s="374">
        <v>-90251.17</v>
      </c>
    </row>
    <row r="35" spans="1:13" ht="24.75" customHeight="1" x14ac:dyDescent="0.45">
      <c r="A35" s="38"/>
    </row>
    <row r="36" spans="1:13" ht="24.75" customHeight="1" x14ac:dyDescent="0.45">
      <c r="K36" s="44"/>
      <c r="L36" s="45"/>
      <c r="M36" s="46"/>
    </row>
    <row r="37" spans="1:13" s="447" customFormat="1" ht="24.75" customHeight="1" x14ac:dyDescent="0.45">
      <c r="A37" s="448"/>
      <c r="H37" s="447">
        <v>0</v>
      </c>
      <c r="J37" s="447">
        <v>-90251.17</v>
      </c>
    </row>
    <row r="38" spans="1:13" ht="24.75" customHeight="1" x14ac:dyDescent="0.45">
      <c r="A38" s="4"/>
      <c r="C38" s="14" t="s">
        <v>48</v>
      </c>
      <c r="D38" s="3"/>
    </row>
    <row r="39" spans="1:13" ht="24.75" customHeight="1" x14ac:dyDescent="0.45">
      <c r="A39" s="4"/>
      <c r="C39" s="14" t="s">
        <v>180</v>
      </c>
      <c r="D39" s="3"/>
    </row>
  </sheetData>
  <mergeCells count="6">
    <mergeCell ref="A1:M1"/>
    <mergeCell ref="E5:E8"/>
    <mergeCell ref="G5:G8"/>
    <mergeCell ref="I5:I8"/>
    <mergeCell ref="K5:K8"/>
    <mergeCell ref="M5:M8"/>
  </mergeCells>
  <pageMargins left="0.59055118110236227" right="0.19685039370078741" top="0.59055118110236227" bottom="0.39370078740157483" header="0.35433070866141736" footer="0.70866141732283472"/>
  <pageSetup paperSize="9" scale="85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67"/>
  <sheetViews>
    <sheetView view="pageBreakPreview" topLeftCell="A124" zoomScaleNormal="100" zoomScaleSheetLayoutView="100" workbookViewId="0">
      <selection activeCell="I128" sqref="I128"/>
    </sheetView>
  </sheetViews>
  <sheetFormatPr defaultColWidth="9.140625" defaultRowHeight="24.95" customHeight="1" x14ac:dyDescent="0.45"/>
  <cols>
    <col min="1" max="3" width="9.140625" style="76" customWidth="1"/>
    <col min="4" max="4" width="10" style="76" customWidth="1"/>
    <col min="5" max="5" width="13.5703125" style="76" customWidth="1"/>
    <col min="6" max="6" width="1.7109375" style="76" customWidth="1"/>
    <col min="7" max="7" width="13.5703125" style="76" customWidth="1"/>
    <col min="8" max="8" width="1.7109375" style="76" customWidth="1"/>
    <col min="9" max="9" width="13.5703125" style="76" customWidth="1"/>
    <col min="10" max="10" width="1.7109375" style="76" customWidth="1"/>
    <col min="11" max="11" width="13.5703125" style="76" bestFit="1" customWidth="1"/>
    <col min="12" max="12" width="1.28515625" style="76" customWidth="1"/>
    <col min="13" max="16384" width="9.140625" style="76"/>
  </cols>
  <sheetData>
    <row r="1" spans="1:11" ht="24" customHeight="1" x14ac:dyDescent="0.45">
      <c r="A1" s="516" t="s">
        <v>542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</row>
    <row r="2" spans="1:11" ht="24" customHeight="1" x14ac:dyDescent="0.45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</row>
    <row r="3" spans="1:11" ht="24" customHeight="1" x14ac:dyDescent="0.45">
      <c r="A3" s="84" t="s">
        <v>257</v>
      </c>
      <c r="I3" s="88"/>
      <c r="J3" s="88"/>
      <c r="K3" s="88"/>
    </row>
    <row r="4" spans="1:11" ht="24" customHeight="1" x14ac:dyDescent="0.45">
      <c r="A4" s="76" t="s">
        <v>546</v>
      </c>
      <c r="I4" s="88"/>
      <c r="J4" s="88"/>
      <c r="K4" s="88"/>
    </row>
    <row r="5" spans="1:11" ht="24" customHeight="1" x14ac:dyDescent="0.45">
      <c r="I5" s="79"/>
      <c r="J5" s="79"/>
      <c r="K5" s="339" t="s">
        <v>232</v>
      </c>
    </row>
    <row r="6" spans="1:11" ht="24" customHeight="1" x14ac:dyDescent="0.45">
      <c r="A6" s="84"/>
      <c r="I6" s="81" t="s">
        <v>372</v>
      </c>
      <c r="J6" s="82"/>
      <c r="K6" s="81" t="s">
        <v>260</v>
      </c>
    </row>
    <row r="7" spans="1:11" ht="24" customHeight="1" x14ac:dyDescent="0.45">
      <c r="A7" s="84" t="s">
        <v>913</v>
      </c>
      <c r="I7" s="278">
        <v>-89328171.75</v>
      </c>
      <c r="J7" s="278"/>
      <c r="K7" s="278">
        <v>32048814.659999996</v>
      </c>
    </row>
    <row r="8" spans="1:11" ht="24" customHeight="1" x14ac:dyDescent="0.45">
      <c r="A8" s="84" t="s">
        <v>129</v>
      </c>
      <c r="I8" s="340">
        <v>0.2</v>
      </c>
      <c r="J8" s="74"/>
      <c r="K8" s="340">
        <v>0.2</v>
      </c>
    </row>
    <row r="9" spans="1:11" ht="24" customHeight="1" x14ac:dyDescent="0.45">
      <c r="A9" s="84" t="s">
        <v>141</v>
      </c>
      <c r="I9" s="124">
        <f>+I7*I8</f>
        <v>-17865634.350000001</v>
      </c>
      <c r="J9" s="124"/>
      <c r="K9" s="124">
        <v>6409762.932</v>
      </c>
    </row>
    <row r="10" spans="1:11" ht="24" customHeight="1" x14ac:dyDescent="0.45">
      <c r="A10" s="84" t="s">
        <v>130</v>
      </c>
      <c r="I10" s="119"/>
      <c r="J10" s="119"/>
      <c r="K10" s="119"/>
    </row>
    <row r="11" spans="1:11" ht="24" customHeight="1" x14ac:dyDescent="0.45">
      <c r="A11" s="84" t="s">
        <v>137</v>
      </c>
      <c r="I11" s="278">
        <v>1467137.64</v>
      </c>
      <c r="J11" s="278"/>
      <c r="K11" s="278">
        <v>1586707.98</v>
      </c>
    </row>
    <row r="12" spans="1:11" ht="24" customHeight="1" x14ac:dyDescent="0.45">
      <c r="A12" s="84" t="s">
        <v>143</v>
      </c>
      <c r="I12" s="423">
        <v>-62675.79</v>
      </c>
      <c r="J12" s="278"/>
      <c r="K12" s="278">
        <v>-79526.429999999993</v>
      </c>
    </row>
    <row r="13" spans="1:11" ht="24" customHeight="1" x14ac:dyDescent="0.45">
      <c r="A13" s="84" t="s">
        <v>142</v>
      </c>
      <c r="I13" s="278">
        <v>-840260.05</v>
      </c>
      <c r="J13" s="278"/>
      <c r="K13" s="278">
        <v>-450346</v>
      </c>
    </row>
    <row r="14" spans="1:11" ht="24" customHeight="1" x14ac:dyDescent="0.45">
      <c r="A14" s="84" t="s">
        <v>977</v>
      </c>
      <c r="I14" s="423">
        <v>17063731.280000001</v>
      </c>
      <c r="J14" s="278"/>
      <c r="K14" s="278">
        <v>-7466598.4800000004</v>
      </c>
    </row>
    <row r="15" spans="1:11" ht="24" customHeight="1" x14ac:dyDescent="0.45">
      <c r="A15" s="84" t="s">
        <v>147</v>
      </c>
      <c r="I15" s="423">
        <v>-15205514.91</v>
      </c>
      <c r="J15" s="278"/>
      <c r="K15" s="278">
        <v>6731046.1399999997</v>
      </c>
    </row>
    <row r="16" spans="1:11" ht="24" customHeight="1" x14ac:dyDescent="0.45">
      <c r="A16" s="84" t="s">
        <v>243</v>
      </c>
      <c r="I16" s="278"/>
      <c r="J16" s="278"/>
      <c r="K16" s="278"/>
    </row>
    <row r="17" spans="1:11" ht="24" customHeight="1" x14ac:dyDescent="0.45">
      <c r="B17" s="76" t="s">
        <v>244</v>
      </c>
      <c r="I17" s="423">
        <v>237701.27</v>
      </c>
      <c r="J17" s="278"/>
      <c r="K17" s="341">
        <v>0</v>
      </c>
    </row>
    <row r="18" spans="1:11" ht="24" customHeight="1" thickBot="1" x14ac:dyDescent="0.5">
      <c r="A18" s="84" t="s">
        <v>258</v>
      </c>
      <c r="I18" s="120">
        <f>SUM(I9:I17)</f>
        <v>-15205514.91</v>
      </c>
      <c r="J18" s="119"/>
      <c r="K18" s="120">
        <f>SUM(K9:K17)</f>
        <v>6731046.142</v>
      </c>
    </row>
    <row r="19" spans="1:11" ht="24" customHeight="1" thickTop="1" x14ac:dyDescent="0.45">
      <c r="A19" s="84"/>
      <c r="I19" s="422"/>
      <c r="J19" s="74"/>
      <c r="K19" s="422"/>
    </row>
    <row r="20" spans="1:11" ht="24" customHeight="1" x14ac:dyDescent="0.45">
      <c r="A20" s="77" t="s">
        <v>547</v>
      </c>
      <c r="I20" s="256"/>
      <c r="J20" s="256"/>
      <c r="K20" s="256"/>
    </row>
    <row r="21" spans="1:11" ht="24" customHeight="1" x14ac:dyDescent="0.45">
      <c r="A21" s="78" t="s">
        <v>632</v>
      </c>
    </row>
    <row r="22" spans="1:11" ht="24" customHeight="1" x14ac:dyDescent="0.45">
      <c r="A22" s="78" t="s">
        <v>240</v>
      </c>
    </row>
    <row r="23" spans="1:11" ht="24" customHeight="1" x14ac:dyDescent="0.45">
      <c r="A23" s="78" t="s">
        <v>283</v>
      </c>
    </row>
    <row r="24" spans="1:11" ht="24" customHeight="1" x14ac:dyDescent="0.45">
      <c r="A24" s="78" t="s">
        <v>241</v>
      </c>
    </row>
    <row r="25" spans="1:11" ht="24" customHeight="1" x14ac:dyDescent="0.45">
      <c r="A25" s="342" t="s">
        <v>631</v>
      </c>
    </row>
    <row r="26" spans="1:11" ht="24" customHeight="1" x14ac:dyDescent="0.45">
      <c r="A26" s="342" t="s">
        <v>633</v>
      </c>
    </row>
    <row r="27" spans="1:11" ht="24" customHeight="1" x14ac:dyDescent="0.45">
      <c r="A27" s="342" t="s">
        <v>634</v>
      </c>
    </row>
    <row r="28" spans="1:11" ht="24" customHeight="1" x14ac:dyDescent="0.45">
      <c r="A28" s="342" t="s">
        <v>635</v>
      </c>
    </row>
    <row r="29" spans="1:11" ht="24" customHeight="1" x14ac:dyDescent="0.45">
      <c r="A29" s="78" t="s">
        <v>915</v>
      </c>
    </row>
    <row r="30" spans="1:11" ht="24" customHeight="1" x14ac:dyDescent="0.45">
      <c r="A30" s="78" t="s">
        <v>914</v>
      </c>
    </row>
    <row r="31" spans="1:11" ht="24" customHeight="1" x14ac:dyDescent="0.45"/>
    <row r="32" spans="1:11" s="74" customFormat="1" ht="24" customHeight="1" x14ac:dyDescent="0.45">
      <c r="A32" s="75"/>
    </row>
    <row r="33" spans="1:11" s="74" customFormat="1" ht="24" customHeight="1" x14ac:dyDescent="0.45">
      <c r="A33" s="75"/>
    </row>
    <row r="34" spans="1:11" ht="24" customHeight="1" x14ac:dyDescent="0.45">
      <c r="A34" s="85" t="s">
        <v>867</v>
      </c>
      <c r="C34" s="86"/>
      <c r="D34" s="86"/>
      <c r="E34" s="343"/>
      <c r="F34" s="344"/>
      <c r="G34" s="345"/>
    </row>
    <row r="35" spans="1:11" ht="24" customHeight="1" x14ac:dyDescent="0.45">
      <c r="A35" s="85" t="s">
        <v>868</v>
      </c>
      <c r="C35" s="86"/>
      <c r="D35" s="86"/>
      <c r="E35" s="343"/>
      <c r="F35" s="344"/>
      <c r="G35" s="345"/>
    </row>
    <row r="36" spans="1:11" ht="24" customHeight="1" x14ac:dyDescent="0.45">
      <c r="B36" s="85"/>
      <c r="C36" s="86"/>
      <c r="D36" s="86"/>
      <c r="E36" s="343"/>
      <c r="F36" s="344"/>
      <c r="G36" s="345"/>
    </row>
    <row r="37" spans="1:11" ht="24" customHeight="1" x14ac:dyDescent="0.45">
      <c r="A37" s="516" t="s">
        <v>543</v>
      </c>
      <c r="B37" s="516"/>
      <c r="C37" s="516"/>
      <c r="D37" s="516"/>
      <c r="E37" s="516"/>
      <c r="F37" s="516"/>
      <c r="G37" s="516"/>
      <c r="H37" s="516"/>
      <c r="I37" s="516"/>
      <c r="J37" s="516"/>
      <c r="K37" s="516"/>
    </row>
    <row r="38" spans="1:11" ht="24" customHeight="1" x14ac:dyDescent="0.45">
      <c r="A38" s="317"/>
      <c r="B38" s="317"/>
      <c r="C38" s="317"/>
      <c r="D38" s="317"/>
      <c r="E38" s="317"/>
      <c r="F38" s="317"/>
      <c r="G38" s="317"/>
      <c r="H38" s="317"/>
      <c r="I38" s="317"/>
      <c r="J38" s="317"/>
      <c r="K38" s="317"/>
    </row>
    <row r="39" spans="1:11" ht="24" customHeight="1" x14ac:dyDescent="0.45">
      <c r="A39" s="77" t="s">
        <v>548</v>
      </c>
    </row>
    <row r="40" spans="1:11" ht="24" customHeight="1" x14ac:dyDescent="0.45">
      <c r="A40" s="78" t="s">
        <v>284</v>
      </c>
    </row>
    <row r="41" spans="1:11" ht="24" customHeight="1" x14ac:dyDescent="0.45">
      <c r="A41" s="78" t="s">
        <v>285</v>
      </c>
    </row>
    <row r="42" spans="1:11" ht="24" customHeight="1" x14ac:dyDescent="0.45">
      <c r="A42" s="78" t="s">
        <v>286</v>
      </c>
    </row>
    <row r="43" spans="1:11" ht="24" customHeight="1" x14ac:dyDescent="0.45">
      <c r="A43" s="77" t="s">
        <v>287</v>
      </c>
    </row>
    <row r="44" spans="1:11" ht="24" customHeight="1" x14ac:dyDescent="0.45">
      <c r="A44" s="77" t="s">
        <v>707</v>
      </c>
    </row>
    <row r="45" spans="1:11" ht="24" customHeight="1" x14ac:dyDescent="0.45">
      <c r="A45" s="78"/>
      <c r="I45" s="79"/>
      <c r="J45" s="79"/>
      <c r="K45" s="339" t="s">
        <v>232</v>
      </c>
    </row>
    <row r="46" spans="1:11" ht="24" customHeight="1" x14ac:dyDescent="0.45">
      <c r="A46" s="78"/>
      <c r="I46" s="81" t="s">
        <v>372</v>
      </c>
      <c r="J46" s="82"/>
      <c r="K46" s="81" t="s">
        <v>260</v>
      </c>
    </row>
    <row r="47" spans="1:11" ht="24" customHeight="1" x14ac:dyDescent="0.45">
      <c r="B47" s="76" t="s">
        <v>370</v>
      </c>
      <c r="I47" s="119">
        <v>9099331.9000000004</v>
      </c>
      <c r="J47" s="119"/>
      <c r="K47" s="119">
        <v>6894381.1899999995</v>
      </c>
    </row>
    <row r="48" spans="1:11" ht="24" customHeight="1" x14ac:dyDescent="0.45">
      <c r="B48" s="76" t="s">
        <v>288</v>
      </c>
      <c r="I48" s="119">
        <v>1598834.46</v>
      </c>
      <c r="J48" s="119"/>
      <c r="K48" s="119">
        <v>1748227.47</v>
      </c>
    </row>
    <row r="49" spans="1:11" ht="24" customHeight="1" x14ac:dyDescent="0.45">
      <c r="B49" s="75" t="s">
        <v>289</v>
      </c>
      <c r="I49" s="119">
        <v>0</v>
      </c>
      <c r="J49" s="119"/>
      <c r="K49" s="119">
        <v>907979.09</v>
      </c>
    </row>
    <row r="50" spans="1:11" ht="24" customHeight="1" x14ac:dyDescent="0.45">
      <c r="B50" s="76" t="s">
        <v>978</v>
      </c>
      <c r="I50" s="278">
        <v>-963871.05</v>
      </c>
      <c r="K50" s="76">
        <v>0</v>
      </c>
    </row>
    <row r="51" spans="1:11" ht="24" customHeight="1" x14ac:dyDescent="0.45">
      <c r="B51" s="76" t="s">
        <v>979</v>
      </c>
      <c r="I51" s="278">
        <v>-2757743.68</v>
      </c>
      <c r="K51" s="76">
        <v>0</v>
      </c>
    </row>
    <row r="52" spans="1:11" ht="24" customHeight="1" x14ac:dyDescent="0.45">
      <c r="B52" s="75" t="s">
        <v>290</v>
      </c>
      <c r="I52" s="119">
        <v>0</v>
      </c>
      <c r="J52" s="119"/>
      <c r="K52" s="119">
        <v>-451255.85</v>
      </c>
    </row>
    <row r="53" spans="1:11" ht="24" customHeight="1" thickBot="1" x14ac:dyDescent="0.5">
      <c r="B53" s="76" t="s">
        <v>291</v>
      </c>
      <c r="I53" s="120">
        <f>SUM(I47:I52)</f>
        <v>6976551.629999999</v>
      </c>
      <c r="J53" s="119"/>
      <c r="K53" s="120">
        <f>SUM(K47:K52)</f>
        <v>9099331.9000000004</v>
      </c>
    </row>
    <row r="54" spans="1:11" ht="24" customHeight="1" thickTop="1" x14ac:dyDescent="0.45">
      <c r="A54" s="78"/>
    </row>
    <row r="55" spans="1:11" ht="24" customHeight="1" x14ac:dyDescent="0.45">
      <c r="A55" s="77" t="s">
        <v>292</v>
      </c>
    </row>
    <row r="56" spans="1:11" ht="24" customHeight="1" x14ac:dyDescent="0.45">
      <c r="A56" s="77" t="s">
        <v>708</v>
      </c>
    </row>
    <row r="57" spans="1:11" ht="24" customHeight="1" x14ac:dyDescent="0.45">
      <c r="A57" s="78"/>
      <c r="I57" s="79"/>
      <c r="J57" s="79"/>
      <c r="K57" s="90" t="s">
        <v>139</v>
      </c>
    </row>
    <row r="58" spans="1:11" ht="24" customHeight="1" x14ac:dyDescent="0.45">
      <c r="A58" s="78"/>
      <c r="I58" s="81" t="s">
        <v>372</v>
      </c>
      <c r="J58" s="82"/>
      <c r="K58" s="81" t="s">
        <v>260</v>
      </c>
    </row>
    <row r="59" spans="1:11" ht="24" customHeight="1" x14ac:dyDescent="0.45">
      <c r="B59" s="76" t="s">
        <v>293</v>
      </c>
      <c r="I59" s="119">
        <v>1424457.19</v>
      </c>
      <c r="J59" s="119"/>
      <c r="K59" s="119">
        <v>1568125.42</v>
      </c>
    </row>
    <row r="60" spans="1:11" ht="24" customHeight="1" x14ac:dyDescent="0.45">
      <c r="B60" s="76" t="s">
        <v>294</v>
      </c>
      <c r="I60" s="119">
        <v>174377.27</v>
      </c>
      <c r="J60" s="119"/>
      <c r="K60" s="119">
        <v>180102.05</v>
      </c>
    </row>
    <row r="61" spans="1:11" ht="24" customHeight="1" x14ac:dyDescent="0.45">
      <c r="B61" s="75" t="s">
        <v>289</v>
      </c>
      <c r="C61" s="74"/>
      <c r="D61" s="74"/>
      <c r="E61" s="74"/>
      <c r="F61" s="74"/>
      <c r="G61" s="74"/>
      <c r="H61" s="74"/>
      <c r="I61" s="278">
        <v>0</v>
      </c>
      <c r="J61" s="278"/>
      <c r="K61" s="300">
        <v>907979.09</v>
      </c>
    </row>
    <row r="62" spans="1:11" ht="24" customHeight="1" thickBot="1" x14ac:dyDescent="0.5">
      <c r="C62" s="76" t="s">
        <v>9</v>
      </c>
      <c r="I62" s="120">
        <f>SUM(I59:I61)</f>
        <v>1598834.46</v>
      </c>
      <c r="J62" s="119"/>
      <c r="K62" s="120">
        <f>SUM(K59:K61)</f>
        <v>2656206.56</v>
      </c>
    </row>
    <row r="63" spans="1:11" ht="24" customHeight="1" thickTop="1" x14ac:dyDescent="0.45"/>
    <row r="64" spans="1:11" ht="24" customHeight="1" x14ac:dyDescent="0.45">
      <c r="A64" s="253" t="s">
        <v>916</v>
      </c>
    </row>
    <row r="65" spans="1:11" ht="24" customHeight="1" x14ac:dyDescent="0.45">
      <c r="A65" s="253" t="s">
        <v>917</v>
      </c>
    </row>
    <row r="66" spans="1:11" ht="24" customHeight="1" x14ac:dyDescent="0.45"/>
    <row r="67" spans="1:11" ht="24" customHeight="1" x14ac:dyDescent="0.45"/>
    <row r="68" spans="1:11" ht="24" customHeight="1" x14ac:dyDescent="0.45"/>
    <row r="69" spans="1:11" ht="24" customHeight="1" x14ac:dyDescent="0.45"/>
    <row r="70" spans="1:11" ht="24" customHeight="1" x14ac:dyDescent="0.45">
      <c r="A70" s="85" t="s">
        <v>867</v>
      </c>
      <c r="C70" s="86"/>
      <c r="D70" s="86"/>
      <c r="E70" s="343"/>
      <c r="F70" s="344"/>
      <c r="G70" s="345"/>
    </row>
    <row r="71" spans="1:11" ht="24" customHeight="1" x14ac:dyDescent="0.45">
      <c r="A71" s="85" t="s">
        <v>868</v>
      </c>
      <c r="C71" s="86"/>
      <c r="D71" s="86"/>
      <c r="E71" s="343"/>
      <c r="F71" s="344"/>
      <c r="G71" s="345"/>
    </row>
    <row r="72" spans="1:11" ht="24" customHeight="1" x14ac:dyDescent="0.45"/>
    <row r="73" spans="1:11" ht="29.25" customHeight="1" x14ac:dyDescent="0.45">
      <c r="A73" s="516" t="s">
        <v>544</v>
      </c>
      <c r="B73" s="516"/>
      <c r="C73" s="516"/>
      <c r="D73" s="516"/>
      <c r="E73" s="516"/>
      <c r="F73" s="516"/>
      <c r="G73" s="516"/>
      <c r="H73" s="516"/>
      <c r="I73" s="516"/>
      <c r="J73" s="516"/>
      <c r="K73" s="516"/>
    </row>
    <row r="74" spans="1:11" ht="29.25" customHeight="1" x14ac:dyDescent="0.45"/>
    <row r="75" spans="1:11" ht="29.25" customHeight="1" x14ac:dyDescent="0.45">
      <c r="A75" s="77" t="s">
        <v>278</v>
      </c>
      <c r="H75" s="79"/>
    </row>
    <row r="76" spans="1:11" ht="29.25" customHeight="1" x14ac:dyDescent="0.45">
      <c r="I76" s="79"/>
      <c r="J76" s="82"/>
      <c r="K76" s="339" t="s">
        <v>232</v>
      </c>
    </row>
    <row r="77" spans="1:11" ht="29.25" customHeight="1" x14ac:dyDescent="0.45">
      <c r="I77" s="81" t="s">
        <v>372</v>
      </c>
      <c r="J77" s="82"/>
      <c r="K77" s="81" t="s">
        <v>260</v>
      </c>
    </row>
    <row r="78" spans="1:11" ht="29.25" customHeight="1" x14ac:dyDescent="0.45">
      <c r="A78" s="76" t="s">
        <v>279</v>
      </c>
      <c r="I78" s="346"/>
      <c r="J78" s="82"/>
      <c r="K78" s="347"/>
    </row>
    <row r="79" spans="1:11" ht="29.25" customHeight="1" x14ac:dyDescent="0.45">
      <c r="A79" s="76" t="s">
        <v>280</v>
      </c>
      <c r="I79" s="348">
        <v>1598834.46</v>
      </c>
      <c r="J79" s="349"/>
      <c r="K79" s="348">
        <v>2656206.56</v>
      </c>
    </row>
    <row r="80" spans="1:11" ht="29.25" customHeight="1" x14ac:dyDescent="0.45">
      <c r="C80" s="76" t="s">
        <v>9</v>
      </c>
      <c r="I80" s="350"/>
      <c r="J80" s="349"/>
      <c r="K80" s="350"/>
    </row>
    <row r="81" spans="1:11" ht="29.25" customHeight="1" x14ac:dyDescent="0.45">
      <c r="A81" s="76" t="s">
        <v>281</v>
      </c>
      <c r="I81" s="350"/>
      <c r="J81" s="349"/>
      <c r="K81" s="350"/>
    </row>
    <row r="82" spans="1:11" ht="29.25" customHeight="1" x14ac:dyDescent="0.45">
      <c r="A82" s="76" t="s">
        <v>918</v>
      </c>
      <c r="I82" s="348">
        <v>0</v>
      </c>
      <c r="J82" s="119"/>
      <c r="K82" s="348">
        <v>-361004.68</v>
      </c>
    </row>
    <row r="83" spans="1:11" ht="29.25" customHeight="1" thickBot="1" x14ac:dyDescent="0.5">
      <c r="C83" s="76" t="s">
        <v>9</v>
      </c>
      <c r="I83" s="120">
        <f>SUM(I79:I82)</f>
        <v>1598834.46</v>
      </c>
      <c r="J83" s="119"/>
      <c r="K83" s="120">
        <f>SUM(K79:K82)</f>
        <v>2295201.88</v>
      </c>
    </row>
    <row r="84" spans="1:11" ht="29.25" customHeight="1" thickTop="1" x14ac:dyDescent="0.45">
      <c r="A84" s="351"/>
      <c r="G84" s="256"/>
      <c r="I84" s="256"/>
    </row>
    <row r="85" spans="1:11" ht="29.25" customHeight="1" x14ac:dyDescent="0.45">
      <c r="A85" s="76" t="s">
        <v>919</v>
      </c>
    </row>
    <row r="86" spans="1:11" ht="29.25" customHeight="1" x14ac:dyDescent="0.45">
      <c r="I86" s="81" t="s">
        <v>709</v>
      </c>
      <c r="J86" s="82"/>
      <c r="K86" s="81"/>
    </row>
    <row r="87" spans="1:11" ht="29.25" customHeight="1" x14ac:dyDescent="0.45">
      <c r="A87" s="76" t="s">
        <v>148</v>
      </c>
      <c r="I87" s="352">
        <v>2.4500000000000001E-2</v>
      </c>
      <c r="J87" s="352"/>
      <c r="K87" s="352"/>
    </row>
    <row r="88" spans="1:11" ht="29.25" customHeight="1" x14ac:dyDescent="0.45">
      <c r="A88" s="76" t="s">
        <v>149</v>
      </c>
      <c r="I88" s="352">
        <v>0.05</v>
      </c>
      <c r="J88" s="352"/>
      <c r="K88" s="352"/>
    </row>
    <row r="89" spans="1:11" ht="29.25" customHeight="1" x14ac:dyDescent="0.45">
      <c r="A89" s="76" t="s">
        <v>150</v>
      </c>
      <c r="I89" s="352" t="s">
        <v>152</v>
      </c>
      <c r="J89" s="352"/>
      <c r="K89" s="352"/>
    </row>
    <row r="90" spans="1:11" ht="29.25" customHeight="1" x14ac:dyDescent="0.45">
      <c r="A90" s="76" t="s">
        <v>151</v>
      </c>
      <c r="I90" s="352"/>
      <c r="J90" s="352"/>
      <c r="K90" s="352"/>
    </row>
    <row r="91" spans="1:11" ht="29.25" customHeight="1" x14ac:dyDescent="0.45">
      <c r="A91" s="76" t="s">
        <v>164</v>
      </c>
      <c r="I91" s="352">
        <v>1</v>
      </c>
      <c r="J91" s="352"/>
      <c r="K91" s="352"/>
    </row>
    <row r="92" spans="1:11" ht="29.25" customHeight="1" x14ac:dyDescent="0.45">
      <c r="A92" s="76" t="s">
        <v>165</v>
      </c>
      <c r="I92" s="352">
        <v>0.1</v>
      </c>
      <c r="J92" s="352"/>
      <c r="K92" s="352"/>
    </row>
    <row r="93" spans="1:11" ht="29.25" customHeight="1" x14ac:dyDescent="0.45">
      <c r="I93" s="352"/>
      <c r="J93" s="352"/>
      <c r="K93" s="352"/>
    </row>
    <row r="94" spans="1:11" ht="29.25" customHeight="1" x14ac:dyDescent="0.45">
      <c r="A94" s="77" t="s">
        <v>116</v>
      </c>
    </row>
    <row r="95" spans="1:11" ht="29.25" customHeight="1" x14ac:dyDescent="0.45">
      <c r="A95" s="76" t="s">
        <v>295</v>
      </c>
    </row>
    <row r="96" spans="1:11" ht="29.25" customHeight="1" x14ac:dyDescent="0.45">
      <c r="A96" s="77" t="s">
        <v>121</v>
      </c>
    </row>
    <row r="97" spans="1:11" ht="9" customHeight="1" x14ac:dyDescent="0.45">
      <c r="A97" s="77"/>
    </row>
    <row r="98" spans="1:11" ht="29.25" customHeight="1" x14ac:dyDescent="0.45">
      <c r="A98" s="77"/>
    </row>
    <row r="99" spans="1:11" ht="29.25" customHeight="1" x14ac:dyDescent="0.45">
      <c r="A99" s="77"/>
    </row>
    <row r="100" spans="1:11" ht="29.25" customHeight="1" x14ac:dyDescent="0.45">
      <c r="A100" s="77"/>
    </row>
    <row r="101" spans="1:11" ht="24" customHeight="1" x14ac:dyDescent="0.45">
      <c r="A101" s="85" t="s">
        <v>867</v>
      </c>
      <c r="C101" s="86"/>
      <c r="D101" s="86"/>
      <c r="E101" s="343"/>
      <c r="F101" s="344"/>
      <c r="G101" s="345"/>
    </row>
    <row r="102" spans="1:11" ht="24" customHeight="1" x14ac:dyDescent="0.45">
      <c r="A102" s="85" t="s">
        <v>868</v>
      </c>
      <c r="C102" s="86"/>
      <c r="D102" s="86"/>
      <c r="E102" s="343"/>
      <c r="F102" s="344"/>
      <c r="G102" s="345"/>
    </row>
    <row r="103" spans="1:11" ht="26.25" customHeight="1" x14ac:dyDescent="0.45">
      <c r="A103" s="516" t="s">
        <v>545</v>
      </c>
      <c r="B103" s="516"/>
      <c r="C103" s="516"/>
      <c r="D103" s="516"/>
      <c r="E103" s="516"/>
      <c r="F103" s="516"/>
      <c r="G103" s="516"/>
      <c r="H103" s="516"/>
      <c r="I103" s="516"/>
      <c r="J103" s="516"/>
      <c r="K103" s="516"/>
    </row>
    <row r="104" spans="1:11" ht="26.25" customHeight="1" x14ac:dyDescent="0.45">
      <c r="A104" s="77"/>
    </row>
    <row r="105" spans="1:11" ht="26.25" customHeight="1" x14ac:dyDescent="0.45">
      <c r="A105" s="77"/>
      <c r="E105" s="353"/>
      <c r="F105" s="353"/>
      <c r="G105" s="353"/>
      <c r="H105" s="77"/>
      <c r="I105" s="353"/>
      <c r="J105" s="353"/>
      <c r="K105" s="354" t="s">
        <v>232</v>
      </c>
    </row>
    <row r="106" spans="1:11" ht="26.25" customHeight="1" x14ac:dyDescent="0.45">
      <c r="A106" s="77"/>
      <c r="E106" s="524" t="s">
        <v>372</v>
      </c>
      <c r="F106" s="525"/>
      <c r="G106" s="525"/>
      <c r="H106" s="77"/>
      <c r="I106" s="524" t="s">
        <v>260</v>
      </c>
      <c r="J106" s="525"/>
      <c r="K106" s="525"/>
    </row>
    <row r="107" spans="1:11" ht="26.25" customHeight="1" x14ac:dyDescent="0.45">
      <c r="A107" s="77"/>
      <c r="E107" s="355" t="s">
        <v>117</v>
      </c>
      <c r="G107" s="355" t="s">
        <v>44</v>
      </c>
      <c r="I107" s="355" t="s">
        <v>117</v>
      </c>
      <c r="K107" s="355" t="s">
        <v>44</v>
      </c>
    </row>
    <row r="108" spans="1:11" ht="26.25" customHeight="1" x14ac:dyDescent="0.45">
      <c r="A108" s="76" t="s">
        <v>219</v>
      </c>
      <c r="E108" s="119">
        <v>-943251.43</v>
      </c>
      <c r="F108" s="119"/>
      <c r="G108" s="119">
        <v>1111828.07</v>
      </c>
      <c r="H108" s="119"/>
      <c r="I108" s="119">
        <v>-832115.47</v>
      </c>
      <c r="J108" s="119"/>
      <c r="K108" s="119">
        <v>982377.14</v>
      </c>
    </row>
    <row r="109" spans="1:11" ht="26.25" customHeight="1" x14ac:dyDescent="0.45">
      <c r="A109" s="76" t="s">
        <v>220</v>
      </c>
      <c r="E109" s="119">
        <v>1187185.1299999999</v>
      </c>
      <c r="F109" s="119"/>
      <c r="G109" s="119">
        <v>-1024031.1</v>
      </c>
      <c r="H109" s="119"/>
      <c r="I109" s="119">
        <v>946701.94</v>
      </c>
      <c r="J109" s="119"/>
      <c r="K109" s="119">
        <v>-820676.66</v>
      </c>
    </row>
    <row r="110" spans="1:11" ht="26.25" customHeight="1" x14ac:dyDescent="0.45">
      <c r="A110" s="76" t="s">
        <v>221</v>
      </c>
      <c r="E110" s="119">
        <v>-431630.48</v>
      </c>
      <c r="F110" s="119"/>
      <c r="G110" s="119">
        <v>484102.91</v>
      </c>
      <c r="H110" s="119"/>
      <c r="I110" s="119">
        <v>-345793.17</v>
      </c>
      <c r="J110" s="119"/>
      <c r="K110" s="119">
        <v>387574.96</v>
      </c>
    </row>
    <row r="111" spans="1:11" ht="26.25" customHeight="1" x14ac:dyDescent="0.45">
      <c r="A111" s="76" t="s">
        <v>301</v>
      </c>
    </row>
    <row r="112" spans="1:11" ht="26.25" customHeight="1" x14ac:dyDescent="0.45">
      <c r="A112" s="76" t="s">
        <v>296</v>
      </c>
    </row>
    <row r="113" spans="1:12" ht="26.25" customHeight="1" x14ac:dyDescent="0.45">
      <c r="A113" s="317"/>
      <c r="B113" s="317"/>
      <c r="C113" s="317"/>
      <c r="D113" s="317"/>
      <c r="E113" s="317"/>
      <c r="F113" s="317"/>
      <c r="G113" s="317"/>
      <c r="H113" s="317"/>
      <c r="I113" s="317"/>
      <c r="J113" s="317"/>
      <c r="K113" s="317"/>
    </row>
    <row r="114" spans="1:12" s="357" customFormat="1" ht="26.25" customHeight="1" x14ac:dyDescent="0.45">
      <c r="A114" s="77" t="s">
        <v>549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356"/>
    </row>
    <row r="115" spans="1:12" s="357" customFormat="1" ht="26.25" customHeight="1" x14ac:dyDescent="0.45">
      <c r="A115" s="76" t="s">
        <v>297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356"/>
    </row>
    <row r="116" spans="1:12" s="357" customFormat="1" ht="26.25" customHeight="1" x14ac:dyDescent="0.45">
      <c r="A116" s="78" t="s">
        <v>299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356"/>
    </row>
    <row r="117" spans="1:12" ht="26.25" customHeight="1" x14ac:dyDescent="0.45">
      <c r="A117" s="78" t="s">
        <v>300</v>
      </c>
    </row>
    <row r="118" spans="1:12" ht="26.25" customHeight="1" x14ac:dyDescent="0.45">
      <c r="A118" s="78" t="s">
        <v>298</v>
      </c>
    </row>
    <row r="119" spans="1:12" ht="26.25" customHeight="1" x14ac:dyDescent="0.45">
      <c r="A119" s="78"/>
    </row>
    <row r="120" spans="1:12" ht="26.25" customHeight="1" x14ac:dyDescent="0.45">
      <c r="A120" s="358" t="s">
        <v>550</v>
      </c>
    </row>
    <row r="121" spans="1:12" ht="26.25" customHeight="1" x14ac:dyDescent="0.45">
      <c r="A121" s="76" t="s">
        <v>302</v>
      </c>
    </row>
    <row r="122" spans="1:12" ht="26.25" customHeight="1" x14ac:dyDescent="0.45">
      <c r="A122" s="78" t="s">
        <v>305</v>
      </c>
    </row>
    <row r="123" spans="1:12" ht="26.25" customHeight="1" x14ac:dyDescent="0.45">
      <c r="A123" s="78" t="s">
        <v>304</v>
      </c>
    </row>
    <row r="124" spans="1:12" ht="26.25" customHeight="1" x14ac:dyDescent="0.45">
      <c r="A124" s="78" t="s">
        <v>303</v>
      </c>
    </row>
    <row r="125" spans="1:12" ht="26.25" customHeight="1" x14ac:dyDescent="0.45">
      <c r="A125" s="358"/>
      <c r="B125" s="359"/>
      <c r="C125" s="359"/>
      <c r="D125" s="359"/>
      <c r="E125" s="526" t="s">
        <v>64</v>
      </c>
      <c r="F125" s="526"/>
      <c r="G125" s="526"/>
      <c r="H125" s="359"/>
      <c r="I125" s="526" t="s">
        <v>29</v>
      </c>
      <c r="J125" s="526"/>
      <c r="K125" s="526"/>
    </row>
    <row r="126" spans="1:12" ht="26.25" customHeight="1" x14ac:dyDescent="0.45">
      <c r="A126" s="78" t="s">
        <v>39</v>
      </c>
      <c r="B126" s="357"/>
      <c r="C126" s="357"/>
      <c r="D126" s="357"/>
      <c r="E126" s="357" t="s">
        <v>980</v>
      </c>
      <c r="F126" s="357"/>
      <c r="G126" s="357"/>
      <c r="H126" s="357"/>
      <c r="I126" s="360" t="s">
        <v>140</v>
      </c>
      <c r="J126" s="357"/>
      <c r="K126" s="357"/>
    </row>
    <row r="127" spans="1:12" ht="18" customHeight="1" x14ac:dyDescent="0.45">
      <c r="A127" s="78"/>
      <c r="B127" s="357"/>
      <c r="C127" s="357"/>
      <c r="D127" s="357"/>
      <c r="E127" s="357" t="s">
        <v>981</v>
      </c>
      <c r="F127" s="357"/>
      <c r="G127" s="357"/>
      <c r="H127" s="357"/>
      <c r="I127" s="360" t="s">
        <v>982</v>
      </c>
      <c r="J127" s="357"/>
      <c r="K127" s="357"/>
    </row>
    <row r="128" spans="1:12" ht="26.25" customHeight="1" x14ac:dyDescent="0.45">
      <c r="A128" s="78" t="s">
        <v>40</v>
      </c>
      <c r="B128" s="357"/>
      <c r="C128" s="357"/>
      <c r="D128" s="357"/>
      <c r="E128" s="357"/>
      <c r="F128" s="357"/>
      <c r="G128" s="357"/>
      <c r="H128" s="357"/>
      <c r="I128" s="360"/>
      <c r="J128" s="357"/>
      <c r="K128" s="357"/>
    </row>
    <row r="129" spans="1:12" ht="26.25" customHeight="1" x14ac:dyDescent="0.45">
      <c r="B129" s="361" t="s">
        <v>41</v>
      </c>
      <c r="C129" s="357"/>
      <c r="D129" s="357"/>
      <c r="E129" s="357"/>
      <c r="F129" s="357"/>
      <c r="G129" s="362" t="s">
        <v>42</v>
      </c>
      <c r="H129" s="357"/>
      <c r="I129" s="360"/>
      <c r="J129" s="357"/>
      <c r="K129" s="357"/>
      <c r="L129" s="363"/>
    </row>
    <row r="130" spans="1:12" ht="26.25" customHeight="1" x14ac:dyDescent="0.45">
      <c r="A130" s="78" t="s">
        <v>43</v>
      </c>
      <c r="B130" s="357"/>
      <c r="C130" s="357"/>
      <c r="D130" s="357"/>
      <c r="E130" s="357"/>
      <c r="F130" s="357"/>
      <c r="G130" s="357" t="s">
        <v>131</v>
      </c>
      <c r="H130" s="357"/>
      <c r="I130" s="360"/>
      <c r="J130" s="357"/>
      <c r="K130" s="357"/>
      <c r="L130" s="363"/>
    </row>
    <row r="131" spans="1:12" ht="26.25" customHeight="1" x14ac:dyDescent="0.45">
      <c r="A131" s="78"/>
    </row>
    <row r="132" spans="1:12" ht="26.25" customHeight="1" x14ac:dyDescent="0.45">
      <c r="A132" s="78"/>
    </row>
    <row r="133" spans="1:12" ht="24" customHeight="1" x14ac:dyDescent="0.45">
      <c r="A133" s="85" t="s">
        <v>867</v>
      </c>
      <c r="C133" s="86"/>
      <c r="D133" s="86"/>
      <c r="E133" s="343"/>
      <c r="F133" s="344"/>
      <c r="G133" s="345"/>
    </row>
    <row r="134" spans="1:12" ht="24" customHeight="1" x14ac:dyDescent="0.45">
      <c r="A134" s="85" t="s">
        <v>868</v>
      </c>
      <c r="C134" s="86"/>
      <c r="D134" s="86"/>
      <c r="E134" s="343"/>
      <c r="F134" s="344"/>
      <c r="G134" s="345"/>
    </row>
    <row r="135" spans="1:12" ht="26.25" customHeight="1" x14ac:dyDescent="0.45">
      <c r="A135" s="78"/>
    </row>
    <row r="136" spans="1:12" ht="27" customHeight="1" x14ac:dyDescent="0.45">
      <c r="A136" s="516" t="s">
        <v>611</v>
      </c>
      <c r="B136" s="516"/>
      <c r="C136" s="516"/>
      <c r="D136" s="516"/>
      <c r="E136" s="516"/>
      <c r="F136" s="516"/>
      <c r="G136" s="516"/>
      <c r="H136" s="516"/>
      <c r="I136" s="516"/>
      <c r="J136" s="516"/>
      <c r="K136" s="516"/>
    </row>
    <row r="137" spans="1:12" ht="27" customHeight="1" x14ac:dyDescent="0.45">
      <c r="A137" s="78"/>
    </row>
    <row r="138" spans="1:12" ht="27" customHeight="1" x14ac:dyDescent="0.45">
      <c r="A138" s="74" t="s">
        <v>865</v>
      </c>
      <c r="B138" s="357"/>
      <c r="C138" s="357"/>
      <c r="D138" s="357"/>
      <c r="E138" s="357"/>
      <c r="F138" s="357"/>
      <c r="G138" s="357"/>
      <c r="H138" s="357"/>
      <c r="I138" s="360"/>
      <c r="J138" s="357"/>
      <c r="K138" s="357"/>
      <c r="L138" s="363"/>
    </row>
    <row r="139" spans="1:12" ht="27" customHeight="1" x14ac:dyDescent="0.45">
      <c r="A139" s="78" t="s">
        <v>866</v>
      </c>
      <c r="B139" s="357"/>
      <c r="C139" s="357"/>
      <c r="D139" s="357"/>
      <c r="E139" s="357"/>
      <c r="F139" s="357"/>
      <c r="G139" s="357"/>
      <c r="H139" s="357"/>
      <c r="I139" s="360"/>
      <c r="J139" s="357"/>
      <c r="K139" s="357"/>
      <c r="L139" s="363"/>
    </row>
    <row r="140" spans="1:12" ht="27" customHeight="1" x14ac:dyDescent="0.45">
      <c r="A140" s="342"/>
      <c r="B140" s="357"/>
      <c r="C140" s="357"/>
      <c r="D140" s="357"/>
      <c r="E140" s="357"/>
      <c r="F140" s="357"/>
      <c r="G140" s="357"/>
      <c r="H140" s="357"/>
      <c r="I140" s="79"/>
      <c r="J140" s="79"/>
      <c r="K140" s="339" t="s">
        <v>232</v>
      </c>
      <c r="L140" s="363"/>
    </row>
    <row r="141" spans="1:12" ht="27" customHeight="1" x14ac:dyDescent="0.45">
      <c r="A141" s="342"/>
      <c r="B141" s="357"/>
      <c r="C141" s="357"/>
      <c r="D141" s="357"/>
      <c r="E141" s="357"/>
      <c r="F141" s="357"/>
      <c r="G141" s="357"/>
      <c r="H141" s="357"/>
      <c r="I141" s="81" t="s">
        <v>372</v>
      </c>
      <c r="J141" s="82"/>
      <c r="K141" s="81" t="s">
        <v>260</v>
      </c>
      <c r="L141" s="363"/>
    </row>
    <row r="142" spans="1:12" ht="27" customHeight="1" x14ac:dyDescent="0.45">
      <c r="B142" s="342" t="s">
        <v>306</v>
      </c>
      <c r="C142" s="357"/>
      <c r="D142" s="357"/>
      <c r="E142" s="357"/>
      <c r="F142" s="357"/>
      <c r="G142" s="357"/>
      <c r="H142" s="357"/>
      <c r="I142" s="364">
        <v>537741.29</v>
      </c>
      <c r="J142" s="364"/>
      <c r="K142" s="364">
        <v>1214925.78</v>
      </c>
      <c r="L142" s="363"/>
    </row>
    <row r="143" spans="1:12" ht="27" customHeight="1" x14ac:dyDescent="0.45">
      <c r="A143" s="76" t="s">
        <v>920</v>
      </c>
      <c r="B143" s="317"/>
      <c r="C143" s="317"/>
      <c r="D143" s="317"/>
      <c r="E143" s="317"/>
      <c r="F143" s="317"/>
      <c r="G143" s="317"/>
      <c r="H143" s="317"/>
      <c r="I143" s="317"/>
      <c r="J143" s="317"/>
      <c r="K143" s="317"/>
    </row>
    <row r="144" spans="1:12" ht="27" customHeight="1" x14ac:dyDescent="0.45">
      <c r="A144" s="76" t="s">
        <v>921</v>
      </c>
      <c r="B144" s="317"/>
      <c r="C144" s="317"/>
      <c r="D144" s="317"/>
      <c r="E144" s="317"/>
      <c r="F144" s="317"/>
      <c r="G144" s="317"/>
      <c r="H144" s="317"/>
      <c r="I144" s="317"/>
      <c r="J144" s="317"/>
      <c r="K144" s="317"/>
    </row>
    <row r="145" spans="1:12" ht="27" customHeight="1" x14ac:dyDescent="0.45">
      <c r="B145" s="317"/>
      <c r="C145" s="317"/>
      <c r="D145" s="317"/>
      <c r="E145" s="317"/>
      <c r="F145" s="317"/>
      <c r="G145" s="317"/>
      <c r="H145" s="317"/>
      <c r="I145" s="79"/>
      <c r="J145" s="79"/>
      <c r="K145" s="339" t="s">
        <v>232</v>
      </c>
      <c r="L145" s="363"/>
    </row>
    <row r="146" spans="1:12" ht="27" customHeight="1" x14ac:dyDescent="0.45">
      <c r="A146" s="342"/>
      <c r="B146" s="317"/>
      <c r="C146" s="317"/>
      <c r="D146" s="317"/>
      <c r="E146" s="317"/>
      <c r="F146" s="317"/>
      <c r="G146" s="317"/>
      <c r="H146" s="317"/>
      <c r="I146" s="81" t="s">
        <v>372</v>
      </c>
      <c r="J146" s="82"/>
      <c r="K146" s="81" t="s">
        <v>260</v>
      </c>
      <c r="L146" s="363"/>
    </row>
    <row r="147" spans="1:12" ht="27" customHeight="1" x14ac:dyDescent="0.45">
      <c r="B147" s="342" t="s">
        <v>307</v>
      </c>
      <c r="C147" s="317"/>
      <c r="D147" s="317"/>
      <c r="E147" s="317"/>
      <c r="F147" s="317"/>
      <c r="G147" s="317"/>
      <c r="H147" s="317"/>
      <c r="I147" s="365">
        <v>1992485.67</v>
      </c>
      <c r="J147" s="366"/>
      <c r="K147" s="365">
        <v>6274768.3099999996</v>
      </c>
      <c r="L147" s="363"/>
    </row>
    <row r="148" spans="1:12" ht="27" customHeight="1" x14ac:dyDescent="0.45">
      <c r="B148" s="342" t="s">
        <v>308</v>
      </c>
      <c r="C148" s="317"/>
      <c r="D148" s="317"/>
      <c r="E148" s="317"/>
      <c r="F148" s="317"/>
      <c r="G148" s="317"/>
      <c r="H148" s="317"/>
      <c r="I148" s="365">
        <v>5702426.3200000003</v>
      </c>
      <c r="J148" s="367"/>
      <c r="K148" s="365">
        <v>5965031.3499999996</v>
      </c>
      <c r="L148" s="363"/>
    </row>
    <row r="149" spans="1:12" s="74" customFormat="1" ht="27" customHeight="1" x14ac:dyDescent="0.45">
      <c r="B149" s="75" t="s">
        <v>309</v>
      </c>
      <c r="C149" s="368"/>
      <c r="D149" s="368"/>
      <c r="E149" s="368"/>
      <c r="F149" s="368"/>
      <c r="G149" s="368"/>
      <c r="H149" s="368"/>
      <c r="I149" s="369">
        <v>359093.26</v>
      </c>
      <c r="J149" s="370"/>
      <c r="K149" s="369">
        <v>378836.58</v>
      </c>
      <c r="L149" s="371"/>
    </row>
    <row r="150" spans="1:12" ht="27" customHeight="1" x14ac:dyDescent="0.45">
      <c r="A150" s="78"/>
      <c r="B150" s="317"/>
      <c r="C150" s="317"/>
      <c r="D150" s="317"/>
      <c r="E150" s="317"/>
      <c r="F150" s="317"/>
      <c r="G150" s="317"/>
      <c r="H150" s="317"/>
      <c r="I150" s="372"/>
      <c r="J150" s="317"/>
      <c r="K150" s="372"/>
      <c r="L150" s="363"/>
    </row>
    <row r="151" spans="1:12" ht="27" customHeight="1" x14ac:dyDescent="0.45">
      <c r="A151" s="373" t="s">
        <v>551</v>
      </c>
    </row>
    <row r="152" spans="1:12" ht="27" customHeight="1" x14ac:dyDescent="0.45">
      <c r="A152" s="76" t="s">
        <v>310</v>
      </c>
    </row>
    <row r="153" spans="1:12" ht="27" customHeight="1" x14ac:dyDescent="0.45">
      <c r="A153" s="78" t="s">
        <v>312</v>
      </c>
    </row>
    <row r="154" spans="1:12" ht="27" customHeight="1" x14ac:dyDescent="0.45">
      <c r="A154" s="78" t="s">
        <v>311</v>
      </c>
    </row>
    <row r="155" spans="1:12" ht="27" customHeight="1" x14ac:dyDescent="0.45">
      <c r="A155" s="78" t="s">
        <v>314</v>
      </c>
    </row>
    <row r="156" spans="1:12" ht="27" customHeight="1" x14ac:dyDescent="0.45">
      <c r="A156" s="78" t="s">
        <v>313</v>
      </c>
    </row>
    <row r="157" spans="1:12" ht="27" customHeight="1" x14ac:dyDescent="0.45">
      <c r="A157" s="76" t="s">
        <v>636</v>
      </c>
    </row>
    <row r="158" spans="1:12" ht="27" customHeight="1" x14ac:dyDescent="0.45">
      <c r="A158" s="78" t="s">
        <v>637</v>
      </c>
    </row>
    <row r="159" spans="1:12" ht="27" customHeight="1" x14ac:dyDescent="0.45">
      <c r="A159" s="78"/>
    </row>
    <row r="160" spans="1:12" ht="27" customHeight="1" x14ac:dyDescent="0.45">
      <c r="A160" s="373"/>
    </row>
    <row r="161" spans="1:7" ht="27" customHeight="1" x14ac:dyDescent="0.45">
      <c r="A161" s="79"/>
    </row>
    <row r="162" spans="1:7" ht="27" customHeight="1" x14ac:dyDescent="0.45"/>
    <row r="163" spans="1:7" ht="27" customHeight="1" x14ac:dyDescent="0.45">
      <c r="A163" s="78"/>
    </row>
    <row r="164" spans="1:7" ht="27" customHeight="1" x14ac:dyDescent="0.45">
      <c r="A164" s="78"/>
    </row>
    <row r="165" spans="1:7" ht="27" customHeight="1" x14ac:dyDescent="0.45">
      <c r="A165" s="78"/>
    </row>
    <row r="166" spans="1:7" ht="24" customHeight="1" x14ac:dyDescent="0.45">
      <c r="A166" s="85" t="s">
        <v>867</v>
      </c>
      <c r="C166" s="86"/>
      <c r="D166" s="86"/>
      <c r="E166" s="343"/>
      <c r="F166" s="344"/>
      <c r="G166" s="345"/>
    </row>
    <row r="167" spans="1:7" ht="24" customHeight="1" x14ac:dyDescent="0.45">
      <c r="A167" s="85" t="s">
        <v>868</v>
      </c>
      <c r="C167" s="86"/>
      <c r="D167" s="86"/>
      <c r="E167" s="343"/>
      <c r="F167" s="344"/>
      <c r="G167" s="345"/>
    </row>
  </sheetData>
  <mergeCells count="9">
    <mergeCell ref="A136:K136"/>
    <mergeCell ref="E106:G106"/>
    <mergeCell ref="I106:K106"/>
    <mergeCell ref="I125:K125"/>
    <mergeCell ref="A1:K1"/>
    <mergeCell ref="E125:G125"/>
    <mergeCell ref="A37:K37"/>
    <mergeCell ref="A73:K73"/>
    <mergeCell ref="A103:K103"/>
  </mergeCells>
  <phoneticPr fontId="10" type="noConversion"/>
  <pageMargins left="0.78740157480314965" right="0.39370078740157483" top="0.59055118110236227" bottom="0.39370078740157483" header="0.35433070866141736" footer="0.47244094488188981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view="pageBreakPreview" zoomScaleNormal="100" zoomScaleSheetLayoutView="100" workbookViewId="0">
      <selection activeCell="A8" sqref="A8"/>
    </sheetView>
  </sheetViews>
  <sheetFormatPr defaultRowHeight="24" customHeight="1" x14ac:dyDescent="0.45"/>
  <cols>
    <col min="1" max="1" width="9.5703125" style="52" customWidth="1"/>
    <col min="2" max="3" width="9.140625" style="52"/>
    <col min="4" max="4" width="14.28515625" style="52" customWidth="1"/>
    <col min="5" max="5" width="1.5703125" style="52" customWidth="1"/>
    <col min="6" max="6" width="6.5703125" style="52" bestFit="1" customWidth="1"/>
    <col min="7" max="7" width="1.5703125" style="52" customWidth="1"/>
    <col min="8" max="8" width="9.140625" style="52"/>
    <col min="9" max="9" width="1.5703125" style="52" customWidth="1"/>
    <col min="10" max="10" width="6.5703125" style="52" bestFit="1" customWidth="1"/>
    <col min="11" max="11" width="1.5703125" style="52" customWidth="1"/>
    <col min="12" max="12" width="9.28515625" style="52" customWidth="1"/>
    <col min="13" max="13" width="1.5703125" style="52" customWidth="1"/>
    <col min="14" max="14" width="7.42578125" style="52" customWidth="1"/>
    <col min="15" max="15" width="1.5703125" style="52" customWidth="1"/>
    <col min="16" max="16" width="6.85546875" style="52" customWidth="1"/>
    <col min="17" max="17" width="1.5703125" style="52" customWidth="1"/>
    <col min="18" max="18" width="11" style="52" bestFit="1" customWidth="1"/>
    <col min="19" max="19" width="1.7109375" style="52" customWidth="1"/>
    <col min="20" max="256" width="9.140625" style="52"/>
    <col min="257" max="257" width="9.5703125" style="52" customWidth="1"/>
    <col min="258" max="259" width="9.140625" style="52"/>
    <col min="260" max="260" width="12.7109375" style="52" customWidth="1"/>
    <col min="261" max="261" width="1.5703125" style="52" customWidth="1"/>
    <col min="262" max="262" width="6.5703125" style="52" bestFit="1" customWidth="1"/>
    <col min="263" max="263" width="1.5703125" style="52" customWidth="1"/>
    <col min="264" max="264" width="9.140625" style="52"/>
    <col min="265" max="265" width="1.5703125" style="52" customWidth="1"/>
    <col min="266" max="266" width="6.5703125" style="52" bestFit="1" customWidth="1"/>
    <col min="267" max="267" width="1.5703125" style="52" customWidth="1"/>
    <col min="268" max="268" width="9.28515625" style="52" customWidth="1"/>
    <col min="269" max="269" width="1.5703125" style="52" customWidth="1"/>
    <col min="270" max="270" width="7.42578125" style="52" customWidth="1"/>
    <col min="271" max="271" width="1.5703125" style="52" customWidth="1"/>
    <col min="272" max="272" width="6.85546875" style="52" customWidth="1"/>
    <col min="273" max="273" width="1.5703125" style="52" customWidth="1"/>
    <col min="274" max="274" width="11" style="52" bestFit="1" customWidth="1"/>
    <col min="275" max="275" width="1.7109375" style="52" customWidth="1"/>
    <col min="276" max="512" width="9.140625" style="52"/>
    <col min="513" max="513" width="9.5703125" style="52" customWidth="1"/>
    <col min="514" max="515" width="9.140625" style="52"/>
    <col min="516" max="516" width="12.7109375" style="52" customWidth="1"/>
    <col min="517" max="517" width="1.5703125" style="52" customWidth="1"/>
    <col min="518" max="518" width="6.5703125" style="52" bestFit="1" customWidth="1"/>
    <col min="519" max="519" width="1.5703125" style="52" customWidth="1"/>
    <col min="520" max="520" width="9.140625" style="52"/>
    <col min="521" max="521" width="1.5703125" style="52" customWidth="1"/>
    <col min="522" max="522" width="6.5703125" style="52" bestFit="1" customWidth="1"/>
    <col min="523" max="523" width="1.5703125" style="52" customWidth="1"/>
    <col min="524" max="524" width="9.28515625" style="52" customWidth="1"/>
    <col min="525" max="525" width="1.5703125" style="52" customWidth="1"/>
    <col min="526" max="526" width="7.42578125" style="52" customWidth="1"/>
    <col min="527" max="527" width="1.5703125" style="52" customWidth="1"/>
    <col min="528" max="528" width="6.85546875" style="52" customWidth="1"/>
    <col min="529" max="529" width="1.5703125" style="52" customWidth="1"/>
    <col min="530" max="530" width="11" style="52" bestFit="1" customWidth="1"/>
    <col min="531" max="531" width="1.7109375" style="52" customWidth="1"/>
    <col min="532" max="768" width="9.140625" style="52"/>
    <col min="769" max="769" width="9.5703125" style="52" customWidth="1"/>
    <col min="770" max="771" width="9.140625" style="52"/>
    <col min="772" max="772" width="12.7109375" style="52" customWidth="1"/>
    <col min="773" max="773" width="1.5703125" style="52" customWidth="1"/>
    <col min="774" max="774" width="6.5703125" style="52" bestFit="1" customWidth="1"/>
    <col min="775" max="775" width="1.5703125" style="52" customWidth="1"/>
    <col min="776" max="776" width="9.140625" style="52"/>
    <col min="777" max="777" width="1.5703125" style="52" customWidth="1"/>
    <col min="778" max="778" width="6.5703125" style="52" bestFit="1" customWidth="1"/>
    <col min="779" max="779" width="1.5703125" style="52" customWidth="1"/>
    <col min="780" max="780" width="9.28515625" style="52" customWidth="1"/>
    <col min="781" max="781" width="1.5703125" style="52" customWidth="1"/>
    <col min="782" max="782" width="7.42578125" style="52" customWidth="1"/>
    <col min="783" max="783" width="1.5703125" style="52" customWidth="1"/>
    <col min="784" max="784" width="6.85546875" style="52" customWidth="1"/>
    <col min="785" max="785" width="1.5703125" style="52" customWidth="1"/>
    <col min="786" max="786" width="11" style="52" bestFit="1" customWidth="1"/>
    <col min="787" max="787" width="1.7109375" style="52" customWidth="1"/>
    <col min="788" max="1024" width="9.140625" style="52"/>
    <col min="1025" max="1025" width="9.5703125" style="52" customWidth="1"/>
    <col min="1026" max="1027" width="9.140625" style="52"/>
    <col min="1028" max="1028" width="12.7109375" style="52" customWidth="1"/>
    <col min="1029" max="1029" width="1.5703125" style="52" customWidth="1"/>
    <col min="1030" max="1030" width="6.5703125" style="52" bestFit="1" customWidth="1"/>
    <col min="1031" max="1031" width="1.5703125" style="52" customWidth="1"/>
    <col min="1032" max="1032" width="9.140625" style="52"/>
    <col min="1033" max="1033" width="1.5703125" style="52" customWidth="1"/>
    <col min="1034" max="1034" width="6.5703125" style="52" bestFit="1" customWidth="1"/>
    <col min="1035" max="1035" width="1.5703125" style="52" customWidth="1"/>
    <col min="1036" max="1036" width="9.28515625" style="52" customWidth="1"/>
    <col min="1037" max="1037" width="1.5703125" style="52" customWidth="1"/>
    <col min="1038" max="1038" width="7.42578125" style="52" customWidth="1"/>
    <col min="1039" max="1039" width="1.5703125" style="52" customWidth="1"/>
    <col min="1040" max="1040" width="6.85546875" style="52" customWidth="1"/>
    <col min="1041" max="1041" width="1.5703125" style="52" customWidth="1"/>
    <col min="1042" max="1042" width="11" style="52" bestFit="1" customWidth="1"/>
    <col min="1043" max="1043" width="1.7109375" style="52" customWidth="1"/>
    <col min="1044" max="1280" width="9.140625" style="52"/>
    <col min="1281" max="1281" width="9.5703125" style="52" customWidth="1"/>
    <col min="1282" max="1283" width="9.140625" style="52"/>
    <col min="1284" max="1284" width="12.7109375" style="52" customWidth="1"/>
    <col min="1285" max="1285" width="1.5703125" style="52" customWidth="1"/>
    <col min="1286" max="1286" width="6.5703125" style="52" bestFit="1" customWidth="1"/>
    <col min="1287" max="1287" width="1.5703125" style="52" customWidth="1"/>
    <col min="1288" max="1288" width="9.140625" style="52"/>
    <col min="1289" max="1289" width="1.5703125" style="52" customWidth="1"/>
    <col min="1290" max="1290" width="6.5703125" style="52" bestFit="1" customWidth="1"/>
    <col min="1291" max="1291" width="1.5703125" style="52" customWidth="1"/>
    <col min="1292" max="1292" width="9.28515625" style="52" customWidth="1"/>
    <col min="1293" max="1293" width="1.5703125" style="52" customWidth="1"/>
    <col min="1294" max="1294" width="7.42578125" style="52" customWidth="1"/>
    <col min="1295" max="1295" width="1.5703125" style="52" customWidth="1"/>
    <col min="1296" max="1296" width="6.85546875" style="52" customWidth="1"/>
    <col min="1297" max="1297" width="1.5703125" style="52" customWidth="1"/>
    <col min="1298" max="1298" width="11" style="52" bestFit="1" customWidth="1"/>
    <col min="1299" max="1299" width="1.7109375" style="52" customWidth="1"/>
    <col min="1300" max="1536" width="9.140625" style="52"/>
    <col min="1537" max="1537" width="9.5703125" style="52" customWidth="1"/>
    <col min="1538" max="1539" width="9.140625" style="52"/>
    <col min="1540" max="1540" width="12.7109375" style="52" customWidth="1"/>
    <col min="1541" max="1541" width="1.5703125" style="52" customWidth="1"/>
    <col min="1542" max="1542" width="6.5703125" style="52" bestFit="1" customWidth="1"/>
    <col min="1543" max="1543" width="1.5703125" style="52" customWidth="1"/>
    <col min="1544" max="1544" width="9.140625" style="52"/>
    <col min="1545" max="1545" width="1.5703125" style="52" customWidth="1"/>
    <col min="1546" max="1546" width="6.5703125" style="52" bestFit="1" customWidth="1"/>
    <col min="1547" max="1547" width="1.5703125" style="52" customWidth="1"/>
    <col min="1548" max="1548" width="9.28515625" style="52" customWidth="1"/>
    <col min="1549" max="1549" width="1.5703125" style="52" customWidth="1"/>
    <col min="1550" max="1550" width="7.42578125" style="52" customWidth="1"/>
    <col min="1551" max="1551" width="1.5703125" style="52" customWidth="1"/>
    <col min="1552" max="1552" width="6.85546875" style="52" customWidth="1"/>
    <col min="1553" max="1553" width="1.5703125" style="52" customWidth="1"/>
    <col min="1554" max="1554" width="11" style="52" bestFit="1" customWidth="1"/>
    <col min="1555" max="1555" width="1.7109375" style="52" customWidth="1"/>
    <col min="1556" max="1792" width="9.140625" style="52"/>
    <col min="1793" max="1793" width="9.5703125" style="52" customWidth="1"/>
    <col min="1794" max="1795" width="9.140625" style="52"/>
    <col min="1796" max="1796" width="12.7109375" style="52" customWidth="1"/>
    <col min="1797" max="1797" width="1.5703125" style="52" customWidth="1"/>
    <col min="1798" max="1798" width="6.5703125" style="52" bestFit="1" customWidth="1"/>
    <col min="1799" max="1799" width="1.5703125" style="52" customWidth="1"/>
    <col min="1800" max="1800" width="9.140625" style="52"/>
    <col min="1801" max="1801" width="1.5703125" style="52" customWidth="1"/>
    <col min="1802" max="1802" width="6.5703125" style="52" bestFit="1" customWidth="1"/>
    <col min="1803" max="1803" width="1.5703125" style="52" customWidth="1"/>
    <col min="1804" max="1804" width="9.28515625" style="52" customWidth="1"/>
    <col min="1805" max="1805" width="1.5703125" style="52" customWidth="1"/>
    <col min="1806" max="1806" width="7.42578125" style="52" customWidth="1"/>
    <col min="1807" max="1807" width="1.5703125" style="52" customWidth="1"/>
    <col min="1808" max="1808" width="6.85546875" style="52" customWidth="1"/>
    <col min="1809" max="1809" width="1.5703125" style="52" customWidth="1"/>
    <col min="1810" max="1810" width="11" style="52" bestFit="1" customWidth="1"/>
    <col min="1811" max="1811" width="1.7109375" style="52" customWidth="1"/>
    <col min="1812" max="2048" width="9.140625" style="52"/>
    <col min="2049" max="2049" width="9.5703125" style="52" customWidth="1"/>
    <col min="2050" max="2051" width="9.140625" style="52"/>
    <col min="2052" max="2052" width="12.7109375" style="52" customWidth="1"/>
    <col min="2053" max="2053" width="1.5703125" style="52" customWidth="1"/>
    <col min="2054" max="2054" width="6.5703125" style="52" bestFit="1" customWidth="1"/>
    <col min="2055" max="2055" width="1.5703125" style="52" customWidth="1"/>
    <col min="2056" max="2056" width="9.140625" style="52"/>
    <col min="2057" max="2057" width="1.5703125" style="52" customWidth="1"/>
    <col min="2058" max="2058" width="6.5703125" style="52" bestFit="1" customWidth="1"/>
    <col min="2059" max="2059" width="1.5703125" style="52" customWidth="1"/>
    <col min="2060" max="2060" width="9.28515625" style="52" customWidth="1"/>
    <col min="2061" max="2061" width="1.5703125" style="52" customWidth="1"/>
    <col min="2062" max="2062" width="7.42578125" style="52" customWidth="1"/>
    <col min="2063" max="2063" width="1.5703125" style="52" customWidth="1"/>
    <col min="2064" max="2064" width="6.85546875" style="52" customWidth="1"/>
    <col min="2065" max="2065" width="1.5703125" style="52" customWidth="1"/>
    <col min="2066" max="2066" width="11" style="52" bestFit="1" customWidth="1"/>
    <col min="2067" max="2067" width="1.7109375" style="52" customWidth="1"/>
    <col min="2068" max="2304" width="9.140625" style="52"/>
    <col min="2305" max="2305" width="9.5703125" style="52" customWidth="1"/>
    <col min="2306" max="2307" width="9.140625" style="52"/>
    <col min="2308" max="2308" width="12.7109375" style="52" customWidth="1"/>
    <col min="2309" max="2309" width="1.5703125" style="52" customWidth="1"/>
    <col min="2310" max="2310" width="6.5703125" style="52" bestFit="1" customWidth="1"/>
    <col min="2311" max="2311" width="1.5703125" style="52" customWidth="1"/>
    <col min="2312" max="2312" width="9.140625" style="52"/>
    <col min="2313" max="2313" width="1.5703125" style="52" customWidth="1"/>
    <col min="2314" max="2314" width="6.5703125" style="52" bestFit="1" customWidth="1"/>
    <col min="2315" max="2315" width="1.5703125" style="52" customWidth="1"/>
    <col min="2316" max="2316" width="9.28515625" style="52" customWidth="1"/>
    <col min="2317" max="2317" width="1.5703125" style="52" customWidth="1"/>
    <col min="2318" max="2318" width="7.42578125" style="52" customWidth="1"/>
    <col min="2319" max="2319" width="1.5703125" style="52" customWidth="1"/>
    <col min="2320" max="2320" width="6.85546875" style="52" customWidth="1"/>
    <col min="2321" max="2321" width="1.5703125" style="52" customWidth="1"/>
    <col min="2322" max="2322" width="11" style="52" bestFit="1" customWidth="1"/>
    <col min="2323" max="2323" width="1.7109375" style="52" customWidth="1"/>
    <col min="2324" max="2560" width="9.140625" style="52"/>
    <col min="2561" max="2561" width="9.5703125" style="52" customWidth="1"/>
    <col min="2562" max="2563" width="9.140625" style="52"/>
    <col min="2564" max="2564" width="12.7109375" style="52" customWidth="1"/>
    <col min="2565" max="2565" width="1.5703125" style="52" customWidth="1"/>
    <col min="2566" max="2566" width="6.5703125" style="52" bestFit="1" customWidth="1"/>
    <col min="2567" max="2567" width="1.5703125" style="52" customWidth="1"/>
    <col min="2568" max="2568" width="9.140625" style="52"/>
    <col min="2569" max="2569" width="1.5703125" style="52" customWidth="1"/>
    <col min="2570" max="2570" width="6.5703125" style="52" bestFit="1" customWidth="1"/>
    <col min="2571" max="2571" width="1.5703125" style="52" customWidth="1"/>
    <col min="2572" max="2572" width="9.28515625" style="52" customWidth="1"/>
    <col min="2573" max="2573" width="1.5703125" style="52" customWidth="1"/>
    <col min="2574" max="2574" width="7.42578125" style="52" customWidth="1"/>
    <col min="2575" max="2575" width="1.5703125" style="52" customWidth="1"/>
    <col min="2576" max="2576" width="6.85546875" style="52" customWidth="1"/>
    <col min="2577" max="2577" width="1.5703125" style="52" customWidth="1"/>
    <col min="2578" max="2578" width="11" style="52" bestFit="1" customWidth="1"/>
    <col min="2579" max="2579" width="1.7109375" style="52" customWidth="1"/>
    <col min="2580" max="2816" width="9.140625" style="52"/>
    <col min="2817" max="2817" width="9.5703125" style="52" customWidth="1"/>
    <col min="2818" max="2819" width="9.140625" style="52"/>
    <col min="2820" max="2820" width="12.7109375" style="52" customWidth="1"/>
    <col min="2821" max="2821" width="1.5703125" style="52" customWidth="1"/>
    <col min="2822" max="2822" width="6.5703125" style="52" bestFit="1" customWidth="1"/>
    <col min="2823" max="2823" width="1.5703125" style="52" customWidth="1"/>
    <col min="2824" max="2824" width="9.140625" style="52"/>
    <col min="2825" max="2825" width="1.5703125" style="52" customWidth="1"/>
    <col min="2826" max="2826" width="6.5703125" style="52" bestFit="1" customWidth="1"/>
    <col min="2827" max="2827" width="1.5703125" style="52" customWidth="1"/>
    <col min="2828" max="2828" width="9.28515625" style="52" customWidth="1"/>
    <col min="2829" max="2829" width="1.5703125" style="52" customWidth="1"/>
    <col min="2830" max="2830" width="7.42578125" style="52" customWidth="1"/>
    <col min="2831" max="2831" width="1.5703125" style="52" customWidth="1"/>
    <col min="2832" max="2832" width="6.85546875" style="52" customWidth="1"/>
    <col min="2833" max="2833" width="1.5703125" style="52" customWidth="1"/>
    <col min="2834" max="2834" width="11" style="52" bestFit="1" customWidth="1"/>
    <col min="2835" max="2835" width="1.7109375" style="52" customWidth="1"/>
    <col min="2836" max="3072" width="9.140625" style="52"/>
    <col min="3073" max="3073" width="9.5703125" style="52" customWidth="1"/>
    <col min="3074" max="3075" width="9.140625" style="52"/>
    <col min="3076" max="3076" width="12.7109375" style="52" customWidth="1"/>
    <col min="3077" max="3077" width="1.5703125" style="52" customWidth="1"/>
    <col min="3078" max="3078" width="6.5703125" style="52" bestFit="1" customWidth="1"/>
    <col min="3079" max="3079" width="1.5703125" style="52" customWidth="1"/>
    <col min="3080" max="3080" width="9.140625" style="52"/>
    <col min="3081" max="3081" width="1.5703125" style="52" customWidth="1"/>
    <col min="3082" max="3082" width="6.5703125" style="52" bestFit="1" customWidth="1"/>
    <col min="3083" max="3083" width="1.5703125" style="52" customWidth="1"/>
    <col min="3084" max="3084" width="9.28515625" style="52" customWidth="1"/>
    <col min="3085" max="3085" width="1.5703125" style="52" customWidth="1"/>
    <col min="3086" max="3086" width="7.42578125" style="52" customWidth="1"/>
    <col min="3087" max="3087" width="1.5703125" style="52" customWidth="1"/>
    <col min="3088" max="3088" width="6.85546875" style="52" customWidth="1"/>
    <col min="3089" max="3089" width="1.5703125" style="52" customWidth="1"/>
    <col min="3090" max="3090" width="11" style="52" bestFit="1" customWidth="1"/>
    <col min="3091" max="3091" width="1.7109375" style="52" customWidth="1"/>
    <col min="3092" max="3328" width="9.140625" style="52"/>
    <col min="3329" max="3329" width="9.5703125" style="52" customWidth="1"/>
    <col min="3330" max="3331" width="9.140625" style="52"/>
    <col min="3332" max="3332" width="12.7109375" style="52" customWidth="1"/>
    <col min="3333" max="3333" width="1.5703125" style="52" customWidth="1"/>
    <col min="3334" max="3334" width="6.5703125" style="52" bestFit="1" customWidth="1"/>
    <col min="3335" max="3335" width="1.5703125" style="52" customWidth="1"/>
    <col min="3336" max="3336" width="9.140625" style="52"/>
    <col min="3337" max="3337" width="1.5703125" style="52" customWidth="1"/>
    <col min="3338" max="3338" width="6.5703125" style="52" bestFit="1" customWidth="1"/>
    <col min="3339" max="3339" width="1.5703125" style="52" customWidth="1"/>
    <col min="3340" max="3340" width="9.28515625" style="52" customWidth="1"/>
    <col min="3341" max="3341" width="1.5703125" style="52" customWidth="1"/>
    <col min="3342" max="3342" width="7.42578125" style="52" customWidth="1"/>
    <col min="3343" max="3343" width="1.5703125" style="52" customWidth="1"/>
    <col min="3344" max="3344" width="6.85546875" style="52" customWidth="1"/>
    <col min="3345" max="3345" width="1.5703125" style="52" customWidth="1"/>
    <col min="3346" max="3346" width="11" style="52" bestFit="1" customWidth="1"/>
    <col min="3347" max="3347" width="1.7109375" style="52" customWidth="1"/>
    <col min="3348" max="3584" width="9.140625" style="52"/>
    <col min="3585" max="3585" width="9.5703125" style="52" customWidth="1"/>
    <col min="3586" max="3587" width="9.140625" style="52"/>
    <col min="3588" max="3588" width="12.7109375" style="52" customWidth="1"/>
    <col min="3589" max="3589" width="1.5703125" style="52" customWidth="1"/>
    <col min="3590" max="3590" width="6.5703125" style="52" bestFit="1" customWidth="1"/>
    <col min="3591" max="3591" width="1.5703125" style="52" customWidth="1"/>
    <col min="3592" max="3592" width="9.140625" style="52"/>
    <col min="3593" max="3593" width="1.5703125" style="52" customWidth="1"/>
    <col min="3594" max="3594" width="6.5703125" style="52" bestFit="1" customWidth="1"/>
    <col min="3595" max="3595" width="1.5703125" style="52" customWidth="1"/>
    <col min="3596" max="3596" width="9.28515625" style="52" customWidth="1"/>
    <col min="3597" max="3597" width="1.5703125" style="52" customWidth="1"/>
    <col min="3598" max="3598" width="7.42578125" style="52" customWidth="1"/>
    <col min="3599" max="3599" width="1.5703125" style="52" customWidth="1"/>
    <col min="3600" max="3600" width="6.85546875" style="52" customWidth="1"/>
    <col min="3601" max="3601" width="1.5703125" style="52" customWidth="1"/>
    <col min="3602" max="3602" width="11" style="52" bestFit="1" customWidth="1"/>
    <col min="3603" max="3603" width="1.7109375" style="52" customWidth="1"/>
    <col min="3604" max="3840" width="9.140625" style="52"/>
    <col min="3841" max="3841" width="9.5703125" style="52" customWidth="1"/>
    <col min="3842" max="3843" width="9.140625" style="52"/>
    <col min="3844" max="3844" width="12.7109375" style="52" customWidth="1"/>
    <col min="3845" max="3845" width="1.5703125" style="52" customWidth="1"/>
    <col min="3846" max="3846" width="6.5703125" style="52" bestFit="1" customWidth="1"/>
    <col min="3847" max="3847" width="1.5703125" style="52" customWidth="1"/>
    <col min="3848" max="3848" width="9.140625" style="52"/>
    <col min="3849" max="3849" width="1.5703125" style="52" customWidth="1"/>
    <col min="3850" max="3850" width="6.5703125" style="52" bestFit="1" customWidth="1"/>
    <col min="3851" max="3851" width="1.5703125" style="52" customWidth="1"/>
    <col min="3852" max="3852" width="9.28515625" style="52" customWidth="1"/>
    <col min="3853" max="3853" width="1.5703125" style="52" customWidth="1"/>
    <col min="3854" max="3854" width="7.42578125" style="52" customWidth="1"/>
    <col min="3855" max="3855" width="1.5703125" style="52" customWidth="1"/>
    <col min="3856" max="3856" width="6.85546875" style="52" customWidth="1"/>
    <col min="3857" max="3857" width="1.5703125" style="52" customWidth="1"/>
    <col min="3858" max="3858" width="11" style="52" bestFit="1" customWidth="1"/>
    <col min="3859" max="3859" width="1.7109375" style="52" customWidth="1"/>
    <col min="3860" max="4096" width="9.140625" style="52"/>
    <col min="4097" max="4097" width="9.5703125" style="52" customWidth="1"/>
    <col min="4098" max="4099" width="9.140625" style="52"/>
    <col min="4100" max="4100" width="12.7109375" style="52" customWidth="1"/>
    <col min="4101" max="4101" width="1.5703125" style="52" customWidth="1"/>
    <col min="4102" max="4102" width="6.5703125" style="52" bestFit="1" customWidth="1"/>
    <col min="4103" max="4103" width="1.5703125" style="52" customWidth="1"/>
    <col min="4104" max="4104" width="9.140625" style="52"/>
    <col min="4105" max="4105" width="1.5703125" style="52" customWidth="1"/>
    <col min="4106" max="4106" width="6.5703125" style="52" bestFit="1" customWidth="1"/>
    <col min="4107" max="4107" width="1.5703125" style="52" customWidth="1"/>
    <col min="4108" max="4108" width="9.28515625" style="52" customWidth="1"/>
    <col min="4109" max="4109" width="1.5703125" style="52" customWidth="1"/>
    <col min="4110" max="4110" width="7.42578125" style="52" customWidth="1"/>
    <col min="4111" max="4111" width="1.5703125" style="52" customWidth="1"/>
    <col min="4112" max="4112" width="6.85546875" style="52" customWidth="1"/>
    <col min="4113" max="4113" width="1.5703125" style="52" customWidth="1"/>
    <col min="4114" max="4114" width="11" style="52" bestFit="1" customWidth="1"/>
    <col min="4115" max="4115" width="1.7109375" style="52" customWidth="1"/>
    <col min="4116" max="4352" width="9.140625" style="52"/>
    <col min="4353" max="4353" width="9.5703125" style="52" customWidth="1"/>
    <col min="4354" max="4355" width="9.140625" style="52"/>
    <col min="4356" max="4356" width="12.7109375" style="52" customWidth="1"/>
    <col min="4357" max="4357" width="1.5703125" style="52" customWidth="1"/>
    <col min="4358" max="4358" width="6.5703125" style="52" bestFit="1" customWidth="1"/>
    <col min="4359" max="4359" width="1.5703125" style="52" customWidth="1"/>
    <col min="4360" max="4360" width="9.140625" style="52"/>
    <col min="4361" max="4361" width="1.5703125" style="52" customWidth="1"/>
    <col min="4362" max="4362" width="6.5703125" style="52" bestFit="1" customWidth="1"/>
    <col min="4363" max="4363" width="1.5703125" style="52" customWidth="1"/>
    <col min="4364" max="4364" width="9.28515625" style="52" customWidth="1"/>
    <col min="4365" max="4365" width="1.5703125" style="52" customWidth="1"/>
    <col min="4366" max="4366" width="7.42578125" style="52" customWidth="1"/>
    <col min="4367" max="4367" width="1.5703125" style="52" customWidth="1"/>
    <col min="4368" max="4368" width="6.85546875" style="52" customWidth="1"/>
    <col min="4369" max="4369" width="1.5703125" style="52" customWidth="1"/>
    <col min="4370" max="4370" width="11" style="52" bestFit="1" customWidth="1"/>
    <col min="4371" max="4371" width="1.7109375" style="52" customWidth="1"/>
    <col min="4372" max="4608" width="9.140625" style="52"/>
    <col min="4609" max="4609" width="9.5703125" style="52" customWidth="1"/>
    <col min="4610" max="4611" width="9.140625" style="52"/>
    <col min="4612" max="4612" width="12.7109375" style="52" customWidth="1"/>
    <col min="4613" max="4613" width="1.5703125" style="52" customWidth="1"/>
    <col min="4614" max="4614" width="6.5703125" style="52" bestFit="1" customWidth="1"/>
    <col min="4615" max="4615" width="1.5703125" style="52" customWidth="1"/>
    <col min="4616" max="4616" width="9.140625" style="52"/>
    <col min="4617" max="4617" width="1.5703125" style="52" customWidth="1"/>
    <col min="4618" max="4618" width="6.5703125" style="52" bestFit="1" customWidth="1"/>
    <col min="4619" max="4619" width="1.5703125" style="52" customWidth="1"/>
    <col min="4620" max="4620" width="9.28515625" style="52" customWidth="1"/>
    <col min="4621" max="4621" width="1.5703125" style="52" customWidth="1"/>
    <col min="4622" max="4622" width="7.42578125" style="52" customWidth="1"/>
    <col min="4623" max="4623" width="1.5703125" style="52" customWidth="1"/>
    <col min="4624" max="4624" width="6.85546875" style="52" customWidth="1"/>
    <col min="4625" max="4625" width="1.5703125" style="52" customWidth="1"/>
    <col min="4626" max="4626" width="11" style="52" bestFit="1" customWidth="1"/>
    <col min="4627" max="4627" width="1.7109375" style="52" customWidth="1"/>
    <col min="4628" max="4864" width="9.140625" style="52"/>
    <col min="4865" max="4865" width="9.5703125" style="52" customWidth="1"/>
    <col min="4866" max="4867" width="9.140625" style="52"/>
    <col min="4868" max="4868" width="12.7109375" style="52" customWidth="1"/>
    <col min="4869" max="4869" width="1.5703125" style="52" customWidth="1"/>
    <col min="4870" max="4870" width="6.5703125" style="52" bestFit="1" customWidth="1"/>
    <col min="4871" max="4871" width="1.5703125" style="52" customWidth="1"/>
    <col min="4872" max="4872" width="9.140625" style="52"/>
    <col min="4873" max="4873" width="1.5703125" style="52" customWidth="1"/>
    <col min="4874" max="4874" width="6.5703125" style="52" bestFit="1" customWidth="1"/>
    <col min="4875" max="4875" width="1.5703125" style="52" customWidth="1"/>
    <col min="4876" max="4876" width="9.28515625" style="52" customWidth="1"/>
    <col min="4877" max="4877" width="1.5703125" style="52" customWidth="1"/>
    <col min="4878" max="4878" width="7.42578125" style="52" customWidth="1"/>
    <col min="4879" max="4879" width="1.5703125" style="52" customWidth="1"/>
    <col min="4880" max="4880" width="6.85546875" style="52" customWidth="1"/>
    <col min="4881" max="4881" width="1.5703125" style="52" customWidth="1"/>
    <col min="4882" max="4882" width="11" style="52" bestFit="1" customWidth="1"/>
    <col min="4883" max="4883" width="1.7109375" style="52" customWidth="1"/>
    <col min="4884" max="5120" width="9.140625" style="52"/>
    <col min="5121" max="5121" width="9.5703125" style="52" customWidth="1"/>
    <col min="5122" max="5123" width="9.140625" style="52"/>
    <col min="5124" max="5124" width="12.7109375" style="52" customWidth="1"/>
    <col min="5125" max="5125" width="1.5703125" style="52" customWidth="1"/>
    <col min="5126" max="5126" width="6.5703125" style="52" bestFit="1" customWidth="1"/>
    <col min="5127" max="5127" width="1.5703125" style="52" customWidth="1"/>
    <col min="5128" max="5128" width="9.140625" style="52"/>
    <col min="5129" max="5129" width="1.5703125" style="52" customWidth="1"/>
    <col min="5130" max="5130" width="6.5703125" style="52" bestFit="1" customWidth="1"/>
    <col min="5131" max="5131" width="1.5703125" style="52" customWidth="1"/>
    <col min="5132" max="5132" width="9.28515625" style="52" customWidth="1"/>
    <col min="5133" max="5133" width="1.5703125" style="52" customWidth="1"/>
    <col min="5134" max="5134" width="7.42578125" style="52" customWidth="1"/>
    <col min="5135" max="5135" width="1.5703125" style="52" customWidth="1"/>
    <col min="5136" max="5136" width="6.85546875" style="52" customWidth="1"/>
    <col min="5137" max="5137" width="1.5703125" style="52" customWidth="1"/>
    <col min="5138" max="5138" width="11" style="52" bestFit="1" customWidth="1"/>
    <col min="5139" max="5139" width="1.7109375" style="52" customWidth="1"/>
    <col min="5140" max="5376" width="9.140625" style="52"/>
    <col min="5377" max="5377" width="9.5703125" style="52" customWidth="1"/>
    <col min="5378" max="5379" width="9.140625" style="52"/>
    <col min="5380" max="5380" width="12.7109375" style="52" customWidth="1"/>
    <col min="5381" max="5381" width="1.5703125" style="52" customWidth="1"/>
    <col min="5382" max="5382" width="6.5703125" style="52" bestFit="1" customWidth="1"/>
    <col min="5383" max="5383" width="1.5703125" style="52" customWidth="1"/>
    <col min="5384" max="5384" width="9.140625" style="52"/>
    <col min="5385" max="5385" width="1.5703125" style="52" customWidth="1"/>
    <col min="5386" max="5386" width="6.5703125" style="52" bestFit="1" customWidth="1"/>
    <col min="5387" max="5387" width="1.5703125" style="52" customWidth="1"/>
    <col min="5388" max="5388" width="9.28515625" style="52" customWidth="1"/>
    <col min="5389" max="5389" width="1.5703125" style="52" customWidth="1"/>
    <col min="5390" max="5390" width="7.42578125" style="52" customWidth="1"/>
    <col min="5391" max="5391" width="1.5703125" style="52" customWidth="1"/>
    <col min="5392" max="5392" width="6.85546875" style="52" customWidth="1"/>
    <col min="5393" max="5393" width="1.5703125" style="52" customWidth="1"/>
    <col min="5394" max="5394" width="11" style="52" bestFit="1" customWidth="1"/>
    <col min="5395" max="5395" width="1.7109375" style="52" customWidth="1"/>
    <col min="5396" max="5632" width="9.140625" style="52"/>
    <col min="5633" max="5633" width="9.5703125" style="52" customWidth="1"/>
    <col min="5634" max="5635" width="9.140625" style="52"/>
    <col min="5636" max="5636" width="12.7109375" style="52" customWidth="1"/>
    <col min="5637" max="5637" width="1.5703125" style="52" customWidth="1"/>
    <col min="5638" max="5638" width="6.5703125" style="52" bestFit="1" customWidth="1"/>
    <col min="5639" max="5639" width="1.5703125" style="52" customWidth="1"/>
    <col min="5640" max="5640" width="9.140625" style="52"/>
    <col min="5641" max="5641" width="1.5703125" style="52" customWidth="1"/>
    <col min="5642" max="5642" width="6.5703125" style="52" bestFit="1" customWidth="1"/>
    <col min="5643" max="5643" width="1.5703125" style="52" customWidth="1"/>
    <col min="5644" max="5644" width="9.28515625" style="52" customWidth="1"/>
    <col min="5645" max="5645" width="1.5703125" style="52" customWidth="1"/>
    <col min="5646" max="5646" width="7.42578125" style="52" customWidth="1"/>
    <col min="5647" max="5647" width="1.5703125" style="52" customWidth="1"/>
    <col min="5648" max="5648" width="6.85546875" style="52" customWidth="1"/>
    <col min="5649" max="5649" width="1.5703125" style="52" customWidth="1"/>
    <col min="5650" max="5650" width="11" style="52" bestFit="1" customWidth="1"/>
    <col min="5651" max="5651" width="1.7109375" style="52" customWidth="1"/>
    <col min="5652" max="5888" width="9.140625" style="52"/>
    <col min="5889" max="5889" width="9.5703125" style="52" customWidth="1"/>
    <col min="5890" max="5891" width="9.140625" style="52"/>
    <col min="5892" max="5892" width="12.7109375" style="52" customWidth="1"/>
    <col min="5893" max="5893" width="1.5703125" style="52" customWidth="1"/>
    <col min="5894" max="5894" width="6.5703125" style="52" bestFit="1" customWidth="1"/>
    <col min="5895" max="5895" width="1.5703125" style="52" customWidth="1"/>
    <col min="5896" max="5896" width="9.140625" style="52"/>
    <col min="5897" max="5897" width="1.5703125" style="52" customWidth="1"/>
    <col min="5898" max="5898" width="6.5703125" style="52" bestFit="1" customWidth="1"/>
    <col min="5899" max="5899" width="1.5703125" style="52" customWidth="1"/>
    <col min="5900" max="5900" width="9.28515625" style="52" customWidth="1"/>
    <col min="5901" max="5901" width="1.5703125" style="52" customWidth="1"/>
    <col min="5902" max="5902" width="7.42578125" style="52" customWidth="1"/>
    <col min="5903" max="5903" width="1.5703125" style="52" customWidth="1"/>
    <col min="5904" max="5904" width="6.85546875" style="52" customWidth="1"/>
    <col min="5905" max="5905" width="1.5703125" style="52" customWidth="1"/>
    <col min="5906" max="5906" width="11" style="52" bestFit="1" customWidth="1"/>
    <col min="5907" max="5907" width="1.7109375" style="52" customWidth="1"/>
    <col min="5908" max="6144" width="9.140625" style="52"/>
    <col min="6145" max="6145" width="9.5703125" style="52" customWidth="1"/>
    <col min="6146" max="6147" width="9.140625" style="52"/>
    <col min="6148" max="6148" width="12.7109375" style="52" customWidth="1"/>
    <col min="6149" max="6149" width="1.5703125" style="52" customWidth="1"/>
    <col min="6150" max="6150" width="6.5703125" style="52" bestFit="1" customWidth="1"/>
    <col min="6151" max="6151" width="1.5703125" style="52" customWidth="1"/>
    <col min="6152" max="6152" width="9.140625" style="52"/>
    <col min="6153" max="6153" width="1.5703125" style="52" customWidth="1"/>
    <col min="6154" max="6154" width="6.5703125" style="52" bestFit="1" customWidth="1"/>
    <col min="6155" max="6155" width="1.5703125" style="52" customWidth="1"/>
    <col min="6156" max="6156" width="9.28515625" style="52" customWidth="1"/>
    <col min="6157" max="6157" width="1.5703125" style="52" customWidth="1"/>
    <col min="6158" max="6158" width="7.42578125" style="52" customWidth="1"/>
    <col min="6159" max="6159" width="1.5703125" style="52" customWidth="1"/>
    <col min="6160" max="6160" width="6.85546875" style="52" customWidth="1"/>
    <col min="6161" max="6161" width="1.5703125" style="52" customWidth="1"/>
    <col min="6162" max="6162" width="11" style="52" bestFit="1" customWidth="1"/>
    <col min="6163" max="6163" width="1.7109375" style="52" customWidth="1"/>
    <col min="6164" max="6400" width="9.140625" style="52"/>
    <col min="6401" max="6401" width="9.5703125" style="52" customWidth="1"/>
    <col min="6402" max="6403" width="9.140625" style="52"/>
    <col min="6404" max="6404" width="12.7109375" style="52" customWidth="1"/>
    <col min="6405" max="6405" width="1.5703125" style="52" customWidth="1"/>
    <col min="6406" max="6406" width="6.5703125" style="52" bestFit="1" customWidth="1"/>
    <col min="6407" max="6407" width="1.5703125" style="52" customWidth="1"/>
    <col min="6408" max="6408" width="9.140625" style="52"/>
    <col min="6409" max="6409" width="1.5703125" style="52" customWidth="1"/>
    <col min="6410" max="6410" width="6.5703125" style="52" bestFit="1" customWidth="1"/>
    <col min="6411" max="6411" width="1.5703125" style="52" customWidth="1"/>
    <col min="6412" max="6412" width="9.28515625" style="52" customWidth="1"/>
    <col min="6413" max="6413" width="1.5703125" style="52" customWidth="1"/>
    <col min="6414" max="6414" width="7.42578125" style="52" customWidth="1"/>
    <col min="6415" max="6415" width="1.5703125" style="52" customWidth="1"/>
    <col min="6416" max="6416" width="6.85546875" style="52" customWidth="1"/>
    <col min="6417" max="6417" width="1.5703125" style="52" customWidth="1"/>
    <col min="6418" max="6418" width="11" style="52" bestFit="1" customWidth="1"/>
    <col min="6419" max="6419" width="1.7109375" style="52" customWidth="1"/>
    <col min="6420" max="6656" width="9.140625" style="52"/>
    <col min="6657" max="6657" width="9.5703125" style="52" customWidth="1"/>
    <col min="6658" max="6659" width="9.140625" style="52"/>
    <col min="6660" max="6660" width="12.7109375" style="52" customWidth="1"/>
    <col min="6661" max="6661" width="1.5703125" style="52" customWidth="1"/>
    <col min="6662" max="6662" width="6.5703125" style="52" bestFit="1" customWidth="1"/>
    <col min="6663" max="6663" width="1.5703125" style="52" customWidth="1"/>
    <col min="6664" max="6664" width="9.140625" style="52"/>
    <col min="6665" max="6665" width="1.5703125" style="52" customWidth="1"/>
    <col min="6666" max="6666" width="6.5703125" style="52" bestFit="1" customWidth="1"/>
    <col min="6667" max="6667" width="1.5703125" style="52" customWidth="1"/>
    <col min="6668" max="6668" width="9.28515625" style="52" customWidth="1"/>
    <col min="6669" max="6669" width="1.5703125" style="52" customWidth="1"/>
    <col min="6670" max="6670" width="7.42578125" style="52" customWidth="1"/>
    <col min="6671" max="6671" width="1.5703125" style="52" customWidth="1"/>
    <col min="6672" max="6672" width="6.85546875" style="52" customWidth="1"/>
    <col min="6673" max="6673" width="1.5703125" style="52" customWidth="1"/>
    <col min="6674" max="6674" width="11" style="52" bestFit="1" customWidth="1"/>
    <col min="6675" max="6675" width="1.7109375" style="52" customWidth="1"/>
    <col min="6676" max="6912" width="9.140625" style="52"/>
    <col min="6913" max="6913" width="9.5703125" style="52" customWidth="1"/>
    <col min="6914" max="6915" width="9.140625" style="52"/>
    <col min="6916" max="6916" width="12.7109375" style="52" customWidth="1"/>
    <col min="6917" max="6917" width="1.5703125" style="52" customWidth="1"/>
    <col min="6918" max="6918" width="6.5703125" style="52" bestFit="1" customWidth="1"/>
    <col min="6919" max="6919" width="1.5703125" style="52" customWidth="1"/>
    <col min="6920" max="6920" width="9.140625" style="52"/>
    <col min="6921" max="6921" width="1.5703125" style="52" customWidth="1"/>
    <col min="6922" max="6922" width="6.5703125" style="52" bestFit="1" customWidth="1"/>
    <col min="6923" max="6923" width="1.5703125" style="52" customWidth="1"/>
    <col min="6924" max="6924" width="9.28515625" style="52" customWidth="1"/>
    <col min="6925" max="6925" width="1.5703125" style="52" customWidth="1"/>
    <col min="6926" max="6926" width="7.42578125" style="52" customWidth="1"/>
    <col min="6927" max="6927" width="1.5703125" style="52" customWidth="1"/>
    <col min="6928" max="6928" width="6.85546875" style="52" customWidth="1"/>
    <col min="6929" max="6929" width="1.5703125" style="52" customWidth="1"/>
    <col min="6930" max="6930" width="11" style="52" bestFit="1" customWidth="1"/>
    <col min="6931" max="6931" width="1.7109375" style="52" customWidth="1"/>
    <col min="6932" max="7168" width="9.140625" style="52"/>
    <col min="7169" max="7169" width="9.5703125" style="52" customWidth="1"/>
    <col min="7170" max="7171" width="9.140625" style="52"/>
    <col min="7172" max="7172" width="12.7109375" style="52" customWidth="1"/>
    <col min="7173" max="7173" width="1.5703125" style="52" customWidth="1"/>
    <col min="7174" max="7174" width="6.5703125" style="52" bestFit="1" customWidth="1"/>
    <col min="7175" max="7175" width="1.5703125" style="52" customWidth="1"/>
    <col min="7176" max="7176" width="9.140625" style="52"/>
    <col min="7177" max="7177" width="1.5703125" style="52" customWidth="1"/>
    <col min="7178" max="7178" width="6.5703125" style="52" bestFit="1" customWidth="1"/>
    <col min="7179" max="7179" width="1.5703125" style="52" customWidth="1"/>
    <col min="7180" max="7180" width="9.28515625" style="52" customWidth="1"/>
    <col min="7181" max="7181" width="1.5703125" style="52" customWidth="1"/>
    <col min="7182" max="7182" width="7.42578125" style="52" customWidth="1"/>
    <col min="7183" max="7183" width="1.5703125" style="52" customWidth="1"/>
    <col min="7184" max="7184" width="6.85546875" style="52" customWidth="1"/>
    <col min="7185" max="7185" width="1.5703125" style="52" customWidth="1"/>
    <col min="7186" max="7186" width="11" style="52" bestFit="1" customWidth="1"/>
    <col min="7187" max="7187" width="1.7109375" style="52" customWidth="1"/>
    <col min="7188" max="7424" width="9.140625" style="52"/>
    <col min="7425" max="7425" width="9.5703125" style="52" customWidth="1"/>
    <col min="7426" max="7427" width="9.140625" style="52"/>
    <col min="7428" max="7428" width="12.7109375" style="52" customWidth="1"/>
    <col min="7429" max="7429" width="1.5703125" style="52" customWidth="1"/>
    <col min="7430" max="7430" width="6.5703125" style="52" bestFit="1" customWidth="1"/>
    <col min="7431" max="7431" width="1.5703125" style="52" customWidth="1"/>
    <col min="7432" max="7432" width="9.140625" style="52"/>
    <col min="7433" max="7433" width="1.5703125" style="52" customWidth="1"/>
    <col min="7434" max="7434" width="6.5703125" style="52" bestFit="1" customWidth="1"/>
    <col min="7435" max="7435" width="1.5703125" style="52" customWidth="1"/>
    <col min="7436" max="7436" width="9.28515625" style="52" customWidth="1"/>
    <col min="7437" max="7437" width="1.5703125" style="52" customWidth="1"/>
    <col min="7438" max="7438" width="7.42578125" style="52" customWidth="1"/>
    <col min="7439" max="7439" width="1.5703125" style="52" customWidth="1"/>
    <col min="7440" max="7440" width="6.85546875" style="52" customWidth="1"/>
    <col min="7441" max="7441" width="1.5703125" style="52" customWidth="1"/>
    <col min="7442" max="7442" width="11" style="52" bestFit="1" customWidth="1"/>
    <col min="7443" max="7443" width="1.7109375" style="52" customWidth="1"/>
    <col min="7444" max="7680" width="9.140625" style="52"/>
    <col min="7681" max="7681" width="9.5703125" style="52" customWidth="1"/>
    <col min="7682" max="7683" width="9.140625" style="52"/>
    <col min="7684" max="7684" width="12.7109375" style="52" customWidth="1"/>
    <col min="7685" max="7685" width="1.5703125" style="52" customWidth="1"/>
    <col min="7686" max="7686" width="6.5703125" style="52" bestFit="1" customWidth="1"/>
    <col min="7687" max="7687" width="1.5703125" style="52" customWidth="1"/>
    <col min="7688" max="7688" width="9.140625" style="52"/>
    <col min="7689" max="7689" width="1.5703125" style="52" customWidth="1"/>
    <col min="7690" max="7690" width="6.5703125" style="52" bestFit="1" customWidth="1"/>
    <col min="7691" max="7691" width="1.5703125" style="52" customWidth="1"/>
    <col min="7692" max="7692" width="9.28515625" style="52" customWidth="1"/>
    <col min="7693" max="7693" width="1.5703125" style="52" customWidth="1"/>
    <col min="7694" max="7694" width="7.42578125" style="52" customWidth="1"/>
    <col min="7695" max="7695" width="1.5703125" style="52" customWidth="1"/>
    <col min="7696" max="7696" width="6.85546875" style="52" customWidth="1"/>
    <col min="7697" max="7697" width="1.5703125" style="52" customWidth="1"/>
    <col min="7698" max="7698" width="11" style="52" bestFit="1" customWidth="1"/>
    <col min="7699" max="7699" width="1.7109375" style="52" customWidth="1"/>
    <col min="7700" max="7936" width="9.140625" style="52"/>
    <col min="7937" max="7937" width="9.5703125" style="52" customWidth="1"/>
    <col min="7938" max="7939" width="9.140625" style="52"/>
    <col min="7940" max="7940" width="12.7109375" style="52" customWidth="1"/>
    <col min="7941" max="7941" width="1.5703125" style="52" customWidth="1"/>
    <col min="7942" max="7942" width="6.5703125" style="52" bestFit="1" customWidth="1"/>
    <col min="7943" max="7943" width="1.5703125" style="52" customWidth="1"/>
    <col min="7944" max="7944" width="9.140625" style="52"/>
    <col min="7945" max="7945" width="1.5703125" style="52" customWidth="1"/>
    <col min="7946" max="7946" width="6.5703125" style="52" bestFit="1" customWidth="1"/>
    <col min="7947" max="7947" width="1.5703125" style="52" customWidth="1"/>
    <col min="7948" max="7948" width="9.28515625" style="52" customWidth="1"/>
    <col min="7949" max="7949" width="1.5703125" style="52" customWidth="1"/>
    <col min="7950" max="7950" width="7.42578125" style="52" customWidth="1"/>
    <col min="7951" max="7951" width="1.5703125" style="52" customWidth="1"/>
    <col min="7952" max="7952" width="6.85546875" style="52" customWidth="1"/>
    <col min="7953" max="7953" width="1.5703125" style="52" customWidth="1"/>
    <col min="7954" max="7954" width="11" style="52" bestFit="1" customWidth="1"/>
    <col min="7955" max="7955" width="1.7109375" style="52" customWidth="1"/>
    <col min="7956" max="8192" width="9.140625" style="52"/>
    <col min="8193" max="8193" width="9.5703125" style="52" customWidth="1"/>
    <col min="8194" max="8195" width="9.140625" style="52"/>
    <col min="8196" max="8196" width="12.7109375" style="52" customWidth="1"/>
    <col min="8197" max="8197" width="1.5703125" style="52" customWidth="1"/>
    <col min="8198" max="8198" width="6.5703125" style="52" bestFit="1" customWidth="1"/>
    <col min="8199" max="8199" width="1.5703125" style="52" customWidth="1"/>
    <col min="8200" max="8200" width="9.140625" style="52"/>
    <col min="8201" max="8201" width="1.5703125" style="52" customWidth="1"/>
    <col min="8202" max="8202" width="6.5703125" style="52" bestFit="1" customWidth="1"/>
    <col min="8203" max="8203" width="1.5703125" style="52" customWidth="1"/>
    <col min="8204" max="8204" width="9.28515625" style="52" customWidth="1"/>
    <col min="8205" max="8205" width="1.5703125" style="52" customWidth="1"/>
    <col min="8206" max="8206" width="7.42578125" style="52" customWidth="1"/>
    <col min="8207" max="8207" width="1.5703125" style="52" customWidth="1"/>
    <col min="8208" max="8208" width="6.85546875" style="52" customWidth="1"/>
    <col min="8209" max="8209" width="1.5703125" style="52" customWidth="1"/>
    <col min="8210" max="8210" width="11" style="52" bestFit="1" customWidth="1"/>
    <col min="8211" max="8211" width="1.7109375" style="52" customWidth="1"/>
    <col min="8212" max="8448" width="9.140625" style="52"/>
    <col min="8449" max="8449" width="9.5703125" style="52" customWidth="1"/>
    <col min="8450" max="8451" width="9.140625" style="52"/>
    <col min="8452" max="8452" width="12.7109375" style="52" customWidth="1"/>
    <col min="8453" max="8453" width="1.5703125" style="52" customWidth="1"/>
    <col min="8454" max="8454" width="6.5703125" style="52" bestFit="1" customWidth="1"/>
    <col min="8455" max="8455" width="1.5703125" style="52" customWidth="1"/>
    <col min="8456" max="8456" width="9.140625" style="52"/>
    <col min="8457" max="8457" width="1.5703125" style="52" customWidth="1"/>
    <col min="8458" max="8458" width="6.5703125" style="52" bestFit="1" customWidth="1"/>
    <col min="8459" max="8459" width="1.5703125" style="52" customWidth="1"/>
    <col min="8460" max="8460" width="9.28515625" style="52" customWidth="1"/>
    <col min="8461" max="8461" width="1.5703125" style="52" customWidth="1"/>
    <col min="8462" max="8462" width="7.42578125" style="52" customWidth="1"/>
    <col min="8463" max="8463" width="1.5703125" style="52" customWidth="1"/>
    <col min="8464" max="8464" width="6.85546875" style="52" customWidth="1"/>
    <col min="8465" max="8465" width="1.5703125" style="52" customWidth="1"/>
    <col min="8466" max="8466" width="11" style="52" bestFit="1" customWidth="1"/>
    <col min="8467" max="8467" width="1.7109375" style="52" customWidth="1"/>
    <col min="8468" max="8704" width="9.140625" style="52"/>
    <col min="8705" max="8705" width="9.5703125" style="52" customWidth="1"/>
    <col min="8706" max="8707" width="9.140625" style="52"/>
    <col min="8708" max="8708" width="12.7109375" style="52" customWidth="1"/>
    <col min="8709" max="8709" width="1.5703125" style="52" customWidth="1"/>
    <col min="8710" max="8710" width="6.5703125" style="52" bestFit="1" customWidth="1"/>
    <col min="8711" max="8711" width="1.5703125" style="52" customWidth="1"/>
    <col min="8712" max="8712" width="9.140625" style="52"/>
    <col min="8713" max="8713" width="1.5703125" style="52" customWidth="1"/>
    <col min="8714" max="8714" width="6.5703125" style="52" bestFit="1" customWidth="1"/>
    <col min="8715" max="8715" width="1.5703125" style="52" customWidth="1"/>
    <col min="8716" max="8716" width="9.28515625" style="52" customWidth="1"/>
    <col min="8717" max="8717" width="1.5703125" style="52" customWidth="1"/>
    <col min="8718" max="8718" width="7.42578125" style="52" customWidth="1"/>
    <col min="8719" max="8719" width="1.5703125" style="52" customWidth="1"/>
    <col min="8720" max="8720" width="6.85546875" style="52" customWidth="1"/>
    <col min="8721" max="8721" width="1.5703125" style="52" customWidth="1"/>
    <col min="8722" max="8722" width="11" style="52" bestFit="1" customWidth="1"/>
    <col min="8723" max="8723" width="1.7109375" style="52" customWidth="1"/>
    <col min="8724" max="8960" width="9.140625" style="52"/>
    <col min="8961" max="8961" width="9.5703125" style="52" customWidth="1"/>
    <col min="8962" max="8963" width="9.140625" style="52"/>
    <col min="8964" max="8964" width="12.7109375" style="52" customWidth="1"/>
    <col min="8965" max="8965" width="1.5703125" style="52" customWidth="1"/>
    <col min="8966" max="8966" width="6.5703125" style="52" bestFit="1" customWidth="1"/>
    <col min="8967" max="8967" width="1.5703125" style="52" customWidth="1"/>
    <col min="8968" max="8968" width="9.140625" style="52"/>
    <col min="8969" max="8969" width="1.5703125" style="52" customWidth="1"/>
    <col min="8970" max="8970" width="6.5703125" style="52" bestFit="1" customWidth="1"/>
    <col min="8971" max="8971" width="1.5703125" style="52" customWidth="1"/>
    <col min="8972" max="8972" width="9.28515625" style="52" customWidth="1"/>
    <col min="8973" max="8973" width="1.5703125" style="52" customWidth="1"/>
    <col min="8974" max="8974" width="7.42578125" style="52" customWidth="1"/>
    <col min="8975" max="8975" width="1.5703125" style="52" customWidth="1"/>
    <col min="8976" max="8976" width="6.85546875" style="52" customWidth="1"/>
    <col min="8977" max="8977" width="1.5703125" style="52" customWidth="1"/>
    <col min="8978" max="8978" width="11" style="52" bestFit="1" customWidth="1"/>
    <col min="8979" max="8979" width="1.7109375" style="52" customWidth="1"/>
    <col min="8980" max="9216" width="9.140625" style="52"/>
    <col min="9217" max="9217" width="9.5703125" style="52" customWidth="1"/>
    <col min="9218" max="9219" width="9.140625" style="52"/>
    <col min="9220" max="9220" width="12.7109375" style="52" customWidth="1"/>
    <col min="9221" max="9221" width="1.5703125" style="52" customWidth="1"/>
    <col min="9222" max="9222" width="6.5703125" style="52" bestFit="1" customWidth="1"/>
    <col min="9223" max="9223" width="1.5703125" style="52" customWidth="1"/>
    <col min="9224" max="9224" width="9.140625" style="52"/>
    <col min="9225" max="9225" width="1.5703125" style="52" customWidth="1"/>
    <col min="9226" max="9226" width="6.5703125" style="52" bestFit="1" customWidth="1"/>
    <col min="9227" max="9227" width="1.5703125" style="52" customWidth="1"/>
    <col min="9228" max="9228" width="9.28515625" style="52" customWidth="1"/>
    <col min="9229" max="9229" width="1.5703125" style="52" customWidth="1"/>
    <col min="9230" max="9230" width="7.42578125" style="52" customWidth="1"/>
    <col min="9231" max="9231" width="1.5703125" style="52" customWidth="1"/>
    <col min="9232" max="9232" width="6.85546875" style="52" customWidth="1"/>
    <col min="9233" max="9233" width="1.5703125" style="52" customWidth="1"/>
    <col min="9234" max="9234" width="11" style="52" bestFit="1" customWidth="1"/>
    <col min="9235" max="9235" width="1.7109375" style="52" customWidth="1"/>
    <col min="9236" max="9472" width="9.140625" style="52"/>
    <col min="9473" max="9473" width="9.5703125" style="52" customWidth="1"/>
    <col min="9474" max="9475" width="9.140625" style="52"/>
    <col min="9476" max="9476" width="12.7109375" style="52" customWidth="1"/>
    <col min="9477" max="9477" width="1.5703125" style="52" customWidth="1"/>
    <col min="9478" max="9478" width="6.5703125" style="52" bestFit="1" customWidth="1"/>
    <col min="9479" max="9479" width="1.5703125" style="52" customWidth="1"/>
    <col min="9480" max="9480" width="9.140625" style="52"/>
    <col min="9481" max="9481" width="1.5703125" style="52" customWidth="1"/>
    <col min="9482" max="9482" width="6.5703125" style="52" bestFit="1" customWidth="1"/>
    <col min="9483" max="9483" width="1.5703125" style="52" customWidth="1"/>
    <col min="9484" max="9484" width="9.28515625" style="52" customWidth="1"/>
    <col min="9485" max="9485" width="1.5703125" style="52" customWidth="1"/>
    <col min="9486" max="9486" width="7.42578125" style="52" customWidth="1"/>
    <col min="9487" max="9487" width="1.5703125" style="52" customWidth="1"/>
    <col min="9488" max="9488" width="6.85546875" style="52" customWidth="1"/>
    <col min="9489" max="9489" width="1.5703125" style="52" customWidth="1"/>
    <col min="9490" max="9490" width="11" style="52" bestFit="1" customWidth="1"/>
    <col min="9491" max="9491" width="1.7109375" style="52" customWidth="1"/>
    <col min="9492" max="9728" width="9.140625" style="52"/>
    <col min="9729" max="9729" width="9.5703125" style="52" customWidth="1"/>
    <col min="9730" max="9731" width="9.140625" style="52"/>
    <col min="9732" max="9732" width="12.7109375" style="52" customWidth="1"/>
    <col min="9733" max="9733" width="1.5703125" style="52" customWidth="1"/>
    <col min="9734" max="9734" width="6.5703125" style="52" bestFit="1" customWidth="1"/>
    <col min="9735" max="9735" width="1.5703125" style="52" customWidth="1"/>
    <col min="9736" max="9736" width="9.140625" style="52"/>
    <col min="9737" max="9737" width="1.5703125" style="52" customWidth="1"/>
    <col min="9738" max="9738" width="6.5703125" style="52" bestFit="1" customWidth="1"/>
    <col min="9739" max="9739" width="1.5703125" style="52" customWidth="1"/>
    <col min="9740" max="9740" width="9.28515625" style="52" customWidth="1"/>
    <col min="9741" max="9741" width="1.5703125" style="52" customWidth="1"/>
    <col min="9742" max="9742" width="7.42578125" style="52" customWidth="1"/>
    <col min="9743" max="9743" width="1.5703125" style="52" customWidth="1"/>
    <col min="9744" max="9744" width="6.85546875" style="52" customWidth="1"/>
    <col min="9745" max="9745" width="1.5703125" style="52" customWidth="1"/>
    <col min="9746" max="9746" width="11" style="52" bestFit="1" customWidth="1"/>
    <col min="9747" max="9747" width="1.7109375" style="52" customWidth="1"/>
    <col min="9748" max="9984" width="9.140625" style="52"/>
    <col min="9985" max="9985" width="9.5703125" style="52" customWidth="1"/>
    <col min="9986" max="9987" width="9.140625" style="52"/>
    <col min="9988" max="9988" width="12.7109375" style="52" customWidth="1"/>
    <col min="9989" max="9989" width="1.5703125" style="52" customWidth="1"/>
    <col min="9990" max="9990" width="6.5703125" style="52" bestFit="1" customWidth="1"/>
    <col min="9991" max="9991" width="1.5703125" style="52" customWidth="1"/>
    <col min="9992" max="9992" width="9.140625" style="52"/>
    <col min="9993" max="9993" width="1.5703125" style="52" customWidth="1"/>
    <col min="9994" max="9994" width="6.5703125" style="52" bestFit="1" customWidth="1"/>
    <col min="9995" max="9995" width="1.5703125" style="52" customWidth="1"/>
    <col min="9996" max="9996" width="9.28515625" style="52" customWidth="1"/>
    <col min="9997" max="9997" width="1.5703125" style="52" customWidth="1"/>
    <col min="9998" max="9998" width="7.42578125" style="52" customWidth="1"/>
    <col min="9999" max="9999" width="1.5703125" style="52" customWidth="1"/>
    <col min="10000" max="10000" width="6.85546875" style="52" customWidth="1"/>
    <col min="10001" max="10001" width="1.5703125" style="52" customWidth="1"/>
    <col min="10002" max="10002" width="11" style="52" bestFit="1" customWidth="1"/>
    <col min="10003" max="10003" width="1.7109375" style="52" customWidth="1"/>
    <col min="10004" max="10240" width="9.140625" style="52"/>
    <col min="10241" max="10241" width="9.5703125" style="52" customWidth="1"/>
    <col min="10242" max="10243" width="9.140625" style="52"/>
    <col min="10244" max="10244" width="12.7109375" style="52" customWidth="1"/>
    <col min="10245" max="10245" width="1.5703125" style="52" customWidth="1"/>
    <col min="10246" max="10246" width="6.5703125" style="52" bestFit="1" customWidth="1"/>
    <col min="10247" max="10247" width="1.5703125" style="52" customWidth="1"/>
    <col min="10248" max="10248" width="9.140625" style="52"/>
    <col min="10249" max="10249" width="1.5703125" style="52" customWidth="1"/>
    <col min="10250" max="10250" width="6.5703125" style="52" bestFit="1" customWidth="1"/>
    <col min="10251" max="10251" width="1.5703125" style="52" customWidth="1"/>
    <col min="10252" max="10252" width="9.28515625" style="52" customWidth="1"/>
    <col min="10253" max="10253" width="1.5703125" style="52" customWidth="1"/>
    <col min="10254" max="10254" width="7.42578125" style="52" customWidth="1"/>
    <col min="10255" max="10255" width="1.5703125" style="52" customWidth="1"/>
    <col min="10256" max="10256" width="6.85546875" style="52" customWidth="1"/>
    <col min="10257" max="10257" width="1.5703125" style="52" customWidth="1"/>
    <col min="10258" max="10258" width="11" style="52" bestFit="1" customWidth="1"/>
    <col min="10259" max="10259" width="1.7109375" style="52" customWidth="1"/>
    <col min="10260" max="10496" width="9.140625" style="52"/>
    <col min="10497" max="10497" width="9.5703125" style="52" customWidth="1"/>
    <col min="10498" max="10499" width="9.140625" style="52"/>
    <col min="10500" max="10500" width="12.7109375" style="52" customWidth="1"/>
    <col min="10501" max="10501" width="1.5703125" style="52" customWidth="1"/>
    <col min="10502" max="10502" width="6.5703125" style="52" bestFit="1" customWidth="1"/>
    <col min="10503" max="10503" width="1.5703125" style="52" customWidth="1"/>
    <col min="10504" max="10504" width="9.140625" style="52"/>
    <col min="10505" max="10505" width="1.5703125" style="52" customWidth="1"/>
    <col min="10506" max="10506" width="6.5703125" style="52" bestFit="1" customWidth="1"/>
    <col min="10507" max="10507" width="1.5703125" style="52" customWidth="1"/>
    <col min="10508" max="10508" width="9.28515625" style="52" customWidth="1"/>
    <col min="10509" max="10509" width="1.5703125" style="52" customWidth="1"/>
    <col min="10510" max="10510" width="7.42578125" style="52" customWidth="1"/>
    <col min="10511" max="10511" width="1.5703125" style="52" customWidth="1"/>
    <col min="10512" max="10512" width="6.85546875" style="52" customWidth="1"/>
    <col min="10513" max="10513" width="1.5703125" style="52" customWidth="1"/>
    <col min="10514" max="10514" width="11" style="52" bestFit="1" customWidth="1"/>
    <col min="10515" max="10515" width="1.7109375" style="52" customWidth="1"/>
    <col min="10516" max="10752" width="9.140625" style="52"/>
    <col min="10753" max="10753" width="9.5703125" style="52" customWidth="1"/>
    <col min="10754" max="10755" width="9.140625" style="52"/>
    <col min="10756" max="10756" width="12.7109375" style="52" customWidth="1"/>
    <col min="10757" max="10757" width="1.5703125" style="52" customWidth="1"/>
    <col min="10758" max="10758" width="6.5703125" style="52" bestFit="1" customWidth="1"/>
    <col min="10759" max="10759" width="1.5703125" style="52" customWidth="1"/>
    <col min="10760" max="10760" width="9.140625" style="52"/>
    <col min="10761" max="10761" width="1.5703125" style="52" customWidth="1"/>
    <col min="10762" max="10762" width="6.5703125" style="52" bestFit="1" customWidth="1"/>
    <col min="10763" max="10763" width="1.5703125" style="52" customWidth="1"/>
    <col min="10764" max="10764" width="9.28515625" style="52" customWidth="1"/>
    <col min="10765" max="10765" width="1.5703125" style="52" customWidth="1"/>
    <col min="10766" max="10766" width="7.42578125" style="52" customWidth="1"/>
    <col min="10767" max="10767" width="1.5703125" style="52" customWidth="1"/>
    <col min="10768" max="10768" width="6.85546875" style="52" customWidth="1"/>
    <col min="10769" max="10769" width="1.5703125" style="52" customWidth="1"/>
    <col min="10770" max="10770" width="11" style="52" bestFit="1" customWidth="1"/>
    <col min="10771" max="10771" width="1.7109375" style="52" customWidth="1"/>
    <col min="10772" max="11008" width="9.140625" style="52"/>
    <col min="11009" max="11009" width="9.5703125" style="52" customWidth="1"/>
    <col min="11010" max="11011" width="9.140625" style="52"/>
    <col min="11012" max="11012" width="12.7109375" style="52" customWidth="1"/>
    <col min="11013" max="11013" width="1.5703125" style="52" customWidth="1"/>
    <col min="11014" max="11014" width="6.5703125" style="52" bestFit="1" customWidth="1"/>
    <col min="11015" max="11015" width="1.5703125" style="52" customWidth="1"/>
    <col min="11016" max="11016" width="9.140625" style="52"/>
    <col min="11017" max="11017" width="1.5703125" style="52" customWidth="1"/>
    <col min="11018" max="11018" width="6.5703125" style="52" bestFit="1" customWidth="1"/>
    <col min="11019" max="11019" width="1.5703125" style="52" customWidth="1"/>
    <col min="11020" max="11020" width="9.28515625" style="52" customWidth="1"/>
    <col min="11021" max="11021" width="1.5703125" style="52" customWidth="1"/>
    <col min="11022" max="11022" width="7.42578125" style="52" customWidth="1"/>
    <col min="11023" max="11023" width="1.5703125" style="52" customWidth="1"/>
    <col min="11024" max="11024" width="6.85546875" style="52" customWidth="1"/>
    <col min="11025" max="11025" width="1.5703125" style="52" customWidth="1"/>
    <col min="11026" max="11026" width="11" style="52" bestFit="1" customWidth="1"/>
    <col min="11027" max="11027" width="1.7109375" style="52" customWidth="1"/>
    <col min="11028" max="11264" width="9.140625" style="52"/>
    <col min="11265" max="11265" width="9.5703125" style="52" customWidth="1"/>
    <col min="11266" max="11267" width="9.140625" style="52"/>
    <col min="11268" max="11268" width="12.7109375" style="52" customWidth="1"/>
    <col min="11269" max="11269" width="1.5703125" style="52" customWidth="1"/>
    <col min="11270" max="11270" width="6.5703125" style="52" bestFit="1" customWidth="1"/>
    <col min="11271" max="11271" width="1.5703125" style="52" customWidth="1"/>
    <col min="11272" max="11272" width="9.140625" style="52"/>
    <col min="11273" max="11273" width="1.5703125" style="52" customWidth="1"/>
    <col min="11274" max="11274" width="6.5703125" style="52" bestFit="1" customWidth="1"/>
    <col min="11275" max="11275" width="1.5703125" style="52" customWidth="1"/>
    <col min="11276" max="11276" width="9.28515625" style="52" customWidth="1"/>
    <col min="11277" max="11277" width="1.5703125" style="52" customWidth="1"/>
    <col min="11278" max="11278" width="7.42578125" style="52" customWidth="1"/>
    <col min="11279" max="11279" width="1.5703125" style="52" customWidth="1"/>
    <col min="11280" max="11280" width="6.85546875" style="52" customWidth="1"/>
    <col min="11281" max="11281" width="1.5703125" style="52" customWidth="1"/>
    <col min="11282" max="11282" width="11" style="52" bestFit="1" customWidth="1"/>
    <col min="11283" max="11283" width="1.7109375" style="52" customWidth="1"/>
    <col min="11284" max="11520" width="9.140625" style="52"/>
    <col min="11521" max="11521" width="9.5703125" style="52" customWidth="1"/>
    <col min="11522" max="11523" width="9.140625" style="52"/>
    <col min="11524" max="11524" width="12.7109375" style="52" customWidth="1"/>
    <col min="11525" max="11525" width="1.5703125" style="52" customWidth="1"/>
    <col min="11526" max="11526" width="6.5703125" style="52" bestFit="1" customWidth="1"/>
    <col min="11527" max="11527" width="1.5703125" style="52" customWidth="1"/>
    <col min="11528" max="11528" width="9.140625" style="52"/>
    <col min="11529" max="11529" width="1.5703125" style="52" customWidth="1"/>
    <col min="11530" max="11530" width="6.5703125" style="52" bestFit="1" customWidth="1"/>
    <col min="11531" max="11531" width="1.5703125" style="52" customWidth="1"/>
    <col min="11532" max="11532" width="9.28515625" style="52" customWidth="1"/>
    <col min="11533" max="11533" width="1.5703125" style="52" customWidth="1"/>
    <col min="11534" max="11534" width="7.42578125" style="52" customWidth="1"/>
    <col min="11535" max="11535" width="1.5703125" style="52" customWidth="1"/>
    <col min="11536" max="11536" width="6.85546875" style="52" customWidth="1"/>
    <col min="11537" max="11537" width="1.5703125" style="52" customWidth="1"/>
    <col min="11538" max="11538" width="11" style="52" bestFit="1" customWidth="1"/>
    <col min="11539" max="11539" width="1.7109375" style="52" customWidth="1"/>
    <col min="11540" max="11776" width="9.140625" style="52"/>
    <col min="11777" max="11777" width="9.5703125" style="52" customWidth="1"/>
    <col min="11778" max="11779" width="9.140625" style="52"/>
    <col min="11780" max="11780" width="12.7109375" style="52" customWidth="1"/>
    <col min="11781" max="11781" width="1.5703125" style="52" customWidth="1"/>
    <col min="11782" max="11782" width="6.5703125" style="52" bestFit="1" customWidth="1"/>
    <col min="11783" max="11783" width="1.5703125" style="52" customWidth="1"/>
    <col min="11784" max="11784" width="9.140625" style="52"/>
    <col min="11785" max="11785" width="1.5703125" style="52" customWidth="1"/>
    <col min="11786" max="11786" width="6.5703125" style="52" bestFit="1" customWidth="1"/>
    <col min="11787" max="11787" width="1.5703125" style="52" customWidth="1"/>
    <col min="11788" max="11788" width="9.28515625" style="52" customWidth="1"/>
    <col min="11789" max="11789" width="1.5703125" style="52" customWidth="1"/>
    <col min="11790" max="11790" width="7.42578125" style="52" customWidth="1"/>
    <col min="11791" max="11791" width="1.5703125" style="52" customWidth="1"/>
    <col min="11792" max="11792" width="6.85546875" style="52" customWidth="1"/>
    <col min="11793" max="11793" width="1.5703125" style="52" customWidth="1"/>
    <col min="11794" max="11794" width="11" style="52" bestFit="1" customWidth="1"/>
    <col min="11795" max="11795" width="1.7109375" style="52" customWidth="1"/>
    <col min="11796" max="12032" width="9.140625" style="52"/>
    <col min="12033" max="12033" width="9.5703125" style="52" customWidth="1"/>
    <col min="12034" max="12035" width="9.140625" style="52"/>
    <col min="12036" max="12036" width="12.7109375" style="52" customWidth="1"/>
    <col min="12037" max="12037" width="1.5703125" style="52" customWidth="1"/>
    <col min="12038" max="12038" width="6.5703125" style="52" bestFit="1" customWidth="1"/>
    <col min="12039" max="12039" width="1.5703125" style="52" customWidth="1"/>
    <col min="12040" max="12040" width="9.140625" style="52"/>
    <col min="12041" max="12041" width="1.5703125" style="52" customWidth="1"/>
    <col min="12042" max="12042" width="6.5703125" style="52" bestFit="1" customWidth="1"/>
    <col min="12043" max="12043" width="1.5703125" style="52" customWidth="1"/>
    <col min="12044" max="12044" width="9.28515625" style="52" customWidth="1"/>
    <col min="12045" max="12045" width="1.5703125" style="52" customWidth="1"/>
    <col min="12046" max="12046" width="7.42578125" style="52" customWidth="1"/>
    <col min="12047" max="12047" width="1.5703125" style="52" customWidth="1"/>
    <col min="12048" max="12048" width="6.85546875" style="52" customWidth="1"/>
    <col min="12049" max="12049" width="1.5703125" style="52" customWidth="1"/>
    <col min="12050" max="12050" width="11" style="52" bestFit="1" customWidth="1"/>
    <col min="12051" max="12051" width="1.7109375" style="52" customWidth="1"/>
    <col min="12052" max="12288" width="9.140625" style="52"/>
    <col min="12289" max="12289" width="9.5703125" style="52" customWidth="1"/>
    <col min="12290" max="12291" width="9.140625" style="52"/>
    <col min="12292" max="12292" width="12.7109375" style="52" customWidth="1"/>
    <col min="12293" max="12293" width="1.5703125" style="52" customWidth="1"/>
    <col min="12294" max="12294" width="6.5703125" style="52" bestFit="1" customWidth="1"/>
    <col min="12295" max="12295" width="1.5703125" style="52" customWidth="1"/>
    <col min="12296" max="12296" width="9.140625" style="52"/>
    <col min="12297" max="12297" width="1.5703125" style="52" customWidth="1"/>
    <col min="12298" max="12298" width="6.5703125" style="52" bestFit="1" customWidth="1"/>
    <col min="12299" max="12299" width="1.5703125" style="52" customWidth="1"/>
    <col min="12300" max="12300" width="9.28515625" style="52" customWidth="1"/>
    <col min="12301" max="12301" width="1.5703125" style="52" customWidth="1"/>
    <col min="12302" max="12302" width="7.42578125" style="52" customWidth="1"/>
    <col min="12303" max="12303" width="1.5703125" style="52" customWidth="1"/>
    <col min="12304" max="12304" width="6.85546875" style="52" customWidth="1"/>
    <col min="12305" max="12305" width="1.5703125" style="52" customWidth="1"/>
    <col min="12306" max="12306" width="11" style="52" bestFit="1" customWidth="1"/>
    <col min="12307" max="12307" width="1.7109375" style="52" customWidth="1"/>
    <col min="12308" max="12544" width="9.140625" style="52"/>
    <col min="12545" max="12545" width="9.5703125" style="52" customWidth="1"/>
    <col min="12546" max="12547" width="9.140625" style="52"/>
    <col min="12548" max="12548" width="12.7109375" style="52" customWidth="1"/>
    <col min="12549" max="12549" width="1.5703125" style="52" customWidth="1"/>
    <col min="12550" max="12550" width="6.5703125" style="52" bestFit="1" customWidth="1"/>
    <col min="12551" max="12551" width="1.5703125" style="52" customWidth="1"/>
    <col min="12552" max="12552" width="9.140625" style="52"/>
    <col min="12553" max="12553" width="1.5703125" style="52" customWidth="1"/>
    <col min="12554" max="12554" width="6.5703125" style="52" bestFit="1" customWidth="1"/>
    <col min="12555" max="12555" width="1.5703125" style="52" customWidth="1"/>
    <col min="12556" max="12556" width="9.28515625" style="52" customWidth="1"/>
    <col min="12557" max="12557" width="1.5703125" style="52" customWidth="1"/>
    <col min="12558" max="12558" width="7.42578125" style="52" customWidth="1"/>
    <col min="12559" max="12559" width="1.5703125" style="52" customWidth="1"/>
    <col min="12560" max="12560" width="6.85546875" style="52" customWidth="1"/>
    <col min="12561" max="12561" width="1.5703125" style="52" customWidth="1"/>
    <col min="12562" max="12562" width="11" style="52" bestFit="1" customWidth="1"/>
    <col min="12563" max="12563" width="1.7109375" style="52" customWidth="1"/>
    <col min="12564" max="12800" width="9.140625" style="52"/>
    <col min="12801" max="12801" width="9.5703125" style="52" customWidth="1"/>
    <col min="12802" max="12803" width="9.140625" style="52"/>
    <col min="12804" max="12804" width="12.7109375" style="52" customWidth="1"/>
    <col min="12805" max="12805" width="1.5703125" style="52" customWidth="1"/>
    <col min="12806" max="12806" width="6.5703125" style="52" bestFit="1" customWidth="1"/>
    <col min="12807" max="12807" width="1.5703125" style="52" customWidth="1"/>
    <col min="12808" max="12808" width="9.140625" style="52"/>
    <col min="12809" max="12809" width="1.5703125" style="52" customWidth="1"/>
    <col min="12810" max="12810" width="6.5703125" style="52" bestFit="1" customWidth="1"/>
    <col min="12811" max="12811" width="1.5703125" style="52" customWidth="1"/>
    <col min="12812" max="12812" width="9.28515625" style="52" customWidth="1"/>
    <col min="12813" max="12813" width="1.5703125" style="52" customWidth="1"/>
    <col min="12814" max="12814" width="7.42578125" style="52" customWidth="1"/>
    <col min="12815" max="12815" width="1.5703125" style="52" customWidth="1"/>
    <col min="12816" max="12816" width="6.85546875" style="52" customWidth="1"/>
    <col min="12817" max="12817" width="1.5703125" style="52" customWidth="1"/>
    <col min="12818" max="12818" width="11" style="52" bestFit="1" customWidth="1"/>
    <col min="12819" max="12819" width="1.7109375" style="52" customWidth="1"/>
    <col min="12820" max="13056" width="9.140625" style="52"/>
    <col min="13057" max="13057" width="9.5703125" style="52" customWidth="1"/>
    <col min="13058" max="13059" width="9.140625" style="52"/>
    <col min="13060" max="13060" width="12.7109375" style="52" customWidth="1"/>
    <col min="13061" max="13061" width="1.5703125" style="52" customWidth="1"/>
    <col min="13062" max="13062" width="6.5703125" style="52" bestFit="1" customWidth="1"/>
    <col min="13063" max="13063" width="1.5703125" style="52" customWidth="1"/>
    <col min="13064" max="13064" width="9.140625" style="52"/>
    <col min="13065" max="13065" width="1.5703125" style="52" customWidth="1"/>
    <col min="13066" max="13066" width="6.5703125" style="52" bestFit="1" customWidth="1"/>
    <col min="13067" max="13067" width="1.5703125" style="52" customWidth="1"/>
    <col min="13068" max="13068" width="9.28515625" style="52" customWidth="1"/>
    <col min="13069" max="13069" width="1.5703125" style="52" customWidth="1"/>
    <col min="13070" max="13070" width="7.42578125" style="52" customWidth="1"/>
    <col min="13071" max="13071" width="1.5703125" style="52" customWidth="1"/>
    <col min="13072" max="13072" width="6.85546875" style="52" customWidth="1"/>
    <col min="13073" max="13073" width="1.5703125" style="52" customWidth="1"/>
    <col min="13074" max="13074" width="11" style="52" bestFit="1" customWidth="1"/>
    <col min="13075" max="13075" width="1.7109375" style="52" customWidth="1"/>
    <col min="13076" max="13312" width="9.140625" style="52"/>
    <col min="13313" max="13313" width="9.5703125" style="52" customWidth="1"/>
    <col min="13314" max="13315" width="9.140625" style="52"/>
    <col min="13316" max="13316" width="12.7109375" style="52" customWidth="1"/>
    <col min="13317" max="13317" width="1.5703125" style="52" customWidth="1"/>
    <col min="13318" max="13318" width="6.5703125" style="52" bestFit="1" customWidth="1"/>
    <col min="13319" max="13319" width="1.5703125" style="52" customWidth="1"/>
    <col min="13320" max="13320" width="9.140625" style="52"/>
    <col min="13321" max="13321" width="1.5703125" style="52" customWidth="1"/>
    <col min="13322" max="13322" width="6.5703125" style="52" bestFit="1" customWidth="1"/>
    <col min="13323" max="13323" width="1.5703125" style="52" customWidth="1"/>
    <col min="13324" max="13324" width="9.28515625" style="52" customWidth="1"/>
    <col min="13325" max="13325" width="1.5703125" style="52" customWidth="1"/>
    <col min="13326" max="13326" width="7.42578125" style="52" customWidth="1"/>
    <col min="13327" max="13327" width="1.5703125" style="52" customWidth="1"/>
    <col min="13328" max="13328" width="6.85546875" style="52" customWidth="1"/>
    <col min="13329" max="13329" width="1.5703125" style="52" customWidth="1"/>
    <col min="13330" max="13330" width="11" style="52" bestFit="1" customWidth="1"/>
    <col min="13331" max="13331" width="1.7109375" style="52" customWidth="1"/>
    <col min="13332" max="13568" width="9.140625" style="52"/>
    <col min="13569" max="13569" width="9.5703125" style="52" customWidth="1"/>
    <col min="13570" max="13571" width="9.140625" style="52"/>
    <col min="13572" max="13572" width="12.7109375" style="52" customWidth="1"/>
    <col min="13573" max="13573" width="1.5703125" style="52" customWidth="1"/>
    <col min="13574" max="13574" width="6.5703125" style="52" bestFit="1" customWidth="1"/>
    <col min="13575" max="13575" width="1.5703125" style="52" customWidth="1"/>
    <col min="13576" max="13576" width="9.140625" style="52"/>
    <col min="13577" max="13577" width="1.5703125" style="52" customWidth="1"/>
    <col min="13578" max="13578" width="6.5703125" style="52" bestFit="1" customWidth="1"/>
    <col min="13579" max="13579" width="1.5703125" style="52" customWidth="1"/>
    <col min="13580" max="13580" width="9.28515625" style="52" customWidth="1"/>
    <col min="13581" max="13581" width="1.5703125" style="52" customWidth="1"/>
    <col min="13582" max="13582" width="7.42578125" style="52" customWidth="1"/>
    <col min="13583" max="13583" width="1.5703125" style="52" customWidth="1"/>
    <col min="13584" max="13584" width="6.85546875" style="52" customWidth="1"/>
    <col min="13585" max="13585" width="1.5703125" style="52" customWidth="1"/>
    <col min="13586" max="13586" width="11" style="52" bestFit="1" customWidth="1"/>
    <col min="13587" max="13587" width="1.7109375" style="52" customWidth="1"/>
    <col min="13588" max="13824" width="9.140625" style="52"/>
    <col min="13825" max="13825" width="9.5703125" style="52" customWidth="1"/>
    <col min="13826" max="13827" width="9.140625" style="52"/>
    <col min="13828" max="13828" width="12.7109375" style="52" customWidth="1"/>
    <col min="13829" max="13829" width="1.5703125" style="52" customWidth="1"/>
    <col min="13830" max="13830" width="6.5703125" style="52" bestFit="1" customWidth="1"/>
    <col min="13831" max="13831" width="1.5703125" style="52" customWidth="1"/>
    <col min="13832" max="13832" width="9.140625" style="52"/>
    <col min="13833" max="13833" width="1.5703125" style="52" customWidth="1"/>
    <col min="13834" max="13834" width="6.5703125" style="52" bestFit="1" customWidth="1"/>
    <col min="13835" max="13835" width="1.5703125" style="52" customWidth="1"/>
    <col min="13836" max="13836" width="9.28515625" style="52" customWidth="1"/>
    <col min="13837" max="13837" width="1.5703125" style="52" customWidth="1"/>
    <col min="13838" max="13838" width="7.42578125" style="52" customWidth="1"/>
    <col min="13839" max="13839" width="1.5703125" style="52" customWidth="1"/>
    <col min="13840" max="13840" width="6.85546875" style="52" customWidth="1"/>
    <col min="13841" max="13841" width="1.5703125" style="52" customWidth="1"/>
    <col min="13842" max="13842" width="11" style="52" bestFit="1" customWidth="1"/>
    <col min="13843" max="13843" width="1.7109375" style="52" customWidth="1"/>
    <col min="13844" max="14080" width="9.140625" style="52"/>
    <col min="14081" max="14081" width="9.5703125" style="52" customWidth="1"/>
    <col min="14082" max="14083" width="9.140625" style="52"/>
    <col min="14084" max="14084" width="12.7109375" style="52" customWidth="1"/>
    <col min="14085" max="14085" width="1.5703125" style="52" customWidth="1"/>
    <col min="14086" max="14086" width="6.5703125" style="52" bestFit="1" customWidth="1"/>
    <col min="14087" max="14087" width="1.5703125" style="52" customWidth="1"/>
    <col min="14088" max="14088" width="9.140625" style="52"/>
    <col min="14089" max="14089" width="1.5703125" style="52" customWidth="1"/>
    <col min="14090" max="14090" width="6.5703125" style="52" bestFit="1" customWidth="1"/>
    <col min="14091" max="14091" width="1.5703125" style="52" customWidth="1"/>
    <col min="14092" max="14092" width="9.28515625" style="52" customWidth="1"/>
    <col min="14093" max="14093" width="1.5703125" style="52" customWidth="1"/>
    <col min="14094" max="14094" width="7.42578125" style="52" customWidth="1"/>
    <col min="14095" max="14095" width="1.5703125" style="52" customWidth="1"/>
    <col min="14096" max="14096" width="6.85546875" style="52" customWidth="1"/>
    <col min="14097" max="14097" width="1.5703125" style="52" customWidth="1"/>
    <col min="14098" max="14098" width="11" style="52" bestFit="1" customWidth="1"/>
    <col min="14099" max="14099" width="1.7109375" style="52" customWidth="1"/>
    <col min="14100" max="14336" width="9.140625" style="52"/>
    <col min="14337" max="14337" width="9.5703125" style="52" customWidth="1"/>
    <col min="14338" max="14339" width="9.140625" style="52"/>
    <col min="14340" max="14340" width="12.7109375" style="52" customWidth="1"/>
    <col min="14341" max="14341" width="1.5703125" style="52" customWidth="1"/>
    <col min="14342" max="14342" width="6.5703125" style="52" bestFit="1" customWidth="1"/>
    <col min="14343" max="14343" width="1.5703125" style="52" customWidth="1"/>
    <col min="14344" max="14344" width="9.140625" style="52"/>
    <col min="14345" max="14345" width="1.5703125" style="52" customWidth="1"/>
    <col min="14346" max="14346" width="6.5703125" style="52" bestFit="1" customWidth="1"/>
    <col min="14347" max="14347" width="1.5703125" style="52" customWidth="1"/>
    <col min="14348" max="14348" width="9.28515625" style="52" customWidth="1"/>
    <col min="14349" max="14349" width="1.5703125" style="52" customWidth="1"/>
    <col min="14350" max="14350" width="7.42578125" style="52" customWidth="1"/>
    <col min="14351" max="14351" width="1.5703125" style="52" customWidth="1"/>
    <col min="14352" max="14352" width="6.85546875" style="52" customWidth="1"/>
    <col min="14353" max="14353" width="1.5703125" style="52" customWidth="1"/>
    <col min="14354" max="14354" width="11" style="52" bestFit="1" customWidth="1"/>
    <col min="14355" max="14355" width="1.7109375" style="52" customWidth="1"/>
    <col min="14356" max="14592" width="9.140625" style="52"/>
    <col min="14593" max="14593" width="9.5703125" style="52" customWidth="1"/>
    <col min="14594" max="14595" width="9.140625" style="52"/>
    <col min="14596" max="14596" width="12.7109375" style="52" customWidth="1"/>
    <col min="14597" max="14597" width="1.5703125" style="52" customWidth="1"/>
    <col min="14598" max="14598" width="6.5703125" style="52" bestFit="1" customWidth="1"/>
    <col min="14599" max="14599" width="1.5703125" style="52" customWidth="1"/>
    <col min="14600" max="14600" width="9.140625" style="52"/>
    <col min="14601" max="14601" width="1.5703125" style="52" customWidth="1"/>
    <col min="14602" max="14602" width="6.5703125" style="52" bestFit="1" customWidth="1"/>
    <col min="14603" max="14603" width="1.5703125" style="52" customWidth="1"/>
    <col min="14604" max="14604" width="9.28515625" style="52" customWidth="1"/>
    <col min="14605" max="14605" width="1.5703125" style="52" customWidth="1"/>
    <col min="14606" max="14606" width="7.42578125" style="52" customWidth="1"/>
    <col min="14607" max="14607" width="1.5703125" style="52" customWidth="1"/>
    <col min="14608" max="14608" width="6.85546875" style="52" customWidth="1"/>
    <col min="14609" max="14609" width="1.5703125" style="52" customWidth="1"/>
    <col min="14610" max="14610" width="11" style="52" bestFit="1" customWidth="1"/>
    <col min="14611" max="14611" width="1.7109375" style="52" customWidth="1"/>
    <col min="14612" max="14848" width="9.140625" style="52"/>
    <col min="14849" max="14849" width="9.5703125" style="52" customWidth="1"/>
    <col min="14850" max="14851" width="9.140625" style="52"/>
    <col min="14852" max="14852" width="12.7109375" style="52" customWidth="1"/>
    <col min="14853" max="14853" width="1.5703125" style="52" customWidth="1"/>
    <col min="14854" max="14854" width="6.5703125" style="52" bestFit="1" customWidth="1"/>
    <col min="14855" max="14855" width="1.5703125" style="52" customWidth="1"/>
    <col min="14856" max="14856" width="9.140625" style="52"/>
    <col min="14857" max="14857" width="1.5703125" style="52" customWidth="1"/>
    <col min="14858" max="14858" width="6.5703125" style="52" bestFit="1" customWidth="1"/>
    <col min="14859" max="14859" width="1.5703125" style="52" customWidth="1"/>
    <col min="14860" max="14860" width="9.28515625" style="52" customWidth="1"/>
    <col min="14861" max="14861" width="1.5703125" style="52" customWidth="1"/>
    <col min="14862" max="14862" width="7.42578125" style="52" customWidth="1"/>
    <col min="14863" max="14863" width="1.5703125" style="52" customWidth="1"/>
    <col min="14864" max="14864" width="6.85546875" style="52" customWidth="1"/>
    <col min="14865" max="14865" width="1.5703125" style="52" customWidth="1"/>
    <col min="14866" max="14866" width="11" style="52" bestFit="1" customWidth="1"/>
    <col min="14867" max="14867" width="1.7109375" style="52" customWidth="1"/>
    <col min="14868" max="15104" width="9.140625" style="52"/>
    <col min="15105" max="15105" width="9.5703125" style="52" customWidth="1"/>
    <col min="15106" max="15107" width="9.140625" style="52"/>
    <col min="15108" max="15108" width="12.7109375" style="52" customWidth="1"/>
    <col min="15109" max="15109" width="1.5703125" style="52" customWidth="1"/>
    <col min="15110" max="15110" width="6.5703125" style="52" bestFit="1" customWidth="1"/>
    <col min="15111" max="15111" width="1.5703125" style="52" customWidth="1"/>
    <col min="15112" max="15112" width="9.140625" style="52"/>
    <col min="15113" max="15113" width="1.5703125" style="52" customWidth="1"/>
    <col min="15114" max="15114" width="6.5703125" style="52" bestFit="1" customWidth="1"/>
    <col min="15115" max="15115" width="1.5703125" style="52" customWidth="1"/>
    <col min="15116" max="15116" width="9.28515625" style="52" customWidth="1"/>
    <col min="15117" max="15117" width="1.5703125" style="52" customWidth="1"/>
    <col min="15118" max="15118" width="7.42578125" style="52" customWidth="1"/>
    <col min="15119" max="15119" width="1.5703125" style="52" customWidth="1"/>
    <col min="15120" max="15120" width="6.85546875" style="52" customWidth="1"/>
    <col min="15121" max="15121" width="1.5703125" style="52" customWidth="1"/>
    <col min="15122" max="15122" width="11" style="52" bestFit="1" customWidth="1"/>
    <col min="15123" max="15123" width="1.7109375" style="52" customWidth="1"/>
    <col min="15124" max="15360" width="9.140625" style="52"/>
    <col min="15361" max="15361" width="9.5703125" style="52" customWidth="1"/>
    <col min="15362" max="15363" width="9.140625" style="52"/>
    <col min="15364" max="15364" width="12.7109375" style="52" customWidth="1"/>
    <col min="15365" max="15365" width="1.5703125" style="52" customWidth="1"/>
    <col min="15366" max="15366" width="6.5703125" style="52" bestFit="1" customWidth="1"/>
    <col min="15367" max="15367" width="1.5703125" style="52" customWidth="1"/>
    <col min="15368" max="15368" width="9.140625" style="52"/>
    <col min="15369" max="15369" width="1.5703125" style="52" customWidth="1"/>
    <col min="15370" max="15370" width="6.5703125" style="52" bestFit="1" customWidth="1"/>
    <col min="15371" max="15371" width="1.5703125" style="52" customWidth="1"/>
    <col min="15372" max="15372" width="9.28515625" style="52" customWidth="1"/>
    <col min="15373" max="15373" width="1.5703125" style="52" customWidth="1"/>
    <col min="15374" max="15374" width="7.42578125" style="52" customWidth="1"/>
    <col min="15375" max="15375" width="1.5703125" style="52" customWidth="1"/>
    <col min="15376" max="15376" width="6.85546875" style="52" customWidth="1"/>
    <col min="15377" max="15377" width="1.5703125" style="52" customWidth="1"/>
    <col min="15378" max="15378" width="11" style="52" bestFit="1" customWidth="1"/>
    <col min="15379" max="15379" width="1.7109375" style="52" customWidth="1"/>
    <col min="15380" max="15616" width="9.140625" style="52"/>
    <col min="15617" max="15617" width="9.5703125" style="52" customWidth="1"/>
    <col min="15618" max="15619" width="9.140625" style="52"/>
    <col min="15620" max="15620" width="12.7109375" style="52" customWidth="1"/>
    <col min="15621" max="15621" width="1.5703125" style="52" customWidth="1"/>
    <col min="15622" max="15622" width="6.5703125" style="52" bestFit="1" customWidth="1"/>
    <col min="15623" max="15623" width="1.5703125" style="52" customWidth="1"/>
    <col min="15624" max="15624" width="9.140625" style="52"/>
    <col min="15625" max="15625" width="1.5703125" style="52" customWidth="1"/>
    <col min="15626" max="15626" width="6.5703125" style="52" bestFit="1" customWidth="1"/>
    <col min="15627" max="15627" width="1.5703125" style="52" customWidth="1"/>
    <col min="15628" max="15628" width="9.28515625" style="52" customWidth="1"/>
    <col min="15629" max="15629" width="1.5703125" style="52" customWidth="1"/>
    <col min="15630" max="15630" width="7.42578125" style="52" customWidth="1"/>
    <col min="15631" max="15631" width="1.5703125" style="52" customWidth="1"/>
    <col min="15632" max="15632" width="6.85546875" style="52" customWidth="1"/>
    <col min="15633" max="15633" width="1.5703125" style="52" customWidth="1"/>
    <col min="15634" max="15634" width="11" style="52" bestFit="1" customWidth="1"/>
    <col min="15635" max="15635" width="1.7109375" style="52" customWidth="1"/>
    <col min="15636" max="15872" width="9.140625" style="52"/>
    <col min="15873" max="15873" width="9.5703125" style="52" customWidth="1"/>
    <col min="15874" max="15875" width="9.140625" style="52"/>
    <col min="15876" max="15876" width="12.7109375" style="52" customWidth="1"/>
    <col min="15877" max="15877" width="1.5703125" style="52" customWidth="1"/>
    <col min="15878" max="15878" width="6.5703125" style="52" bestFit="1" customWidth="1"/>
    <col min="15879" max="15879" width="1.5703125" style="52" customWidth="1"/>
    <col min="15880" max="15880" width="9.140625" style="52"/>
    <col min="15881" max="15881" width="1.5703125" style="52" customWidth="1"/>
    <col min="15882" max="15882" width="6.5703125" style="52" bestFit="1" customWidth="1"/>
    <col min="15883" max="15883" width="1.5703125" style="52" customWidth="1"/>
    <col min="15884" max="15884" width="9.28515625" style="52" customWidth="1"/>
    <col min="15885" max="15885" width="1.5703125" style="52" customWidth="1"/>
    <col min="15886" max="15886" width="7.42578125" style="52" customWidth="1"/>
    <col min="15887" max="15887" width="1.5703125" style="52" customWidth="1"/>
    <col min="15888" max="15888" width="6.85546875" style="52" customWidth="1"/>
    <col min="15889" max="15889" width="1.5703125" style="52" customWidth="1"/>
    <col min="15890" max="15890" width="11" style="52" bestFit="1" customWidth="1"/>
    <col min="15891" max="15891" width="1.7109375" style="52" customWidth="1"/>
    <col min="15892" max="16128" width="9.140625" style="52"/>
    <col min="16129" max="16129" width="9.5703125" style="52" customWidth="1"/>
    <col min="16130" max="16131" width="9.140625" style="52"/>
    <col min="16132" max="16132" width="12.7109375" style="52" customWidth="1"/>
    <col min="16133" max="16133" width="1.5703125" style="52" customWidth="1"/>
    <col min="16134" max="16134" width="6.5703125" style="52" bestFit="1" customWidth="1"/>
    <col min="16135" max="16135" width="1.5703125" style="52" customWidth="1"/>
    <col min="16136" max="16136" width="9.140625" style="52"/>
    <col min="16137" max="16137" width="1.5703125" style="52" customWidth="1"/>
    <col min="16138" max="16138" width="6.5703125" style="52" bestFit="1" customWidth="1"/>
    <col min="16139" max="16139" width="1.5703125" style="52" customWidth="1"/>
    <col min="16140" max="16140" width="9.28515625" style="52" customWidth="1"/>
    <col min="16141" max="16141" width="1.5703125" style="52" customWidth="1"/>
    <col min="16142" max="16142" width="7.42578125" style="52" customWidth="1"/>
    <col min="16143" max="16143" width="1.5703125" style="52" customWidth="1"/>
    <col min="16144" max="16144" width="6.85546875" style="52" customWidth="1"/>
    <col min="16145" max="16145" width="1.5703125" style="52" customWidth="1"/>
    <col min="16146" max="16146" width="11" style="52" bestFit="1" customWidth="1"/>
    <col min="16147" max="16147" width="1.7109375" style="52" customWidth="1"/>
    <col min="16148" max="16384" width="9.140625" style="52"/>
  </cols>
  <sheetData>
    <row r="1" spans="1:18" ht="24" customHeight="1" x14ac:dyDescent="0.45">
      <c r="A1" s="517" t="s">
        <v>613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</row>
    <row r="2" spans="1:18" ht="24" customHeight="1" x14ac:dyDescent="0.45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</row>
    <row r="3" spans="1:18" customFormat="1" ht="24" customHeight="1" x14ac:dyDescent="0.5">
      <c r="A3" s="71" t="s">
        <v>589</v>
      </c>
      <c r="B3" s="71"/>
      <c r="C3" s="71"/>
      <c r="D3" s="7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customFormat="1" ht="24" customHeight="1" x14ac:dyDescent="0.5">
      <c r="A4" s="71" t="s">
        <v>590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customFormat="1" ht="24" customHeight="1" x14ac:dyDescent="0.5">
      <c r="A5" s="1" t="s">
        <v>983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customFormat="1" ht="24" customHeight="1" x14ac:dyDescent="0.5">
      <c r="A6" s="48" t="s">
        <v>984</v>
      </c>
      <c r="B6" s="318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customFormat="1" ht="24" customHeight="1" x14ac:dyDescent="0.5">
      <c r="A7" s="1" t="s">
        <v>986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customFormat="1" ht="24" customHeight="1" x14ac:dyDescent="0.5">
      <c r="A8" s="1" t="s">
        <v>985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customFormat="1" ht="24" customHeight="1" x14ac:dyDescent="0.5">
      <c r="A9" s="319" t="s">
        <v>591</v>
      </c>
      <c r="B9" s="320"/>
      <c r="C9" s="21"/>
      <c r="D9" s="32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customFormat="1" ht="24" customHeight="1" x14ac:dyDescent="0.5">
      <c r="A10" s="320" t="s">
        <v>552</v>
      </c>
      <c r="B10" s="320"/>
      <c r="C10" s="21"/>
      <c r="D10" s="32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customFormat="1" ht="24" customHeight="1" x14ac:dyDescent="0.5">
      <c r="A11" s="320" t="s">
        <v>553</v>
      </c>
      <c r="B11" s="320"/>
      <c r="C11" s="21"/>
      <c r="D11" s="320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customFormat="1" ht="24" customHeight="1" x14ac:dyDescent="0.5">
      <c r="A12" s="320" t="s">
        <v>554</v>
      </c>
      <c r="B12" s="320"/>
      <c r="C12" s="21"/>
      <c r="D12" s="320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customFormat="1" ht="24" customHeight="1" x14ac:dyDescent="0.5">
      <c r="A13" s="320" t="s">
        <v>555</v>
      </c>
      <c r="B13" s="320"/>
      <c r="C13" s="21"/>
      <c r="D13" s="32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customFormat="1" ht="24" customHeight="1" x14ac:dyDescent="0.5">
      <c r="A14" s="320" t="s">
        <v>556</v>
      </c>
      <c r="B14" s="320"/>
      <c r="C14" s="21"/>
      <c r="D14" s="320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customFormat="1" ht="24" customHeight="1" x14ac:dyDescent="0.5">
      <c r="A15" s="319" t="s">
        <v>592</v>
      </c>
      <c r="B15" s="21"/>
      <c r="C15" s="21"/>
      <c r="D15" s="320"/>
      <c r="E15" s="320"/>
      <c r="F15" s="320"/>
      <c r="G15" s="320"/>
      <c r="H15" s="320"/>
      <c r="I15" s="321"/>
      <c r="J15" s="320"/>
      <c r="K15" s="320"/>
      <c r="L15" s="320"/>
      <c r="M15" s="321"/>
      <c r="N15" s="320"/>
      <c r="O15" s="320"/>
      <c r="P15" s="320"/>
      <c r="Q15" s="320"/>
      <c r="R15" s="320"/>
    </row>
    <row r="16" spans="1:18" customFormat="1" ht="24" customHeight="1" x14ac:dyDescent="0.5">
      <c r="A16" s="320" t="s">
        <v>557</v>
      </c>
      <c r="B16" s="21"/>
      <c r="C16" s="21"/>
      <c r="D16" s="320"/>
      <c r="E16" s="320"/>
      <c r="F16" s="320"/>
      <c r="G16" s="320"/>
      <c r="H16" s="320"/>
      <c r="I16" s="321"/>
      <c r="J16" s="320"/>
      <c r="K16" s="320"/>
      <c r="L16" s="320"/>
      <c r="M16" s="321"/>
      <c r="N16" s="320"/>
      <c r="O16" s="320"/>
      <c r="P16" s="320"/>
      <c r="Q16" s="320"/>
      <c r="R16" s="320"/>
    </row>
    <row r="17" spans="1:18" customFormat="1" ht="24" customHeight="1" x14ac:dyDescent="0.5">
      <c r="A17" s="320" t="s">
        <v>558</v>
      </c>
      <c r="B17" s="21"/>
      <c r="C17" s="21"/>
      <c r="D17" s="320"/>
      <c r="E17" s="320"/>
      <c r="F17" s="320"/>
      <c r="G17" s="320"/>
      <c r="H17" s="320"/>
      <c r="I17" s="321"/>
      <c r="J17" s="320"/>
      <c r="K17" s="320"/>
      <c r="L17" s="320"/>
      <c r="M17" s="321"/>
      <c r="N17" s="320"/>
      <c r="O17" s="320"/>
      <c r="P17" s="320"/>
      <c r="Q17" s="320"/>
      <c r="R17" s="320"/>
    </row>
    <row r="18" spans="1:18" s="30" customFormat="1" ht="24" customHeight="1" x14ac:dyDescent="0.45">
      <c r="A18" s="320" t="s">
        <v>559</v>
      </c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</row>
    <row r="19" spans="1:18" s="30" customFormat="1" ht="24" customHeight="1" x14ac:dyDescent="0.45">
      <c r="A19" s="322"/>
      <c r="F19" s="527" t="s">
        <v>560</v>
      </c>
      <c r="G19" s="527"/>
      <c r="H19" s="527"/>
      <c r="I19" s="527"/>
      <c r="J19" s="527"/>
      <c r="K19" s="527"/>
      <c r="L19" s="527"/>
      <c r="M19" s="527"/>
      <c r="N19" s="527"/>
      <c r="O19" s="527"/>
      <c r="P19" s="527"/>
      <c r="Q19" s="527"/>
      <c r="R19" s="527"/>
    </row>
    <row r="20" spans="1:18" s="30" customFormat="1" ht="24" customHeight="1" x14ac:dyDescent="0.45">
      <c r="F20" s="528" t="s">
        <v>561</v>
      </c>
      <c r="G20" s="528"/>
      <c r="H20" s="528"/>
      <c r="I20" s="323"/>
      <c r="J20" s="528" t="s">
        <v>562</v>
      </c>
      <c r="K20" s="528"/>
      <c r="L20" s="528"/>
      <c r="M20" s="323"/>
      <c r="N20" s="323"/>
      <c r="O20" s="323"/>
      <c r="P20" s="323"/>
      <c r="Q20" s="323"/>
      <c r="R20" s="324" t="s">
        <v>563</v>
      </c>
    </row>
    <row r="21" spans="1:18" s="30" customFormat="1" ht="24" customHeight="1" x14ac:dyDescent="0.45">
      <c r="F21" s="325" t="s">
        <v>564</v>
      </c>
      <c r="G21" s="34"/>
      <c r="H21" s="61" t="s">
        <v>565</v>
      </c>
      <c r="I21" s="61"/>
      <c r="J21" s="325" t="s">
        <v>564</v>
      </c>
      <c r="K21" s="34"/>
      <c r="L21" s="61" t="s">
        <v>565</v>
      </c>
      <c r="M21" s="61"/>
      <c r="N21" s="61" t="s">
        <v>566</v>
      </c>
      <c r="O21" s="34"/>
      <c r="P21" s="61" t="s">
        <v>9</v>
      </c>
      <c r="Q21" s="34"/>
      <c r="R21" s="61" t="s">
        <v>567</v>
      </c>
    </row>
    <row r="22" spans="1:18" s="30" customFormat="1" ht="24" customHeight="1" x14ac:dyDescent="0.45">
      <c r="F22" s="61" t="s">
        <v>568</v>
      </c>
      <c r="G22" s="34"/>
      <c r="H22" s="61" t="s">
        <v>569</v>
      </c>
      <c r="I22" s="61"/>
      <c r="J22" s="61" t="s">
        <v>568</v>
      </c>
      <c r="K22" s="34"/>
      <c r="L22" s="61" t="s">
        <v>570</v>
      </c>
      <c r="M22" s="61"/>
      <c r="N22" s="61" t="s">
        <v>571</v>
      </c>
      <c r="O22" s="34"/>
      <c r="P22" s="61"/>
      <c r="Q22" s="34"/>
      <c r="R22" s="325" t="s">
        <v>572</v>
      </c>
    </row>
    <row r="23" spans="1:18" s="30" customFormat="1" ht="24" customHeight="1" x14ac:dyDescent="0.45">
      <c r="F23" s="61"/>
      <c r="G23" s="34"/>
      <c r="H23" s="61" t="s">
        <v>573</v>
      </c>
      <c r="I23" s="61"/>
      <c r="J23" s="61"/>
      <c r="K23" s="34"/>
      <c r="L23" s="61" t="s">
        <v>574</v>
      </c>
      <c r="M23" s="61"/>
      <c r="N23" s="61" t="s">
        <v>575</v>
      </c>
      <c r="O23" s="34"/>
      <c r="P23" s="61"/>
      <c r="Q23" s="34"/>
      <c r="R23" s="325"/>
    </row>
    <row r="24" spans="1:18" s="30" customFormat="1" ht="24" customHeight="1" x14ac:dyDescent="0.45">
      <c r="F24" s="62"/>
      <c r="G24" s="63"/>
      <c r="H24" s="62"/>
      <c r="I24" s="62"/>
      <c r="J24" s="62"/>
      <c r="K24" s="63"/>
      <c r="L24" s="62" t="s">
        <v>576</v>
      </c>
      <c r="M24" s="62"/>
      <c r="N24" s="62"/>
      <c r="O24" s="63"/>
      <c r="P24" s="62"/>
      <c r="Q24" s="63"/>
      <c r="R24" s="62"/>
    </row>
    <row r="25" spans="1:18" s="30" customFormat="1" ht="24" customHeight="1" x14ac:dyDescent="0.45">
      <c r="A25" s="34" t="s">
        <v>577</v>
      </c>
      <c r="F25" s="326"/>
      <c r="G25" s="326"/>
      <c r="H25" s="326"/>
      <c r="J25" s="326"/>
      <c r="K25" s="326"/>
      <c r="L25" s="326"/>
      <c r="N25" s="326"/>
      <c r="O25" s="326"/>
      <c r="P25" s="326"/>
      <c r="Q25" s="326"/>
      <c r="R25" s="326"/>
    </row>
    <row r="26" spans="1:18" s="30" customFormat="1" ht="24" customHeight="1" x14ac:dyDescent="0.45">
      <c r="A26" s="30" t="s">
        <v>578</v>
      </c>
      <c r="F26" s="108">
        <v>0</v>
      </c>
      <c r="G26" s="108"/>
      <c r="H26" s="108">
        <v>0</v>
      </c>
      <c r="I26" s="108"/>
      <c r="J26" s="108">
        <v>17.760000000000002</v>
      </c>
      <c r="K26" s="108"/>
      <c r="L26" s="108">
        <v>0</v>
      </c>
      <c r="M26" s="108"/>
      <c r="N26" s="108">
        <v>6.9</v>
      </c>
      <c r="O26" s="108"/>
      <c r="P26" s="108">
        <f>SUM(F26:O26)</f>
        <v>24.660000000000004</v>
      </c>
      <c r="Q26" s="126"/>
      <c r="R26" s="266" t="s">
        <v>638</v>
      </c>
    </row>
    <row r="27" spans="1:18" s="30" customFormat="1" ht="24" customHeight="1" x14ac:dyDescent="0.45">
      <c r="A27" s="30" t="s">
        <v>579</v>
      </c>
      <c r="F27" s="108">
        <v>0</v>
      </c>
      <c r="G27" s="108"/>
      <c r="H27" s="108">
        <v>0</v>
      </c>
      <c r="I27" s="108"/>
      <c r="J27" s="108">
        <v>0</v>
      </c>
      <c r="K27" s="108"/>
      <c r="L27" s="108">
        <v>0</v>
      </c>
      <c r="M27" s="108"/>
      <c r="N27" s="108">
        <v>3.03</v>
      </c>
      <c r="O27" s="108"/>
      <c r="P27" s="108">
        <f>SUM(F27:O27)</f>
        <v>3.03</v>
      </c>
      <c r="R27" s="265"/>
    </row>
    <row r="28" spans="1:18" s="30" customFormat="1" ht="24" customHeight="1" x14ac:dyDescent="0.45">
      <c r="A28" s="30" t="s">
        <v>580</v>
      </c>
      <c r="F28" s="109"/>
      <c r="G28" s="109"/>
      <c r="H28" s="109"/>
      <c r="I28" s="108"/>
      <c r="J28" s="109"/>
      <c r="K28" s="109"/>
      <c r="L28" s="109"/>
      <c r="M28" s="108"/>
      <c r="N28" s="109"/>
      <c r="O28" s="109"/>
      <c r="P28" s="109"/>
      <c r="Q28" s="326"/>
      <c r="R28" s="327"/>
    </row>
    <row r="29" spans="1:18" customFormat="1" ht="24" customHeight="1" x14ac:dyDescent="0.5">
      <c r="A29" s="484" t="s">
        <v>923</v>
      </c>
      <c r="B29" s="320"/>
      <c r="C29" s="21"/>
      <c r="D29" s="320"/>
      <c r="E29" s="320"/>
      <c r="F29" s="328">
        <v>0</v>
      </c>
      <c r="G29" s="328"/>
      <c r="H29" s="328">
        <v>0</v>
      </c>
      <c r="I29" s="108"/>
      <c r="J29" s="328">
        <v>0</v>
      </c>
      <c r="K29" s="328"/>
      <c r="L29" s="328">
        <v>0</v>
      </c>
      <c r="M29" s="108"/>
      <c r="N29" s="328">
        <v>28.81</v>
      </c>
      <c r="O29" s="328"/>
      <c r="P29" s="108">
        <f>SUM(F29:O29)</f>
        <v>28.81</v>
      </c>
      <c r="Q29" s="320"/>
      <c r="R29" s="329"/>
    </row>
    <row r="30" spans="1:18" customFormat="1" ht="24" customHeight="1" x14ac:dyDescent="0.5">
      <c r="A30" s="30" t="s">
        <v>581</v>
      </c>
      <c r="B30" s="320"/>
      <c r="C30" s="21"/>
      <c r="D30" s="320"/>
      <c r="E30" s="320"/>
      <c r="F30" s="328"/>
      <c r="G30" s="328"/>
      <c r="H30" s="328"/>
      <c r="I30" s="108"/>
      <c r="J30" s="328"/>
      <c r="K30" s="328"/>
      <c r="L30" s="328"/>
      <c r="M30" s="108"/>
      <c r="N30" s="328"/>
      <c r="O30" s="328"/>
      <c r="P30" s="328"/>
      <c r="Q30" s="320"/>
      <c r="R30" s="329"/>
    </row>
    <row r="31" spans="1:18" customFormat="1" ht="24" customHeight="1" x14ac:dyDescent="0.5">
      <c r="A31" s="484" t="s">
        <v>922</v>
      </c>
      <c r="B31" s="320"/>
      <c r="C31" s="21"/>
      <c r="D31" s="320"/>
      <c r="E31" s="320"/>
      <c r="F31" s="328">
        <v>0</v>
      </c>
      <c r="G31" s="328"/>
      <c r="H31" s="328">
        <v>0</v>
      </c>
      <c r="I31" s="108"/>
      <c r="J31" s="328">
        <v>3.72</v>
      </c>
      <c r="K31" s="328"/>
      <c r="L31" s="328">
        <v>0</v>
      </c>
      <c r="M31" s="108"/>
      <c r="N31" s="328">
        <v>0</v>
      </c>
      <c r="O31" s="328"/>
      <c r="P31" s="108">
        <f>SUM(F31:O31)</f>
        <v>3.72</v>
      </c>
      <c r="Q31" s="320"/>
      <c r="R31" s="329">
        <v>0.35</v>
      </c>
    </row>
    <row r="32" spans="1:18" customFormat="1" ht="24" customHeight="1" x14ac:dyDescent="0.5">
      <c r="A32" s="34" t="s">
        <v>582</v>
      </c>
      <c r="B32" s="30"/>
      <c r="C32" s="21"/>
      <c r="D32" s="320"/>
      <c r="E32" s="320"/>
      <c r="F32" s="328"/>
      <c r="G32" s="328"/>
      <c r="H32" s="328"/>
      <c r="I32" s="108"/>
      <c r="J32" s="328"/>
      <c r="K32" s="328"/>
      <c r="L32" s="328"/>
      <c r="M32" s="108"/>
      <c r="N32" s="328"/>
      <c r="O32" s="328"/>
      <c r="P32" s="328"/>
      <c r="Q32" s="320"/>
      <c r="R32" s="329"/>
    </row>
    <row r="33" spans="1:18" customFormat="1" ht="24" customHeight="1" x14ac:dyDescent="0.5">
      <c r="A33" s="30" t="s">
        <v>924</v>
      </c>
      <c r="B33" s="30"/>
      <c r="C33" s="21"/>
      <c r="D33" s="320"/>
      <c r="E33" s="320"/>
      <c r="F33" s="328">
        <v>0</v>
      </c>
      <c r="G33" s="328"/>
      <c r="H33" s="328">
        <v>0</v>
      </c>
      <c r="I33" s="108"/>
      <c r="J33" s="328">
        <v>0</v>
      </c>
      <c r="K33" s="328"/>
      <c r="L33" s="328">
        <v>0</v>
      </c>
      <c r="M33" s="108"/>
      <c r="N33" s="328">
        <v>13.12</v>
      </c>
      <c r="O33" s="328"/>
      <c r="P33" s="108">
        <f>SUM(F33:O33)</f>
        <v>13.12</v>
      </c>
      <c r="Q33" s="320"/>
      <c r="R33" s="329"/>
    </row>
    <row r="34" spans="1:18" customFormat="1" ht="24" customHeight="1" x14ac:dyDescent="0.5">
      <c r="A34" s="30" t="s">
        <v>583</v>
      </c>
      <c r="B34" s="30"/>
      <c r="C34" s="21"/>
      <c r="D34" s="320"/>
      <c r="E34" s="320"/>
      <c r="F34" s="328"/>
      <c r="G34" s="328"/>
      <c r="H34" s="328"/>
      <c r="I34" s="108"/>
      <c r="J34" s="328"/>
      <c r="K34" s="328"/>
      <c r="L34" s="328"/>
      <c r="M34" s="108"/>
      <c r="N34" s="328"/>
      <c r="O34" s="328"/>
      <c r="P34" s="109"/>
      <c r="Q34" s="320"/>
      <c r="R34" s="329"/>
    </row>
    <row r="35" spans="1:18" customFormat="1" ht="24" customHeight="1" x14ac:dyDescent="0.5">
      <c r="A35" s="52" t="s">
        <v>584</v>
      </c>
      <c r="B35" s="30"/>
      <c r="C35" s="21"/>
      <c r="D35" s="320"/>
      <c r="E35" s="320"/>
      <c r="F35" s="328">
        <v>0</v>
      </c>
      <c r="G35" s="328"/>
      <c r="H35" s="328">
        <v>0</v>
      </c>
      <c r="I35" s="108"/>
      <c r="J35" s="328">
        <v>80</v>
      </c>
      <c r="K35" s="328"/>
      <c r="L35" s="328">
        <v>204</v>
      </c>
      <c r="M35" s="108"/>
      <c r="N35" s="328">
        <v>0</v>
      </c>
      <c r="O35" s="328"/>
      <c r="P35" s="108">
        <f>SUM(F35:O35)</f>
        <v>284</v>
      </c>
      <c r="Q35" s="320"/>
      <c r="R35" s="329" t="s">
        <v>585</v>
      </c>
    </row>
    <row r="36" spans="1:18" customFormat="1" ht="24" customHeight="1" x14ac:dyDescent="0.5">
      <c r="A36" s="30" t="s">
        <v>586</v>
      </c>
      <c r="B36" s="30"/>
      <c r="C36" s="21"/>
      <c r="D36" s="320"/>
      <c r="E36" s="320"/>
      <c r="F36" s="328">
        <v>4.4451348299999998</v>
      </c>
      <c r="G36" s="328"/>
      <c r="H36" s="328">
        <v>98.23517459</v>
      </c>
      <c r="I36" s="108"/>
      <c r="J36" s="328">
        <v>0</v>
      </c>
      <c r="K36" s="328"/>
      <c r="L36" s="328">
        <v>0</v>
      </c>
      <c r="M36" s="108"/>
      <c r="N36" s="328">
        <v>0</v>
      </c>
      <c r="O36" s="328"/>
      <c r="P36" s="108">
        <f>SUM(F36:O36)</f>
        <v>102.68030942</v>
      </c>
      <c r="Q36" s="320"/>
      <c r="R36" s="329" t="s">
        <v>585</v>
      </c>
    </row>
    <row r="37" spans="1:18" customFormat="1" ht="24" customHeight="1" x14ac:dyDescent="0.5">
      <c r="A37" s="320"/>
      <c r="B37" s="21"/>
      <c r="C37" s="21"/>
      <c r="D37" s="320"/>
      <c r="E37" s="320"/>
      <c r="F37" s="320"/>
      <c r="G37" s="320"/>
      <c r="H37" s="320"/>
      <c r="I37" s="321"/>
      <c r="J37" s="320"/>
      <c r="K37" s="320"/>
      <c r="L37" s="320"/>
      <c r="M37" s="321"/>
      <c r="N37" s="320"/>
      <c r="O37" s="320"/>
      <c r="P37" s="320"/>
      <c r="Q37" s="320"/>
      <c r="R37" s="320"/>
    </row>
    <row r="38" spans="1:18" s="31" customFormat="1" ht="24" customHeight="1" x14ac:dyDescent="0.45">
      <c r="B38" s="14" t="s">
        <v>587</v>
      </c>
      <c r="C38" s="330"/>
      <c r="D38" s="11"/>
      <c r="E38" s="12"/>
      <c r="F38" s="331"/>
      <c r="G38" s="11"/>
      <c r="H38" s="11"/>
      <c r="I38" s="11"/>
      <c r="J38" s="331"/>
      <c r="K38" s="11"/>
      <c r="L38" s="11"/>
      <c r="M38" s="11"/>
      <c r="N38" s="331"/>
      <c r="O38" s="11"/>
      <c r="P38" s="331"/>
      <c r="Q38" s="11"/>
      <c r="R38" s="11"/>
    </row>
    <row r="39" spans="1:18" s="31" customFormat="1" ht="24" customHeight="1" x14ac:dyDescent="0.45">
      <c r="B39" s="14" t="s">
        <v>588</v>
      </c>
      <c r="C39" s="330"/>
      <c r="D39" s="11"/>
      <c r="E39" s="12"/>
      <c r="F39" s="331"/>
      <c r="G39" s="11"/>
      <c r="H39" s="11"/>
      <c r="I39" s="11"/>
      <c r="J39" s="331"/>
      <c r="K39" s="11"/>
      <c r="L39" s="11"/>
      <c r="M39" s="11"/>
      <c r="N39" s="331"/>
      <c r="O39" s="11"/>
      <c r="P39" s="331"/>
      <c r="Q39" s="11"/>
      <c r="R39" s="11"/>
    </row>
  </sheetData>
  <mergeCells count="4">
    <mergeCell ref="A1:R1"/>
    <mergeCell ref="F19:R19"/>
    <mergeCell ref="F20:H20"/>
    <mergeCell ref="J20:L20"/>
  </mergeCells>
  <pageMargins left="0.78740157480314965" right="0.39370078740157483" top="0.78740157480314965" bottom="0.39370078740157483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topLeftCell="A37" zoomScaleNormal="100" zoomScaleSheetLayoutView="100" workbookViewId="0">
      <selection activeCell="A45" sqref="A45"/>
    </sheetView>
  </sheetViews>
  <sheetFormatPr defaultRowHeight="27" customHeight="1" x14ac:dyDescent="0.45"/>
  <cols>
    <col min="1" max="1" width="9.5703125" style="52" customWidth="1"/>
    <col min="2" max="3" width="9.140625" style="52"/>
    <col min="4" max="4" width="12.140625" style="52" customWidth="1"/>
    <col min="5" max="5" width="1.5703125" style="52" customWidth="1"/>
    <col min="6" max="6" width="13.85546875" style="52" customWidth="1"/>
    <col min="7" max="7" width="1.5703125" style="52" customWidth="1"/>
    <col min="8" max="8" width="13.85546875" style="52" customWidth="1"/>
    <col min="9" max="9" width="1.5703125" style="52" customWidth="1"/>
    <col min="10" max="10" width="13.85546875" style="52" customWidth="1"/>
    <col min="11" max="11" width="1.5703125" style="52" customWidth="1"/>
    <col min="12" max="12" width="13.85546875" style="52" customWidth="1"/>
    <col min="13" max="13" width="3.42578125" style="52" customWidth="1"/>
    <col min="14" max="256" width="9.140625" style="52"/>
    <col min="257" max="257" width="9.5703125" style="52" customWidth="1"/>
    <col min="258" max="259" width="9.140625" style="52"/>
    <col min="260" max="260" width="12.140625" style="52" customWidth="1"/>
    <col min="261" max="261" width="1.5703125" style="52" customWidth="1"/>
    <col min="262" max="262" width="13.85546875" style="52" customWidth="1"/>
    <col min="263" max="263" width="1.5703125" style="52" customWidth="1"/>
    <col min="264" max="264" width="13.85546875" style="52" customWidth="1"/>
    <col min="265" max="265" width="1.5703125" style="52" customWidth="1"/>
    <col min="266" max="266" width="13.85546875" style="52" customWidth="1"/>
    <col min="267" max="267" width="1.5703125" style="52" customWidth="1"/>
    <col min="268" max="268" width="13.85546875" style="52" customWidth="1"/>
    <col min="269" max="269" width="3.42578125" style="52" customWidth="1"/>
    <col min="270" max="512" width="9.140625" style="52"/>
    <col min="513" max="513" width="9.5703125" style="52" customWidth="1"/>
    <col min="514" max="515" width="9.140625" style="52"/>
    <col min="516" max="516" width="12.140625" style="52" customWidth="1"/>
    <col min="517" max="517" width="1.5703125" style="52" customWidth="1"/>
    <col min="518" max="518" width="13.85546875" style="52" customWidth="1"/>
    <col min="519" max="519" width="1.5703125" style="52" customWidth="1"/>
    <col min="520" max="520" width="13.85546875" style="52" customWidth="1"/>
    <col min="521" max="521" width="1.5703125" style="52" customWidth="1"/>
    <col min="522" max="522" width="13.85546875" style="52" customWidth="1"/>
    <col min="523" max="523" width="1.5703125" style="52" customWidth="1"/>
    <col min="524" max="524" width="13.85546875" style="52" customWidth="1"/>
    <col min="525" max="525" width="3.42578125" style="52" customWidth="1"/>
    <col min="526" max="768" width="9.140625" style="52"/>
    <col min="769" max="769" width="9.5703125" style="52" customWidth="1"/>
    <col min="770" max="771" width="9.140625" style="52"/>
    <col min="772" max="772" width="12.140625" style="52" customWidth="1"/>
    <col min="773" max="773" width="1.5703125" style="52" customWidth="1"/>
    <col min="774" max="774" width="13.85546875" style="52" customWidth="1"/>
    <col min="775" max="775" width="1.5703125" style="52" customWidth="1"/>
    <col min="776" max="776" width="13.85546875" style="52" customWidth="1"/>
    <col min="777" max="777" width="1.5703125" style="52" customWidth="1"/>
    <col min="778" max="778" width="13.85546875" style="52" customWidth="1"/>
    <col min="779" max="779" width="1.5703125" style="52" customWidth="1"/>
    <col min="780" max="780" width="13.85546875" style="52" customWidth="1"/>
    <col min="781" max="781" width="3.42578125" style="52" customWidth="1"/>
    <col min="782" max="1024" width="9.140625" style="52"/>
    <col min="1025" max="1025" width="9.5703125" style="52" customWidth="1"/>
    <col min="1026" max="1027" width="9.140625" style="52"/>
    <col min="1028" max="1028" width="12.140625" style="52" customWidth="1"/>
    <col min="1029" max="1029" width="1.5703125" style="52" customWidth="1"/>
    <col min="1030" max="1030" width="13.85546875" style="52" customWidth="1"/>
    <col min="1031" max="1031" width="1.5703125" style="52" customWidth="1"/>
    <col min="1032" max="1032" width="13.85546875" style="52" customWidth="1"/>
    <col min="1033" max="1033" width="1.5703125" style="52" customWidth="1"/>
    <col min="1034" max="1034" width="13.85546875" style="52" customWidth="1"/>
    <col min="1035" max="1035" width="1.5703125" style="52" customWidth="1"/>
    <col min="1036" max="1036" width="13.85546875" style="52" customWidth="1"/>
    <col min="1037" max="1037" width="3.42578125" style="52" customWidth="1"/>
    <col min="1038" max="1280" width="9.140625" style="52"/>
    <col min="1281" max="1281" width="9.5703125" style="52" customWidth="1"/>
    <col min="1282" max="1283" width="9.140625" style="52"/>
    <col min="1284" max="1284" width="12.140625" style="52" customWidth="1"/>
    <col min="1285" max="1285" width="1.5703125" style="52" customWidth="1"/>
    <col min="1286" max="1286" width="13.85546875" style="52" customWidth="1"/>
    <col min="1287" max="1287" width="1.5703125" style="52" customWidth="1"/>
    <col min="1288" max="1288" width="13.85546875" style="52" customWidth="1"/>
    <col min="1289" max="1289" width="1.5703125" style="52" customWidth="1"/>
    <col min="1290" max="1290" width="13.85546875" style="52" customWidth="1"/>
    <col min="1291" max="1291" width="1.5703125" style="52" customWidth="1"/>
    <col min="1292" max="1292" width="13.85546875" style="52" customWidth="1"/>
    <col min="1293" max="1293" width="3.42578125" style="52" customWidth="1"/>
    <col min="1294" max="1536" width="9.140625" style="52"/>
    <col min="1537" max="1537" width="9.5703125" style="52" customWidth="1"/>
    <col min="1538" max="1539" width="9.140625" style="52"/>
    <col min="1540" max="1540" width="12.140625" style="52" customWidth="1"/>
    <col min="1541" max="1541" width="1.5703125" style="52" customWidth="1"/>
    <col min="1542" max="1542" width="13.85546875" style="52" customWidth="1"/>
    <col min="1543" max="1543" width="1.5703125" style="52" customWidth="1"/>
    <col min="1544" max="1544" width="13.85546875" style="52" customWidth="1"/>
    <col min="1545" max="1545" width="1.5703125" style="52" customWidth="1"/>
    <col min="1546" max="1546" width="13.85546875" style="52" customWidth="1"/>
    <col min="1547" max="1547" width="1.5703125" style="52" customWidth="1"/>
    <col min="1548" max="1548" width="13.85546875" style="52" customWidth="1"/>
    <col min="1549" max="1549" width="3.42578125" style="52" customWidth="1"/>
    <col min="1550" max="1792" width="9.140625" style="52"/>
    <col min="1793" max="1793" width="9.5703125" style="52" customWidth="1"/>
    <col min="1794" max="1795" width="9.140625" style="52"/>
    <col min="1796" max="1796" width="12.140625" style="52" customWidth="1"/>
    <col min="1797" max="1797" width="1.5703125" style="52" customWidth="1"/>
    <col min="1798" max="1798" width="13.85546875" style="52" customWidth="1"/>
    <col min="1799" max="1799" width="1.5703125" style="52" customWidth="1"/>
    <col min="1800" max="1800" width="13.85546875" style="52" customWidth="1"/>
    <col min="1801" max="1801" width="1.5703125" style="52" customWidth="1"/>
    <col min="1802" max="1802" width="13.85546875" style="52" customWidth="1"/>
    <col min="1803" max="1803" width="1.5703125" style="52" customWidth="1"/>
    <col min="1804" max="1804" width="13.85546875" style="52" customWidth="1"/>
    <col min="1805" max="1805" width="3.42578125" style="52" customWidth="1"/>
    <col min="1806" max="2048" width="9.140625" style="52"/>
    <col min="2049" max="2049" width="9.5703125" style="52" customWidth="1"/>
    <col min="2050" max="2051" width="9.140625" style="52"/>
    <col min="2052" max="2052" width="12.140625" style="52" customWidth="1"/>
    <col min="2053" max="2053" width="1.5703125" style="52" customWidth="1"/>
    <col min="2054" max="2054" width="13.85546875" style="52" customWidth="1"/>
    <col min="2055" max="2055" width="1.5703125" style="52" customWidth="1"/>
    <col min="2056" max="2056" width="13.85546875" style="52" customWidth="1"/>
    <col min="2057" max="2057" width="1.5703125" style="52" customWidth="1"/>
    <col min="2058" max="2058" width="13.85546875" style="52" customWidth="1"/>
    <col min="2059" max="2059" width="1.5703125" style="52" customWidth="1"/>
    <col min="2060" max="2060" width="13.85546875" style="52" customWidth="1"/>
    <col min="2061" max="2061" width="3.42578125" style="52" customWidth="1"/>
    <col min="2062" max="2304" width="9.140625" style="52"/>
    <col min="2305" max="2305" width="9.5703125" style="52" customWidth="1"/>
    <col min="2306" max="2307" width="9.140625" style="52"/>
    <col min="2308" max="2308" width="12.140625" style="52" customWidth="1"/>
    <col min="2309" max="2309" width="1.5703125" style="52" customWidth="1"/>
    <col min="2310" max="2310" width="13.85546875" style="52" customWidth="1"/>
    <col min="2311" max="2311" width="1.5703125" style="52" customWidth="1"/>
    <col min="2312" max="2312" width="13.85546875" style="52" customWidth="1"/>
    <col min="2313" max="2313" width="1.5703125" style="52" customWidth="1"/>
    <col min="2314" max="2314" width="13.85546875" style="52" customWidth="1"/>
    <col min="2315" max="2315" width="1.5703125" style="52" customWidth="1"/>
    <col min="2316" max="2316" width="13.85546875" style="52" customWidth="1"/>
    <col min="2317" max="2317" width="3.42578125" style="52" customWidth="1"/>
    <col min="2318" max="2560" width="9.140625" style="52"/>
    <col min="2561" max="2561" width="9.5703125" style="52" customWidth="1"/>
    <col min="2562" max="2563" width="9.140625" style="52"/>
    <col min="2564" max="2564" width="12.140625" style="52" customWidth="1"/>
    <col min="2565" max="2565" width="1.5703125" style="52" customWidth="1"/>
    <col min="2566" max="2566" width="13.85546875" style="52" customWidth="1"/>
    <col min="2567" max="2567" width="1.5703125" style="52" customWidth="1"/>
    <col min="2568" max="2568" width="13.85546875" style="52" customWidth="1"/>
    <col min="2569" max="2569" width="1.5703125" style="52" customWidth="1"/>
    <col min="2570" max="2570" width="13.85546875" style="52" customWidth="1"/>
    <col min="2571" max="2571" width="1.5703125" style="52" customWidth="1"/>
    <col min="2572" max="2572" width="13.85546875" style="52" customWidth="1"/>
    <col min="2573" max="2573" width="3.42578125" style="52" customWidth="1"/>
    <col min="2574" max="2816" width="9.140625" style="52"/>
    <col min="2817" max="2817" width="9.5703125" style="52" customWidth="1"/>
    <col min="2818" max="2819" width="9.140625" style="52"/>
    <col min="2820" max="2820" width="12.140625" style="52" customWidth="1"/>
    <col min="2821" max="2821" width="1.5703125" style="52" customWidth="1"/>
    <col min="2822" max="2822" width="13.85546875" style="52" customWidth="1"/>
    <col min="2823" max="2823" width="1.5703125" style="52" customWidth="1"/>
    <col min="2824" max="2824" width="13.85546875" style="52" customWidth="1"/>
    <col min="2825" max="2825" width="1.5703125" style="52" customWidth="1"/>
    <col min="2826" max="2826" width="13.85546875" style="52" customWidth="1"/>
    <col min="2827" max="2827" width="1.5703125" style="52" customWidth="1"/>
    <col min="2828" max="2828" width="13.85546875" style="52" customWidth="1"/>
    <col min="2829" max="2829" width="3.42578125" style="52" customWidth="1"/>
    <col min="2830" max="3072" width="9.140625" style="52"/>
    <col min="3073" max="3073" width="9.5703125" style="52" customWidth="1"/>
    <col min="3074" max="3075" width="9.140625" style="52"/>
    <col min="3076" max="3076" width="12.140625" style="52" customWidth="1"/>
    <col min="3077" max="3077" width="1.5703125" style="52" customWidth="1"/>
    <col min="3078" max="3078" width="13.85546875" style="52" customWidth="1"/>
    <col min="3079" max="3079" width="1.5703125" style="52" customWidth="1"/>
    <col min="3080" max="3080" width="13.85546875" style="52" customWidth="1"/>
    <col min="3081" max="3081" width="1.5703125" style="52" customWidth="1"/>
    <col min="3082" max="3082" width="13.85546875" style="52" customWidth="1"/>
    <col min="3083" max="3083" width="1.5703125" style="52" customWidth="1"/>
    <col min="3084" max="3084" width="13.85546875" style="52" customWidth="1"/>
    <col min="3085" max="3085" width="3.42578125" style="52" customWidth="1"/>
    <col min="3086" max="3328" width="9.140625" style="52"/>
    <col min="3329" max="3329" width="9.5703125" style="52" customWidth="1"/>
    <col min="3330" max="3331" width="9.140625" style="52"/>
    <col min="3332" max="3332" width="12.140625" style="52" customWidth="1"/>
    <col min="3333" max="3333" width="1.5703125" style="52" customWidth="1"/>
    <col min="3334" max="3334" width="13.85546875" style="52" customWidth="1"/>
    <col min="3335" max="3335" width="1.5703125" style="52" customWidth="1"/>
    <col min="3336" max="3336" width="13.85546875" style="52" customWidth="1"/>
    <col min="3337" max="3337" width="1.5703125" style="52" customWidth="1"/>
    <col min="3338" max="3338" width="13.85546875" style="52" customWidth="1"/>
    <col min="3339" max="3339" width="1.5703125" style="52" customWidth="1"/>
    <col min="3340" max="3340" width="13.85546875" style="52" customWidth="1"/>
    <col min="3341" max="3341" width="3.42578125" style="52" customWidth="1"/>
    <col min="3342" max="3584" width="9.140625" style="52"/>
    <col min="3585" max="3585" width="9.5703125" style="52" customWidth="1"/>
    <col min="3586" max="3587" width="9.140625" style="52"/>
    <col min="3588" max="3588" width="12.140625" style="52" customWidth="1"/>
    <col min="3589" max="3589" width="1.5703125" style="52" customWidth="1"/>
    <col min="3590" max="3590" width="13.85546875" style="52" customWidth="1"/>
    <col min="3591" max="3591" width="1.5703125" style="52" customWidth="1"/>
    <col min="3592" max="3592" width="13.85546875" style="52" customWidth="1"/>
    <col min="3593" max="3593" width="1.5703125" style="52" customWidth="1"/>
    <col min="3594" max="3594" width="13.85546875" style="52" customWidth="1"/>
    <col min="3595" max="3595" width="1.5703125" style="52" customWidth="1"/>
    <col min="3596" max="3596" width="13.85546875" style="52" customWidth="1"/>
    <col min="3597" max="3597" width="3.42578125" style="52" customWidth="1"/>
    <col min="3598" max="3840" width="9.140625" style="52"/>
    <col min="3841" max="3841" width="9.5703125" style="52" customWidth="1"/>
    <col min="3842" max="3843" width="9.140625" style="52"/>
    <col min="3844" max="3844" width="12.140625" style="52" customWidth="1"/>
    <col min="3845" max="3845" width="1.5703125" style="52" customWidth="1"/>
    <col min="3846" max="3846" width="13.85546875" style="52" customWidth="1"/>
    <col min="3847" max="3847" width="1.5703125" style="52" customWidth="1"/>
    <col min="3848" max="3848" width="13.85546875" style="52" customWidth="1"/>
    <col min="3849" max="3849" width="1.5703125" style="52" customWidth="1"/>
    <col min="3850" max="3850" width="13.85546875" style="52" customWidth="1"/>
    <col min="3851" max="3851" width="1.5703125" style="52" customWidth="1"/>
    <col min="3852" max="3852" width="13.85546875" style="52" customWidth="1"/>
    <col min="3853" max="3853" width="3.42578125" style="52" customWidth="1"/>
    <col min="3854" max="4096" width="9.140625" style="52"/>
    <col min="4097" max="4097" width="9.5703125" style="52" customWidth="1"/>
    <col min="4098" max="4099" width="9.140625" style="52"/>
    <col min="4100" max="4100" width="12.140625" style="52" customWidth="1"/>
    <col min="4101" max="4101" width="1.5703125" style="52" customWidth="1"/>
    <col min="4102" max="4102" width="13.85546875" style="52" customWidth="1"/>
    <col min="4103" max="4103" width="1.5703125" style="52" customWidth="1"/>
    <col min="4104" max="4104" width="13.85546875" style="52" customWidth="1"/>
    <col min="4105" max="4105" width="1.5703125" style="52" customWidth="1"/>
    <col min="4106" max="4106" width="13.85546875" style="52" customWidth="1"/>
    <col min="4107" max="4107" width="1.5703125" style="52" customWidth="1"/>
    <col min="4108" max="4108" width="13.85546875" style="52" customWidth="1"/>
    <col min="4109" max="4109" width="3.42578125" style="52" customWidth="1"/>
    <col min="4110" max="4352" width="9.140625" style="52"/>
    <col min="4353" max="4353" width="9.5703125" style="52" customWidth="1"/>
    <col min="4354" max="4355" width="9.140625" style="52"/>
    <col min="4356" max="4356" width="12.140625" style="52" customWidth="1"/>
    <col min="4357" max="4357" width="1.5703125" style="52" customWidth="1"/>
    <col min="4358" max="4358" width="13.85546875" style="52" customWidth="1"/>
    <col min="4359" max="4359" width="1.5703125" style="52" customWidth="1"/>
    <col min="4360" max="4360" width="13.85546875" style="52" customWidth="1"/>
    <col min="4361" max="4361" width="1.5703125" style="52" customWidth="1"/>
    <col min="4362" max="4362" width="13.85546875" style="52" customWidth="1"/>
    <col min="4363" max="4363" width="1.5703125" style="52" customWidth="1"/>
    <col min="4364" max="4364" width="13.85546875" style="52" customWidth="1"/>
    <col min="4365" max="4365" width="3.42578125" style="52" customWidth="1"/>
    <col min="4366" max="4608" width="9.140625" style="52"/>
    <col min="4609" max="4609" width="9.5703125" style="52" customWidth="1"/>
    <col min="4610" max="4611" width="9.140625" style="52"/>
    <col min="4612" max="4612" width="12.140625" style="52" customWidth="1"/>
    <col min="4613" max="4613" width="1.5703125" style="52" customWidth="1"/>
    <col min="4614" max="4614" width="13.85546875" style="52" customWidth="1"/>
    <col min="4615" max="4615" width="1.5703125" style="52" customWidth="1"/>
    <col min="4616" max="4616" width="13.85546875" style="52" customWidth="1"/>
    <col min="4617" max="4617" width="1.5703125" style="52" customWidth="1"/>
    <col min="4618" max="4618" width="13.85546875" style="52" customWidth="1"/>
    <col min="4619" max="4619" width="1.5703125" style="52" customWidth="1"/>
    <col min="4620" max="4620" width="13.85546875" style="52" customWidth="1"/>
    <col min="4621" max="4621" width="3.42578125" style="52" customWidth="1"/>
    <col min="4622" max="4864" width="9.140625" style="52"/>
    <col min="4865" max="4865" width="9.5703125" style="52" customWidth="1"/>
    <col min="4866" max="4867" width="9.140625" style="52"/>
    <col min="4868" max="4868" width="12.140625" style="52" customWidth="1"/>
    <col min="4869" max="4869" width="1.5703125" style="52" customWidth="1"/>
    <col min="4870" max="4870" width="13.85546875" style="52" customWidth="1"/>
    <col min="4871" max="4871" width="1.5703125" style="52" customWidth="1"/>
    <col min="4872" max="4872" width="13.85546875" style="52" customWidth="1"/>
    <col min="4873" max="4873" width="1.5703125" style="52" customWidth="1"/>
    <col min="4874" max="4874" width="13.85546875" style="52" customWidth="1"/>
    <col min="4875" max="4875" width="1.5703125" style="52" customWidth="1"/>
    <col min="4876" max="4876" width="13.85546875" style="52" customWidth="1"/>
    <col min="4877" max="4877" width="3.42578125" style="52" customWidth="1"/>
    <col min="4878" max="5120" width="9.140625" style="52"/>
    <col min="5121" max="5121" width="9.5703125" style="52" customWidth="1"/>
    <col min="5122" max="5123" width="9.140625" style="52"/>
    <col min="5124" max="5124" width="12.140625" style="52" customWidth="1"/>
    <col min="5125" max="5125" width="1.5703125" style="52" customWidth="1"/>
    <col min="5126" max="5126" width="13.85546875" style="52" customWidth="1"/>
    <col min="5127" max="5127" width="1.5703125" style="52" customWidth="1"/>
    <col min="5128" max="5128" width="13.85546875" style="52" customWidth="1"/>
    <col min="5129" max="5129" width="1.5703125" style="52" customWidth="1"/>
    <col min="5130" max="5130" width="13.85546875" style="52" customWidth="1"/>
    <col min="5131" max="5131" width="1.5703125" style="52" customWidth="1"/>
    <col min="5132" max="5132" width="13.85546875" style="52" customWidth="1"/>
    <col min="5133" max="5133" width="3.42578125" style="52" customWidth="1"/>
    <col min="5134" max="5376" width="9.140625" style="52"/>
    <col min="5377" max="5377" width="9.5703125" style="52" customWidth="1"/>
    <col min="5378" max="5379" width="9.140625" style="52"/>
    <col min="5380" max="5380" width="12.140625" style="52" customWidth="1"/>
    <col min="5381" max="5381" width="1.5703125" style="52" customWidth="1"/>
    <col min="5382" max="5382" width="13.85546875" style="52" customWidth="1"/>
    <col min="5383" max="5383" width="1.5703125" style="52" customWidth="1"/>
    <col min="5384" max="5384" width="13.85546875" style="52" customWidth="1"/>
    <col min="5385" max="5385" width="1.5703125" style="52" customWidth="1"/>
    <col min="5386" max="5386" width="13.85546875" style="52" customWidth="1"/>
    <col min="5387" max="5387" width="1.5703125" style="52" customWidth="1"/>
    <col min="5388" max="5388" width="13.85546875" style="52" customWidth="1"/>
    <col min="5389" max="5389" width="3.42578125" style="52" customWidth="1"/>
    <col min="5390" max="5632" width="9.140625" style="52"/>
    <col min="5633" max="5633" width="9.5703125" style="52" customWidth="1"/>
    <col min="5634" max="5635" width="9.140625" style="52"/>
    <col min="5636" max="5636" width="12.140625" style="52" customWidth="1"/>
    <col min="5637" max="5637" width="1.5703125" style="52" customWidth="1"/>
    <col min="5638" max="5638" width="13.85546875" style="52" customWidth="1"/>
    <col min="5639" max="5639" width="1.5703125" style="52" customWidth="1"/>
    <col min="5640" max="5640" width="13.85546875" style="52" customWidth="1"/>
    <col min="5641" max="5641" width="1.5703125" style="52" customWidth="1"/>
    <col min="5642" max="5642" width="13.85546875" style="52" customWidth="1"/>
    <col min="5643" max="5643" width="1.5703125" style="52" customWidth="1"/>
    <col min="5644" max="5644" width="13.85546875" style="52" customWidth="1"/>
    <col min="5645" max="5645" width="3.42578125" style="52" customWidth="1"/>
    <col min="5646" max="5888" width="9.140625" style="52"/>
    <col min="5889" max="5889" width="9.5703125" style="52" customWidth="1"/>
    <col min="5890" max="5891" width="9.140625" style="52"/>
    <col min="5892" max="5892" width="12.140625" style="52" customWidth="1"/>
    <col min="5893" max="5893" width="1.5703125" style="52" customWidth="1"/>
    <col min="5894" max="5894" width="13.85546875" style="52" customWidth="1"/>
    <col min="5895" max="5895" width="1.5703125" style="52" customWidth="1"/>
    <col min="5896" max="5896" width="13.85546875" style="52" customWidth="1"/>
    <col min="5897" max="5897" width="1.5703125" style="52" customWidth="1"/>
    <col min="5898" max="5898" width="13.85546875" style="52" customWidth="1"/>
    <col min="5899" max="5899" width="1.5703125" style="52" customWidth="1"/>
    <col min="5900" max="5900" width="13.85546875" style="52" customWidth="1"/>
    <col min="5901" max="5901" width="3.42578125" style="52" customWidth="1"/>
    <col min="5902" max="6144" width="9.140625" style="52"/>
    <col min="6145" max="6145" width="9.5703125" style="52" customWidth="1"/>
    <col min="6146" max="6147" width="9.140625" style="52"/>
    <col min="6148" max="6148" width="12.140625" style="52" customWidth="1"/>
    <col min="6149" max="6149" width="1.5703125" style="52" customWidth="1"/>
    <col min="6150" max="6150" width="13.85546875" style="52" customWidth="1"/>
    <col min="6151" max="6151" width="1.5703125" style="52" customWidth="1"/>
    <col min="6152" max="6152" width="13.85546875" style="52" customWidth="1"/>
    <col min="6153" max="6153" width="1.5703125" style="52" customWidth="1"/>
    <col min="6154" max="6154" width="13.85546875" style="52" customWidth="1"/>
    <col min="6155" max="6155" width="1.5703125" style="52" customWidth="1"/>
    <col min="6156" max="6156" width="13.85546875" style="52" customWidth="1"/>
    <col min="6157" max="6157" width="3.42578125" style="52" customWidth="1"/>
    <col min="6158" max="6400" width="9.140625" style="52"/>
    <col min="6401" max="6401" width="9.5703125" style="52" customWidth="1"/>
    <col min="6402" max="6403" width="9.140625" style="52"/>
    <col min="6404" max="6404" width="12.140625" style="52" customWidth="1"/>
    <col min="6405" max="6405" width="1.5703125" style="52" customWidth="1"/>
    <col min="6406" max="6406" width="13.85546875" style="52" customWidth="1"/>
    <col min="6407" max="6407" width="1.5703125" style="52" customWidth="1"/>
    <col min="6408" max="6408" width="13.85546875" style="52" customWidth="1"/>
    <col min="6409" max="6409" width="1.5703125" style="52" customWidth="1"/>
    <col min="6410" max="6410" width="13.85546875" style="52" customWidth="1"/>
    <col min="6411" max="6411" width="1.5703125" style="52" customWidth="1"/>
    <col min="6412" max="6412" width="13.85546875" style="52" customWidth="1"/>
    <col min="6413" max="6413" width="3.42578125" style="52" customWidth="1"/>
    <col min="6414" max="6656" width="9.140625" style="52"/>
    <col min="6657" max="6657" width="9.5703125" style="52" customWidth="1"/>
    <col min="6658" max="6659" width="9.140625" style="52"/>
    <col min="6660" max="6660" width="12.140625" style="52" customWidth="1"/>
    <col min="6661" max="6661" width="1.5703125" style="52" customWidth="1"/>
    <col min="6662" max="6662" width="13.85546875" style="52" customWidth="1"/>
    <col min="6663" max="6663" width="1.5703125" style="52" customWidth="1"/>
    <col min="6664" max="6664" width="13.85546875" style="52" customWidth="1"/>
    <col min="6665" max="6665" width="1.5703125" style="52" customWidth="1"/>
    <col min="6666" max="6666" width="13.85546875" style="52" customWidth="1"/>
    <col min="6667" max="6667" width="1.5703125" style="52" customWidth="1"/>
    <col min="6668" max="6668" width="13.85546875" style="52" customWidth="1"/>
    <col min="6669" max="6669" width="3.42578125" style="52" customWidth="1"/>
    <col min="6670" max="6912" width="9.140625" style="52"/>
    <col min="6913" max="6913" width="9.5703125" style="52" customWidth="1"/>
    <col min="6914" max="6915" width="9.140625" style="52"/>
    <col min="6916" max="6916" width="12.140625" style="52" customWidth="1"/>
    <col min="6917" max="6917" width="1.5703125" style="52" customWidth="1"/>
    <col min="6918" max="6918" width="13.85546875" style="52" customWidth="1"/>
    <col min="6919" max="6919" width="1.5703125" style="52" customWidth="1"/>
    <col min="6920" max="6920" width="13.85546875" style="52" customWidth="1"/>
    <col min="6921" max="6921" width="1.5703125" style="52" customWidth="1"/>
    <col min="6922" max="6922" width="13.85546875" style="52" customWidth="1"/>
    <col min="6923" max="6923" width="1.5703125" style="52" customWidth="1"/>
    <col min="6924" max="6924" width="13.85546875" style="52" customWidth="1"/>
    <col min="6925" max="6925" width="3.42578125" style="52" customWidth="1"/>
    <col min="6926" max="7168" width="9.140625" style="52"/>
    <col min="7169" max="7169" width="9.5703125" style="52" customWidth="1"/>
    <col min="7170" max="7171" width="9.140625" style="52"/>
    <col min="7172" max="7172" width="12.140625" style="52" customWidth="1"/>
    <col min="7173" max="7173" width="1.5703125" style="52" customWidth="1"/>
    <col min="7174" max="7174" width="13.85546875" style="52" customWidth="1"/>
    <col min="7175" max="7175" width="1.5703125" style="52" customWidth="1"/>
    <col min="7176" max="7176" width="13.85546875" style="52" customWidth="1"/>
    <col min="7177" max="7177" width="1.5703125" style="52" customWidth="1"/>
    <col min="7178" max="7178" width="13.85546875" style="52" customWidth="1"/>
    <col min="7179" max="7179" width="1.5703125" style="52" customWidth="1"/>
    <col min="7180" max="7180" width="13.85546875" style="52" customWidth="1"/>
    <col min="7181" max="7181" width="3.42578125" style="52" customWidth="1"/>
    <col min="7182" max="7424" width="9.140625" style="52"/>
    <col min="7425" max="7425" width="9.5703125" style="52" customWidth="1"/>
    <col min="7426" max="7427" width="9.140625" style="52"/>
    <col min="7428" max="7428" width="12.140625" style="52" customWidth="1"/>
    <col min="7429" max="7429" width="1.5703125" style="52" customWidth="1"/>
    <col min="7430" max="7430" width="13.85546875" style="52" customWidth="1"/>
    <col min="7431" max="7431" width="1.5703125" style="52" customWidth="1"/>
    <col min="7432" max="7432" width="13.85546875" style="52" customWidth="1"/>
    <col min="7433" max="7433" width="1.5703125" style="52" customWidth="1"/>
    <col min="7434" max="7434" width="13.85546875" style="52" customWidth="1"/>
    <col min="7435" max="7435" width="1.5703125" style="52" customWidth="1"/>
    <col min="7436" max="7436" width="13.85546875" style="52" customWidth="1"/>
    <col min="7437" max="7437" width="3.42578125" style="52" customWidth="1"/>
    <col min="7438" max="7680" width="9.140625" style="52"/>
    <col min="7681" max="7681" width="9.5703125" style="52" customWidth="1"/>
    <col min="7682" max="7683" width="9.140625" style="52"/>
    <col min="7684" max="7684" width="12.140625" style="52" customWidth="1"/>
    <col min="7685" max="7685" width="1.5703125" style="52" customWidth="1"/>
    <col min="7686" max="7686" width="13.85546875" style="52" customWidth="1"/>
    <col min="7687" max="7687" width="1.5703125" style="52" customWidth="1"/>
    <col min="7688" max="7688" width="13.85546875" style="52" customWidth="1"/>
    <col min="7689" max="7689" width="1.5703125" style="52" customWidth="1"/>
    <col min="7690" max="7690" width="13.85546875" style="52" customWidth="1"/>
    <col min="7691" max="7691" width="1.5703125" style="52" customWidth="1"/>
    <col min="7692" max="7692" width="13.85546875" style="52" customWidth="1"/>
    <col min="7693" max="7693" width="3.42578125" style="52" customWidth="1"/>
    <col min="7694" max="7936" width="9.140625" style="52"/>
    <col min="7937" max="7937" width="9.5703125" style="52" customWidth="1"/>
    <col min="7938" max="7939" width="9.140625" style="52"/>
    <col min="7940" max="7940" width="12.140625" style="52" customWidth="1"/>
    <col min="7941" max="7941" width="1.5703125" style="52" customWidth="1"/>
    <col min="7942" max="7942" width="13.85546875" style="52" customWidth="1"/>
    <col min="7943" max="7943" width="1.5703125" style="52" customWidth="1"/>
    <col min="7944" max="7944" width="13.85546875" style="52" customWidth="1"/>
    <col min="7945" max="7945" width="1.5703125" style="52" customWidth="1"/>
    <col min="7946" max="7946" width="13.85546875" style="52" customWidth="1"/>
    <col min="7947" max="7947" width="1.5703125" style="52" customWidth="1"/>
    <col min="7948" max="7948" width="13.85546875" style="52" customWidth="1"/>
    <col min="7949" max="7949" width="3.42578125" style="52" customWidth="1"/>
    <col min="7950" max="8192" width="9.140625" style="52"/>
    <col min="8193" max="8193" width="9.5703125" style="52" customWidth="1"/>
    <col min="8194" max="8195" width="9.140625" style="52"/>
    <col min="8196" max="8196" width="12.140625" style="52" customWidth="1"/>
    <col min="8197" max="8197" width="1.5703125" style="52" customWidth="1"/>
    <col min="8198" max="8198" width="13.85546875" style="52" customWidth="1"/>
    <col min="8199" max="8199" width="1.5703125" style="52" customWidth="1"/>
    <col min="8200" max="8200" width="13.85546875" style="52" customWidth="1"/>
    <col min="8201" max="8201" width="1.5703125" style="52" customWidth="1"/>
    <col min="8202" max="8202" width="13.85546875" style="52" customWidth="1"/>
    <col min="8203" max="8203" width="1.5703125" style="52" customWidth="1"/>
    <col min="8204" max="8204" width="13.85546875" style="52" customWidth="1"/>
    <col min="8205" max="8205" width="3.42578125" style="52" customWidth="1"/>
    <col min="8206" max="8448" width="9.140625" style="52"/>
    <col min="8449" max="8449" width="9.5703125" style="52" customWidth="1"/>
    <col min="8450" max="8451" width="9.140625" style="52"/>
    <col min="8452" max="8452" width="12.140625" style="52" customWidth="1"/>
    <col min="8453" max="8453" width="1.5703125" style="52" customWidth="1"/>
    <col min="8454" max="8454" width="13.85546875" style="52" customWidth="1"/>
    <col min="8455" max="8455" width="1.5703125" style="52" customWidth="1"/>
    <col min="8456" max="8456" width="13.85546875" style="52" customWidth="1"/>
    <col min="8457" max="8457" width="1.5703125" style="52" customWidth="1"/>
    <col min="8458" max="8458" width="13.85546875" style="52" customWidth="1"/>
    <col min="8459" max="8459" width="1.5703125" style="52" customWidth="1"/>
    <col min="8460" max="8460" width="13.85546875" style="52" customWidth="1"/>
    <col min="8461" max="8461" width="3.42578125" style="52" customWidth="1"/>
    <col min="8462" max="8704" width="9.140625" style="52"/>
    <col min="8705" max="8705" width="9.5703125" style="52" customWidth="1"/>
    <col min="8706" max="8707" width="9.140625" style="52"/>
    <col min="8708" max="8708" width="12.140625" style="52" customWidth="1"/>
    <col min="8709" max="8709" width="1.5703125" style="52" customWidth="1"/>
    <col min="8710" max="8710" width="13.85546875" style="52" customWidth="1"/>
    <col min="8711" max="8711" width="1.5703125" style="52" customWidth="1"/>
    <col min="8712" max="8712" width="13.85546875" style="52" customWidth="1"/>
    <col min="8713" max="8713" width="1.5703125" style="52" customWidth="1"/>
    <col min="8714" max="8714" width="13.85546875" style="52" customWidth="1"/>
    <col min="8715" max="8715" width="1.5703125" style="52" customWidth="1"/>
    <col min="8716" max="8716" width="13.85546875" style="52" customWidth="1"/>
    <col min="8717" max="8717" width="3.42578125" style="52" customWidth="1"/>
    <col min="8718" max="8960" width="9.140625" style="52"/>
    <col min="8961" max="8961" width="9.5703125" style="52" customWidth="1"/>
    <col min="8962" max="8963" width="9.140625" style="52"/>
    <col min="8964" max="8964" width="12.140625" style="52" customWidth="1"/>
    <col min="8965" max="8965" width="1.5703125" style="52" customWidth="1"/>
    <col min="8966" max="8966" width="13.85546875" style="52" customWidth="1"/>
    <col min="8967" max="8967" width="1.5703125" style="52" customWidth="1"/>
    <col min="8968" max="8968" width="13.85546875" style="52" customWidth="1"/>
    <col min="8969" max="8969" width="1.5703125" style="52" customWidth="1"/>
    <col min="8970" max="8970" width="13.85546875" style="52" customWidth="1"/>
    <col min="8971" max="8971" width="1.5703125" style="52" customWidth="1"/>
    <col min="8972" max="8972" width="13.85546875" style="52" customWidth="1"/>
    <col min="8973" max="8973" width="3.42578125" style="52" customWidth="1"/>
    <col min="8974" max="9216" width="9.140625" style="52"/>
    <col min="9217" max="9217" width="9.5703125" style="52" customWidth="1"/>
    <col min="9218" max="9219" width="9.140625" style="52"/>
    <col min="9220" max="9220" width="12.140625" style="52" customWidth="1"/>
    <col min="9221" max="9221" width="1.5703125" style="52" customWidth="1"/>
    <col min="9222" max="9222" width="13.85546875" style="52" customWidth="1"/>
    <col min="9223" max="9223" width="1.5703125" style="52" customWidth="1"/>
    <col min="9224" max="9224" width="13.85546875" style="52" customWidth="1"/>
    <col min="9225" max="9225" width="1.5703125" style="52" customWidth="1"/>
    <col min="9226" max="9226" width="13.85546875" style="52" customWidth="1"/>
    <col min="9227" max="9227" width="1.5703125" style="52" customWidth="1"/>
    <col min="9228" max="9228" width="13.85546875" style="52" customWidth="1"/>
    <col min="9229" max="9229" width="3.42578125" style="52" customWidth="1"/>
    <col min="9230" max="9472" width="9.140625" style="52"/>
    <col min="9473" max="9473" width="9.5703125" style="52" customWidth="1"/>
    <col min="9474" max="9475" width="9.140625" style="52"/>
    <col min="9476" max="9476" width="12.140625" style="52" customWidth="1"/>
    <col min="9477" max="9477" width="1.5703125" style="52" customWidth="1"/>
    <col min="9478" max="9478" width="13.85546875" style="52" customWidth="1"/>
    <col min="9479" max="9479" width="1.5703125" style="52" customWidth="1"/>
    <col min="9480" max="9480" width="13.85546875" style="52" customWidth="1"/>
    <col min="9481" max="9481" width="1.5703125" style="52" customWidth="1"/>
    <col min="9482" max="9482" width="13.85546875" style="52" customWidth="1"/>
    <col min="9483" max="9483" width="1.5703125" style="52" customWidth="1"/>
    <col min="9484" max="9484" width="13.85546875" style="52" customWidth="1"/>
    <col min="9485" max="9485" width="3.42578125" style="52" customWidth="1"/>
    <col min="9486" max="9728" width="9.140625" style="52"/>
    <col min="9729" max="9729" width="9.5703125" style="52" customWidth="1"/>
    <col min="9730" max="9731" width="9.140625" style="52"/>
    <col min="9732" max="9732" width="12.140625" style="52" customWidth="1"/>
    <col min="9733" max="9733" width="1.5703125" style="52" customWidth="1"/>
    <col min="9734" max="9734" width="13.85546875" style="52" customWidth="1"/>
    <col min="9735" max="9735" width="1.5703125" style="52" customWidth="1"/>
    <col min="9736" max="9736" width="13.85546875" style="52" customWidth="1"/>
    <col min="9737" max="9737" width="1.5703125" style="52" customWidth="1"/>
    <col min="9738" max="9738" width="13.85546875" style="52" customWidth="1"/>
    <col min="9739" max="9739" width="1.5703125" style="52" customWidth="1"/>
    <col min="9740" max="9740" width="13.85546875" style="52" customWidth="1"/>
    <col min="9741" max="9741" width="3.42578125" style="52" customWidth="1"/>
    <col min="9742" max="9984" width="9.140625" style="52"/>
    <col min="9985" max="9985" width="9.5703125" style="52" customWidth="1"/>
    <col min="9986" max="9987" width="9.140625" style="52"/>
    <col min="9988" max="9988" width="12.140625" style="52" customWidth="1"/>
    <col min="9989" max="9989" width="1.5703125" style="52" customWidth="1"/>
    <col min="9990" max="9990" width="13.85546875" style="52" customWidth="1"/>
    <col min="9991" max="9991" width="1.5703125" style="52" customWidth="1"/>
    <col min="9992" max="9992" width="13.85546875" style="52" customWidth="1"/>
    <col min="9993" max="9993" width="1.5703125" style="52" customWidth="1"/>
    <col min="9994" max="9994" width="13.85546875" style="52" customWidth="1"/>
    <col min="9995" max="9995" width="1.5703125" style="52" customWidth="1"/>
    <col min="9996" max="9996" width="13.85546875" style="52" customWidth="1"/>
    <col min="9997" max="9997" width="3.42578125" style="52" customWidth="1"/>
    <col min="9998" max="10240" width="9.140625" style="52"/>
    <col min="10241" max="10241" width="9.5703125" style="52" customWidth="1"/>
    <col min="10242" max="10243" width="9.140625" style="52"/>
    <col min="10244" max="10244" width="12.140625" style="52" customWidth="1"/>
    <col min="10245" max="10245" width="1.5703125" style="52" customWidth="1"/>
    <col min="10246" max="10246" width="13.85546875" style="52" customWidth="1"/>
    <col min="10247" max="10247" width="1.5703125" style="52" customWidth="1"/>
    <col min="10248" max="10248" width="13.85546875" style="52" customWidth="1"/>
    <col min="10249" max="10249" width="1.5703125" style="52" customWidth="1"/>
    <col min="10250" max="10250" width="13.85546875" style="52" customWidth="1"/>
    <col min="10251" max="10251" width="1.5703125" style="52" customWidth="1"/>
    <col min="10252" max="10252" width="13.85546875" style="52" customWidth="1"/>
    <col min="10253" max="10253" width="3.42578125" style="52" customWidth="1"/>
    <col min="10254" max="10496" width="9.140625" style="52"/>
    <col min="10497" max="10497" width="9.5703125" style="52" customWidth="1"/>
    <col min="10498" max="10499" width="9.140625" style="52"/>
    <col min="10500" max="10500" width="12.140625" style="52" customWidth="1"/>
    <col min="10501" max="10501" width="1.5703125" style="52" customWidth="1"/>
    <col min="10502" max="10502" width="13.85546875" style="52" customWidth="1"/>
    <col min="10503" max="10503" width="1.5703125" style="52" customWidth="1"/>
    <col min="10504" max="10504" width="13.85546875" style="52" customWidth="1"/>
    <col min="10505" max="10505" width="1.5703125" style="52" customWidth="1"/>
    <col min="10506" max="10506" width="13.85546875" style="52" customWidth="1"/>
    <col min="10507" max="10507" width="1.5703125" style="52" customWidth="1"/>
    <col min="10508" max="10508" width="13.85546875" style="52" customWidth="1"/>
    <col min="10509" max="10509" width="3.42578125" style="52" customWidth="1"/>
    <col min="10510" max="10752" width="9.140625" style="52"/>
    <col min="10753" max="10753" width="9.5703125" style="52" customWidth="1"/>
    <col min="10754" max="10755" width="9.140625" style="52"/>
    <col min="10756" max="10756" width="12.140625" style="52" customWidth="1"/>
    <col min="10757" max="10757" width="1.5703125" style="52" customWidth="1"/>
    <col min="10758" max="10758" width="13.85546875" style="52" customWidth="1"/>
    <col min="10759" max="10759" width="1.5703125" style="52" customWidth="1"/>
    <col min="10760" max="10760" width="13.85546875" style="52" customWidth="1"/>
    <col min="10761" max="10761" width="1.5703125" style="52" customWidth="1"/>
    <col min="10762" max="10762" width="13.85546875" style="52" customWidth="1"/>
    <col min="10763" max="10763" width="1.5703125" style="52" customWidth="1"/>
    <col min="10764" max="10764" width="13.85546875" style="52" customWidth="1"/>
    <col min="10765" max="10765" width="3.42578125" style="52" customWidth="1"/>
    <col min="10766" max="11008" width="9.140625" style="52"/>
    <col min="11009" max="11009" width="9.5703125" style="52" customWidth="1"/>
    <col min="11010" max="11011" width="9.140625" style="52"/>
    <col min="11012" max="11012" width="12.140625" style="52" customWidth="1"/>
    <col min="11013" max="11013" width="1.5703125" style="52" customWidth="1"/>
    <col min="11014" max="11014" width="13.85546875" style="52" customWidth="1"/>
    <col min="11015" max="11015" width="1.5703125" style="52" customWidth="1"/>
    <col min="11016" max="11016" width="13.85546875" style="52" customWidth="1"/>
    <col min="11017" max="11017" width="1.5703125" style="52" customWidth="1"/>
    <col min="11018" max="11018" width="13.85546875" style="52" customWidth="1"/>
    <col min="11019" max="11019" width="1.5703125" style="52" customWidth="1"/>
    <col min="11020" max="11020" width="13.85546875" style="52" customWidth="1"/>
    <col min="11021" max="11021" width="3.42578125" style="52" customWidth="1"/>
    <col min="11022" max="11264" width="9.140625" style="52"/>
    <col min="11265" max="11265" width="9.5703125" style="52" customWidth="1"/>
    <col min="11266" max="11267" width="9.140625" style="52"/>
    <col min="11268" max="11268" width="12.140625" style="52" customWidth="1"/>
    <col min="11269" max="11269" width="1.5703125" style="52" customWidth="1"/>
    <col min="11270" max="11270" width="13.85546875" style="52" customWidth="1"/>
    <col min="11271" max="11271" width="1.5703125" style="52" customWidth="1"/>
    <col min="11272" max="11272" width="13.85546875" style="52" customWidth="1"/>
    <col min="11273" max="11273" width="1.5703125" style="52" customWidth="1"/>
    <col min="11274" max="11274" width="13.85546875" style="52" customWidth="1"/>
    <col min="11275" max="11275" width="1.5703125" style="52" customWidth="1"/>
    <col min="11276" max="11276" width="13.85546875" style="52" customWidth="1"/>
    <col min="11277" max="11277" width="3.42578125" style="52" customWidth="1"/>
    <col min="11278" max="11520" width="9.140625" style="52"/>
    <col min="11521" max="11521" width="9.5703125" style="52" customWidth="1"/>
    <col min="11522" max="11523" width="9.140625" style="52"/>
    <col min="11524" max="11524" width="12.140625" style="52" customWidth="1"/>
    <col min="11525" max="11525" width="1.5703125" style="52" customWidth="1"/>
    <col min="11526" max="11526" width="13.85546875" style="52" customWidth="1"/>
    <col min="11527" max="11527" width="1.5703125" style="52" customWidth="1"/>
    <col min="11528" max="11528" width="13.85546875" style="52" customWidth="1"/>
    <col min="11529" max="11529" width="1.5703125" style="52" customWidth="1"/>
    <col min="11530" max="11530" width="13.85546875" style="52" customWidth="1"/>
    <col min="11531" max="11531" width="1.5703125" style="52" customWidth="1"/>
    <col min="11532" max="11532" width="13.85546875" style="52" customWidth="1"/>
    <col min="11533" max="11533" width="3.42578125" style="52" customWidth="1"/>
    <col min="11534" max="11776" width="9.140625" style="52"/>
    <col min="11777" max="11777" width="9.5703125" style="52" customWidth="1"/>
    <col min="11778" max="11779" width="9.140625" style="52"/>
    <col min="11780" max="11780" width="12.140625" style="52" customWidth="1"/>
    <col min="11781" max="11781" width="1.5703125" style="52" customWidth="1"/>
    <col min="11782" max="11782" width="13.85546875" style="52" customWidth="1"/>
    <col min="11783" max="11783" width="1.5703125" style="52" customWidth="1"/>
    <col min="11784" max="11784" width="13.85546875" style="52" customWidth="1"/>
    <col min="11785" max="11785" width="1.5703125" style="52" customWidth="1"/>
    <col min="11786" max="11786" width="13.85546875" style="52" customWidth="1"/>
    <col min="11787" max="11787" width="1.5703125" style="52" customWidth="1"/>
    <col min="11788" max="11788" width="13.85546875" style="52" customWidth="1"/>
    <col min="11789" max="11789" width="3.42578125" style="52" customWidth="1"/>
    <col min="11790" max="12032" width="9.140625" style="52"/>
    <col min="12033" max="12033" width="9.5703125" style="52" customWidth="1"/>
    <col min="12034" max="12035" width="9.140625" style="52"/>
    <col min="12036" max="12036" width="12.140625" style="52" customWidth="1"/>
    <col min="12037" max="12037" width="1.5703125" style="52" customWidth="1"/>
    <col min="12038" max="12038" width="13.85546875" style="52" customWidth="1"/>
    <col min="12039" max="12039" width="1.5703125" style="52" customWidth="1"/>
    <col min="12040" max="12040" width="13.85546875" style="52" customWidth="1"/>
    <col min="12041" max="12041" width="1.5703125" style="52" customWidth="1"/>
    <col min="12042" max="12042" width="13.85546875" style="52" customWidth="1"/>
    <col min="12043" max="12043" width="1.5703125" style="52" customWidth="1"/>
    <col min="12044" max="12044" width="13.85546875" style="52" customWidth="1"/>
    <col min="12045" max="12045" width="3.42578125" style="52" customWidth="1"/>
    <col min="12046" max="12288" width="9.140625" style="52"/>
    <col min="12289" max="12289" width="9.5703125" style="52" customWidth="1"/>
    <col min="12290" max="12291" width="9.140625" style="52"/>
    <col min="12292" max="12292" width="12.140625" style="52" customWidth="1"/>
    <col min="12293" max="12293" width="1.5703125" style="52" customWidth="1"/>
    <col min="12294" max="12294" width="13.85546875" style="52" customWidth="1"/>
    <col min="12295" max="12295" width="1.5703125" style="52" customWidth="1"/>
    <col min="12296" max="12296" width="13.85546875" style="52" customWidth="1"/>
    <col min="12297" max="12297" width="1.5703125" style="52" customWidth="1"/>
    <col min="12298" max="12298" width="13.85546875" style="52" customWidth="1"/>
    <col min="12299" max="12299" width="1.5703125" style="52" customWidth="1"/>
    <col min="12300" max="12300" width="13.85546875" style="52" customWidth="1"/>
    <col min="12301" max="12301" width="3.42578125" style="52" customWidth="1"/>
    <col min="12302" max="12544" width="9.140625" style="52"/>
    <col min="12545" max="12545" width="9.5703125" style="52" customWidth="1"/>
    <col min="12546" max="12547" width="9.140625" style="52"/>
    <col min="12548" max="12548" width="12.140625" style="52" customWidth="1"/>
    <col min="12549" max="12549" width="1.5703125" style="52" customWidth="1"/>
    <col min="12550" max="12550" width="13.85546875" style="52" customWidth="1"/>
    <col min="12551" max="12551" width="1.5703125" style="52" customWidth="1"/>
    <col min="12552" max="12552" width="13.85546875" style="52" customWidth="1"/>
    <col min="12553" max="12553" width="1.5703125" style="52" customWidth="1"/>
    <col min="12554" max="12554" width="13.85546875" style="52" customWidth="1"/>
    <col min="12555" max="12555" width="1.5703125" style="52" customWidth="1"/>
    <col min="12556" max="12556" width="13.85546875" style="52" customWidth="1"/>
    <col min="12557" max="12557" width="3.42578125" style="52" customWidth="1"/>
    <col min="12558" max="12800" width="9.140625" style="52"/>
    <col min="12801" max="12801" width="9.5703125" style="52" customWidth="1"/>
    <col min="12802" max="12803" width="9.140625" style="52"/>
    <col min="12804" max="12804" width="12.140625" style="52" customWidth="1"/>
    <col min="12805" max="12805" width="1.5703125" style="52" customWidth="1"/>
    <col min="12806" max="12806" width="13.85546875" style="52" customWidth="1"/>
    <col min="12807" max="12807" width="1.5703125" style="52" customWidth="1"/>
    <col min="12808" max="12808" width="13.85546875" style="52" customWidth="1"/>
    <col min="12809" max="12809" width="1.5703125" style="52" customWidth="1"/>
    <col min="12810" max="12810" width="13.85546875" style="52" customWidth="1"/>
    <col min="12811" max="12811" width="1.5703125" style="52" customWidth="1"/>
    <col min="12812" max="12812" width="13.85546875" style="52" customWidth="1"/>
    <col min="12813" max="12813" width="3.42578125" style="52" customWidth="1"/>
    <col min="12814" max="13056" width="9.140625" style="52"/>
    <col min="13057" max="13057" width="9.5703125" style="52" customWidth="1"/>
    <col min="13058" max="13059" width="9.140625" style="52"/>
    <col min="13060" max="13060" width="12.140625" style="52" customWidth="1"/>
    <col min="13061" max="13061" width="1.5703125" style="52" customWidth="1"/>
    <col min="13062" max="13062" width="13.85546875" style="52" customWidth="1"/>
    <col min="13063" max="13063" width="1.5703125" style="52" customWidth="1"/>
    <col min="13064" max="13064" width="13.85546875" style="52" customWidth="1"/>
    <col min="13065" max="13065" width="1.5703125" style="52" customWidth="1"/>
    <col min="13066" max="13066" width="13.85546875" style="52" customWidth="1"/>
    <col min="13067" max="13067" width="1.5703125" style="52" customWidth="1"/>
    <col min="13068" max="13068" width="13.85546875" style="52" customWidth="1"/>
    <col min="13069" max="13069" width="3.42578125" style="52" customWidth="1"/>
    <col min="13070" max="13312" width="9.140625" style="52"/>
    <col min="13313" max="13313" width="9.5703125" style="52" customWidth="1"/>
    <col min="13314" max="13315" width="9.140625" style="52"/>
    <col min="13316" max="13316" width="12.140625" style="52" customWidth="1"/>
    <col min="13317" max="13317" width="1.5703125" style="52" customWidth="1"/>
    <col min="13318" max="13318" width="13.85546875" style="52" customWidth="1"/>
    <col min="13319" max="13319" width="1.5703125" style="52" customWidth="1"/>
    <col min="13320" max="13320" width="13.85546875" style="52" customWidth="1"/>
    <col min="13321" max="13321" width="1.5703125" style="52" customWidth="1"/>
    <col min="13322" max="13322" width="13.85546875" style="52" customWidth="1"/>
    <col min="13323" max="13323" width="1.5703125" style="52" customWidth="1"/>
    <col min="13324" max="13324" width="13.85546875" style="52" customWidth="1"/>
    <col min="13325" max="13325" width="3.42578125" style="52" customWidth="1"/>
    <col min="13326" max="13568" width="9.140625" style="52"/>
    <col min="13569" max="13569" width="9.5703125" style="52" customWidth="1"/>
    <col min="13570" max="13571" width="9.140625" style="52"/>
    <col min="13572" max="13572" width="12.140625" style="52" customWidth="1"/>
    <col min="13573" max="13573" width="1.5703125" style="52" customWidth="1"/>
    <col min="13574" max="13574" width="13.85546875" style="52" customWidth="1"/>
    <col min="13575" max="13575" width="1.5703125" style="52" customWidth="1"/>
    <col min="13576" max="13576" width="13.85546875" style="52" customWidth="1"/>
    <col min="13577" max="13577" width="1.5703125" style="52" customWidth="1"/>
    <col min="13578" max="13578" width="13.85546875" style="52" customWidth="1"/>
    <col min="13579" max="13579" width="1.5703125" style="52" customWidth="1"/>
    <col min="13580" max="13580" width="13.85546875" style="52" customWidth="1"/>
    <col min="13581" max="13581" width="3.42578125" style="52" customWidth="1"/>
    <col min="13582" max="13824" width="9.140625" style="52"/>
    <col min="13825" max="13825" width="9.5703125" style="52" customWidth="1"/>
    <col min="13826" max="13827" width="9.140625" style="52"/>
    <col min="13828" max="13828" width="12.140625" style="52" customWidth="1"/>
    <col min="13829" max="13829" width="1.5703125" style="52" customWidth="1"/>
    <col min="13830" max="13830" width="13.85546875" style="52" customWidth="1"/>
    <col min="13831" max="13831" width="1.5703125" style="52" customWidth="1"/>
    <col min="13832" max="13832" width="13.85546875" style="52" customWidth="1"/>
    <col min="13833" max="13833" width="1.5703125" style="52" customWidth="1"/>
    <col min="13834" max="13834" width="13.85546875" style="52" customWidth="1"/>
    <col min="13835" max="13835" width="1.5703125" style="52" customWidth="1"/>
    <col min="13836" max="13836" width="13.85546875" style="52" customWidth="1"/>
    <col min="13837" max="13837" width="3.42578125" style="52" customWidth="1"/>
    <col min="13838" max="14080" width="9.140625" style="52"/>
    <col min="14081" max="14081" width="9.5703125" style="52" customWidth="1"/>
    <col min="14082" max="14083" width="9.140625" style="52"/>
    <col min="14084" max="14084" width="12.140625" style="52" customWidth="1"/>
    <col min="14085" max="14085" width="1.5703125" style="52" customWidth="1"/>
    <col min="14086" max="14086" width="13.85546875" style="52" customWidth="1"/>
    <col min="14087" max="14087" width="1.5703125" style="52" customWidth="1"/>
    <col min="14088" max="14088" width="13.85546875" style="52" customWidth="1"/>
    <col min="14089" max="14089" width="1.5703125" style="52" customWidth="1"/>
    <col min="14090" max="14090" width="13.85546875" style="52" customWidth="1"/>
    <col min="14091" max="14091" width="1.5703125" style="52" customWidth="1"/>
    <col min="14092" max="14092" width="13.85546875" style="52" customWidth="1"/>
    <col min="14093" max="14093" width="3.42578125" style="52" customWidth="1"/>
    <col min="14094" max="14336" width="9.140625" style="52"/>
    <col min="14337" max="14337" width="9.5703125" style="52" customWidth="1"/>
    <col min="14338" max="14339" width="9.140625" style="52"/>
    <col min="14340" max="14340" width="12.140625" style="52" customWidth="1"/>
    <col min="14341" max="14341" width="1.5703125" style="52" customWidth="1"/>
    <col min="14342" max="14342" width="13.85546875" style="52" customWidth="1"/>
    <col min="14343" max="14343" width="1.5703125" style="52" customWidth="1"/>
    <col min="14344" max="14344" width="13.85546875" style="52" customWidth="1"/>
    <col min="14345" max="14345" width="1.5703125" style="52" customWidth="1"/>
    <col min="14346" max="14346" width="13.85546875" style="52" customWidth="1"/>
    <col min="14347" max="14347" width="1.5703125" style="52" customWidth="1"/>
    <col min="14348" max="14348" width="13.85546875" style="52" customWidth="1"/>
    <col min="14349" max="14349" width="3.42578125" style="52" customWidth="1"/>
    <col min="14350" max="14592" width="9.140625" style="52"/>
    <col min="14593" max="14593" width="9.5703125" style="52" customWidth="1"/>
    <col min="14594" max="14595" width="9.140625" style="52"/>
    <col min="14596" max="14596" width="12.140625" style="52" customWidth="1"/>
    <col min="14597" max="14597" width="1.5703125" style="52" customWidth="1"/>
    <col min="14598" max="14598" width="13.85546875" style="52" customWidth="1"/>
    <col min="14599" max="14599" width="1.5703125" style="52" customWidth="1"/>
    <col min="14600" max="14600" width="13.85546875" style="52" customWidth="1"/>
    <col min="14601" max="14601" width="1.5703125" style="52" customWidth="1"/>
    <col min="14602" max="14602" width="13.85546875" style="52" customWidth="1"/>
    <col min="14603" max="14603" width="1.5703125" style="52" customWidth="1"/>
    <col min="14604" max="14604" width="13.85546875" style="52" customWidth="1"/>
    <col min="14605" max="14605" width="3.42578125" style="52" customWidth="1"/>
    <col min="14606" max="14848" width="9.140625" style="52"/>
    <col min="14849" max="14849" width="9.5703125" style="52" customWidth="1"/>
    <col min="14850" max="14851" width="9.140625" style="52"/>
    <col min="14852" max="14852" width="12.140625" style="52" customWidth="1"/>
    <col min="14853" max="14853" width="1.5703125" style="52" customWidth="1"/>
    <col min="14854" max="14854" width="13.85546875" style="52" customWidth="1"/>
    <col min="14855" max="14855" width="1.5703125" style="52" customWidth="1"/>
    <col min="14856" max="14856" width="13.85546875" style="52" customWidth="1"/>
    <col min="14857" max="14857" width="1.5703125" style="52" customWidth="1"/>
    <col min="14858" max="14858" width="13.85546875" style="52" customWidth="1"/>
    <col min="14859" max="14859" width="1.5703125" style="52" customWidth="1"/>
    <col min="14860" max="14860" width="13.85546875" style="52" customWidth="1"/>
    <col min="14861" max="14861" width="3.42578125" style="52" customWidth="1"/>
    <col min="14862" max="15104" width="9.140625" style="52"/>
    <col min="15105" max="15105" width="9.5703125" style="52" customWidth="1"/>
    <col min="15106" max="15107" width="9.140625" style="52"/>
    <col min="15108" max="15108" width="12.140625" style="52" customWidth="1"/>
    <col min="15109" max="15109" width="1.5703125" style="52" customWidth="1"/>
    <col min="15110" max="15110" width="13.85546875" style="52" customWidth="1"/>
    <col min="15111" max="15111" width="1.5703125" style="52" customWidth="1"/>
    <col min="15112" max="15112" width="13.85546875" style="52" customWidth="1"/>
    <col min="15113" max="15113" width="1.5703125" style="52" customWidth="1"/>
    <col min="15114" max="15114" width="13.85546875" style="52" customWidth="1"/>
    <col min="15115" max="15115" width="1.5703125" style="52" customWidth="1"/>
    <col min="15116" max="15116" width="13.85546875" style="52" customWidth="1"/>
    <col min="15117" max="15117" width="3.42578125" style="52" customWidth="1"/>
    <col min="15118" max="15360" width="9.140625" style="52"/>
    <col min="15361" max="15361" width="9.5703125" style="52" customWidth="1"/>
    <col min="15362" max="15363" width="9.140625" style="52"/>
    <col min="15364" max="15364" width="12.140625" style="52" customWidth="1"/>
    <col min="15365" max="15365" width="1.5703125" style="52" customWidth="1"/>
    <col min="15366" max="15366" width="13.85546875" style="52" customWidth="1"/>
    <col min="15367" max="15367" width="1.5703125" style="52" customWidth="1"/>
    <col min="15368" max="15368" width="13.85546875" style="52" customWidth="1"/>
    <col min="15369" max="15369" width="1.5703125" style="52" customWidth="1"/>
    <col min="15370" max="15370" width="13.85546875" style="52" customWidth="1"/>
    <col min="15371" max="15371" width="1.5703125" style="52" customWidth="1"/>
    <col min="15372" max="15372" width="13.85546875" style="52" customWidth="1"/>
    <col min="15373" max="15373" width="3.42578125" style="52" customWidth="1"/>
    <col min="15374" max="15616" width="9.140625" style="52"/>
    <col min="15617" max="15617" width="9.5703125" style="52" customWidth="1"/>
    <col min="15618" max="15619" width="9.140625" style="52"/>
    <col min="15620" max="15620" width="12.140625" style="52" customWidth="1"/>
    <col min="15621" max="15621" width="1.5703125" style="52" customWidth="1"/>
    <col min="15622" max="15622" width="13.85546875" style="52" customWidth="1"/>
    <col min="15623" max="15623" width="1.5703125" style="52" customWidth="1"/>
    <col min="15624" max="15624" width="13.85546875" style="52" customWidth="1"/>
    <col min="15625" max="15625" width="1.5703125" style="52" customWidth="1"/>
    <col min="15626" max="15626" width="13.85546875" style="52" customWidth="1"/>
    <col min="15627" max="15627" width="1.5703125" style="52" customWidth="1"/>
    <col min="15628" max="15628" width="13.85546875" style="52" customWidth="1"/>
    <col min="15629" max="15629" width="3.42578125" style="52" customWidth="1"/>
    <col min="15630" max="15872" width="9.140625" style="52"/>
    <col min="15873" max="15873" width="9.5703125" style="52" customWidth="1"/>
    <col min="15874" max="15875" width="9.140625" style="52"/>
    <col min="15876" max="15876" width="12.140625" style="52" customWidth="1"/>
    <col min="15877" max="15877" width="1.5703125" style="52" customWidth="1"/>
    <col min="15878" max="15878" width="13.85546875" style="52" customWidth="1"/>
    <col min="15879" max="15879" width="1.5703125" style="52" customWidth="1"/>
    <col min="15880" max="15880" width="13.85546875" style="52" customWidth="1"/>
    <col min="15881" max="15881" width="1.5703125" style="52" customWidth="1"/>
    <col min="15882" max="15882" width="13.85546875" style="52" customWidth="1"/>
    <col min="15883" max="15883" width="1.5703125" style="52" customWidth="1"/>
    <col min="15884" max="15884" width="13.85546875" style="52" customWidth="1"/>
    <col min="15885" max="15885" width="3.42578125" style="52" customWidth="1"/>
    <col min="15886" max="16128" width="9.140625" style="52"/>
    <col min="16129" max="16129" width="9.5703125" style="52" customWidth="1"/>
    <col min="16130" max="16131" width="9.140625" style="52"/>
    <col min="16132" max="16132" width="12.140625" style="52" customWidth="1"/>
    <col min="16133" max="16133" width="1.5703125" style="52" customWidth="1"/>
    <col min="16134" max="16134" width="13.85546875" style="52" customWidth="1"/>
    <col min="16135" max="16135" width="1.5703125" style="52" customWidth="1"/>
    <col min="16136" max="16136" width="13.85546875" style="52" customWidth="1"/>
    <col min="16137" max="16137" width="1.5703125" style="52" customWidth="1"/>
    <col min="16138" max="16138" width="13.85546875" style="52" customWidth="1"/>
    <col min="16139" max="16139" width="1.5703125" style="52" customWidth="1"/>
    <col min="16140" max="16140" width="13.85546875" style="52" customWidth="1"/>
    <col min="16141" max="16141" width="3.42578125" style="52" customWidth="1"/>
    <col min="16142" max="16384" width="9.140625" style="52"/>
  </cols>
  <sheetData>
    <row r="1" spans="1:12" ht="27" customHeight="1" x14ac:dyDescent="0.45">
      <c r="A1" s="517" t="s">
        <v>614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</row>
    <row r="2" spans="1:12" ht="27" customHeight="1" x14ac:dyDescent="0.45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customFormat="1" ht="27" customHeight="1" x14ac:dyDescent="0.5">
      <c r="A3" s="71" t="s">
        <v>612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customFormat="1" ht="27" customHeight="1" x14ac:dyDescent="0.5">
      <c r="A4" s="1" t="s">
        <v>639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30" customFormat="1" ht="27" customHeight="1" x14ac:dyDescent="0.45"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218" t="s">
        <v>461</v>
      </c>
    </row>
    <row r="6" spans="1:12" s="30" customFormat="1" ht="27" customHeight="1" x14ac:dyDescent="0.45">
      <c r="A6" s="322"/>
      <c r="F6" s="530" t="s">
        <v>376</v>
      </c>
      <c r="G6" s="530"/>
      <c r="H6" s="530"/>
      <c r="I6" s="530"/>
      <c r="J6" s="530"/>
      <c r="K6" s="530"/>
      <c r="L6" s="530"/>
    </row>
    <row r="7" spans="1:12" s="30" customFormat="1" ht="27" customHeight="1" x14ac:dyDescent="0.45">
      <c r="F7" s="528" t="s">
        <v>593</v>
      </c>
      <c r="G7" s="528"/>
      <c r="H7" s="528"/>
      <c r="I7" s="528"/>
      <c r="J7" s="528"/>
      <c r="K7" s="528"/>
      <c r="L7" s="531" t="s">
        <v>594</v>
      </c>
    </row>
    <row r="8" spans="1:12" s="30" customFormat="1" ht="27" customHeight="1" x14ac:dyDescent="0.45">
      <c r="F8" s="61" t="s">
        <v>594</v>
      </c>
      <c r="G8" s="34"/>
      <c r="H8" s="61" t="s">
        <v>595</v>
      </c>
      <c r="I8" s="61"/>
      <c r="J8" s="532" t="s">
        <v>9</v>
      </c>
      <c r="K8" s="34"/>
      <c r="L8" s="532"/>
    </row>
    <row r="9" spans="1:12" s="30" customFormat="1" ht="27" customHeight="1" x14ac:dyDescent="0.45">
      <c r="F9" s="61" t="s">
        <v>596</v>
      </c>
      <c r="G9" s="34"/>
      <c r="H9" s="61" t="s">
        <v>597</v>
      </c>
      <c r="I9" s="61"/>
      <c r="J9" s="532"/>
      <c r="K9" s="34"/>
      <c r="L9" s="532"/>
    </row>
    <row r="10" spans="1:12" s="30" customFormat="1" ht="27" customHeight="1" x14ac:dyDescent="0.45">
      <c r="F10" s="62" t="s">
        <v>598</v>
      </c>
      <c r="G10" s="63"/>
      <c r="H10" s="62" t="s">
        <v>599</v>
      </c>
      <c r="I10" s="62"/>
      <c r="J10" s="533"/>
      <c r="K10" s="63"/>
      <c r="L10" s="533"/>
    </row>
    <row r="11" spans="1:12" s="30" customFormat="1" ht="27" customHeight="1" x14ac:dyDescent="0.45">
      <c r="A11" s="34" t="s">
        <v>600</v>
      </c>
      <c r="F11" s="326"/>
      <c r="G11" s="326"/>
      <c r="H11" s="326"/>
      <c r="J11" s="326"/>
      <c r="K11" s="326"/>
      <c r="L11" s="326"/>
    </row>
    <row r="12" spans="1:12" s="30" customFormat="1" ht="27" customHeight="1" x14ac:dyDescent="0.45">
      <c r="A12" s="30" t="s">
        <v>601</v>
      </c>
      <c r="F12" s="332">
        <v>0</v>
      </c>
      <c r="G12" s="332"/>
      <c r="H12" s="332">
        <v>24654728.260000005</v>
      </c>
      <c r="I12" s="332"/>
      <c r="J12" s="332">
        <f>SUM(F12:H12)</f>
        <v>24654728.260000005</v>
      </c>
      <c r="K12" s="332"/>
      <c r="L12" s="332">
        <v>24654728.260000005</v>
      </c>
    </row>
    <row r="13" spans="1:12" s="30" customFormat="1" ht="27" customHeight="1" x14ac:dyDescent="0.45">
      <c r="A13" s="30" t="s">
        <v>603</v>
      </c>
      <c r="F13" s="333">
        <v>28805798.98</v>
      </c>
      <c r="G13" s="333"/>
      <c r="H13" s="333">
        <v>0</v>
      </c>
      <c r="I13" s="332"/>
      <c r="J13" s="333">
        <f>SUM(F13:H13)</f>
        <v>28805798.98</v>
      </c>
      <c r="K13" s="333"/>
      <c r="L13" s="333">
        <v>28805798.98</v>
      </c>
    </row>
    <row r="14" spans="1:12" s="30" customFormat="1" ht="27" customHeight="1" x14ac:dyDescent="0.45">
      <c r="A14" s="424" t="s">
        <v>602</v>
      </c>
      <c r="F14" s="332">
        <v>0</v>
      </c>
      <c r="G14" s="332"/>
      <c r="H14" s="332">
        <v>3025195.66</v>
      </c>
      <c r="I14" s="332"/>
      <c r="J14" s="332">
        <f>SUM(F14:H14)</f>
        <v>3025195.66</v>
      </c>
      <c r="K14" s="332"/>
      <c r="L14" s="374">
        <v>3025195.66</v>
      </c>
    </row>
    <row r="15" spans="1:12" customFormat="1" ht="27" customHeight="1" x14ac:dyDescent="0.5">
      <c r="A15" s="30" t="s">
        <v>710</v>
      </c>
      <c r="B15" s="21"/>
      <c r="C15" s="21"/>
      <c r="D15" s="320"/>
      <c r="E15" s="320"/>
      <c r="F15" s="333">
        <v>0</v>
      </c>
      <c r="G15" s="333"/>
      <c r="H15" s="333">
        <v>3722647.09</v>
      </c>
      <c r="I15" s="332"/>
      <c r="J15" s="332">
        <f>SUM(F15:H15)</f>
        <v>3722647.09</v>
      </c>
      <c r="K15" s="333"/>
      <c r="L15" s="332">
        <v>3722647.09</v>
      </c>
    </row>
    <row r="16" spans="1:12" customFormat="1" ht="27" customHeight="1" thickBot="1" x14ac:dyDescent="0.55000000000000004">
      <c r="A16" s="34" t="s">
        <v>604</v>
      </c>
      <c r="B16" s="21"/>
      <c r="C16" s="21"/>
      <c r="D16" s="320"/>
      <c r="E16" s="320"/>
      <c r="F16" s="334">
        <f>SUM(F12:F15)</f>
        <v>28805798.98</v>
      </c>
      <c r="G16" s="335"/>
      <c r="H16" s="334">
        <f>SUM(H12:H15)</f>
        <v>31402571.010000005</v>
      </c>
      <c r="I16" s="336"/>
      <c r="J16" s="334">
        <f>SUM(J12:J15)</f>
        <v>60208369.99000001</v>
      </c>
      <c r="K16" s="335"/>
      <c r="L16" s="334">
        <f>SUM(L12:L15)</f>
        <v>60208369.99000001</v>
      </c>
    </row>
    <row r="17" spans="1:12" customFormat="1" ht="27" customHeight="1" thickTop="1" x14ac:dyDescent="0.5">
      <c r="A17" s="34" t="s">
        <v>605</v>
      </c>
      <c r="B17" s="30"/>
      <c r="C17" s="21"/>
      <c r="D17" s="320"/>
      <c r="E17" s="320"/>
      <c r="F17" s="333"/>
      <c r="G17" s="333"/>
      <c r="H17" s="333"/>
      <c r="I17" s="332"/>
      <c r="J17" s="333"/>
      <c r="K17" s="333"/>
      <c r="L17" s="333"/>
    </row>
    <row r="18" spans="1:12" customFormat="1" ht="27" customHeight="1" x14ac:dyDescent="0.5">
      <c r="A18" s="30" t="s">
        <v>925</v>
      </c>
      <c r="B18" s="30"/>
      <c r="C18" s="21"/>
      <c r="D18" s="320"/>
      <c r="E18" s="320"/>
      <c r="F18" s="333">
        <v>0</v>
      </c>
      <c r="G18" s="333"/>
      <c r="H18" s="333">
        <v>13797607.020000001</v>
      </c>
      <c r="I18" s="332"/>
      <c r="J18" s="332">
        <f>SUM(F18:H18)</f>
        <v>13797607.020000001</v>
      </c>
      <c r="K18" s="333"/>
      <c r="L18" s="332">
        <v>13797607.020000001</v>
      </c>
    </row>
    <row r="19" spans="1:12" customFormat="1" ht="27" customHeight="1" x14ac:dyDescent="0.5">
      <c r="A19" s="30" t="s">
        <v>606</v>
      </c>
      <c r="B19" s="30"/>
      <c r="C19" s="21"/>
      <c r="D19" s="320"/>
      <c r="E19" s="320"/>
      <c r="F19" s="333"/>
      <c r="G19" s="333"/>
      <c r="H19" s="333"/>
      <c r="I19" s="332"/>
      <c r="J19" s="332"/>
      <c r="K19" s="333"/>
      <c r="L19" s="332"/>
    </row>
    <row r="20" spans="1:12" customFormat="1" ht="27" customHeight="1" x14ac:dyDescent="0.5">
      <c r="A20" s="52" t="s">
        <v>584</v>
      </c>
      <c r="B20" s="30"/>
      <c r="C20" s="21"/>
      <c r="D20" s="320"/>
      <c r="E20" s="320"/>
      <c r="F20" s="333">
        <v>0</v>
      </c>
      <c r="G20" s="333"/>
      <c r="H20" s="333">
        <v>284000000</v>
      </c>
      <c r="I20" s="332"/>
      <c r="J20" s="332">
        <f>SUM(F20:H20)</f>
        <v>284000000</v>
      </c>
      <c r="K20" s="333"/>
      <c r="L20" s="332">
        <v>284000000</v>
      </c>
    </row>
    <row r="21" spans="1:12" customFormat="1" ht="27" customHeight="1" x14ac:dyDescent="0.5">
      <c r="A21" s="30" t="s">
        <v>607</v>
      </c>
      <c r="B21" s="30"/>
      <c r="C21" s="21"/>
      <c r="D21" s="320"/>
      <c r="E21" s="320"/>
      <c r="F21" s="333">
        <v>0</v>
      </c>
      <c r="G21" s="333"/>
      <c r="H21" s="333">
        <v>102680309.42</v>
      </c>
      <c r="I21" s="332"/>
      <c r="J21" s="332">
        <f>SUM(F21:H21)</f>
        <v>102680309.42</v>
      </c>
      <c r="K21" s="333"/>
      <c r="L21" s="332">
        <v>102680309.42</v>
      </c>
    </row>
    <row r="22" spans="1:12" customFormat="1" ht="27" customHeight="1" thickBot="1" x14ac:dyDescent="0.55000000000000004">
      <c r="A22" s="34" t="s">
        <v>608</v>
      </c>
      <c r="B22" s="21"/>
      <c r="C22" s="21"/>
      <c r="D22" s="320"/>
      <c r="E22" s="320"/>
      <c r="F22" s="334">
        <f>SUM(F18:F21)</f>
        <v>0</v>
      </c>
      <c r="G22" s="335"/>
      <c r="H22" s="334">
        <f>SUM(H18:H21)</f>
        <v>400477916.44</v>
      </c>
      <c r="I22" s="336"/>
      <c r="J22" s="334">
        <f>SUM(J18:J21)</f>
        <v>400477916.44</v>
      </c>
      <c r="K22" s="335"/>
      <c r="L22" s="334">
        <f>SUM(L18:L21)</f>
        <v>400477916.44</v>
      </c>
    </row>
    <row r="23" spans="1:12" customFormat="1" ht="27" customHeight="1" thickTop="1" x14ac:dyDescent="0.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</row>
    <row r="24" spans="1:12" customFormat="1" ht="27" customHeight="1" x14ac:dyDescent="0.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</row>
    <row r="25" spans="1:12" customFormat="1" ht="27" customHeight="1" x14ac:dyDescent="0.5">
      <c r="A25" s="320"/>
      <c r="B25" s="21"/>
      <c r="C25" s="21"/>
      <c r="D25" s="320"/>
      <c r="E25" s="320"/>
      <c r="F25" s="320"/>
      <c r="G25" s="320"/>
      <c r="H25" s="320"/>
      <c r="I25" s="321"/>
      <c r="J25" s="320"/>
      <c r="K25" s="320"/>
      <c r="L25" s="320"/>
    </row>
    <row r="26" spans="1:12" customFormat="1" ht="27" customHeight="1" x14ac:dyDescent="0.5">
      <c r="A26" s="320"/>
      <c r="B26" s="21"/>
      <c r="C26" s="21"/>
      <c r="D26" s="320"/>
      <c r="E26" s="320"/>
      <c r="F26" s="320"/>
      <c r="G26" s="320"/>
      <c r="H26" s="320"/>
      <c r="I26" s="321"/>
      <c r="J26" s="320"/>
      <c r="K26" s="320"/>
      <c r="L26" s="320"/>
    </row>
    <row r="27" spans="1:12" customFormat="1" ht="27" customHeight="1" x14ac:dyDescent="0.5">
      <c r="A27" s="320"/>
      <c r="B27" s="21"/>
      <c r="C27" s="21"/>
      <c r="D27" s="320"/>
      <c r="E27" s="320"/>
      <c r="F27" s="320"/>
      <c r="G27" s="320"/>
      <c r="H27" s="320"/>
      <c r="I27" s="321"/>
      <c r="J27" s="320"/>
      <c r="K27" s="320"/>
      <c r="L27" s="320"/>
    </row>
    <row r="28" spans="1:12" customFormat="1" ht="27" customHeight="1" x14ac:dyDescent="0.5">
      <c r="A28" s="320"/>
      <c r="B28" s="21"/>
      <c r="C28" s="21"/>
      <c r="D28" s="320"/>
      <c r="E28" s="320"/>
      <c r="F28" s="320"/>
      <c r="G28" s="320"/>
      <c r="H28" s="320"/>
      <c r="I28" s="321"/>
      <c r="J28" s="320"/>
      <c r="K28" s="320"/>
      <c r="L28" s="320"/>
    </row>
    <row r="29" spans="1:12" ht="27" customHeight="1" x14ac:dyDescent="0.45">
      <c r="C29" s="14" t="s">
        <v>609</v>
      </c>
      <c r="D29" s="330"/>
    </row>
    <row r="30" spans="1:12" ht="27" customHeight="1" x14ac:dyDescent="0.45">
      <c r="C30" s="14" t="s">
        <v>610</v>
      </c>
      <c r="D30" s="330"/>
    </row>
    <row r="32" spans="1:12" s="386" customFormat="1" ht="27" customHeight="1" x14ac:dyDescent="0.45">
      <c r="A32" s="534" t="s">
        <v>617</v>
      </c>
      <c r="B32" s="534"/>
      <c r="C32" s="534"/>
      <c r="D32" s="534"/>
      <c r="E32" s="534"/>
      <c r="F32" s="534"/>
      <c r="G32" s="534"/>
      <c r="H32" s="534"/>
      <c r="I32" s="534"/>
      <c r="J32" s="534"/>
      <c r="K32" s="534"/>
      <c r="L32" s="534"/>
    </row>
    <row r="33" spans="1:12" s="386" customFormat="1" ht="27" customHeight="1" x14ac:dyDescent="0.45">
      <c r="A33" s="5"/>
      <c r="B33" s="382"/>
      <c r="C33" s="382"/>
      <c r="D33" s="382"/>
      <c r="E33" s="382"/>
      <c r="F33" s="382"/>
      <c r="G33" s="382"/>
      <c r="H33" s="382"/>
      <c r="I33" s="382"/>
      <c r="J33" s="382"/>
      <c r="K33" s="382"/>
    </row>
    <row r="34" spans="1:12" s="426" customFormat="1" ht="27" customHeight="1" x14ac:dyDescent="0.45">
      <c r="A34" s="425" t="s">
        <v>711</v>
      </c>
    </row>
    <row r="35" spans="1:12" s="426" customFormat="1" ht="27" customHeight="1" x14ac:dyDescent="0.45">
      <c r="A35" s="427" t="s">
        <v>869</v>
      </c>
    </row>
    <row r="36" spans="1:12" s="426" customFormat="1" ht="27" customHeight="1" x14ac:dyDescent="0.45">
      <c r="A36" s="428" t="s">
        <v>870</v>
      </c>
    </row>
    <row r="37" spans="1:12" s="426" customFormat="1" ht="27" customHeight="1" x14ac:dyDescent="0.45">
      <c r="A37" s="253"/>
      <c r="E37" s="429"/>
      <c r="F37" s="529" t="s">
        <v>888</v>
      </c>
      <c r="G37" s="529"/>
      <c r="H37" s="529"/>
      <c r="I37" s="529"/>
      <c r="J37" s="529"/>
      <c r="K37" s="529"/>
      <c r="L37" s="529"/>
    </row>
    <row r="38" spans="1:12" s="426" customFormat="1" ht="27" customHeight="1" x14ac:dyDescent="0.45">
      <c r="A38" s="253"/>
      <c r="F38" s="485" t="s">
        <v>712</v>
      </c>
      <c r="G38" s="486"/>
      <c r="H38" s="485" t="s">
        <v>713</v>
      </c>
      <c r="I38" s="487"/>
      <c r="J38" s="485" t="s">
        <v>714</v>
      </c>
      <c r="K38" s="487"/>
      <c r="L38" s="485" t="s">
        <v>9</v>
      </c>
    </row>
    <row r="39" spans="1:12" s="426" customFormat="1" ht="27" customHeight="1" x14ac:dyDescent="0.45">
      <c r="A39" s="253"/>
      <c r="B39" s="409" t="s">
        <v>715</v>
      </c>
      <c r="F39" s="430"/>
      <c r="G39" s="430"/>
      <c r="H39" s="430"/>
      <c r="I39" s="430"/>
      <c r="J39" s="430"/>
      <c r="K39" s="430"/>
      <c r="L39" s="431"/>
    </row>
    <row r="40" spans="1:12" s="426" customFormat="1" ht="27" customHeight="1" x14ac:dyDescent="0.45">
      <c r="A40" s="253"/>
      <c r="B40" s="410" t="s">
        <v>716</v>
      </c>
      <c r="F40" s="431"/>
      <c r="G40" s="431"/>
      <c r="H40" s="431"/>
      <c r="I40" s="431"/>
      <c r="J40" s="431"/>
      <c r="K40" s="430"/>
      <c r="L40" s="431"/>
    </row>
    <row r="41" spans="1:12" s="426" customFormat="1" ht="27" customHeight="1" thickBot="1" x14ac:dyDescent="0.5">
      <c r="A41" s="253"/>
      <c r="B41" s="432" t="s">
        <v>717</v>
      </c>
      <c r="F41" s="388">
        <v>28805798.98</v>
      </c>
      <c r="G41" s="433"/>
      <c r="H41" s="434">
        <v>0</v>
      </c>
      <c r="I41" s="435"/>
      <c r="J41" s="434">
        <v>0</v>
      </c>
      <c r="L41" s="436">
        <f>SUM(F41:K41)</f>
        <v>28805798.98</v>
      </c>
    </row>
    <row r="42" spans="1:12" s="386" customFormat="1" ht="27" customHeight="1" thickTop="1" x14ac:dyDescent="0.45">
      <c r="A42" s="66"/>
    </row>
    <row r="43" spans="1:12" s="357" customFormat="1" ht="27" customHeight="1" x14ac:dyDescent="0.45">
      <c r="A43" s="373" t="s">
        <v>642</v>
      </c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76"/>
    </row>
    <row r="44" spans="1:12" s="76" customFormat="1" ht="27" customHeight="1" x14ac:dyDescent="0.45">
      <c r="A44" s="76" t="s">
        <v>871</v>
      </c>
    </row>
    <row r="45" spans="1:12" s="76" customFormat="1" ht="27" customHeight="1" x14ac:dyDescent="0.45">
      <c r="A45" s="78" t="s">
        <v>987</v>
      </c>
    </row>
    <row r="46" spans="1:12" s="357" customFormat="1" ht="27" customHeight="1" x14ac:dyDescent="0.45">
      <c r="A46" s="76" t="s">
        <v>872</v>
      </c>
      <c r="B46" s="452"/>
      <c r="C46" s="452"/>
      <c r="D46" s="383"/>
      <c r="E46" s="383"/>
      <c r="F46" s="383"/>
      <c r="G46" s="383"/>
      <c r="H46" s="383"/>
      <c r="I46" s="383"/>
      <c r="J46" s="383"/>
      <c r="K46" s="383"/>
      <c r="L46" s="76"/>
    </row>
    <row r="47" spans="1:12" s="357" customFormat="1" ht="27" customHeight="1" x14ac:dyDescent="0.45">
      <c r="A47" s="78" t="s">
        <v>926</v>
      </c>
      <c r="B47" s="452"/>
      <c r="C47" s="452"/>
      <c r="D47" s="383"/>
      <c r="E47" s="383"/>
      <c r="F47" s="383"/>
      <c r="G47" s="383"/>
      <c r="H47" s="383"/>
      <c r="I47" s="383"/>
      <c r="J47" s="383"/>
      <c r="K47" s="383"/>
      <c r="L47" s="76"/>
    </row>
    <row r="48" spans="1:12" s="357" customFormat="1" ht="27" customHeight="1" x14ac:dyDescent="0.45">
      <c r="A48" s="452"/>
      <c r="B48" s="452"/>
      <c r="C48" s="452"/>
      <c r="D48" s="383"/>
      <c r="E48" s="383"/>
      <c r="F48" s="383"/>
      <c r="G48" s="383"/>
      <c r="H48" s="383"/>
      <c r="I48" s="383"/>
      <c r="J48" s="383"/>
      <c r="K48" s="383"/>
      <c r="L48" s="76"/>
    </row>
    <row r="49" spans="1:11" s="76" customFormat="1" ht="27" customHeight="1" x14ac:dyDescent="0.45">
      <c r="A49" s="373" t="s">
        <v>643</v>
      </c>
    </row>
    <row r="50" spans="1:11" s="76" customFormat="1" ht="27" customHeight="1" x14ac:dyDescent="0.45">
      <c r="A50" s="76" t="s">
        <v>873</v>
      </c>
    </row>
    <row r="51" spans="1:11" s="76" customFormat="1" ht="27" customHeight="1" x14ac:dyDescent="0.45">
      <c r="A51" s="78" t="s">
        <v>874</v>
      </c>
    </row>
    <row r="52" spans="1:11" s="76" customFormat="1" ht="27" customHeight="1" x14ac:dyDescent="0.45">
      <c r="A52" s="78" t="s">
        <v>878</v>
      </c>
    </row>
    <row r="53" spans="1:11" s="76" customFormat="1" ht="27" customHeight="1" x14ac:dyDescent="0.45">
      <c r="A53" s="78" t="s">
        <v>877</v>
      </c>
    </row>
    <row r="54" spans="1:11" s="76" customFormat="1" ht="27" customHeight="1" x14ac:dyDescent="0.45">
      <c r="A54" s="78" t="s">
        <v>876</v>
      </c>
    </row>
    <row r="55" spans="1:11" s="76" customFormat="1" ht="27" customHeight="1" x14ac:dyDescent="0.45">
      <c r="A55" s="78" t="s">
        <v>875</v>
      </c>
    </row>
    <row r="56" spans="1:11" s="386" customFormat="1" ht="27" customHeight="1" x14ac:dyDescent="0.45">
      <c r="A56" s="5"/>
      <c r="E56" s="389"/>
      <c r="F56" s="389"/>
      <c r="G56" s="389"/>
      <c r="H56" s="389"/>
      <c r="I56" s="389"/>
      <c r="J56" s="389"/>
      <c r="K56" s="389"/>
    </row>
    <row r="57" spans="1:11" s="386" customFormat="1" ht="27" customHeight="1" x14ac:dyDescent="0.45">
      <c r="A57" s="66"/>
      <c r="E57" s="390"/>
      <c r="F57" s="390"/>
      <c r="G57" s="390"/>
      <c r="H57" s="390"/>
      <c r="I57" s="390"/>
      <c r="J57" s="390"/>
      <c r="K57" s="390"/>
    </row>
    <row r="58" spans="1:11" s="386" customFormat="1" ht="27" customHeight="1" x14ac:dyDescent="0.45">
      <c r="A58" s="66"/>
      <c r="E58" s="387"/>
      <c r="F58" s="387"/>
      <c r="G58" s="387"/>
      <c r="H58" s="387"/>
      <c r="I58" s="387"/>
      <c r="J58" s="387"/>
      <c r="K58" s="387"/>
    </row>
    <row r="59" spans="1:11" s="386" customFormat="1" ht="27" customHeight="1" x14ac:dyDescent="0.45">
      <c r="A59" s="5"/>
    </row>
    <row r="60" spans="1:11" ht="27" customHeight="1" x14ac:dyDescent="0.45">
      <c r="C60" s="14" t="s">
        <v>609</v>
      </c>
      <c r="D60" s="330"/>
    </row>
    <row r="61" spans="1:11" ht="27" customHeight="1" x14ac:dyDescent="0.45">
      <c r="C61" s="14" t="s">
        <v>610</v>
      </c>
      <c r="D61" s="330"/>
    </row>
  </sheetData>
  <mergeCells count="7">
    <mergeCell ref="F37:L37"/>
    <mergeCell ref="A1:L1"/>
    <mergeCell ref="F6:L6"/>
    <mergeCell ref="F7:K7"/>
    <mergeCell ref="L7:L10"/>
    <mergeCell ref="J8:J10"/>
    <mergeCell ref="A32:L32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view="pageBreakPreview" zoomScaleNormal="100" zoomScaleSheetLayoutView="100" workbookViewId="0">
      <selection activeCell="A7" sqref="A7"/>
    </sheetView>
  </sheetViews>
  <sheetFormatPr defaultColWidth="9.140625" defaultRowHeight="27" customHeight="1" x14ac:dyDescent="0.45"/>
  <cols>
    <col min="1" max="1" width="9.28515625" style="74" customWidth="1"/>
    <col min="2" max="2" width="9.140625" style="74"/>
    <col min="3" max="3" width="9.28515625" style="74" customWidth="1"/>
    <col min="4" max="4" width="9.140625" style="74"/>
    <col min="5" max="5" width="14.140625" style="74" customWidth="1"/>
    <col min="6" max="6" width="1.140625" style="74" customWidth="1"/>
    <col min="7" max="7" width="14.140625" style="74" customWidth="1"/>
    <col min="8" max="8" width="1.28515625" style="74" customWidth="1"/>
    <col min="9" max="9" width="14.140625" style="74" customWidth="1"/>
    <col min="10" max="10" width="1.28515625" style="74" customWidth="1"/>
    <col min="11" max="11" width="14.140625" style="74" customWidth="1"/>
    <col min="12" max="12" width="1.42578125" style="74" customWidth="1"/>
    <col min="13" max="16384" width="9.140625" style="74"/>
  </cols>
  <sheetData>
    <row r="1" spans="1:12" s="76" customFormat="1" ht="27" customHeight="1" x14ac:dyDescent="0.45">
      <c r="A1" s="516" t="s">
        <v>619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</row>
    <row r="2" spans="1:12" s="76" customFormat="1" ht="27" customHeight="1" x14ac:dyDescent="0.45">
      <c r="A2" s="78"/>
    </row>
    <row r="3" spans="1:12" s="357" customFormat="1" ht="27" customHeight="1" x14ac:dyDescent="0.45">
      <c r="A3" s="373" t="s">
        <v>644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s="76" customFormat="1" ht="27" customHeight="1" x14ac:dyDescent="0.45">
      <c r="A4" s="76" t="s">
        <v>321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</row>
    <row r="5" spans="1:12" s="76" customFormat="1" ht="27" customHeight="1" x14ac:dyDescent="0.45">
      <c r="A5" s="78" t="s">
        <v>322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</row>
    <row r="6" spans="1:12" s="357" customFormat="1" ht="27" customHeight="1" x14ac:dyDescent="0.45">
      <c r="A6" s="76" t="s">
        <v>988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76"/>
    </row>
    <row r="7" spans="1:12" s="357" customFormat="1" ht="27" customHeight="1" x14ac:dyDescent="0.45">
      <c r="A7" s="78"/>
      <c r="B7" s="363"/>
      <c r="C7" s="363"/>
      <c r="D7" s="363"/>
      <c r="E7" s="363"/>
      <c r="F7" s="363"/>
      <c r="G7" s="363"/>
      <c r="H7" s="363"/>
      <c r="I7" s="375" t="s">
        <v>372</v>
      </c>
      <c r="J7" s="376"/>
      <c r="K7" s="375" t="s">
        <v>260</v>
      </c>
      <c r="L7" s="76"/>
    </row>
    <row r="8" spans="1:12" s="357" customFormat="1" ht="27" customHeight="1" x14ac:dyDescent="0.45">
      <c r="A8" s="363"/>
      <c r="B8" s="76" t="s">
        <v>320</v>
      </c>
      <c r="C8" s="363"/>
      <c r="D8" s="363"/>
      <c r="E8" s="363"/>
      <c r="F8" s="363"/>
      <c r="G8" s="363"/>
      <c r="H8" s="363"/>
      <c r="I8" s="377">
        <v>0.92891689018243739</v>
      </c>
      <c r="J8" s="74"/>
      <c r="K8" s="377">
        <v>0.49</v>
      </c>
      <c r="L8" s="76"/>
    </row>
    <row r="9" spans="1:12" s="76" customFormat="1" ht="27" customHeight="1" x14ac:dyDescent="0.45">
      <c r="A9" s="78"/>
      <c r="B9" s="363"/>
      <c r="C9" s="363"/>
      <c r="D9" s="363"/>
      <c r="E9" s="363"/>
      <c r="F9" s="363"/>
      <c r="G9" s="363"/>
      <c r="H9" s="363"/>
      <c r="I9" s="363"/>
      <c r="J9" s="363"/>
      <c r="K9" s="363"/>
    </row>
    <row r="10" spans="1:12" s="76" customFormat="1" ht="27" customHeight="1" x14ac:dyDescent="0.45">
      <c r="A10" s="77" t="s">
        <v>645</v>
      </c>
      <c r="B10" s="78"/>
      <c r="C10" s="78"/>
      <c r="D10" s="78"/>
      <c r="F10" s="78"/>
      <c r="G10" s="378"/>
      <c r="H10" s="378"/>
      <c r="I10" s="378"/>
      <c r="J10" s="378"/>
    </row>
    <row r="11" spans="1:12" s="76" customFormat="1" ht="27" customHeight="1" x14ac:dyDescent="0.45">
      <c r="A11" s="76" t="s">
        <v>640</v>
      </c>
      <c r="E11" s="78"/>
      <c r="F11" s="378"/>
      <c r="G11" s="378"/>
      <c r="H11" s="378"/>
      <c r="I11" s="378"/>
    </row>
    <row r="12" spans="1:12" s="76" customFormat="1" ht="27" customHeight="1" x14ac:dyDescent="0.45">
      <c r="A12" s="78"/>
      <c r="E12" s="78"/>
      <c r="F12" s="379"/>
      <c r="G12" s="378"/>
      <c r="H12" s="379"/>
      <c r="I12" s="82"/>
      <c r="J12" s="77"/>
      <c r="K12" s="339" t="s">
        <v>232</v>
      </c>
    </row>
    <row r="13" spans="1:12" s="76" customFormat="1" ht="27" customHeight="1" x14ac:dyDescent="0.45">
      <c r="A13" s="78"/>
      <c r="E13" s="78"/>
      <c r="F13" s="379"/>
      <c r="G13" s="378"/>
      <c r="H13" s="379"/>
      <c r="I13" s="375" t="s">
        <v>372</v>
      </c>
      <c r="J13" s="376"/>
      <c r="K13" s="375" t="s">
        <v>260</v>
      </c>
    </row>
    <row r="14" spans="1:12" s="76" customFormat="1" ht="27" customHeight="1" x14ac:dyDescent="0.45">
      <c r="B14" s="78" t="s">
        <v>315</v>
      </c>
      <c r="E14" s="78"/>
      <c r="F14" s="378"/>
      <c r="G14" s="378"/>
      <c r="H14" s="378"/>
      <c r="I14" s="269">
        <v>25161846.07</v>
      </c>
      <c r="J14" s="462"/>
      <c r="K14" s="463">
        <v>43192638.880000003</v>
      </c>
    </row>
    <row r="15" spans="1:12" s="76" customFormat="1" ht="27" customHeight="1" x14ac:dyDescent="0.45">
      <c r="B15" s="78" t="s">
        <v>316</v>
      </c>
      <c r="E15" s="78"/>
      <c r="F15" s="378"/>
      <c r="G15" s="378"/>
      <c r="H15" s="378"/>
      <c r="I15" s="464">
        <v>29832127.68</v>
      </c>
      <c r="J15" s="463"/>
      <c r="K15" s="463">
        <v>80253979.370000005</v>
      </c>
    </row>
    <row r="16" spans="1:12" s="76" customFormat="1" ht="27" customHeight="1" x14ac:dyDescent="0.45">
      <c r="B16" s="78" t="s">
        <v>307</v>
      </c>
      <c r="E16" s="78"/>
      <c r="F16" s="378"/>
      <c r="G16" s="378"/>
      <c r="H16" s="378"/>
      <c r="I16" s="464">
        <v>1992485.67</v>
      </c>
      <c r="J16" s="463"/>
      <c r="K16" s="463">
        <v>6274768.3099999996</v>
      </c>
    </row>
    <row r="17" spans="1:11" s="76" customFormat="1" ht="27" customHeight="1" x14ac:dyDescent="0.45">
      <c r="B17" s="78" t="s">
        <v>317</v>
      </c>
      <c r="E17" s="78"/>
      <c r="F17" s="378"/>
      <c r="G17" s="378"/>
      <c r="H17" s="378"/>
      <c r="I17" s="464">
        <v>9906513.1400000006</v>
      </c>
      <c r="J17" s="463"/>
      <c r="K17" s="463">
        <v>12282805</v>
      </c>
    </row>
    <row r="18" spans="1:11" s="363" customFormat="1" ht="27" customHeight="1" x14ac:dyDescent="0.45">
      <c r="A18" s="76"/>
      <c r="B18" s="78" t="s">
        <v>318</v>
      </c>
      <c r="C18" s="76"/>
      <c r="D18" s="76"/>
      <c r="E18" s="78"/>
      <c r="F18" s="378"/>
      <c r="G18" s="378"/>
      <c r="H18" s="378"/>
      <c r="I18" s="464">
        <v>69324615.849999994</v>
      </c>
      <c r="J18" s="463"/>
      <c r="K18" s="463">
        <v>71133572.469999999</v>
      </c>
    </row>
    <row r="19" spans="1:11" s="363" customFormat="1" ht="27" customHeight="1" x14ac:dyDescent="0.45">
      <c r="A19" s="76"/>
      <c r="B19" s="78" t="s">
        <v>319</v>
      </c>
      <c r="C19" s="76"/>
      <c r="D19" s="76"/>
      <c r="E19" s="78"/>
      <c r="F19" s="378"/>
      <c r="G19" s="378"/>
      <c r="H19" s="378"/>
      <c r="I19" s="464">
        <v>37066009.579999998</v>
      </c>
      <c r="J19" s="463"/>
      <c r="K19" s="463">
        <v>38253142.609999999</v>
      </c>
    </row>
    <row r="20" spans="1:11" s="363" customFormat="1" ht="27" customHeight="1" x14ac:dyDescent="0.45"/>
    <row r="21" spans="1:11" s="363" customFormat="1" ht="27" customHeight="1" x14ac:dyDescent="0.45"/>
    <row r="22" spans="1:11" s="363" customFormat="1" ht="27" customHeight="1" x14ac:dyDescent="0.45"/>
    <row r="23" spans="1:11" s="76" customFormat="1" ht="27" customHeight="1" x14ac:dyDescent="0.45"/>
    <row r="24" spans="1:11" s="76" customFormat="1" ht="27" customHeight="1" x14ac:dyDescent="0.45"/>
    <row r="25" spans="1:11" s="76" customFormat="1" ht="27" customHeight="1" x14ac:dyDescent="0.45"/>
    <row r="26" spans="1:11" s="76" customFormat="1" ht="27" customHeight="1" x14ac:dyDescent="0.45"/>
    <row r="27" spans="1:11" s="76" customFormat="1" ht="27" customHeight="1" x14ac:dyDescent="0.45"/>
    <row r="28" spans="1:11" s="76" customFormat="1" ht="27" customHeight="1" x14ac:dyDescent="0.45"/>
    <row r="29" spans="1:11" s="76" customFormat="1" ht="27" customHeight="1" x14ac:dyDescent="0.45">
      <c r="A29" s="85"/>
      <c r="B29" s="85" t="s">
        <v>190</v>
      </c>
      <c r="C29" s="86"/>
      <c r="E29" s="343"/>
      <c r="F29" s="344"/>
      <c r="G29" s="345"/>
    </row>
    <row r="30" spans="1:11" s="76" customFormat="1" ht="27" customHeight="1" x14ac:dyDescent="0.45">
      <c r="A30" s="85"/>
      <c r="B30" s="85" t="s">
        <v>191</v>
      </c>
      <c r="C30" s="86"/>
      <c r="E30" s="343"/>
      <c r="F30" s="344"/>
      <c r="G30" s="345"/>
    </row>
  </sheetData>
  <mergeCells count="1">
    <mergeCell ref="A1:K1"/>
  </mergeCells>
  <pageMargins left="0.78740157480314965" right="0.39370078740157483" top="0.78740157480314965" bottom="0.39370078740157483" header="0.31496062992125984" footer="0.31496062992125984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zoomScaleNormal="100" zoomScaleSheetLayoutView="100" workbookViewId="0">
      <selection activeCell="A9" sqref="A9"/>
    </sheetView>
  </sheetViews>
  <sheetFormatPr defaultColWidth="9.140625" defaultRowHeight="26.25" customHeight="1" x14ac:dyDescent="0.45"/>
  <cols>
    <col min="1" max="1" width="39.42578125" style="86" customWidth="1"/>
    <col min="2" max="2" width="12" style="86" bestFit="1" customWidth="1"/>
    <col min="3" max="3" width="1.28515625" style="86" customWidth="1"/>
    <col min="4" max="4" width="12.42578125" style="86" bestFit="1" customWidth="1"/>
    <col min="5" max="5" width="1.28515625" style="86" customWidth="1"/>
    <col min="6" max="6" width="9.7109375" style="86" customWidth="1"/>
    <col min="7" max="7" width="1.28515625" style="86" customWidth="1"/>
    <col min="8" max="8" width="12" style="86" bestFit="1" customWidth="1"/>
    <col min="9" max="9" width="1.28515625" style="86" customWidth="1"/>
    <col min="10" max="10" width="12.42578125" style="86" bestFit="1" customWidth="1"/>
    <col min="11" max="11" width="1.28515625" style="86" customWidth="1"/>
    <col min="12" max="12" width="9.7109375" style="86" customWidth="1"/>
    <col min="13" max="13" width="1.7109375" style="86" customWidth="1"/>
    <col min="14" max="16384" width="9.140625" style="86"/>
  </cols>
  <sheetData>
    <row r="1" spans="1:12" ht="26.25" customHeight="1" x14ac:dyDescent="0.45">
      <c r="A1" s="536" t="s">
        <v>649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</row>
    <row r="2" spans="1:12" ht="26.25" customHeight="1" x14ac:dyDescent="0.45">
      <c r="A2" s="490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</row>
    <row r="3" spans="1:12" ht="26.25" customHeight="1" x14ac:dyDescent="0.45">
      <c r="A3" s="491" t="s">
        <v>646</v>
      </c>
      <c r="G3" s="492"/>
    </row>
    <row r="4" spans="1:12" ht="26.25" customHeight="1" x14ac:dyDescent="0.45">
      <c r="A4" s="74" t="s">
        <v>992</v>
      </c>
      <c r="G4" s="492"/>
    </row>
    <row r="5" spans="1:12" ht="26.25" customHeight="1" x14ac:dyDescent="0.45">
      <c r="A5" s="86" t="s">
        <v>993</v>
      </c>
      <c r="G5" s="492"/>
    </row>
    <row r="6" spans="1:12" ht="26.25" customHeight="1" x14ac:dyDescent="0.45">
      <c r="A6" s="86" t="s">
        <v>995</v>
      </c>
      <c r="G6" s="492"/>
    </row>
    <row r="7" spans="1:12" ht="26.25" customHeight="1" x14ac:dyDescent="0.45">
      <c r="A7" s="86" t="s">
        <v>994</v>
      </c>
      <c r="G7" s="492"/>
    </row>
    <row r="8" spans="1:12" ht="26.25" customHeight="1" x14ac:dyDescent="0.45">
      <c r="A8" s="86" t="s">
        <v>998</v>
      </c>
      <c r="B8" s="493"/>
      <c r="C8" s="493"/>
      <c r="D8" s="493"/>
      <c r="E8" s="493"/>
      <c r="F8" s="493"/>
      <c r="G8" s="493"/>
      <c r="H8" s="493"/>
      <c r="I8" s="493"/>
      <c r="J8" s="493"/>
      <c r="K8" s="493"/>
      <c r="L8" s="493"/>
    </row>
    <row r="9" spans="1:12" ht="26.25" customHeight="1" x14ac:dyDescent="0.45">
      <c r="A9" s="86" t="s">
        <v>996</v>
      </c>
      <c r="B9" s="493"/>
      <c r="C9" s="493"/>
      <c r="D9" s="493"/>
      <c r="E9" s="493"/>
      <c r="F9" s="493"/>
      <c r="G9" s="493"/>
      <c r="H9" s="493"/>
      <c r="I9" s="493"/>
      <c r="J9" s="493"/>
      <c r="K9" s="493"/>
      <c r="L9" s="493"/>
    </row>
    <row r="10" spans="1:12" ht="26.25" customHeight="1" x14ac:dyDescent="0.45">
      <c r="A10" s="86" t="s">
        <v>989</v>
      </c>
      <c r="B10" s="493"/>
      <c r="C10" s="493"/>
      <c r="D10" s="493"/>
      <c r="E10" s="493"/>
      <c r="F10" s="493"/>
      <c r="G10" s="493"/>
      <c r="H10" s="493"/>
      <c r="I10" s="493"/>
      <c r="J10" s="493"/>
      <c r="K10" s="493"/>
      <c r="L10" s="493"/>
    </row>
    <row r="11" spans="1:12" ht="26.25" customHeight="1" x14ac:dyDescent="0.45">
      <c r="B11" s="493"/>
      <c r="C11" s="493"/>
      <c r="D11" s="493"/>
      <c r="E11" s="493"/>
      <c r="F11" s="493"/>
      <c r="G11" s="493"/>
      <c r="H11" s="493"/>
      <c r="I11" s="493"/>
      <c r="J11" s="493"/>
      <c r="K11" s="493"/>
      <c r="L11" s="494" t="s">
        <v>46</v>
      </c>
    </row>
    <row r="12" spans="1:12" ht="26.25" customHeight="1" x14ac:dyDescent="0.45">
      <c r="A12" s="493"/>
      <c r="B12" s="537" t="s">
        <v>112</v>
      </c>
      <c r="C12" s="537"/>
      <c r="D12" s="537"/>
      <c r="E12" s="537"/>
      <c r="F12" s="537"/>
      <c r="G12" s="537"/>
      <c r="H12" s="537"/>
      <c r="I12" s="537"/>
      <c r="J12" s="537"/>
      <c r="K12" s="537"/>
      <c r="L12" s="537"/>
    </row>
    <row r="13" spans="1:12" ht="26.25" customHeight="1" x14ac:dyDescent="0.45">
      <c r="B13" s="535" t="s">
        <v>372</v>
      </c>
      <c r="C13" s="535"/>
      <c r="D13" s="535"/>
      <c r="E13" s="535"/>
      <c r="F13" s="535"/>
      <c r="G13" s="495"/>
      <c r="H13" s="535" t="s">
        <v>260</v>
      </c>
      <c r="I13" s="535"/>
      <c r="J13" s="535"/>
      <c r="K13" s="535"/>
      <c r="L13" s="535"/>
    </row>
    <row r="14" spans="1:12" ht="26.25" customHeight="1" x14ac:dyDescent="0.45">
      <c r="B14" s="496" t="s">
        <v>990</v>
      </c>
      <c r="C14" s="469"/>
      <c r="D14" s="496" t="s">
        <v>991</v>
      </c>
      <c r="E14" s="497"/>
      <c r="F14" s="497" t="s">
        <v>9</v>
      </c>
      <c r="G14" s="498"/>
      <c r="H14" s="496" t="s">
        <v>990</v>
      </c>
      <c r="I14" s="469"/>
      <c r="J14" s="496" t="s">
        <v>991</v>
      </c>
      <c r="K14" s="497"/>
      <c r="L14" s="497" t="s">
        <v>9</v>
      </c>
    </row>
    <row r="15" spans="1:12" ht="26.25" customHeight="1" x14ac:dyDescent="0.45">
      <c r="A15" s="86" t="s">
        <v>3</v>
      </c>
      <c r="B15" s="255">
        <v>104.63000000000001</v>
      </c>
      <c r="C15" s="255"/>
      <c r="D15" s="255">
        <v>1.18</v>
      </c>
      <c r="E15" s="255"/>
      <c r="F15" s="255">
        <f>SUM(B15:D15)</f>
        <v>105.81000000000002</v>
      </c>
      <c r="G15" s="255"/>
      <c r="H15" s="499">
        <v>333.74</v>
      </c>
      <c r="I15" s="255"/>
      <c r="J15" s="255">
        <v>0</v>
      </c>
      <c r="K15" s="255"/>
      <c r="L15" s="255">
        <f>SUM(H15:J15)</f>
        <v>333.74</v>
      </c>
    </row>
    <row r="16" spans="1:12" ht="26.25" customHeight="1" x14ac:dyDescent="0.45">
      <c r="A16" s="86" t="s">
        <v>4</v>
      </c>
      <c r="B16" s="255">
        <v>-127.93</v>
      </c>
      <c r="C16" s="255"/>
      <c r="D16" s="255">
        <v>-1.68</v>
      </c>
      <c r="E16" s="255"/>
      <c r="F16" s="255">
        <f>SUM(B16:D16)</f>
        <v>-129.61000000000001</v>
      </c>
      <c r="G16" s="255"/>
      <c r="H16" s="499">
        <v>-229.10999999999999</v>
      </c>
      <c r="I16" s="255"/>
      <c r="J16" s="255">
        <v>0</v>
      </c>
      <c r="K16" s="255"/>
      <c r="L16" s="255">
        <f>SUM(H16:J16)</f>
        <v>-229.10999999999999</v>
      </c>
    </row>
    <row r="17" spans="1:12" ht="26.25" customHeight="1" x14ac:dyDescent="0.45">
      <c r="A17" s="86" t="s">
        <v>32</v>
      </c>
      <c r="B17" s="255">
        <f>SUM(B15:B16)</f>
        <v>-23.299999999999997</v>
      </c>
      <c r="C17" s="255"/>
      <c r="D17" s="255">
        <f>SUM(D15:D16)</f>
        <v>-0.5</v>
      </c>
      <c r="E17" s="255"/>
      <c r="F17" s="255">
        <f>SUM(F15:F16)</f>
        <v>-23.799999999999997</v>
      </c>
      <c r="G17" s="255"/>
      <c r="H17" s="255">
        <f>SUM(H15:H16)</f>
        <v>104.63000000000002</v>
      </c>
      <c r="I17" s="255"/>
      <c r="J17" s="255">
        <f>SUM(J15:J16)</f>
        <v>0</v>
      </c>
      <c r="K17" s="255"/>
      <c r="L17" s="255">
        <f>SUM(L15:L16)</f>
        <v>104.63000000000002</v>
      </c>
    </row>
    <row r="18" spans="1:12" ht="26.25" customHeight="1" x14ac:dyDescent="0.45">
      <c r="A18" s="86" t="s">
        <v>5</v>
      </c>
      <c r="B18" s="255">
        <v>3.0300000000000002</v>
      </c>
      <c r="C18" s="255"/>
      <c r="D18" s="255">
        <v>0.01</v>
      </c>
      <c r="E18" s="255"/>
      <c r="F18" s="255">
        <f t="shared" ref="F18:F23" si="0">SUM(B18:D18)</f>
        <v>3.04</v>
      </c>
      <c r="G18" s="255"/>
      <c r="H18" s="499">
        <v>4.82</v>
      </c>
      <c r="I18" s="255"/>
      <c r="J18" s="255">
        <v>0</v>
      </c>
      <c r="K18" s="255"/>
      <c r="L18" s="255">
        <f t="shared" ref="L18:L23" si="1">SUM(H18:J18)</f>
        <v>4.82</v>
      </c>
    </row>
    <row r="19" spans="1:12" ht="26.25" customHeight="1" x14ac:dyDescent="0.45">
      <c r="A19" s="86" t="s">
        <v>146</v>
      </c>
      <c r="B19" s="255">
        <v>0.05</v>
      </c>
      <c r="C19" s="255"/>
      <c r="D19" s="255">
        <v>0</v>
      </c>
      <c r="E19" s="255"/>
      <c r="F19" s="255">
        <f t="shared" si="0"/>
        <v>0.05</v>
      </c>
      <c r="G19" s="255"/>
      <c r="H19" s="499">
        <v>2.34</v>
      </c>
      <c r="I19" s="255"/>
      <c r="J19" s="255">
        <v>0</v>
      </c>
      <c r="K19" s="255"/>
      <c r="L19" s="255">
        <f t="shared" si="1"/>
        <v>2.34</v>
      </c>
    </row>
    <row r="20" spans="1:12" ht="26.25" customHeight="1" x14ac:dyDescent="0.45">
      <c r="A20" s="86" t="s">
        <v>45</v>
      </c>
      <c r="B20" s="255">
        <v>-6.63</v>
      </c>
      <c r="C20" s="255"/>
      <c r="D20" s="255">
        <v>0</v>
      </c>
      <c r="E20" s="255"/>
      <c r="F20" s="255">
        <f t="shared" si="0"/>
        <v>-6.63</v>
      </c>
      <c r="G20" s="255"/>
      <c r="H20" s="499">
        <v>-1.0900000000000001</v>
      </c>
      <c r="I20" s="255"/>
      <c r="J20" s="255">
        <v>0</v>
      </c>
      <c r="K20" s="255"/>
      <c r="L20" s="255">
        <f t="shared" si="1"/>
        <v>-1.0900000000000001</v>
      </c>
    </row>
    <row r="21" spans="1:12" ht="26.25" customHeight="1" x14ac:dyDescent="0.45">
      <c r="A21" s="86" t="s">
        <v>6</v>
      </c>
      <c r="B21" s="255">
        <v>-45.53</v>
      </c>
      <c r="C21" s="255"/>
      <c r="D21" s="255">
        <v>-0.84</v>
      </c>
      <c r="E21" s="255"/>
      <c r="F21" s="255">
        <f t="shared" si="0"/>
        <v>-46.370000000000005</v>
      </c>
      <c r="G21" s="255"/>
      <c r="H21" s="499">
        <v>-64.760000000000005</v>
      </c>
      <c r="I21" s="255"/>
      <c r="J21" s="255">
        <v>0</v>
      </c>
      <c r="K21" s="255"/>
      <c r="L21" s="255">
        <f t="shared" si="1"/>
        <v>-64.760000000000005</v>
      </c>
    </row>
    <row r="22" spans="1:12" ht="26.25" customHeight="1" x14ac:dyDescent="0.45">
      <c r="A22" s="86" t="s">
        <v>33</v>
      </c>
      <c r="B22" s="255">
        <v>-13.81</v>
      </c>
      <c r="C22" s="255"/>
      <c r="D22" s="255">
        <v>0</v>
      </c>
      <c r="E22" s="255"/>
      <c r="F22" s="255">
        <f t="shared" si="0"/>
        <v>-13.81</v>
      </c>
      <c r="G22" s="255"/>
      <c r="H22" s="499">
        <v>-12.08</v>
      </c>
      <c r="I22" s="255"/>
      <c r="J22" s="255">
        <v>0</v>
      </c>
      <c r="K22" s="255"/>
      <c r="L22" s="255">
        <f t="shared" si="1"/>
        <v>-12.08</v>
      </c>
    </row>
    <row r="23" spans="1:12" ht="26.25" customHeight="1" x14ac:dyDescent="0.45">
      <c r="A23" s="86" t="s">
        <v>34</v>
      </c>
      <c r="B23" s="255">
        <v>-1.82</v>
      </c>
      <c r="C23" s="255"/>
      <c r="D23" s="255">
        <v>0</v>
      </c>
      <c r="E23" s="255"/>
      <c r="F23" s="255">
        <f t="shared" si="0"/>
        <v>-1.82</v>
      </c>
      <c r="G23" s="255"/>
      <c r="H23" s="499">
        <v>-1.79</v>
      </c>
      <c r="I23" s="255"/>
      <c r="J23" s="255">
        <v>0</v>
      </c>
      <c r="K23" s="255"/>
      <c r="L23" s="255">
        <f t="shared" si="1"/>
        <v>-1.79</v>
      </c>
    </row>
    <row r="24" spans="1:12" ht="26.25" customHeight="1" x14ac:dyDescent="0.45">
      <c r="A24" s="86" t="s">
        <v>144</v>
      </c>
      <c r="B24" s="255">
        <f>SUM(B17:B23)</f>
        <v>-88.009999999999991</v>
      </c>
      <c r="C24" s="255"/>
      <c r="D24" s="255">
        <f>SUM(D17:D23)</f>
        <v>-1.33</v>
      </c>
      <c r="E24" s="255"/>
      <c r="F24" s="255">
        <f>SUM(F17:F23)</f>
        <v>-89.34</v>
      </c>
      <c r="G24" s="255"/>
      <c r="H24" s="255">
        <f>SUM(H17:H23)</f>
        <v>32.070000000000014</v>
      </c>
      <c r="I24" s="255"/>
      <c r="J24" s="255">
        <f>SUM(J17:J23)</f>
        <v>0</v>
      </c>
      <c r="K24" s="255"/>
      <c r="L24" s="255">
        <f>SUM(L17:L23)</f>
        <v>32.070000000000014</v>
      </c>
    </row>
    <row r="25" spans="1:12" ht="26.25" customHeight="1" x14ac:dyDescent="0.45">
      <c r="A25" s="86" t="s">
        <v>166</v>
      </c>
      <c r="B25" s="255">
        <v>15.20551491</v>
      </c>
      <c r="C25" s="255"/>
      <c r="D25" s="255">
        <v>0</v>
      </c>
      <c r="E25" s="255"/>
      <c r="F25" s="255">
        <f>SUM(B25:D25)</f>
        <v>15.20551491</v>
      </c>
      <c r="G25" s="255"/>
      <c r="H25" s="255">
        <v>-6.73</v>
      </c>
      <c r="I25" s="255"/>
      <c r="J25" s="255">
        <v>0</v>
      </c>
      <c r="K25" s="255"/>
      <c r="L25" s="255">
        <f>SUM(H25:J25)</f>
        <v>-6.73</v>
      </c>
    </row>
    <row r="26" spans="1:12" ht="26.25" customHeight="1" x14ac:dyDescent="0.45">
      <c r="A26" s="125" t="s">
        <v>123</v>
      </c>
      <c r="B26" s="255"/>
      <c r="C26" s="255"/>
      <c r="D26" s="255"/>
      <c r="E26" s="255"/>
      <c r="F26" s="255"/>
      <c r="G26" s="255"/>
      <c r="H26" s="255"/>
      <c r="I26" s="255"/>
      <c r="J26" s="255"/>
      <c r="K26" s="255"/>
      <c r="L26" s="255"/>
    </row>
    <row r="27" spans="1:12" ht="26.25" customHeight="1" x14ac:dyDescent="0.45">
      <c r="A27" s="125" t="s">
        <v>122</v>
      </c>
      <c r="B27" s="255">
        <f>SUM(B24:B26)</f>
        <v>-72.804485089999986</v>
      </c>
      <c r="C27" s="255"/>
      <c r="D27" s="255">
        <f>SUM(D24:D26)</f>
        <v>-1.33</v>
      </c>
      <c r="E27" s="255"/>
      <c r="F27" s="255">
        <f>SUM(F24:F25)</f>
        <v>-74.134485089999998</v>
      </c>
      <c r="G27" s="255"/>
      <c r="H27" s="255">
        <f>SUM(H24:H26)</f>
        <v>25.340000000000014</v>
      </c>
      <c r="I27" s="255"/>
      <c r="J27" s="255">
        <f>SUM(J24:J26)</f>
        <v>0</v>
      </c>
      <c r="K27" s="255">
        <f>SUM(K17:K23)</f>
        <v>0</v>
      </c>
      <c r="L27" s="255">
        <f>SUM(L24:L26)</f>
        <v>25.340000000000014</v>
      </c>
    </row>
    <row r="28" spans="1:12" ht="26.25" customHeight="1" x14ac:dyDescent="0.45">
      <c r="A28" s="125" t="s">
        <v>997</v>
      </c>
      <c r="B28" s="255">
        <v>0</v>
      </c>
      <c r="C28" s="255"/>
      <c r="D28" s="255">
        <v>0</v>
      </c>
      <c r="E28" s="255"/>
      <c r="F28" s="255">
        <f>SUM(B28:E28)</f>
        <v>0</v>
      </c>
      <c r="G28" s="255"/>
      <c r="H28" s="255">
        <v>0.36</v>
      </c>
      <c r="I28" s="255">
        <v>0</v>
      </c>
      <c r="J28" s="255">
        <v>0</v>
      </c>
      <c r="K28" s="255"/>
      <c r="L28" s="255">
        <f>SUM(H28:J28)</f>
        <v>0.36</v>
      </c>
    </row>
    <row r="29" spans="1:12" s="501" customFormat="1" ht="26.25" customHeight="1" x14ac:dyDescent="0.45">
      <c r="A29" s="125" t="s">
        <v>123</v>
      </c>
      <c r="B29" s="255">
        <f>SUM(B27:B28)</f>
        <v>-72.804485089999986</v>
      </c>
      <c r="C29" s="255"/>
      <c r="D29" s="255">
        <f>SUM(D27:D28)</f>
        <v>-1.33</v>
      </c>
      <c r="E29" s="255"/>
      <c r="F29" s="255">
        <f>SUM(F27:F28)</f>
        <v>-74.134485089999998</v>
      </c>
      <c r="G29" s="255"/>
      <c r="H29" s="255">
        <f>SUM(H27:H28)</f>
        <v>25.700000000000014</v>
      </c>
      <c r="I29" s="500"/>
      <c r="J29" s="255">
        <f>SUM(J27:J28)</f>
        <v>0</v>
      </c>
      <c r="K29" s="255"/>
      <c r="L29" s="255">
        <f>SUM(L27:L28)</f>
        <v>25.700000000000014</v>
      </c>
    </row>
    <row r="30" spans="1:12" s="501" customFormat="1" ht="26.25" customHeight="1" x14ac:dyDescent="0.45">
      <c r="A30" s="125"/>
      <c r="B30" s="255"/>
      <c r="C30" s="255"/>
      <c r="D30" s="255"/>
      <c r="E30" s="255"/>
      <c r="F30" s="255"/>
      <c r="G30" s="255"/>
      <c r="H30" s="255"/>
      <c r="I30" s="500"/>
      <c r="J30" s="255"/>
      <c r="K30" s="255"/>
      <c r="L30" s="255"/>
    </row>
    <row r="31" spans="1:12" s="501" customFormat="1" ht="26.25" customHeight="1" x14ac:dyDescent="0.45">
      <c r="A31" s="502"/>
    </row>
    <row r="32" spans="1:12" s="501" customFormat="1" ht="26.25" customHeight="1" x14ac:dyDescent="0.45">
      <c r="B32" s="503"/>
      <c r="C32" s="503"/>
      <c r="D32" s="503"/>
      <c r="E32" s="503"/>
      <c r="F32" s="503"/>
      <c r="G32" s="503"/>
      <c r="H32" s="503"/>
      <c r="I32" s="503"/>
      <c r="J32" s="503"/>
      <c r="K32" s="503"/>
      <c r="L32" s="503"/>
    </row>
    <row r="33" spans="1:12" s="501" customFormat="1" ht="26.25" customHeight="1" x14ac:dyDescent="0.45">
      <c r="B33" s="503"/>
      <c r="C33" s="503"/>
      <c r="D33" s="503"/>
      <c r="E33" s="503"/>
      <c r="F33" s="503"/>
      <c r="G33" s="503"/>
      <c r="H33" s="503"/>
      <c r="I33" s="503"/>
      <c r="J33" s="503"/>
      <c r="K33" s="503"/>
      <c r="L33" s="503"/>
    </row>
    <row r="34" spans="1:12" ht="26.25" customHeight="1" x14ac:dyDescent="0.45">
      <c r="A34" s="85" t="s">
        <v>18</v>
      </c>
    </row>
    <row r="35" spans="1:12" ht="26.25" customHeight="1" x14ac:dyDescent="0.45">
      <c r="A35" s="85" t="s">
        <v>181</v>
      </c>
    </row>
  </sheetData>
  <mergeCells count="4">
    <mergeCell ref="B13:F13"/>
    <mergeCell ref="H13:L13"/>
    <mergeCell ref="A1:L1"/>
    <mergeCell ref="B12:L12"/>
  </mergeCells>
  <pageMargins left="0.70866141732283472" right="0.31496062992125984" top="0.69" bottom="0.6" header="0.31496062992125984" footer="0.31496062992125984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view="pageBreakPreview" zoomScaleNormal="100" zoomScaleSheetLayoutView="100" workbookViewId="0">
      <selection activeCell="A12" sqref="A12"/>
    </sheetView>
  </sheetViews>
  <sheetFormatPr defaultColWidth="9.140625" defaultRowHeight="21.75" x14ac:dyDescent="0.45"/>
  <cols>
    <col min="1" max="1" width="31.7109375" style="2" customWidth="1"/>
    <col min="2" max="2" width="11.42578125" style="2" customWidth="1"/>
    <col min="3" max="3" width="1.7109375" style="2" customWidth="1"/>
    <col min="4" max="4" width="11.42578125" style="2" customWidth="1"/>
    <col min="5" max="5" width="1.7109375" style="2" customWidth="1"/>
    <col min="6" max="6" width="9.42578125" style="2" customWidth="1"/>
    <col min="7" max="7" width="1.7109375" style="2" customWidth="1"/>
    <col min="8" max="8" width="11.42578125" style="2" customWidth="1"/>
    <col min="9" max="9" width="1.7109375" style="2" customWidth="1"/>
    <col min="10" max="10" width="11.42578125" style="2" customWidth="1"/>
    <col min="11" max="11" width="1.7109375" style="2" customWidth="1"/>
    <col min="12" max="12" width="9.42578125" style="2" customWidth="1"/>
    <col min="13" max="13" width="1.7109375" style="2" customWidth="1"/>
    <col min="14" max="14" width="11.42578125" style="2" customWidth="1"/>
    <col min="15" max="15" width="1.85546875" style="2" customWidth="1"/>
    <col min="16" max="16384" width="9.140625" style="2"/>
  </cols>
  <sheetData>
    <row r="1" spans="1:14" x14ac:dyDescent="0.45">
      <c r="A1" s="539" t="s">
        <v>718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465"/>
      <c r="N1" s="465"/>
    </row>
    <row r="2" spans="1:14" x14ac:dyDescent="0.45">
      <c r="A2" s="437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</row>
    <row r="3" spans="1:14" ht="26.25" customHeight="1" x14ac:dyDescent="0.45">
      <c r="A3" s="438"/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9" t="s">
        <v>46</v>
      </c>
    </row>
    <row r="4" spans="1:14" ht="24" customHeight="1" x14ac:dyDescent="0.45">
      <c r="B4" s="538" t="s">
        <v>618</v>
      </c>
      <c r="C4" s="538"/>
      <c r="D4" s="538"/>
      <c r="E4" s="538"/>
      <c r="F4" s="538"/>
      <c r="G4" s="441"/>
      <c r="H4" s="538" t="s">
        <v>615</v>
      </c>
      <c r="I4" s="538"/>
      <c r="J4" s="538"/>
      <c r="K4" s="538"/>
      <c r="L4" s="538"/>
      <c r="M4" s="440"/>
      <c r="N4" s="440"/>
    </row>
    <row r="5" spans="1:14" ht="24" customHeight="1" x14ac:dyDescent="0.45">
      <c r="B5" s="496" t="s">
        <v>990</v>
      </c>
      <c r="C5" s="469"/>
      <c r="D5" s="496" t="s">
        <v>991</v>
      </c>
      <c r="E5" s="467"/>
      <c r="F5" s="466" t="s">
        <v>9</v>
      </c>
      <c r="G5" s="166"/>
      <c r="H5" s="496" t="s">
        <v>990</v>
      </c>
      <c r="I5" s="469"/>
      <c r="J5" s="496" t="s">
        <v>991</v>
      </c>
      <c r="K5" s="468"/>
      <c r="L5" s="466" t="s">
        <v>9</v>
      </c>
    </row>
    <row r="6" spans="1:14" ht="24" customHeight="1" x14ac:dyDescent="0.45">
      <c r="A6" s="337" t="s">
        <v>7</v>
      </c>
    </row>
    <row r="7" spans="1:14" ht="24" customHeight="1" x14ac:dyDescent="0.45">
      <c r="A7" s="108" t="s">
        <v>124</v>
      </c>
      <c r="B7" s="126">
        <v>1.3942854699999998</v>
      </c>
      <c r="C7" s="126"/>
      <c r="D7" s="126">
        <v>0</v>
      </c>
      <c r="E7" s="126"/>
      <c r="F7" s="126">
        <f>+B7+D7</f>
        <v>1.3942854699999998</v>
      </c>
      <c r="H7" s="442">
        <v>1.73</v>
      </c>
      <c r="I7" s="442"/>
      <c r="J7" s="442">
        <v>0</v>
      </c>
      <c r="K7" s="126"/>
      <c r="L7" s="126">
        <f t="shared" ref="L7:L13" si="0">SUM(H7:K7)</f>
        <v>1.73</v>
      </c>
    </row>
    <row r="8" spans="1:14" ht="24" customHeight="1" x14ac:dyDescent="0.45">
      <c r="A8" s="108" t="s">
        <v>125</v>
      </c>
      <c r="B8" s="126">
        <v>311.11974958999974</v>
      </c>
      <c r="C8" s="126"/>
      <c r="D8" s="126">
        <v>0</v>
      </c>
      <c r="E8" s="126"/>
      <c r="F8" s="126">
        <f t="shared" ref="F8:F13" si="1">+B8+D8</f>
        <v>311.11974958999974</v>
      </c>
      <c r="H8" s="442">
        <v>424.13</v>
      </c>
      <c r="I8" s="442"/>
      <c r="J8" s="442">
        <v>0</v>
      </c>
      <c r="K8" s="126"/>
      <c r="L8" s="126">
        <f t="shared" si="0"/>
        <v>424.13</v>
      </c>
    </row>
    <row r="9" spans="1:14" ht="24" customHeight="1" x14ac:dyDescent="0.45">
      <c r="A9" s="108" t="s">
        <v>616</v>
      </c>
      <c r="B9" s="126">
        <v>0</v>
      </c>
      <c r="C9" s="126"/>
      <c r="D9" s="126">
        <v>0</v>
      </c>
      <c r="E9" s="126"/>
      <c r="F9" s="126">
        <f t="shared" si="1"/>
        <v>0</v>
      </c>
      <c r="H9" s="442">
        <v>61</v>
      </c>
      <c r="I9" s="442"/>
      <c r="J9" s="442">
        <v>0</v>
      </c>
      <c r="K9" s="126"/>
      <c r="L9" s="126">
        <f t="shared" si="0"/>
        <v>61</v>
      </c>
    </row>
    <row r="10" spans="1:14" ht="24" customHeight="1" x14ac:dyDescent="0.45">
      <c r="A10" s="108" t="s">
        <v>455</v>
      </c>
      <c r="B10" s="126">
        <v>157.84</v>
      </c>
      <c r="C10" s="126"/>
      <c r="D10" s="126">
        <v>0</v>
      </c>
      <c r="E10" s="126"/>
      <c r="F10" s="126">
        <f t="shared" si="1"/>
        <v>157.84</v>
      </c>
      <c r="H10" s="442">
        <v>0</v>
      </c>
      <c r="I10" s="442"/>
      <c r="J10" s="442">
        <v>0</v>
      </c>
      <c r="K10" s="126"/>
      <c r="L10" s="126">
        <f t="shared" si="0"/>
        <v>0</v>
      </c>
    </row>
    <row r="11" spans="1:14" ht="24" customHeight="1" x14ac:dyDescent="0.45">
      <c r="A11" s="108" t="s">
        <v>126</v>
      </c>
      <c r="B11" s="442">
        <v>224.89706919999998</v>
      </c>
      <c r="C11" s="442"/>
      <c r="D11" s="442">
        <v>76.396465879999994</v>
      </c>
      <c r="E11" s="126"/>
      <c r="F11" s="126">
        <f t="shared" si="1"/>
        <v>301.29353507999997</v>
      </c>
      <c r="H11" s="442">
        <v>224.89706919999998</v>
      </c>
      <c r="I11" s="442"/>
      <c r="J11" s="442">
        <v>0</v>
      </c>
      <c r="K11" s="126"/>
      <c r="L11" s="126">
        <f t="shared" si="0"/>
        <v>224.89706919999998</v>
      </c>
    </row>
    <row r="12" spans="1:14" ht="24" customHeight="1" x14ac:dyDescent="0.45">
      <c r="A12" s="108" t="s">
        <v>127</v>
      </c>
      <c r="B12" s="126">
        <v>15.63439282</v>
      </c>
      <c r="C12" s="126"/>
      <c r="D12" s="126">
        <v>0</v>
      </c>
      <c r="E12" s="126"/>
      <c r="F12" s="126">
        <f t="shared" si="1"/>
        <v>15.63439282</v>
      </c>
      <c r="H12" s="442">
        <v>0.43</v>
      </c>
      <c r="I12" s="442"/>
      <c r="J12" s="442">
        <v>0</v>
      </c>
      <c r="K12" s="126"/>
      <c r="L12" s="126">
        <f t="shared" si="0"/>
        <v>0.43</v>
      </c>
    </row>
    <row r="13" spans="1:14" ht="24" customHeight="1" x14ac:dyDescent="0.45">
      <c r="A13" s="108" t="s">
        <v>128</v>
      </c>
      <c r="B13" s="126">
        <v>61.15</v>
      </c>
      <c r="C13" s="126"/>
      <c r="D13" s="126">
        <v>0.40108153999999863</v>
      </c>
      <c r="E13" s="126"/>
      <c r="F13" s="126">
        <f t="shared" si="1"/>
        <v>61.551081539999998</v>
      </c>
      <c r="H13" s="442">
        <v>73.069999999999993</v>
      </c>
      <c r="I13" s="442"/>
      <c r="J13" s="442">
        <v>0</v>
      </c>
      <c r="K13" s="126"/>
      <c r="L13" s="126">
        <f t="shared" si="0"/>
        <v>73.069999999999993</v>
      </c>
    </row>
    <row r="14" spans="1:14" ht="22.5" thickBot="1" x14ac:dyDescent="0.5">
      <c r="A14" s="337" t="s">
        <v>8</v>
      </c>
      <c r="B14" s="443">
        <f>SUM(B7:B13)</f>
        <v>772.03549707999969</v>
      </c>
      <c r="C14" s="126"/>
      <c r="D14" s="443">
        <f>SUM(D7:D13)</f>
        <v>76.797547419999987</v>
      </c>
      <c r="E14" s="126"/>
      <c r="F14" s="443">
        <f>SUM(F7:F13)</f>
        <v>848.8330444999998</v>
      </c>
      <c r="H14" s="443">
        <f>SUM(H7:H13)</f>
        <v>785.25706919999993</v>
      </c>
      <c r="I14" s="126"/>
      <c r="J14" s="443">
        <f>SUM(J7:J13)</f>
        <v>0</v>
      </c>
      <c r="K14" s="126"/>
      <c r="L14" s="443">
        <f>+H14+J14</f>
        <v>785.25706919999993</v>
      </c>
    </row>
    <row r="15" spans="1:14" s="30" customFormat="1" ht="24" customHeight="1" thickTop="1" x14ac:dyDescent="0.45">
      <c r="A15" s="71"/>
    </row>
    <row r="16" spans="1:14" ht="24" customHeight="1" x14ac:dyDescent="0.45">
      <c r="A16" s="108" t="s">
        <v>880</v>
      </c>
      <c r="B16" s="441"/>
      <c r="C16" s="441"/>
      <c r="D16" s="441"/>
      <c r="E16" s="441"/>
      <c r="F16" s="441"/>
      <c r="G16" s="441"/>
      <c r="H16" s="441"/>
      <c r="I16" s="441"/>
      <c r="J16" s="441"/>
      <c r="K16" s="441"/>
      <c r="L16" s="441"/>
      <c r="M16" s="441"/>
      <c r="N16" s="441"/>
    </row>
    <row r="17" spans="1:14" ht="24" customHeight="1" x14ac:dyDescent="0.45">
      <c r="A17" s="338" t="s">
        <v>881</v>
      </c>
      <c r="B17" s="441"/>
      <c r="C17" s="441"/>
      <c r="D17" s="441"/>
      <c r="E17" s="441"/>
      <c r="F17" s="441"/>
      <c r="G17" s="441"/>
      <c r="H17" s="441"/>
      <c r="I17" s="441"/>
      <c r="J17" s="441"/>
      <c r="K17" s="441"/>
      <c r="L17" s="441"/>
      <c r="M17" s="441"/>
      <c r="N17" s="441"/>
    </row>
    <row r="18" spans="1:14" ht="24" customHeight="1" x14ac:dyDescent="0.45">
      <c r="A18" s="338" t="s">
        <v>883</v>
      </c>
      <c r="B18" s="441"/>
      <c r="C18" s="441"/>
      <c r="D18" s="441"/>
      <c r="E18" s="441"/>
      <c r="F18" s="441"/>
      <c r="G18" s="441"/>
      <c r="H18" s="441"/>
      <c r="I18" s="441"/>
      <c r="J18" s="441"/>
      <c r="K18" s="441"/>
      <c r="L18" s="441"/>
      <c r="M18" s="441"/>
      <c r="N18" s="441"/>
    </row>
    <row r="19" spans="1:14" ht="24" customHeight="1" x14ac:dyDescent="0.45">
      <c r="A19" s="338" t="s">
        <v>882</v>
      </c>
      <c r="B19" s="441"/>
      <c r="C19" s="441"/>
      <c r="D19" s="441"/>
      <c r="E19" s="441"/>
      <c r="F19" s="441"/>
      <c r="G19" s="441"/>
      <c r="H19" s="441"/>
      <c r="I19" s="441"/>
      <c r="J19" s="441"/>
      <c r="K19" s="441"/>
      <c r="L19" s="441"/>
      <c r="M19" s="441"/>
      <c r="N19" s="441"/>
    </row>
    <row r="20" spans="1:14" s="30" customFormat="1" ht="28.5" customHeight="1" x14ac:dyDescent="0.45">
      <c r="A20" s="380" t="s">
        <v>647</v>
      </c>
      <c r="B20" s="2"/>
      <c r="C20" s="2"/>
      <c r="D20" s="2"/>
      <c r="E20" s="2"/>
      <c r="F20" s="2"/>
      <c r="G20" s="2"/>
      <c r="H20" s="2"/>
    </row>
    <row r="21" spans="1:14" ht="28.5" customHeight="1" x14ac:dyDescent="0.45">
      <c r="A21" s="1" t="s">
        <v>884</v>
      </c>
    </row>
    <row r="22" spans="1:14" ht="28.5" customHeight="1" x14ac:dyDescent="0.45">
      <c r="A22" s="381" t="s">
        <v>885</v>
      </c>
    </row>
    <row r="23" spans="1:14" ht="28.5" customHeight="1" x14ac:dyDescent="0.45">
      <c r="A23" s="381" t="s">
        <v>887</v>
      </c>
    </row>
    <row r="24" spans="1:14" ht="28.5" customHeight="1" x14ac:dyDescent="0.45">
      <c r="A24" s="1" t="s">
        <v>886</v>
      </c>
      <c r="B24" s="381"/>
      <c r="C24" s="381"/>
      <c r="D24" s="381"/>
      <c r="E24" s="381"/>
      <c r="F24" s="381"/>
      <c r="G24" s="381"/>
      <c r="H24" s="381"/>
      <c r="I24" s="381"/>
    </row>
    <row r="25" spans="1:14" s="30" customFormat="1" ht="24" customHeight="1" x14ac:dyDescent="0.45">
      <c r="A25" s="34" t="s">
        <v>648</v>
      </c>
    </row>
    <row r="26" spans="1:14" s="30" customFormat="1" ht="24" customHeight="1" x14ac:dyDescent="0.45">
      <c r="A26" s="30" t="s">
        <v>879</v>
      </c>
    </row>
    <row r="27" spans="1:14" s="30" customFormat="1" ht="24" customHeight="1" x14ac:dyDescent="0.45">
      <c r="A27" s="30" t="s">
        <v>641</v>
      </c>
    </row>
    <row r="28" spans="1:14" s="30" customFormat="1" ht="24" customHeight="1" x14ac:dyDescent="0.45"/>
    <row r="29" spans="1:14" s="30" customFormat="1" ht="24" customHeight="1" x14ac:dyDescent="0.45"/>
    <row r="30" spans="1:14" s="30" customFormat="1" ht="24" customHeight="1" x14ac:dyDescent="0.45"/>
    <row r="31" spans="1:14" ht="26.25" customHeight="1" x14ac:dyDescent="0.45">
      <c r="A31" s="381"/>
      <c r="B31" s="441"/>
      <c r="C31" s="441"/>
      <c r="D31" s="441"/>
      <c r="E31" s="441"/>
      <c r="F31" s="441"/>
      <c r="G31" s="441"/>
      <c r="H31" s="441"/>
      <c r="I31" s="441"/>
      <c r="J31" s="441"/>
      <c r="K31" s="441"/>
      <c r="L31" s="441"/>
      <c r="M31" s="441"/>
      <c r="N31" s="441"/>
    </row>
    <row r="32" spans="1:14" ht="26.25" customHeight="1" x14ac:dyDescent="0.45">
      <c r="A32" s="381"/>
      <c r="B32" s="441"/>
      <c r="C32" s="441"/>
      <c r="D32" s="441"/>
      <c r="E32" s="441"/>
      <c r="F32" s="441"/>
      <c r="G32" s="441"/>
      <c r="H32" s="441"/>
      <c r="I32" s="441"/>
      <c r="J32" s="441"/>
      <c r="K32" s="441"/>
      <c r="L32" s="441"/>
      <c r="M32" s="441"/>
      <c r="N32" s="441"/>
    </row>
    <row r="33" spans="1:14" s="444" customFormat="1" ht="24" customHeight="1" x14ac:dyDescent="0.45">
      <c r="A33" s="33" t="s">
        <v>18</v>
      </c>
      <c r="D33" s="445"/>
      <c r="E33" s="445"/>
      <c r="F33" s="445"/>
    </row>
    <row r="34" spans="1:14" s="386" customFormat="1" ht="24" customHeight="1" x14ac:dyDescent="0.45">
      <c r="A34" s="33" t="s">
        <v>181</v>
      </c>
      <c r="D34" s="445"/>
      <c r="E34" s="445"/>
      <c r="F34" s="445"/>
    </row>
    <row r="35" spans="1:14" ht="26.25" customHeight="1" x14ac:dyDescent="0.45">
      <c r="A35" s="381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1:14" ht="26.25" customHeight="1" x14ac:dyDescent="0.45">
      <c r="B36" s="444"/>
      <c r="C36" s="444"/>
      <c r="D36" s="444"/>
      <c r="E36" s="444"/>
      <c r="F36" s="445"/>
      <c r="G36" s="445"/>
      <c r="H36" s="445"/>
      <c r="I36" s="444"/>
      <c r="J36" s="444"/>
      <c r="K36" s="444"/>
      <c r="L36" s="444"/>
      <c r="M36" s="444"/>
      <c r="N36" s="444"/>
    </row>
    <row r="37" spans="1:14" ht="26.25" customHeight="1" x14ac:dyDescent="0.45">
      <c r="B37" s="386"/>
      <c r="C37" s="386"/>
      <c r="D37" s="386"/>
      <c r="E37" s="386"/>
      <c r="F37" s="445"/>
      <c r="G37" s="445"/>
      <c r="H37" s="445"/>
      <c r="I37" s="386"/>
      <c r="J37" s="386"/>
      <c r="K37" s="386"/>
      <c r="L37" s="386"/>
      <c r="M37" s="386"/>
      <c r="N37" s="386"/>
    </row>
    <row r="38" spans="1:14" ht="26.25" customHeight="1" x14ac:dyDescent="0.45"/>
    <row r="39" spans="1:14" ht="26.25" customHeight="1" x14ac:dyDescent="0.45"/>
    <row r="40" spans="1:14" ht="26.25" customHeight="1" x14ac:dyDescent="0.45"/>
    <row r="41" spans="1:14" ht="26.25" customHeight="1" x14ac:dyDescent="0.45"/>
    <row r="42" spans="1:14" ht="26.25" customHeight="1" x14ac:dyDescent="0.45"/>
    <row r="43" spans="1:14" ht="22.5" customHeight="1" x14ac:dyDescent="0.45"/>
  </sheetData>
  <mergeCells count="3">
    <mergeCell ref="B4:F4"/>
    <mergeCell ref="H4:L4"/>
    <mergeCell ref="A1:L1"/>
  </mergeCells>
  <pageMargins left="0.59055118110236227" right="0.39370078740157483" top="0.78740157480314965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8</vt:i4>
      </vt:variant>
    </vt:vector>
  </HeadingPairs>
  <TitlesOfParts>
    <vt:vector size="22" baseType="lpstr">
      <vt:lpstr>P1-16</vt:lpstr>
      <vt:lpstr>P17</vt:lpstr>
      <vt:lpstr>P18</vt:lpstr>
      <vt:lpstr>P19-20</vt:lpstr>
      <vt:lpstr>P21</vt:lpstr>
      <vt:lpstr>P22</vt:lpstr>
      <vt:lpstr>P23-28</vt:lpstr>
      <vt:lpstr>P29</vt:lpstr>
      <vt:lpstr>P30-34</vt:lpstr>
      <vt:lpstr>P35</vt:lpstr>
      <vt:lpstr>P36-37</vt:lpstr>
      <vt:lpstr>P38</vt:lpstr>
      <vt:lpstr>P39</vt:lpstr>
      <vt:lpstr>P40</vt:lpstr>
      <vt:lpstr>'P1-16'!Print_Area</vt:lpstr>
      <vt:lpstr>'P17'!Print_Area</vt:lpstr>
      <vt:lpstr>'P18'!Print_Area</vt:lpstr>
      <vt:lpstr>'P21'!Print_Area</vt:lpstr>
      <vt:lpstr>'P23-28'!Print_Area</vt:lpstr>
      <vt:lpstr>'P38'!Print_Area</vt:lpstr>
      <vt:lpstr>'P39'!Print_Area</vt:lpstr>
      <vt:lpstr>'P40'!Print_Area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ta</cp:lastModifiedBy>
  <cp:lastPrinted>2021-02-25T04:37:31Z</cp:lastPrinted>
  <dcterms:created xsi:type="dcterms:W3CDTF">2001-08-14T08:34:45Z</dcterms:created>
  <dcterms:modified xsi:type="dcterms:W3CDTF">2021-02-25T04:37:35Z</dcterms:modified>
</cp:coreProperties>
</file>