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YE 31 Dec 20 (JAR-14)\"/>
    </mc:Choice>
  </mc:AlternateContent>
  <xr:revisionPtr revIDLastSave="0" documentId="13_ncr:1_{27947942-527E-40DA-ABEC-5EE3B5EB3614}" xr6:coauthVersionLast="45" xr6:coauthVersionMax="45" xr10:uidLastSave="{00000000-0000-0000-0000-000000000000}"/>
  <bookViews>
    <workbookView xWindow="-120" yWindow="-120" windowWidth="21840" windowHeight="13140" activeTab="2" xr2:uid="{8E00392D-F3C4-44EF-A9E4-E3B086991030}"/>
  </bookViews>
  <sheets>
    <sheet name="E6-7" sheetId="1" r:id="rId1"/>
    <sheet name="E8" sheetId="7" r:id="rId2"/>
    <sheet name="E9(Conso)" sheetId="3" r:id="rId3"/>
    <sheet name="E10(Com)" sheetId="5" r:id="rId4"/>
    <sheet name="E11-12" sheetId="4" r:id="rId5"/>
  </sheets>
  <externalReferences>
    <externalReference r:id="rId6"/>
    <externalReference r:id="rId7"/>
    <externalReference r:id="rId8"/>
  </externalReferences>
  <definedNames>
    <definedName name="__123Graph_A" localSheetId="1" hidden="1">'[1]ST-F042'!#REF!</definedName>
    <definedName name="__123Graph_A" hidden="1">'[1]ST-F042'!#REF!</definedName>
    <definedName name="__123Graph_AEMULSION" localSheetId="1" hidden="1">'[1]ST-F042'!#REF!</definedName>
    <definedName name="__123Graph_AEMULSION" hidden="1">'[1]ST-F042'!#REF!</definedName>
    <definedName name="__123Graph_AENAMEL" localSheetId="1" hidden="1">'[1]ST-F042'!#REF!</definedName>
    <definedName name="__123Graph_AENAMEL" hidden="1">'[1]ST-F042'!#REF!</definedName>
    <definedName name="__123Graph_B" localSheetId="1" hidden="1">'[1]ST-F042'!#REF!</definedName>
    <definedName name="__123Graph_B" hidden="1">'[1]ST-F042'!#REF!</definedName>
    <definedName name="__123Graph_BEMULSION" localSheetId="1" hidden="1">'[1]ST-F042'!#REF!</definedName>
    <definedName name="__123Graph_BEMULSION" hidden="1">'[1]ST-F042'!#REF!</definedName>
    <definedName name="__123Graph_BENAMEL" localSheetId="1" hidden="1">'[1]ST-F042'!#REF!</definedName>
    <definedName name="__123Graph_BENAMEL" hidden="1">'[1]ST-F042'!#REF!</definedName>
    <definedName name="__123Graph_C" localSheetId="1" hidden="1">'[1]ST-F042'!#REF!</definedName>
    <definedName name="__123Graph_C" hidden="1">'[1]ST-F042'!#REF!</definedName>
    <definedName name="__123Graph_CEMULSION" localSheetId="1" hidden="1">'[1]ST-F042'!#REF!</definedName>
    <definedName name="__123Graph_CEMULSION" hidden="1">'[1]ST-F042'!#REF!</definedName>
    <definedName name="__123Graph_CENAMEL" localSheetId="1" hidden="1">'[1]ST-F042'!#REF!</definedName>
    <definedName name="__123Graph_CENAMEL" hidden="1">'[1]ST-F042'!#REF!</definedName>
    <definedName name="__123Graph_D" localSheetId="1" hidden="1">'[1]ST-F042'!#REF!</definedName>
    <definedName name="__123Graph_D" hidden="1">'[1]ST-F042'!#REF!</definedName>
    <definedName name="__123Graph_DEMULSION" localSheetId="1" hidden="1">'[1]ST-F042'!#REF!</definedName>
    <definedName name="__123Graph_DEMULSION" hidden="1">'[1]ST-F042'!#REF!</definedName>
    <definedName name="__123Graph_DENAMEL" localSheetId="1" hidden="1">'[1]ST-F042'!#REF!</definedName>
    <definedName name="__123Graph_DENAMEL" hidden="1">'[1]ST-F042'!#REF!</definedName>
    <definedName name="__123Graph_LBL_A" localSheetId="1" hidden="1">'[1]ST-F042'!#REF!</definedName>
    <definedName name="__123Graph_LBL_A" hidden="1">'[1]ST-F042'!#REF!</definedName>
    <definedName name="__123Graph_LBL_AEMULSION" localSheetId="1" hidden="1">'[1]ST-F042'!#REF!</definedName>
    <definedName name="__123Graph_LBL_AEMULSION" hidden="1">'[1]ST-F042'!#REF!</definedName>
    <definedName name="__123Graph_LBL_AENAMEL" localSheetId="1" hidden="1">'[1]ST-F042'!#REF!</definedName>
    <definedName name="__123Graph_LBL_AENAMEL" hidden="1">'[1]ST-F042'!#REF!</definedName>
    <definedName name="__123Graph_LBL_B" localSheetId="1" hidden="1">'[1]ST-F042'!#REF!</definedName>
    <definedName name="__123Graph_LBL_B" hidden="1">'[1]ST-F042'!#REF!</definedName>
    <definedName name="__123Graph_LBL_BEMULSION" localSheetId="1" hidden="1">'[1]ST-F042'!#REF!</definedName>
    <definedName name="__123Graph_LBL_BEMULSION" hidden="1">'[1]ST-F042'!#REF!</definedName>
    <definedName name="__123Graph_LBL_BENAMEL" localSheetId="1" hidden="1">'[1]ST-F042'!#REF!</definedName>
    <definedName name="__123Graph_LBL_BENAMEL" hidden="1">'[1]ST-F042'!#REF!</definedName>
    <definedName name="__123Graph_LBL_C" localSheetId="1" hidden="1">'[1]ST-F042'!#REF!</definedName>
    <definedName name="__123Graph_LBL_C" hidden="1">'[1]ST-F042'!#REF!</definedName>
    <definedName name="__123Graph_LBL_CEMULSION" localSheetId="1" hidden="1">'[1]ST-F042'!#REF!</definedName>
    <definedName name="__123Graph_LBL_CEMULSION" hidden="1">'[1]ST-F042'!#REF!</definedName>
    <definedName name="__123Graph_LBL_CENAMEL" localSheetId="1" hidden="1">'[1]ST-F042'!#REF!</definedName>
    <definedName name="__123Graph_LBL_CENAMEL" hidden="1">'[1]ST-F042'!#REF!</definedName>
    <definedName name="__123Graph_LBL_D" localSheetId="1" hidden="1">'[1]ST-F042'!#REF!</definedName>
    <definedName name="__123Graph_LBL_D" hidden="1">'[1]ST-F042'!#REF!</definedName>
    <definedName name="__123Graph_LBL_DEMULSION" localSheetId="1" hidden="1">'[1]ST-F042'!#REF!</definedName>
    <definedName name="__123Graph_LBL_DEMULSION" hidden="1">'[1]ST-F042'!#REF!</definedName>
    <definedName name="__123Graph_LBL_DENAMEL" localSheetId="1" hidden="1">'[1]ST-F042'!#REF!</definedName>
    <definedName name="__123Graph_LBL_DENAMEL" hidden="1">'[1]ST-F042'!#REF!</definedName>
    <definedName name="__123Graph_X" localSheetId="1" hidden="1">'[1]ST-F042'!#REF!</definedName>
    <definedName name="__123Graph_X" hidden="1">'[1]ST-F042'!#REF!</definedName>
    <definedName name="__123Graph_XEMULSION" localSheetId="1" hidden="1">'[1]ST-F042'!#REF!</definedName>
    <definedName name="__123Graph_XEMULSION" hidden="1">'[1]ST-F042'!#REF!</definedName>
    <definedName name="__123Graph_XENAMEL" localSheetId="1" hidden="1">'[1]ST-F042'!#REF!</definedName>
    <definedName name="__123Graph_XENAMEL" hidden="1">'[1]ST-F042'!#REF!</definedName>
    <definedName name="_Fill" localSheetId="1" hidden="1">#REF!</definedName>
    <definedName name="_Fill" hidden="1">#REF!</definedName>
    <definedName name="_Key1" localSheetId="1" hidden="1">[2]TEL_S!#REF!</definedName>
    <definedName name="_Key1" hidden="1">[2]TEL_S!#REF!</definedName>
    <definedName name="_Order1" hidden="1">255</definedName>
    <definedName name="_Sort" localSheetId="1" hidden="1">#REF!</definedName>
    <definedName name="_Sort" hidden="1">#REF!</definedName>
    <definedName name="aaaaaa" localSheetId="1" hidden="1">'[1]ST-F042'!#REF!</definedName>
    <definedName name="aaaaaa" hidden="1">'[1]ST-F042'!#REF!</definedName>
    <definedName name="abc" localSheetId="1" hidden="1">'[3]Detail SAP Code'!#REF!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'E8'!$A$10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4">'E11-12'!$A$1:$M$128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'E9(Conso)'!$A$16</definedName>
    <definedName name="SFP" localSheetId="0">'E6-7'!$A$11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1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6" i="3" l="1"/>
  <c r="Y16" i="3" s="1"/>
  <c r="AC16" i="3" s="1"/>
  <c r="W20" i="3"/>
  <c r="Y20" i="3" s="1"/>
  <c r="AC20" i="3" s="1"/>
  <c r="W21" i="3"/>
  <c r="Y21" i="3" s="1"/>
  <c r="AC21" i="3" s="1"/>
  <c r="Y19" i="3"/>
  <c r="AC19" i="3" s="1"/>
  <c r="W19" i="3"/>
  <c r="Q25" i="5" l="1"/>
  <c r="Q14" i="5"/>
  <c r="W38" i="3" l="1"/>
  <c r="W37" i="3"/>
  <c r="W36" i="3"/>
  <c r="Y36" i="3" s="1"/>
  <c r="W35" i="3"/>
  <c r="W26" i="3"/>
  <c r="Y26" i="3" s="1"/>
  <c r="AC26" i="3" s="1"/>
  <c r="W28" i="3"/>
  <c r="W31" i="3" s="1"/>
  <c r="Q31" i="3"/>
  <c r="S31" i="3"/>
  <c r="AA31" i="3"/>
  <c r="U31" i="3"/>
  <c r="O31" i="3"/>
  <c r="M31" i="3"/>
  <c r="K31" i="3"/>
  <c r="I31" i="3"/>
  <c r="G31" i="3"/>
  <c r="I13" i="7"/>
  <c r="K13" i="7"/>
  <c r="M13" i="7"/>
  <c r="Y28" i="3" l="1"/>
  <c r="AC28" i="3" s="1"/>
  <c r="AC31" i="3"/>
  <c r="Y31" i="3" l="1"/>
  <c r="M42" i="1"/>
  <c r="I44" i="7" l="1"/>
  <c r="G55" i="7" l="1"/>
  <c r="I55" i="7"/>
  <c r="K55" i="7"/>
  <c r="M55" i="7"/>
  <c r="G62" i="7"/>
  <c r="I62" i="7"/>
  <c r="K62" i="7"/>
  <c r="M62" i="7"/>
  <c r="AC36" i="3" l="1"/>
  <c r="I90" i="4" l="1"/>
  <c r="M99" i="4"/>
  <c r="I99" i="4"/>
  <c r="Q18" i="5"/>
  <c r="Q17" i="5"/>
  <c r="Y37" i="3"/>
  <c r="AC37" i="3" s="1"/>
  <c r="Y35" i="3"/>
  <c r="AC35" i="3" s="1"/>
  <c r="Y38" i="3"/>
  <c r="M44" i="7"/>
  <c r="K44" i="7"/>
  <c r="G44" i="7"/>
  <c r="M37" i="7"/>
  <c r="K37" i="7"/>
  <c r="I37" i="7"/>
  <c r="G37" i="7"/>
  <c r="M26" i="7"/>
  <c r="M29" i="7" s="1"/>
  <c r="K26" i="7"/>
  <c r="K29" i="7" s="1"/>
  <c r="I26" i="7"/>
  <c r="I29" i="7" s="1"/>
  <c r="G13" i="7"/>
  <c r="G26" i="7" s="1"/>
  <c r="K106" i="1"/>
  <c r="G106" i="1"/>
  <c r="G29" i="7" l="1"/>
  <c r="G11" i="4"/>
  <c r="G48" i="4" s="1"/>
  <c r="G51" i="4" s="1"/>
  <c r="M47" i="7"/>
  <c r="M49" i="7" s="1"/>
  <c r="G47" i="7"/>
  <c r="I47" i="7"/>
  <c r="I49" i="7" s="1"/>
  <c r="K47" i="7"/>
  <c r="K49" i="7" s="1"/>
  <c r="M11" i="4"/>
  <c r="M48" i="4" s="1"/>
  <c r="M51" i="4" s="1"/>
  <c r="I11" i="4"/>
  <c r="I48" i="4" s="1"/>
  <c r="I51" i="4" s="1"/>
  <c r="K11" i="4"/>
  <c r="K48" i="4" s="1"/>
  <c r="K51" i="4" s="1"/>
  <c r="G49" i="7" l="1"/>
  <c r="M90" i="4"/>
  <c r="M101" i="4" s="1"/>
  <c r="M105" i="4" s="1"/>
  <c r="I101" i="4"/>
  <c r="I105" i="4" s="1"/>
  <c r="K90" i="4"/>
  <c r="G90" i="4"/>
  <c r="G40" i="3"/>
  <c r="M106" i="1"/>
  <c r="M109" i="1" s="1"/>
  <c r="K109" i="1"/>
  <c r="I106" i="1"/>
  <c r="I109" i="1" s="1"/>
  <c r="G109" i="1"/>
  <c r="M86" i="1"/>
  <c r="K86" i="1"/>
  <c r="I86" i="1"/>
  <c r="G86" i="1"/>
  <c r="M78" i="1"/>
  <c r="I78" i="1"/>
  <c r="K78" i="1"/>
  <c r="G78" i="1"/>
  <c r="M26" i="1"/>
  <c r="I26" i="1"/>
  <c r="K26" i="1"/>
  <c r="G26" i="1"/>
  <c r="K42" i="1"/>
  <c r="I42" i="1"/>
  <c r="G42" i="1"/>
  <c r="M88" i="1" l="1"/>
  <c r="M111" i="1" s="1"/>
  <c r="I88" i="1"/>
  <c r="I111" i="1" s="1"/>
  <c r="G88" i="1"/>
  <c r="G111" i="1" s="1"/>
  <c r="I44" i="1"/>
  <c r="G44" i="1"/>
  <c r="K44" i="1"/>
  <c r="K88" i="1"/>
  <c r="K111" i="1" s="1"/>
  <c r="M44" i="1"/>
  <c r="K99" i="4"/>
  <c r="K101" i="4" s="1"/>
  <c r="K105" i="4" s="1"/>
  <c r="G99" i="4"/>
  <c r="G101" i="4" s="1"/>
  <c r="G105" i="4" s="1"/>
  <c r="O23" i="3" l="1"/>
  <c r="O40" i="3"/>
  <c r="S23" i="3"/>
  <c r="S40" i="3"/>
  <c r="W23" i="3"/>
  <c r="W40" i="3"/>
  <c r="AA23" i="3"/>
  <c r="AA40" i="3"/>
  <c r="M23" i="3"/>
  <c r="M40" i="3"/>
  <c r="I40" i="3" l="1"/>
  <c r="K40" i="3"/>
  <c r="Q40" i="3"/>
  <c r="U40" i="3"/>
  <c r="AC38" i="3"/>
  <c r="AC40" i="3" s="1"/>
  <c r="I23" i="3"/>
  <c r="AC23" i="3"/>
  <c r="Y40" i="3" l="1"/>
  <c r="U23" i="3" l="1"/>
  <c r="Y23" i="3"/>
  <c r="G23" i="3"/>
  <c r="K23" i="3"/>
  <c r="Q23" i="3"/>
  <c r="Q20" i="5" l="1"/>
  <c r="I20" i="5"/>
  <c r="I23" i="5" s="1"/>
  <c r="I27" i="5" s="1"/>
  <c r="I33" i="5" s="1"/>
  <c r="K20" i="5"/>
  <c r="K23" i="5" s="1"/>
  <c r="O20" i="5"/>
  <c r="O23" i="5" s="1"/>
  <c r="G20" i="5"/>
  <c r="G23" i="5" s="1"/>
  <c r="M20" i="5"/>
  <c r="M23" i="5" s="1"/>
  <c r="M27" i="5" s="1"/>
  <c r="Q31" i="5"/>
  <c r="Q30" i="5"/>
  <c r="K27" i="5"/>
  <c r="K33" i="5" s="1"/>
  <c r="O27" i="5"/>
  <c r="O33" i="5" s="1"/>
  <c r="G27" i="5"/>
  <c r="G33" i="5" s="1"/>
  <c r="Q23" i="5"/>
  <c r="Q27" i="5" s="1"/>
  <c r="Q33" i="5" l="1"/>
  <c r="M33" i="5"/>
</calcChain>
</file>

<file path=xl/sharedStrings.xml><?xml version="1.0" encoding="utf-8"?>
<sst xmlns="http://schemas.openxmlformats.org/spreadsheetml/2006/main" count="380" uniqueCount="240">
  <si>
    <t xml:space="preserve">TOA Paint (Thailand) Public Company Limited 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</si>
  <si>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</si>
  <si>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</si>
  <si>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</si>
  <si>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</si>
  <si>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</si>
  <si>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</si>
  <si>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</si>
  <si>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</si>
  <si>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</si>
  <si>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</si>
  <si>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</si>
  <si>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 xml:space="preserve">Other long-term investments 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</si>
  <si>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</si>
  <si>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</si>
  <si>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</si>
  <si>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</si>
  <si>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</si>
  <si>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</si>
  <si>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</si>
  <si>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</si>
  <si>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</si>
  <si>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</si>
  <si>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</si>
  <si>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</si>
  <si>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</si>
  <si>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</si>
  <si>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</si>
  <si>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</si>
  <si>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</si>
  <si>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</si>
  <si>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</si>
  <si>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</si>
  <si>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</si>
  <si>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</si>
  <si>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</si>
  <si>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</si>
  <si>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</si>
  <si>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</si>
  <si>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</si>
  <si>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</si>
  <si>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</si>
  <si>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</si>
  <si>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</si>
  <si>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</si>
  <si>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</si>
  <si>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</si>
  <si>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2019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</si>
  <si>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</si>
  <si>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</si>
  <si>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</si>
  <si>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</si>
  <si>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</si>
  <si>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</si>
  <si>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Items that will not be reclassified to profit or loss</t>
  </si>
  <si>
    <t>Other comprehensive income (expense)</t>
  </si>
  <si>
    <t>Profit (loss) attributable to:</t>
  </si>
  <si>
    <t xml:space="preserve">Owners of the parent </t>
  </si>
  <si>
    <t>Attributable to owners of the parent</t>
  </si>
  <si>
    <t>Other comprehensive income</t>
  </si>
  <si>
    <t>Translation</t>
  </si>
  <si>
    <t xml:space="preserve">Total other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</si>
  <si>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</si>
  <si>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</si>
  <si>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</si>
  <si>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</si>
  <si>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</si>
  <si>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</si>
  <si>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</si>
  <si>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</si>
  <si>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</si>
  <si>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</si>
  <si>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>4</t>
  </si>
  <si>
    <t>Opening balance as at 1 January 2019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</si>
  <si>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</si>
  <si>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</si>
  <si>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</si>
  <si>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</si>
  <si>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</si>
  <si>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</si>
  <si>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</si>
  <si>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</si>
  <si>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</si>
  <si>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</si>
  <si>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other non-current assets to equipment</t>
  </si>
  <si>
    <t>Consolidated</t>
  </si>
  <si>
    <t>Separate</t>
  </si>
  <si>
    <t xml:space="preserve"> through profit or loss</t>
  </si>
  <si>
    <t>Financial assets measured at fair value</t>
  </si>
  <si>
    <t xml:space="preserve">Financial assets measured at fair value </t>
  </si>
  <si>
    <t>2020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</si>
  <si>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</si>
  <si>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</si>
  <si>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</si>
  <si>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</si>
  <si>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</si>
  <si>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</si>
  <si>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</si>
  <si>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</si>
  <si>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</si>
  <si>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</si>
  <si>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</si>
  <si>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</si>
  <si>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</si>
  <si>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</si>
  <si>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</si>
  <si>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</si>
  <si>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</si>
  <si>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</si>
  <si>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</si>
  <si>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</si>
  <si>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</si>
  <si>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</si>
  <si>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</si>
  <si>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Profit before income tax</t>
  </si>
  <si>
    <t>Income tax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</si>
  <si>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</si>
  <si>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</si>
  <si>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</si>
  <si>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</si>
  <si>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</si>
  <si>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</si>
  <si>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 xml:space="preserve">Opening balance as at 1 January 2020 </t>
  </si>
  <si>
    <t>fair value through profit or loss</t>
  </si>
  <si>
    <t>Employee benefit expenses</t>
  </si>
  <si>
    <t>measured at fair value through profit or loss</t>
  </si>
  <si>
    <t>Net cash generated from (used in) investing activities</t>
  </si>
  <si>
    <t>Income tax payable</t>
  </si>
  <si>
    <t>Cost of sales</t>
  </si>
  <si>
    <t>Currency translation differences</t>
  </si>
  <si>
    <t>interest of the</t>
  </si>
  <si>
    <t>parent in</t>
  </si>
  <si>
    <t>Net increase (decrease) in cash and cash equivalents</t>
  </si>
  <si>
    <t>the parent in subsidiaries</t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</si>
  <si>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</si>
  <si>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</si>
  <si>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</si>
  <si>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</si>
  <si>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</si>
  <si>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</si>
  <si>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t>Loss from fair value of financial assets</t>
  </si>
  <si>
    <t>paid-up</t>
  </si>
  <si>
    <t>Issued and</t>
  </si>
  <si>
    <t>Dividends</t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</si>
  <si>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</si>
  <si>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</si>
  <si>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</si>
  <si>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</si>
  <si>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t>Loss from fair value of financial assets measured at</t>
  </si>
  <si>
    <t>Unrealised loss (gain) on exchange rates</t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</si>
  <si>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</si>
  <si>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</si>
  <si>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</si>
  <si>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</si>
  <si>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Investments in trading securities</t>
  </si>
  <si>
    <t>Gain from fair value of investments in trading securities</t>
  </si>
  <si>
    <t>Gain on sale of investments in trading securities</t>
  </si>
  <si>
    <t>Payables from purchases of investments in trading securities</t>
  </si>
  <si>
    <t>ownership</t>
  </si>
  <si>
    <t xml:space="preserve">Change in ownership interest of </t>
  </si>
  <si>
    <t>Gross profit</t>
  </si>
  <si>
    <t>Payments for dividends</t>
  </si>
  <si>
    <t xml:space="preserve">Transfer to retained earnings </t>
  </si>
  <si>
    <t>Employee benefit obligations paid</t>
  </si>
  <si>
    <t>Proceeds from short-term loans to related parties</t>
  </si>
  <si>
    <t>Significant non-cash items</t>
  </si>
  <si>
    <t>Gain from lease cancellation and modification</t>
  </si>
  <si>
    <t>Acquisition of right-of-use assets under lease contracts</t>
  </si>
  <si>
    <t>Other comprehensive income (expense):</t>
  </si>
  <si>
    <t xml:space="preserve"> of new financial reporting standards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</si>
  <si>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</si>
  <si>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</si>
  <si>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</si>
  <si>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</si>
  <si>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Payments for purchase of investments in trading securities</t>
  </si>
  <si>
    <t>Proceeds from sales of property, plant and equipment</t>
  </si>
  <si>
    <t xml:space="preserve">Proceeds from sales of financial assets </t>
  </si>
  <si>
    <t>Proceeds from sales of investments in trading securities</t>
  </si>
  <si>
    <t>Payments for lease liabilities</t>
  </si>
  <si>
    <t>Repayment to short-term borrowings from financial institutions</t>
  </si>
  <si>
    <t xml:space="preserve">Receivables from sales of financial assets measured </t>
  </si>
  <si>
    <t>Receivables from sales of investments in trading securities</t>
  </si>
  <si>
    <t xml:space="preserve">   investment in subsidiary</t>
  </si>
  <si>
    <t xml:space="preserve">Loss from conversion of loan and interest receivable to </t>
  </si>
  <si>
    <t xml:space="preserve">Conversion of loan and interest receivable to </t>
  </si>
  <si>
    <t>Conversion of trade receivables to investment in subsidiary</t>
  </si>
  <si>
    <t>Payments for short-term loans to related parties</t>
  </si>
  <si>
    <t>As at 31 December 2020</t>
  </si>
  <si>
    <t>Baht</t>
  </si>
  <si>
    <t>The accompanying notes are an integral part of these consolidated and separate financial statements.</t>
  </si>
  <si>
    <t>financial statements</t>
  </si>
  <si>
    <t>Statements of Comprehensive Income</t>
  </si>
  <si>
    <t>For the year ended 31 December 2020</t>
  </si>
  <si>
    <t>Total comprehensive income for the year</t>
  </si>
  <si>
    <t>Profit for the year</t>
  </si>
  <si>
    <t>for the year, net of tax</t>
  </si>
  <si>
    <t>Statements of Changes in Equity</t>
  </si>
  <si>
    <t>Changes in equity for the year</t>
  </si>
  <si>
    <t>Closing balance as at 31 December 2019</t>
  </si>
  <si>
    <t>Closing balance as at 31 December 2020</t>
  </si>
  <si>
    <t>Consolidated financial statements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</si>
  <si>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</si>
  <si>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</si>
  <si>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rFont val="Arial"/>
        <family val="2"/>
      </rPr>
      <t xml:space="preserve"> (Cont'd)</t>
    </r>
  </si>
  <si>
    <t>Comprehensive income (expense) for the year</t>
  </si>
  <si>
    <t>Comprehensive income for the year</t>
  </si>
  <si>
    <t>Gain on sale of intangible assets</t>
  </si>
  <si>
    <t>Proceeds from sales of intangible assets</t>
  </si>
  <si>
    <t>Cash and cash equivalents at the beginning of the year</t>
  </si>
  <si>
    <t>Cash and cash equivalents at the end of the year</t>
  </si>
  <si>
    <t xml:space="preserve">Gain from fair value of investments </t>
  </si>
  <si>
    <t>in trading securities</t>
  </si>
  <si>
    <t xml:space="preserve">Remeasurements of post-employment </t>
  </si>
  <si>
    <t xml:space="preserve">Total items that will not be reclassified </t>
  </si>
  <si>
    <t>to profit or loss</t>
  </si>
  <si>
    <t xml:space="preserve">Items that will be reclassified subsequently </t>
  </si>
  <si>
    <t xml:space="preserve">Total items that will be reclassified </t>
  </si>
  <si>
    <t>subsequently to profit or loss</t>
  </si>
  <si>
    <t xml:space="preserve">Total comprehensive income (expense) </t>
  </si>
  <si>
    <t>attributable to:</t>
  </si>
  <si>
    <t>7,11</t>
  </si>
  <si>
    <t>30 d)</t>
  </si>
  <si>
    <t>-</t>
  </si>
  <si>
    <t>Transfer of inventories to equipment, net</t>
  </si>
  <si>
    <t>Transfer of intangible assets to equipment, net</t>
  </si>
  <si>
    <t>benefit obligations, net of tax</t>
  </si>
  <si>
    <t>Currency translation differences, net of tax</t>
  </si>
  <si>
    <t>Net gain (loss) on exchange rates</t>
  </si>
  <si>
    <t>Other comprehensive expense</t>
  </si>
  <si>
    <t>Employee benefit obligations received due to</t>
  </si>
  <si>
    <t>transfering employee from subsidiary</t>
  </si>
  <si>
    <t>Separate financial statements</t>
  </si>
  <si>
    <t>Allowance for impairment on investment in subsidiaries</t>
  </si>
  <si>
    <t>Cash generated from operating activities</t>
  </si>
  <si>
    <t>Exchange loss on cash and cash equivalents</t>
  </si>
  <si>
    <t>(Reversal) expected credit loss of financial assets</t>
  </si>
  <si>
    <t xml:space="preserve">Current portion of </t>
  </si>
  <si>
    <t xml:space="preserve">   hire purchase receivables</t>
  </si>
  <si>
    <t>Short-term borrowings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</si>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</sst>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;\-#,##0.00;\-"/>
    <numFmt numFmtId="171" formatCode="#,##0;\(#,##0\);&quot;-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10" fillId="0" borderId="0" xfId="11" applyFont="1"/>
    <xf numFmtId="0" fontId="9" fillId="0" borderId="0" xfId="3" applyFont="1" applyProtection="1">
      <protection locked="0"/>
    </xf>
    <xf numFmtId="164" fontId="8" fillId="0" borderId="0" xfId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7" fontId="8" fillId="2" borderId="0" xfId="9" applyNumberFormat="1" applyFont="1" applyFill="1" applyAlignment="1">
      <alignment horizontal="righ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11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top" wrapText="1"/>
    </xf>
    <xf numFmtId="164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12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167" fontId="14" fillId="0" borderId="0" xfId="9" applyNumberFormat="1" applyFont="1" applyFill="1" applyAlignment="1">
      <alignment horizontal="right" vertical="center"/>
    </xf>
    <xf numFmtId="167" fontId="16" fillId="2" borderId="0" xfId="9" applyNumberFormat="1" applyFont="1" applyFill="1" applyAlignment="1">
      <alignment horizontal="right" vertical="center"/>
    </xf>
    <xf numFmtId="167" fontId="16" fillId="2" borderId="1" xfId="9" applyNumberFormat="1" applyFont="1" applyFill="1" applyBorder="1" applyAlignment="1">
      <alignment horizontal="right" vertical="center"/>
    </xf>
    <xf numFmtId="167" fontId="16" fillId="2" borderId="0" xfId="9" applyNumberFormat="1" applyFont="1" applyFill="1" applyAlignment="1">
      <alignment vertical="center"/>
    </xf>
    <xf numFmtId="167" fontId="16" fillId="0" borderId="0" xfId="9" applyNumberFormat="1" applyFont="1" applyFill="1" applyBorder="1" applyAlignment="1">
      <alignment horizontal="right" vertical="center"/>
    </xf>
    <xf numFmtId="164" fontId="16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7" fontId="16" fillId="0" borderId="0" xfId="9" applyNumberFormat="1" applyFont="1" applyFill="1" applyAlignment="1">
      <alignment horizontal="right" vertical="center"/>
    </xf>
    <xf numFmtId="0" fontId="13" fillId="0" borderId="0" xfId="9" applyFont="1" applyFill="1"/>
    <xf numFmtId="0" fontId="13" fillId="0" borderId="0" xfId="9" applyFont="1" applyFill="1" applyBorder="1"/>
    <xf numFmtId="167" fontId="16" fillId="2" borderId="2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168" fontId="8" fillId="0" borderId="2" xfId="5" applyNumberFormat="1" applyFont="1" applyFill="1" applyBorder="1" applyAlignment="1">
      <alignment horizontal="right"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0" fontId="9" fillId="0" borderId="0" xfId="0" applyFont="1" applyFill="1"/>
    <xf numFmtId="164" fontId="8" fillId="0" borderId="0" xfId="5" applyNumberFormat="1" applyFont="1" applyBorder="1" applyAlignment="1">
      <alignment horizontal="right" vertical="center"/>
    </xf>
    <xf numFmtId="170" fontId="8" fillId="2" borderId="0" xfId="5" applyNumberFormat="1" applyFont="1" applyFill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43" fontId="8" fillId="0" borderId="0" xfId="21" applyFont="1" applyBorder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9" fillId="0" borderId="0" xfId="9" applyFont="1" applyFill="1"/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9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9" applyNumberFormat="1" applyFont="1" applyFill="1" applyAlignment="1">
      <alignment horizontal="right" vertical="center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164" fontId="16" fillId="0" borderId="0" xfId="1" applyNumberFormat="1" applyFont="1" applyFill="1" applyAlignment="1">
      <alignment horizontal="left" vertical="center"/>
    </xf>
    <xf numFmtId="164" fontId="16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0" fontId="13" fillId="0" borderId="0" xfId="9" applyFont="1" applyFill="1" applyProtection="1">
      <protection locked="0"/>
    </xf>
    <xf numFmtId="3" fontId="14" fillId="0" borderId="0" xfId="9" applyNumberFormat="1" applyFont="1" applyFill="1" applyAlignment="1">
      <alignment horizontal="left" vertical="center"/>
    </xf>
    <xf numFmtId="0" fontId="16" fillId="0" borderId="0" xfId="9" applyFont="1" applyFill="1" applyAlignment="1">
      <alignment vertical="center"/>
    </xf>
    <xf numFmtId="164" fontId="14" fillId="0" borderId="1" xfId="0" applyNumberFormat="1" applyFont="1" applyFill="1" applyBorder="1" applyAlignment="1">
      <alignment horizontal="left" vertical="center"/>
    </xf>
    <xf numFmtId="0" fontId="14" fillId="0" borderId="1" xfId="9" applyFont="1" applyFill="1" applyBorder="1" applyAlignment="1">
      <alignment vertical="center"/>
    </xf>
    <xf numFmtId="0" fontId="16" fillId="0" borderId="1" xfId="9" applyFont="1" applyFill="1" applyBorder="1" applyAlignment="1">
      <alignment vertical="center"/>
    </xf>
    <xf numFmtId="0" fontId="14" fillId="0" borderId="0" xfId="9" applyFont="1" applyFill="1" applyBorder="1" applyAlignment="1">
      <alignment vertical="center"/>
    </xf>
    <xf numFmtId="0" fontId="16" fillId="0" borderId="0" xfId="9" applyFont="1" applyFill="1" applyBorder="1" applyAlignment="1">
      <alignment vertical="center"/>
    </xf>
    <xf numFmtId="0" fontId="14" fillId="0" borderId="0" xfId="9" applyFont="1" applyFill="1" applyAlignment="1">
      <alignment horizontal="left" vertical="center"/>
    </xf>
    <xf numFmtId="164" fontId="14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center" vertical="center"/>
    </xf>
    <xf numFmtId="164" fontId="14" fillId="0" borderId="0" xfId="9" applyNumberFormat="1" applyFont="1" applyFill="1" applyAlignment="1">
      <alignment horizontal="center" vertical="center"/>
    </xf>
    <xf numFmtId="0" fontId="15" fillId="0" borderId="0" xfId="9" applyFont="1" applyFill="1"/>
    <xf numFmtId="167" fontId="14" fillId="0" borderId="0" xfId="9" applyNumberFormat="1" applyFont="1" applyFill="1" applyBorder="1" applyAlignment="1">
      <alignment horizontal="center" vertical="center"/>
    </xf>
    <xf numFmtId="164" fontId="14" fillId="0" borderId="0" xfId="9" applyNumberFormat="1" applyFont="1" applyFill="1" applyAlignment="1">
      <alignment horizontal="right" vertical="center"/>
    </xf>
    <xf numFmtId="167" fontId="14" fillId="0" borderId="0" xfId="9" applyNumberFormat="1" applyFont="1" applyFill="1" applyBorder="1" applyAlignment="1">
      <alignment horizontal="right" vertical="center"/>
    </xf>
    <xf numFmtId="164" fontId="14" fillId="0" borderId="0" xfId="9" applyNumberFormat="1" applyFont="1" applyFill="1" applyBorder="1" applyAlignment="1">
      <alignment horizontal="right" vertical="center"/>
    </xf>
    <xf numFmtId="0" fontId="15" fillId="0" borderId="0" xfId="9" applyFont="1" applyFill="1" applyAlignment="1">
      <alignment horizontal="right" vertical="center"/>
    </xf>
    <xf numFmtId="167" fontId="14" fillId="0" borderId="0" xfId="9" applyNumberFormat="1" applyFont="1" applyFill="1" applyAlignment="1">
      <alignment vertical="center"/>
    </xf>
    <xf numFmtId="0" fontId="15" fillId="0" borderId="0" xfId="9" applyFont="1" applyFill="1" applyAlignment="1">
      <alignment horizontal="right"/>
    </xf>
    <xf numFmtId="164" fontId="14" fillId="0" borderId="0" xfId="9" quotePrefix="1" applyNumberFormat="1" applyFont="1" applyFill="1" applyAlignment="1">
      <alignment horizontal="right" vertical="center"/>
    </xf>
    <xf numFmtId="164" fontId="14" fillId="0" borderId="1" xfId="1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right" vertical="center"/>
    </xf>
    <xf numFmtId="0" fontId="14" fillId="0" borderId="0" xfId="1" applyFont="1" applyFill="1" applyAlignment="1">
      <alignment horizontal="left" vertical="center"/>
    </xf>
    <xf numFmtId="167" fontId="16" fillId="0" borderId="0" xfId="9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167" fontId="16" fillId="0" borderId="1" xfId="9" applyNumberFormat="1" applyFont="1" applyFill="1" applyBorder="1" applyAlignment="1">
      <alignment horizontal="right" vertical="center"/>
    </xf>
    <xf numFmtId="167" fontId="16" fillId="0" borderId="2" xfId="9" applyNumberFormat="1" applyFont="1" applyFill="1" applyBorder="1" applyAlignment="1">
      <alignment horizontal="right" vertical="center"/>
    </xf>
    <xf numFmtId="0" fontId="14" fillId="0" borderId="0" xfId="1" quotePrefix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164" fontId="16" fillId="0" borderId="0" xfId="9" applyNumberFormat="1" applyFont="1" applyFill="1" applyBorder="1" applyAlignment="1">
      <alignment vertical="center"/>
    </xf>
    <xf numFmtId="0" fontId="16" fillId="0" borderId="1" xfId="9" quotePrefix="1" applyFont="1" applyFill="1" applyBorder="1" applyAlignment="1">
      <alignment vertical="center"/>
    </xf>
    <xf numFmtId="164" fontId="16" fillId="0" borderId="1" xfId="9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164" fontId="7" fillId="0" borderId="1" xfId="0" applyNumberFormat="1" applyFont="1" applyFill="1" applyBorder="1" applyAlignment="1">
      <alignment horizontal="left"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0" fontId="7" fillId="0" borderId="0" xfId="9" applyFont="1" applyFill="1" applyAlignment="1">
      <alignment horizontal="left" vertical="center"/>
    </xf>
    <xf numFmtId="164" fontId="7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center" vertical="center"/>
    </xf>
    <xf numFmtId="164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0" borderId="4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 vertical="center" wrapText="1"/>
    </xf>
    <xf numFmtId="164" fontId="7" fillId="0" borderId="0" xfId="9" applyNumberFormat="1" applyFont="1" applyFill="1" applyAlignment="1">
      <alignment horizontal="right" vertical="center"/>
    </xf>
    <xf numFmtId="167" fontId="7" fillId="0" borderId="0" xfId="9" applyNumberFormat="1" applyFont="1" applyFill="1" applyBorder="1" applyAlignment="1">
      <alignment vertical="center"/>
    </xf>
    <xf numFmtId="167" fontId="7" fillId="0" borderId="3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Alignment="1">
      <alignment vertical="center"/>
    </xf>
    <xf numFmtId="164" fontId="7" fillId="0" borderId="0" xfId="9" applyNumberFormat="1" applyFont="1" applyFill="1" applyBorder="1" applyAlignment="1">
      <alignment horizontal="right" vertical="center"/>
    </xf>
    <xf numFmtId="164" fontId="7" fillId="0" borderId="0" xfId="9" quotePrefix="1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0" borderId="2" xfId="9" applyNumberFormat="1" applyFont="1" applyFill="1" applyBorder="1" applyAlignment="1">
      <alignment horizontal="right" vertical="center"/>
    </xf>
    <xf numFmtId="0" fontId="7" fillId="0" borderId="0" xfId="1" quotePrefix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164" fontId="8" fillId="0" borderId="0" xfId="9" quotePrefix="1" applyNumberFormat="1" applyFont="1" applyFill="1" applyAlignment="1">
      <alignment horizontal="center" vertical="center"/>
    </xf>
    <xf numFmtId="164" fontId="7" fillId="0" borderId="0" xfId="9" quotePrefix="1" applyNumberFormat="1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horizontal="right" vertical="center" wrapText="1"/>
    </xf>
    <xf numFmtId="171" fontId="8" fillId="0" borderId="0" xfId="9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" fontId="8" fillId="0" borderId="0" xfId="5" applyNumberFormat="1" applyFont="1" applyFill="1" applyAlignment="1">
      <alignment horizontal="right"/>
    </xf>
    <xf numFmtId="169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11" applyFont="1" applyFill="1"/>
    <xf numFmtId="0" fontId="8" fillId="0" borderId="0" xfId="9" applyFont="1" applyFill="1" applyAlignment="1">
      <alignment horizontal="center" vertical="center"/>
    </xf>
    <xf numFmtId="0" fontId="8" fillId="0" borderId="0" xfId="1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9" applyFont="1" applyFill="1" applyProtection="1">
      <protection locked="0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0" xfId="9" applyFont="1" applyFill="1" applyAlignment="1">
      <alignment horizontal="center"/>
    </xf>
    <xf numFmtId="0" fontId="8" fillId="0" borderId="1" xfId="9" applyFont="1" applyFill="1" applyBorder="1" applyAlignment="1">
      <alignment horizontal="center" vertical="center"/>
    </xf>
    <xf numFmtId="43" fontId="9" fillId="0" borderId="0" xfId="21" applyFont="1" applyProtection="1">
      <protection locked="0"/>
    </xf>
    <xf numFmtId="43" fontId="9" fillId="0" borderId="0" xfId="21" applyFont="1"/>
    <xf numFmtId="43" fontId="8" fillId="0" borderId="0" xfId="21" applyFont="1" applyAlignment="1">
      <alignment vertical="center"/>
    </xf>
    <xf numFmtId="0" fontId="9" fillId="0" borderId="0" xfId="3" applyFont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4" fontId="7" fillId="0" borderId="0" xfId="1" quotePrefix="1" applyNumberFormat="1" applyFont="1" applyFill="1" applyAlignment="1">
      <alignment horizontal="left" vertical="center"/>
    </xf>
    <xf numFmtId="0" fontId="9" fillId="0" borderId="0" xfId="9" applyFont="1" applyFill="1" applyProtection="1">
      <protection locked="0"/>
    </xf>
    <xf numFmtId="164" fontId="8" fillId="0" borderId="1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9" fillId="0" borderId="0" xfId="9" applyFont="1" applyFill="1" applyAlignment="1" applyProtection="1">
      <alignment vertical="center"/>
      <protection locked="0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right" vertical="center" wrapText="1"/>
    </xf>
    <xf numFmtId="0" fontId="9" fillId="0" borderId="0" xfId="9" applyFont="1" applyFill="1" applyAlignment="1">
      <alignment vertical="center" wrapText="1"/>
    </xf>
    <xf numFmtId="0" fontId="12" fillId="0" borderId="0" xfId="9" applyFont="1" applyFill="1"/>
    <xf numFmtId="3" fontId="9" fillId="0" borderId="0" xfId="9" applyNumberFormat="1" applyFont="1" applyFill="1" applyAlignment="1">
      <alignment vertical="center" wrapText="1"/>
    </xf>
    <xf numFmtId="164" fontId="8" fillId="0" borderId="0" xfId="9" applyNumberFormat="1" applyFont="1" applyFill="1" applyAlignment="1">
      <alignment horizontal="left" vertical="center"/>
    </xf>
    <xf numFmtId="167" fontId="8" fillId="0" borderId="0" xfId="2" quotePrefix="1" applyNumberFormat="1" applyFont="1" applyFill="1" applyAlignment="1">
      <alignment horizontal="right" vertical="center"/>
    </xf>
    <xf numFmtId="164" fontId="8" fillId="0" borderId="1" xfId="1" quotePrefix="1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10" applyFont="1" applyFill="1" applyAlignment="1">
      <alignment vertical="center"/>
    </xf>
    <xf numFmtId="167" fontId="8" fillId="2" borderId="0" xfId="2" quotePrefix="1" applyNumberFormat="1" applyFont="1" applyFill="1" applyAlignment="1">
      <alignment horizontal="right" vertical="center"/>
    </xf>
    <xf numFmtId="0" fontId="9" fillId="2" borderId="0" xfId="3" applyFont="1" applyFill="1"/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4" fontId="16" fillId="0" borderId="0" xfId="9" applyNumberFormat="1" applyFont="1" applyFill="1" applyAlignment="1">
      <alignment horizontal="left" vertical="center"/>
    </xf>
    <xf numFmtId="167" fontId="14" fillId="0" borderId="1" xfId="9" applyNumberFormat="1" applyFont="1" applyFill="1" applyBorder="1" applyAlignment="1">
      <alignment horizontal="center" vertical="center"/>
    </xf>
    <xf numFmtId="3" fontId="14" fillId="0" borderId="0" xfId="9" applyNumberFormat="1" applyFont="1" applyFill="1" applyAlignment="1">
      <alignment horizontal="left" vertical="center"/>
    </xf>
    <xf numFmtId="167" fontId="14" fillId="0" borderId="3" xfId="9" applyNumberFormat="1" applyFont="1" applyFill="1" applyBorder="1" applyAlignment="1">
      <alignment horizontal="center" vertical="center"/>
    </xf>
    <xf numFmtId="3" fontId="7" fillId="0" borderId="0" xfId="9" applyNumberFormat="1" applyFont="1" applyFill="1" applyAlignment="1">
      <alignment horizontal="left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1" xfId="11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</cellXfs>
  <cellStyles count="22">
    <cellStyle name="Comma" xfId="21" builtinId="3"/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O130"/>
  <sheetViews>
    <sheetView showWhiteSpace="0" topLeftCell="A106" zoomScale="115" zoomScaleNormal="115" zoomScaleSheetLayoutView="100" workbookViewId="0">
      <selection activeCell="D114" sqref="D114"/>
    </sheetView>
  </sheetViews>
  <sheetFormatPr defaultColWidth="8.85546875" defaultRowHeight="15" customHeight="1" x14ac:dyDescent="0.2"/>
  <cols>
    <col min="1" max="3" width="1.28515625" style="4" customWidth="1"/>
    <col min="4" max="4" width="30.7109375" style="4" customWidth="1"/>
    <col min="5" max="5" width="5" style="228" customWidth="1"/>
    <col min="6" max="6" width="0.7109375" style="4" customWidth="1"/>
    <col min="7" max="7" width="13.7109375" style="4" customWidth="1"/>
    <col min="8" max="8" width="0.7109375" style="4" customWidth="1"/>
    <col min="9" max="9" width="13.28515625" style="4" customWidth="1"/>
    <col min="10" max="10" width="0.7109375" style="4" customWidth="1"/>
    <col min="11" max="11" width="13.7109375" style="4" customWidth="1"/>
    <col min="12" max="12" width="0.7109375" style="4" customWidth="1"/>
    <col min="13" max="13" width="13.28515625" style="4" customWidth="1"/>
    <col min="14" max="14" width="8.85546875" style="31"/>
    <col min="15" max="15" width="8.85546875" style="238"/>
    <col min="16" max="16384" width="8.85546875" style="31"/>
  </cols>
  <sheetData>
    <row r="1" spans="1:15" s="4" customFormat="1" ht="15.95" customHeight="1" x14ac:dyDescent="0.2">
      <c r="A1" s="24" t="s">
        <v>0</v>
      </c>
      <c r="B1" s="13"/>
      <c r="C1" s="13"/>
      <c r="D1" s="13"/>
      <c r="E1" s="14"/>
      <c r="F1" s="5"/>
      <c r="G1" s="15"/>
      <c r="H1" s="5"/>
      <c r="I1" s="15"/>
      <c r="J1" s="5"/>
      <c r="K1" s="15"/>
      <c r="L1" s="5"/>
      <c r="M1" s="15"/>
      <c r="O1" s="237"/>
    </row>
    <row r="2" spans="1:15" s="4" customFormat="1" ht="15.95" customHeight="1" x14ac:dyDescent="0.2">
      <c r="A2" s="25" t="s">
        <v>137</v>
      </c>
      <c r="B2" s="25"/>
      <c r="C2" s="13"/>
      <c r="D2" s="13"/>
      <c r="E2" s="14"/>
      <c r="F2" s="5"/>
      <c r="G2" s="15"/>
      <c r="H2" s="5"/>
      <c r="I2" s="15"/>
      <c r="J2" s="5"/>
      <c r="K2" s="15"/>
      <c r="L2" s="5"/>
      <c r="M2" s="15"/>
      <c r="O2" s="237"/>
    </row>
    <row r="3" spans="1:15" s="4" customFormat="1" ht="15.95" customHeight="1" x14ac:dyDescent="0.2">
      <c r="A3" s="26" t="s">
        <v>187</v>
      </c>
      <c r="B3" s="27"/>
      <c r="C3" s="27"/>
      <c r="D3" s="27"/>
      <c r="E3" s="28"/>
      <c r="F3" s="29"/>
      <c r="G3" s="30"/>
      <c r="H3" s="29"/>
      <c r="I3" s="30"/>
      <c r="J3" s="29"/>
      <c r="K3" s="30"/>
      <c r="L3" s="29"/>
      <c r="M3" s="30"/>
      <c r="O3" s="237"/>
    </row>
    <row r="4" spans="1:15" s="4" customFormat="1" ht="15.95" customHeight="1" x14ac:dyDescent="0.2">
      <c r="A4" s="42"/>
      <c r="B4" s="43"/>
      <c r="C4" s="43"/>
      <c r="D4" s="43"/>
      <c r="E4" s="44"/>
      <c r="F4" s="45"/>
      <c r="G4" s="46"/>
      <c r="H4" s="45"/>
      <c r="I4" s="46"/>
      <c r="J4" s="45"/>
      <c r="K4" s="46"/>
      <c r="L4" s="45"/>
      <c r="M4" s="46"/>
      <c r="O4" s="237"/>
    </row>
    <row r="5" spans="1:15" s="4" customFormat="1" ht="15.95" customHeight="1" x14ac:dyDescent="0.2">
      <c r="A5" s="25"/>
      <c r="B5" s="13"/>
      <c r="C5" s="13"/>
      <c r="D5" s="13"/>
      <c r="E5" s="14"/>
      <c r="F5" s="5"/>
      <c r="G5" s="15"/>
      <c r="H5" s="5"/>
      <c r="I5" s="15"/>
      <c r="J5" s="5"/>
      <c r="K5" s="15"/>
      <c r="L5" s="5"/>
      <c r="M5" s="15"/>
      <c r="O5" s="237"/>
    </row>
    <row r="6" spans="1:15" ht="16.5" customHeight="1" x14ac:dyDescent="0.2">
      <c r="A6" s="25"/>
      <c r="B6" s="13"/>
      <c r="C6" s="13"/>
      <c r="D6" s="13"/>
      <c r="F6" s="5"/>
      <c r="G6" s="265" t="s">
        <v>85</v>
      </c>
      <c r="H6" s="266"/>
      <c r="I6" s="266"/>
      <c r="J6" s="3"/>
      <c r="K6" s="265" t="s">
        <v>86</v>
      </c>
      <c r="L6" s="265"/>
      <c r="M6" s="265"/>
    </row>
    <row r="7" spans="1:15" ht="16.5" customHeight="1" x14ac:dyDescent="0.2">
      <c r="A7" s="25"/>
      <c r="B7" s="13"/>
      <c r="C7" s="13"/>
      <c r="D7" s="13"/>
      <c r="F7" s="5"/>
      <c r="G7" s="263" t="s">
        <v>190</v>
      </c>
      <c r="H7" s="264"/>
      <c r="I7" s="264"/>
      <c r="J7" s="3"/>
      <c r="K7" s="263" t="s">
        <v>190</v>
      </c>
      <c r="L7" s="264"/>
      <c r="M7" s="264"/>
    </row>
    <row r="8" spans="1:15" ht="16.5" customHeight="1" x14ac:dyDescent="0.2">
      <c r="A8" s="25"/>
      <c r="B8" s="13"/>
      <c r="C8" s="13"/>
      <c r="D8" s="13"/>
      <c r="F8" s="32"/>
      <c r="G8" s="6">
        <v>2020</v>
      </c>
      <c r="H8" s="6"/>
      <c r="I8" s="6">
        <v>2019</v>
      </c>
      <c r="J8" s="6"/>
      <c r="K8" s="6">
        <v>2020</v>
      </c>
      <c r="L8" s="6"/>
      <c r="M8" s="6">
        <v>2019</v>
      </c>
    </row>
    <row r="9" spans="1:15" ht="16.5" customHeight="1" x14ac:dyDescent="0.2">
      <c r="A9" s="25"/>
      <c r="B9" s="13"/>
      <c r="C9" s="13"/>
      <c r="E9" s="7" t="s">
        <v>1</v>
      </c>
      <c r="F9" s="5"/>
      <c r="G9" s="1" t="s">
        <v>188</v>
      </c>
      <c r="H9" s="123"/>
      <c r="I9" s="1" t="s">
        <v>188</v>
      </c>
      <c r="J9" s="123"/>
      <c r="K9" s="1" t="s">
        <v>188</v>
      </c>
      <c r="L9" s="123"/>
      <c r="M9" s="1" t="s">
        <v>188</v>
      </c>
    </row>
    <row r="10" spans="1:15" ht="6" customHeight="1" x14ac:dyDescent="0.2">
      <c r="A10" s="25"/>
      <c r="B10" s="13"/>
      <c r="C10" s="13"/>
      <c r="E10" s="33"/>
      <c r="F10" s="5"/>
      <c r="G10" s="34"/>
      <c r="H10" s="5"/>
      <c r="I10" s="15"/>
      <c r="J10" s="5"/>
      <c r="K10" s="34"/>
      <c r="L10" s="32"/>
      <c r="M10" s="2"/>
    </row>
    <row r="11" spans="1:15" ht="16.5" customHeight="1" x14ac:dyDescent="0.2">
      <c r="A11" s="25" t="s">
        <v>2</v>
      </c>
      <c r="B11" s="13"/>
      <c r="C11" s="13"/>
      <c r="D11" s="13"/>
      <c r="F11" s="5"/>
      <c r="G11" s="34"/>
      <c r="H11" s="5"/>
      <c r="I11" s="15"/>
      <c r="J11" s="5"/>
      <c r="K11" s="34"/>
      <c r="L11" s="5"/>
      <c r="M11" s="15"/>
    </row>
    <row r="12" spans="1:15" ht="6" customHeight="1" x14ac:dyDescent="0.2">
      <c r="A12" s="25"/>
      <c r="B12" s="13"/>
      <c r="C12" s="13"/>
      <c r="D12" s="13"/>
      <c r="F12" s="5"/>
      <c r="G12" s="34"/>
      <c r="H12" s="5"/>
      <c r="I12" s="15"/>
      <c r="J12" s="5"/>
      <c r="K12" s="34"/>
      <c r="L12" s="5"/>
      <c r="M12" s="15"/>
    </row>
    <row r="13" spans="1:15" ht="16.5" customHeight="1" x14ac:dyDescent="0.2">
      <c r="A13" s="25" t="s">
        <v>3</v>
      </c>
      <c r="B13" s="25"/>
      <c r="C13" s="25"/>
      <c r="D13" s="25"/>
      <c r="F13" s="5"/>
      <c r="G13" s="34"/>
      <c r="H13" s="5"/>
      <c r="I13" s="15"/>
      <c r="J13" s="5"/>
      <c r="K13" s="34"/>
      <c r="L13" s="5"/>
      <c r="M13" s="15"/>
    </row>
    <row r="14" spans="1:15" ht="6" customHeight="1" x14ac:dyDescent="0.2">
      <c r="A14" s="25"/>
      <c r="B14" s="25"/>
      <c r="C14" s="25"/>
      <c r="D14" s="25"/>
      <c r="E14" s="91"/>
      <c r="F14" s="5"/>
      <c r="G14" s="34"/>
      <c r="H14" s="5"/>
      <c r="I14" s="15"/>
      <c r="J14" s="5"/>
      <c r="K14" s="34"/>
      <c r="L14" s="5"/>
      <c r="M14" s="15"/>
    </row>
    <row r="15" spans="1:15" ht="16.5" customHeight="1" x14ac:dyDescent="0.2">
      <c r="A15" s="13" t="s">
        <v>4</v>
      </c>
      <c r="B15" s="13"/>
      <c r="C15" s="13"/>
      <c r="D15" s="13"/>
      <c r="E15" s="91">
        <v>10</v>
      </c>
      <c r="F15" s="5"/>
      <c r="G15" s="85">
        <v>2419777535</v>
      </c>
      <c r="H15" s="5"/>
      <c r="I15" s="84">
        <v>1590850561</v>
      </c>
      <c r="J15" s="5"/>
      <c r="K15" s="85">
        <v>1692311452</v>
      </c>
      <c r="L15" s="5"/>
      <c r="M15" s="84">
        <v>717696495</v>
      </c>
    </row>
    <row r="16" spans="1:15" ht="16.5" customHeight="1" x14ac:dyDescent="0.2">
      <c r="A16" s="13" t="s">
        <v>88</v>
      </c>
      <c r="B16" s="13"/>
      <c r="C16" s="13"/>
      <c r="D16" s="13"/>
      <c r="E16" s="91"/>
      <c r="F16" s="5"/>
      <c r="G16" s="85"/>
      <c r="H16" s="5"/>
      <c r="I16" s="84"/>
      <c r="J16" s="5"/>
      <c r="K16" s="85"/>
      <c r="L16" s="5"/>
      <c r="M16" s="84"/>
    </row>
    <row r="17" spans="1:13" ht="16.5" customHeight="1" x14ac:dyDescent="0.2">
      <c r="A17" s="31"/>
      <c r="B17" s="13" t="s">
        <v>87</v>
      </c>
      <c r="C17" s="13"/>
      <c r="D17" s="13"/>
      <c r="E17" s="91" t="s">
        <v>220</v>
      </c>
      <c r="F17" s="5"/>
      <c r="G17" s="85">
        <v>4224011748</v>
      </c>
      <c r="H17" s="5"/>
      <c r="I17" s="84">
        <v>0</v>
      </c>
      <c r="J17" s="5"/>
      <c r="K17" s="85">
        <v>3954416802</v>
      </c>
      <c r="L17" s="5"/>
      <c r="M17" s="84">
        <v>0</v>
      </c>
    </row>
    <row r="18" spans="1:13" ht="16.5" customHeight="1" x14ac:dyDescent="0.2">
      <c r="A18" s="13" t="s">
        <v>154</v>
      </c>
      <c r="B18" s="13"/>
      <c r="C18" s="13"/>
      <c r="D18" s="13"/>
      <c r="E18" s="91" t="s">
        <v>220</v>
      </c>
      <c r="F18" s="5"/>
      <c r="G18" s="85">
        <v>0</v>
      </c>
      <c r="H18" s="5"/>
      <c r="I18" s="84">
        <v>5261903215</v>
      </c>
      <c r="J18" s="5"/>
      <c r="K18" s="85">
        <v>0</v>
      </c>
      <c r="L18" s="5"/>
      <c r="M18" s="84">
        <v>4954086334</v>
      </c>
    </row>
    <row r="19" spans="1:13" ht="16.5" customHeight="1" x14ac:dyDescent="0.2">
      <c r="A19" s="13" t="s">
        <v>5</v>
      </c>
      <c r="B19" s="13"/>
      <c r="C19" s="13"/>
      <c r="D19" s="13"/>
      <c r="E19" s="91">
        <v>12</v>
      </c>
      <c r="F19" s="5"/>
      <c r="G19" s="85">
        <v>2912596308</v>
      </c>
      <c r="H19" s="5"/>
      <c r="I19" s="84">
        <v>3037378329</v>
      </c>
      <c r="J19" s="5"/>
      <c r="K19" s="85">
        <v>2773998267</v>
      </c>
      <c r="L19" s="5"/>
      <c r="M19" s="84">
        <v>2932367371</v>
      </c>
    </row>
    <row r="20" spans="1:13" ht="16.5" customHeight="1" x14ac:dyDescent="0.2">
      <c r="A20" s="13" t="s">
        <v>236</v>
      </c>
      <c r="B20" s="13"/>
      <c r="C20" s="13"/>
      <c r="D20" s="13"/>
      <c r="E20" s="91"/>
      <c r="F20" s="5"/>
      <c r="G20" s="85"/>
      <c r="H20" s="5"/>
      <c r="I20" s="84"/>
      <c r="J20" s="5"/>
      <c r="K20" s="85"/>
      <c r="L20" s="5"/>
      <c r="M20" s="84"/>
    </row>
    <row r="21" spans="1:13" ht="16.5" customHeight="1" x14ac:dyDescent="0.2">
      <c r="A21" s="240" t="s">
        <v>237</v>
      </c>
      <c r="B21" s="13"/>
      <c r="C21" s="13"/>
      <c r="D21" s="13"/>
      <c r="E21" s="91"/>
      <c r="F21" s="5"/>
      <c r="G21" s="85">
        <v>51710345</v>
      </c>
      <c r="H21" s="5"/>
      <c r="I21" s="84">
        <v>53440861</v>
      </c>
      <c r="J21" s="5"/>
      <c r="K21" s="85">
        <v>49703848</v>
      </c>
      <c r="L21" s="5"/>
      <c r="M21" s="84">
        <v>50646506</v>
      </c>
    </row>
    <row r="22" spans="1:13" ht="16.5" customHeight="1" x14ac:dyDescent="0.2">
      <c r="A22" s="13" t="s">
        <v>6</v>
      </c>
      <c r="B22" s="13"/>
      <c r="C22" s="13"/>
      <c r="D22" s="13"/>
      <c r="E22" s="92" t="s">
        <v>221</v>
      </c>
      <c r="F22" s="5"/>
      <c r="G22" s="85">
        <v>0</v>
      </c>
      <c r="H22" s="5"/>
      <c r="I22" s="84">
        <v>0</v>
      </c>
      <c r="J22" s="5"/>
      <c r="K22" s="85">
        <v>3472862</v>
      </c>
      <c r="L22" s="5"/>
      <c r="M22" s="84">
        <v>6020511</v>
      </c>
    </row>
    <row r="23" spans="1:13" ht="16.5" customHeight="1" x14ac:dyDescent="0.2">
      <c r="A23" s="13" t="s">
        <v>7</v>
      </c>
      <c r="B23" s="13"/>
      <c r="C23" s="13"/>
      <c r="D23" s="13"/>
      <c r="E23" s="91">
        <v>13</v>
      </c>
      <c r="F23" s="5"/>
      <c r="G23" s="85">
        <v>2162988991</v>
      </c>
      <c r="H23" s="5"/>
      <c r="I23" s="84">
        <v>2212075216</v>
      </c>
      <c r="J23" s="5"/>
      <c r="K23" s="85">
        <v>1346386047</v>
      </c>
      <c r="L23" s="5"/>
      <c r="M23" s="84">
        <v>1521745399</v>
      </c>
    </row>
    <row r="24" spans="1:13" ht="16.5" customHeight="1" x14ac:dyDescent="0.2">
      <c r="A24" s="13" t="s">
        <v>8</v>
      </c>
      <c r="B24" s="13"/>
      <c r="C24" s="13"/>
      <c r="D24" s="13"/>
      <c r="E24" s="91"/>
      <c r="F24" s="5"/>
      <c r="G24" s="86">
        <v>215427467</v>
      </c>
      <c r="H24" s="5"/>
      <c r="I24" s="87">
        <v>178649675</v>
      </c>
      <c r="J24" s="5"/>
      <c r="K24" s="86">
        <v>95194009</v>
      </c>
      <c r="L24" s="5"/>
      <c r="M24" s="87">
        <v>63730638</v>
      </c>
    </row>
    <row r="25" spans="1:13" ht="6" customHeight="1" x14ac:dyDescent="0.2">
      <c r="B25" s="13"/>
      <c r="C25" s="13"/>
      <c r="D25" s="13"/>
      <c r="E25" s="91"/>
      <c r="F25" s="5"/>
      <c r="G25" s="85"/>
      <c r="H25" s="5"/>
      <c r="I25" s="84"/>
      <c r="J25" s="5"/>
      <c r="K25" s="85"/>
      <c r="L25" s="5"/>
      <c r="M25" s="84"/>
    </row>
    <row r="26" spans="1:13" ht="16.5" customHeight="1" x14ac:dyDescent="0.2">
      <c r="A26" s="25" t="s">
        <v>9</v>
      </c>
      <c r="B26" s="13"/>
      <c r="C26" s="13"/>
      <c r="D26" s="13"/>
      <c r="E26" s="91"/>
      <c r="F26" s="5"/>
      <c r="G26" s="86">
        <f>SUM(G15:G24)</f>
        <v>11986512394</v>
      </c>
      <c r="H26" s="5"/>
      <c r="I26" s="87">
        <f>SUM(I15:I24)</f>
        <v>12334297857</v>
      </c>
      <c r="J26" s="5"/>
      <c r="K26" s="86">
        <f>SUM(K15:K24)</f>
        <v>9915483287</v>
      </c>
      <c r="L26" s="5"/>
      <c r="M26" s="87">
        <f>SUM(M15:M24)</f>
        <v>10246293254</v>
      </c>
    </row>
    <row r="27" spans="1:13" ht="15.95" customHeight="1" x14ac:dyDescent="0.2">
      <c r="A27" s="13"/>
      <c r="B27" s="13"/>
      <c r="C27" s="13"/>
      <c r="D27" s="13"/>
      <c r="E27" s="91"/>
      <c r="F27" s="5"/>
      <c r="G27" s="34"/>
      <c r="H27" s="5"/>
      <c r="I27" s="15"/>
      <c r="J27" s="5"/>
      <c r="K27" s="34"/>
      <c r="L27" s="5"/>
      <c r="M27" s="15"/>
    </row>
    <row r="28" spans="1:13" ht="16.5" customHeight="1" x14ac:dyDescent="0.2">
      <c r="A28" s="25" t="s">
        <v>10</v>
      </c>
      <c r="B28" s="13"/>
      <c r="C28" s="13"/>
      <c r="D28" s="13"/>
      <c r="E28" s="91"/>
      <c r="F28" s="5"/>
      <c r="G28" s="34"/>
      <c r="H28" s="5"/>
      <c r="I28" s="15"/>
      <c r="J28" s="5"/>
      <c r="K28" s="34"/>
      <c r="L28" s="5"/>
      <c r="M28" s="15"/>
    </row>
    <row r="29" spans="1:13" ht="6" customHeight="1" x14ac:dyDescent="0.2">
      <c r="A29" s="25"/>
      <c r="B29" s="13"/>
      <c r="C29" s="13"/>
      <c r="D29" s="13"/>
      <c r="E29" s="91"/>
      <c r="F29" s="5"/>
      <c r="G29" s="34"/>
      <c r="H29" s="5"/>
      <c r="I29" s="15"/>
      <c r="J29" s="5"/>
      <c r="K29" s="34"/>
      <c r="L29" s="5"/>
      <c r="M29" s="15"/>
    </row>
    <row r="30" spans="1:13" ht="16.5" customHeight="1" x14ac:dyDescent="0.2">
      <c r="A30" s="13" t="s">
        <v>78</v>
      </c>
      <c r="B30" s="13"/>
      <c r="C30" s="13"/>
      <c r="D30" s="13"/>
      <c r="E30" s="91"/>
      <c r="F30" s="5"/>
      <c r="G30" s="85">
        <v>128209626</v>
      </c>
      <c r="H30" s="5"/>
      <c r="I30" s="84">
        <v>117211503</v>
      </c>
      <c r="J30" s="5"/>
      <c r="K30" s="85">
        <v>125377852</v>
      </c>
      <c r="L30" s="5"/>
      <c r="M30" s="84">
        <v>114524588</v>
      </c>
    </row>
    <row r="31" spans="1:13" ht="16.5" customHeight="1" x14ac:dyDescent="0.2">
      <c r="A31" s="13" t="s">
        <v>11</v>
      </c>
      <c r="B31" s="13"/>
      <c r="C31" s="13"/>
      <c r="D31" s="13"/>
      <c r="E31" s="91">
        <v>14</v>
      </c>
      <c r="F31" s="5"/>
      <c r="G31" s="85">
        <v>0</v>
      </c>
      <c r="H31" s="5"/>
      <c r="I31" s="84">
        <v>0</v>
      </c>
      <c r="J31" s="5"/>
      <c r="K31" s="85">
        <v>3595559048</v>
      </c>
      <c r="L31" s="5"/>
      <c r="M31" s="84">
        <v>3219848024</v>
      </c>
    </row>
    <row r="32" spans="1:13" ht="16.5" customHeight="1" x14ac:dyDescent="0.2">
      <c r="A32" s="13" t="s">
        <v>89</v>
      </c>
      <c r="B32" s="13"/>
      <c r="C32" s="13"/>
      <c r="D32" s="13"/>
      <c r="E32" s="91"/>
      <c r="F32" s="5"/>
      <c r="G32" s="85"/>
      <c r="H32" s="5"/>
      <c r="I32" s="84"/>
      <c r="J32" s="5"/>
      <c r="K32" s="85"/>
      <c r="L32" s="5"/>
      <c r="M32" s="84"/>
    </row>
    <row r="33" spans="1:13" ht="16.5" customHeight="1" x14ac:dyDescent="0.2">
      <c r="A33" s="13"/>
      <c r="B33" s="13" t="s">
        <v>96</v>
      </c>
      <c r="C33" s="13"/>
      <c r="D33" s="13"/>
      <c r="E33" s="91" t="s">
        <v>220</v>
      </c>
      <c r="F33" s="5"/>
      <c r="G33" s="85">
        <v>5710000</v>
      </c>
      <c r="H33" s="5"/>
      <c r="I33" s="84">
        <v>0</v>
      </c>
      <c r="J33" s="5"/>
      <c r="K33" s="85">
        <v>5710000</v>
      </c>
      <c r="L33" s="5"/>
      <c r="M33" s="84">
        <v>0</v>
      </c>
    </row>
    <row r="34" spans="1:13" ht="16.5" customHeight="1" x14ac:dyDescent="0.2">
      <c r="A34" s="13" t="s">
        <v>12</v>
      </c>
      <c r="B34" s="13"/>
      <c r="C34" s="13"/>
      <c r="D34" s="13"/>
      <c r="E34" s="91">
        <v>11</v>
      </c>
      <c r="F34" s="5"/>
      <c r="G34" s="85">
        <v>0</v>
      </c>
      <c r="H34" s="5"/>
      <c r="I34" s="84">
        <v>5710000</v>
      </c>
      <c r="J34" s="5"/>
      <c r="K34" s="85">
        <v>0</v>
      </c>
      <c r="L34" s="5"/>
      <c r="M34" s="84">
        <v>5710000</v>
      </c>
    </row>
    <row r="35" spans="1:13" ht="16.5" customHeight="1" x14ac:dyDescent="0.2">
      <c r="A35" s="13" t="s">
        <v>13</v>
      </c>
      <c r="B35" s="13"/>
      <c r="C35" s="13"/>
      <c r="D35" s="13"/>
      <c r="E35" s="91"/>
      <c r="F35" s="5"/>
      <c r="G35" s="85">
        <v>12723723</v>
      </c>
      <c r="H35" s="5"/>
      <c r="I35" s="84">
        <v>13531402</v>
      </c>
      <c r="J35" s="5"/>
      <c r="K35" s="85">
        <v>12723723</v>
      </c>
      <c r="L35" s="5"/>
      <c r="M35" s="84">
        <v>13531402</v>
      </c>
    </row>
    <row r="36" spans="1:13" ht="16.5" customHeight="1" x14ac:dyDescent="0.2">
      <c r="A36" s="13" t="s">
        <v>14</v>
      </c>
      <c r="B36" s="13"/>
      <c r="C36" s="13"/>
      <c r="D36" s="13"/>
      <c r="E36" s="91">
        <v>15</v>
      </c>
      <c r="F36" s="5"/>
      <c r="G36" s="85">
        <v>2691052303</v>
      </c>
      <c r="H36" s="5"/>
      <c r="I36" s="84">
        <v>2756599765</v>
      </c>
      <c r="J36" s="5"/>
      <c r="K36" s="85">
        <v>1154258126</v>
      </c>
      <c r="L36" s="5"/>
      <c r="M36" s="84">
        <v>1198615248</v>
      </c>
    </row>
    <row r="37" spans="1:13" ht="16.5" customHeight="1" x14ac:dyDescent="0.2">
      <c r="A37" s="13" t="s">
        <v>15</v>
      </c>
      <c r="B37" s="13"/>
      <c r="C37" s="13"/>
      <c r="D37" s="13"/>
      <c r="E37" s="91">
        <v>16</v>
      </c>
      <c r="F37" s="5"/>
      <c r="G37" s="85">
        <v>1258231010</v>
      </c>
      <c r="H37" s="5"/>
      <c r="I37" s="84">
        <v>0</v>
      </c>
      <c r="J37" s="5"/>
      <c r="K37" s="85">
        <v>1029665581</v>
      </c>
      <c r="L37" s="5"/>
      <c r="M37" s="84">
        <v>0</v>
      </c>
    </row>
    <row r="38" spans="1:13" ht="16.5" customHeight="1" x14ac:dyDescent="0.2">
      <c r="A38" s="13" t="s">
        <v>97</v>
      </c>
      <c r="B38" s="13"/>
      <c r="C38" s="13"/>
      <c r="D38" s="13"/>
      <c r="E38" s="91">
        <v>17</v>
      </c>
      <c r="F38" s="5"/>
      <c r="G38" s="85">
        <v>196949681</v>
      </c>
      <c r="H38" s="5"/>
      <c r="I38" s="84">
        <v>315334359</v>
      </c>
      <c r="J38" s="5"/>
      <c r="K38" s="85">
        <v>196076080</v>
      </c>
      <c r="L38" s="5"/>
      <c r="M38" s="84">
        <v>122867570</v>
      </c>
    </row>
    <row r="39" spans="1:13" ht="16.5" customHeight="1" x14ac:dyDescent="0.2">
      <c r="A39" s="13" t="s">
        <v>16</v>
      </c>
      <c r="B39" s="13"/>
      <c r="C39" s="13"/>
      <c r="D39" s="13"/>
      <c r="E39" s="91">
        <v>18</v>
      </c>
      <c r="F39" s="5"/>
      <c r="G39" s="85">
        <v>147092162</v>
      </c>
      <c r="H39" s="5"/>
      <c r="I39" s="84">
        <v>105052703</v>
      </c>
      <c r="J39" s="5"/>
      <c r="K39" s="85">
        <v>110654756</v>
      </c>
      <c r="L39" s="5"/>
      <c r="M39" s="84">
        <v>69673543</v>
      </c>
    </row>
    <row r="40" spans="1:13" ht="16.5" customHeight="1" x14ac:dyDescent="0.2">
      <c r="A40" s="13" t="s">
        <v>17</v>
      </c>
      <c r="B40" s="35"/>
      <c r="C40" s="13"/>
      <c r="D40" s="13"/>
      <c r="E40" s="91"/>
      <c r="F40" s="5"/>
      <c r="G40" s="86">
        <v>59808825</v>
      </c>
      <c r="H40" s="5"/>
      <c r="I40" s="87">
        <v>58946577</v>
      </c>
      <c r="J40" s="5"/>
      <c r="K40" s="86">
        <v>3907976</v>
      </c>
      <c r="L40" s="5"/>
      <c r="M40" s="87">
        <v>3902976</v>
      </c>
    </row>
    <row r="41" spans="1:13" ht="6" customHeight="1" x14ac:dyDescent="0.2">
      <c r="A41" s="13"/>
      <c r="B41" s="35"/>
      <c r="C41" s="13"/>
      <c r="D41" s="13"/>
      <c r="E41" s="91"/>
      <c r="F41" s="5"/>
      <c r="G41" s="85"/>
      <c r="H41" s="5"/>
      <c r="I41" s="84"/>
      <c r="J41" s="5"/>
      <c r="K41" s="85"/>
      <c r="L41" s="5"/>
      <c r="M41" s="84"/>
    </row>
    <row r="42" spans="1:13" ht="16.5" customHeight="1" x14ac:dyDescent="0.2">
      <c r="A42" s="25" t="s">
        <v>18</v>
      </c>
      <c r="B42" s="13"/>
      <c r="C42" s="13"/>
      <c r="D42" s="13"/>
      <c r="E42" s="91"/>
      <c r="F42" s="5"/>
      <c r="G42" s="86">
        <f>SUM(G30:G40)</f>
        <v>4499777330</v>
      </c>
      <c r="H42" s="5"/>
      <c r="I42" s="87">
        <f>SUM(I30:I40)</f>
        <v>3372386309</v>
      </c>
      <c r="J42" s="5"/>
      <c r="K42" s="86">
        <f>SUM(K30:K40)</f>
        <v>6233933142</v>
      </c>
      <c r="L42" s="5"/>
      <c r="M42" s="87">
        <f>SUM(M30:M40)</f>
        <v>4748673351</v>
      </c>
    </row>
    <row r="43" spans="1:13" ht="6" customHeight="1" x14ac:dyDescent="0.2">
      <c r="A43" s="25"/>
      <c r="B43" s="13"/>
      <c r="C43" s="13"/>
      <c r="D43" s="13"/>
      <c r="E43" s="91"/>
      <c r="F43" s="5"/>
      <c r="G43" s="85"/>
      <c r="H43" s="5"/>
      <c r="I43" s="84"/>
      <c r="J43" s="5"/>
      <c r="K43" s="85"/>
      <c r="L43" s="5"/>
      <c r="M43" s="84"/>
    </row>
    <row r="44" spans="1:13" ht="16.5" customHeight="1" thickBot="1" x14ac:dyDescent="0.25">
      <c r="A44" s="25" t="s">
        <v>19</v>
      </c>
      <c r="B44" s="13"/>
      <c r="C44" s="13"/>
      <c r="D44" s="13"/>
      <c r="E44" s="91"/>
      <c r="F44" s="5"/>
      <c r="G44" s="93">
        <f>G26+G42</f>
        <v>16486289724</v>
      </c>
      <c r="H44" s="5"/>
      <c r="I44" s="99">
        <f>I26+I42</f>
        <v>15706684166</v>
      </c>
      <c r="J44" s="5"/>
      <c r="K44" s="93">
        <f>K26+K42</f>
        <v>16149416429</v>
      </c>
      <c r="L44" s="5"/>
      <c r="M44" s="99">
        <f>M26+M42</f>
        <v>14994966605</v>
      </c>
    </row>
    <row r="45" spans="1:13" ht="16.5" customHeight="1" thickTop="1" x14ac:dyDescent="0.2">
      <c r="A45" s="25"/>
      <c r="B45" s="13"/>
      <c r="C45" s="13"/>
      <c r="D45" s="13"/>
      <c r="E45" s="91"/>
      <c r="F45" s="5"/>
      <c r="G45" s="95"/>
      <c r="H45" s="5"/>
      <c r="I45" s="95"/>
      <c r="J45" s="5"/>
      <c r="K45" s="95"/>
      <c r="L45" s="5"/>
      <c r="M45" s="95"/>
    </row>
    <row r="46" spans="1:13" ht="16.5" customHeight="1" x14ac:dyDescent="0.2">
      <c r="A46" s="25"/>
      <c r="B46" s="13"/>
      <c r="C46" s="13"/>
      <c r="D46" s="13"/>
      <c r="E46" s="91"/>
      <c r="F46" s="5"/>
      <c r="G46" s="95"/>
      <c r="H46" s="5"/>
      <c r="I46" s="95"/>
      <c r="J46" s="5"/>
      <c r="K46" s="95"/>
      <c r="L46" s="5"/>
      <c r="M46" s="95"/>
    </row>
    <row r="47" spans="1:13" ht="16.5" customHeight="1" x14ac:dyDescent="0.2">
      <c r="A47" s="25"/>
      <c r="B47" s="13"/>
      <c r="C47" s="13"/>
      <c r="D47" s="13"/>
      <c r="E47" s="91"/>
      <c r="F47" s="5"/>
      <c r="G47" s="95"/>
      <c r="H47" s="5"/>
      <c r="I47" s="95"/>
      <c r="J47" s="5"/>
      <c r="K47" s="95"/>
      <c r="L47" s="5"/>
      <c r="M47" s="95"/>
    </row>
    <row r="48" spans="1:13" ht="16.5" customHeight="1" x14ac:dyDescent="0.2">
      <c r="A48" s="25"/>
      <c r="B48" s="13"/>
      <c r="C48" s="13"/>
      <c r="D48" s="13"/>
      <c r="E48" s="91"/>
      <c r="F48" s="5"/>
      <c r="G48" s="95"/>
      <c r="H48" s="5"/>
      <c r="I48" s="95"/>
      <c r="J48" s="5"/>
      <c r="K48" s="95"/>
      <c r="L48" s="5"/>
      <c r="M48" s="95"/>
    </row>
    <row r="49" spans="1:15" ht="16.5" customHeight="1" x14ac:dyDescent="0.2">
      <c r="A49" s="25"/>
      <c r="B49" s="13"/>
      <c r="C49" s="13"/>
      <c r="D49" s="13"/>
      <c r="E49" s="91"/>
      <c r="F49" s="5"/>
      <c r="G49" s="95"/>
      <c r="H49" s="5"/>
      <c r="I49" s="95"/>
      <c r="J49" s="5"/>
      <c r="K49" s="95"/>
      <c r="L49" s="5"/>
      <c r="M49" s="95"/>
    </row>
    <row r="50" spans="1:15" ht="16.5" customHeight="1" x14ac:dyDescent="0.2">
      <c r="A50" s="25"/>
      <c r="B50" s="13"/>
      <c r="C50" s="13"/>
      <c r="D50" s="13"/>
      <c r="F50" s="5"/>
      <c r="G50" s="15"/>
      <c r="H50" s="5"/>
      <c r="I50" s="15"/>
      <c r="J50" s="5"/>
      <c r="K50" s="15"/>
      <c r="L50" s="5"/>
      <c r="M50" s="15"/>
    </row>
    <row r="51" spans="1:15" ht="16.5" customHeight="1" x14ac:dyDescent="0.2">
      <c r="A51" s="13" t="s">
        <v>103</v>
      </c>
      <c r="B51" s="13"/>
      <c r="C51" s="13"/>
      <c r="D51" s="13"/>
      <c r="E51" s="14"/>
      <c r="F51" s="5"/>
      <c r="G51" s="15"/>
      <c r="H51" s="36"/>
      <c r="I51" s="37"/>
      <c r="J51" s="5"/>
      <c r="K51" s="15"/>
      <c r="L51" s="5"/>
      <c r="M51" s="15"/>
    </row>
    <row r="52" spans="1:15" ht="16.5" customHeight="1" x14ac:dyDescent="0.2">
      <c r="A52" s="13"/>
      <c r="B52" s="13"/>
      <c r="C52" s="13"/>
      <c r="D52" s="13"/>
      <c r="E52" s="14"/>
      <c r="F52" s="5"/>
      <c r="G52" s="15"/>
      <c r="H52" s="36"/>
      <c r="I52" s="37"/>
      <c r="J52" s="5"/>
      <c r="K52" s="15"/>
      <c r="L52" s="5"/>
      <c r="M52" s="15"/>
    </row>
    <row r="53" spans="1:15" ht="16.5" customHeight="1" x14ac:dyDescent="0.2">
      <c r="A53" s="13"/>
      <c r="B53" s="13"/>
      <c r="C53" s="13"/>
      <c r="D53" s="13"/>
      <c r="E53" s="14"/>
      <c r="F53" s="5"/>
      <c r="G53" s="15"/>
      <c r="H53" s="36"/>
      <c r="I53" s="37"/>
      <c r="J53" s="5"/>
      <c r="K53" s="15"/>
      <c r="L53" s="5"/>
      <c r="M53" s="15"/>
    </row>
    <row r="54" spans="1:15" ht="18.75" customHeight="1" x14ac:dyDescent="0.2">
      <c r="A54" s="13"/>
      <c r="B54" s="13"/>
      <c r="C54" s="13"/>
      <c r="D54" s="13"/>
      <c r="E54" s="14"/>
      <c r="F54" s="5"/>
      <c r="G54" s="15"/>
      <c r="H54" s="36"/>
      <c r="I54" s="37"/>
      <c r="J54" s="5"/>
      <c r="K54" s="15"/>
      <c r="L54" s="5"/>
      <c r="M54" s="15"/>
    </row>
    <row r="55" spans="1:15" ht="15" customHeight="1" x14ac:dyDescent="0.2">
      <c r="A55" s="13"/>
      <c r="B55" s="13"/>
      <c r="C55" s="13"/>
      <c r="D55" s="13"/>
      <c r="E55" s="14"/>
      <c r="F55" s="5"/>
      <c r="G55" s="15"/>
      <c r="H55" s="36"/>
      <c r="I55" s="37"/>
      <c r="J55" s="5"/>
      <c r="K55" s="15"/>
      <c r="L55" s="5"/>
      <c r="M55" s="15"/>
    </row>
    <row r="56" spans="1:15" s="41" customFormat="1" ht="21.95" customHeight="1" x14ac:dyDescent="0.25">
      <c r="A56" s="38" t="s">
        <v>189</v>
      </c>
      <c r="B56" s="39"/>
      <c r="C56" s="39"/>
      <c r="D56" s="39"/>
      <c r="E56" s="229"/>
      <c r="F56" s="40"/>
      <c r="G56" s="39"/>
      <c r="H56" s="40"/>
      <c r="I56" s="39"/>
      <c r="J56" s="39"/>
      <c r="K56" s="39"/>
      <c r="L56" s="39"/>
      <c r="M56" s="39"/>
      <c r="O56" s="239"/>
    </row>
    <row r="57" spans="1:15" s="4" customFormat="1" ht="15.95" customHeight="1" x14ac:dyDescent="0.2">
      <c r="A57" s="24" t="s">
        <v>20</v>
      </c>
      <c r="B57" s="13"/>
      <c r="C57" s="13"/>
      <c r="D57" s="13"/>
      <c r="E57" s="14"/>
      <c r="F57" s="5"/>
      <c r="G57" s="15"/>
      <c r="H57" s="5"/>
      <c r="I57" s="15"/>
      <c r="J57" s="5"/>
      <c r="K57" s="15"/>
      <c r="L57" s="5"/>
      <c r="M57" s="15"/>
      <c r="O57" s="237"/>
    </row>
    <row r="58" spans="1:15" s="4" customFormat="1" ht="15.95" customHeight="1" x14ac:dyDescent="0.2">
      <c r="A58" s="25" t="s">
        <v>138</v>
      </c>
      <c r="B58" s="25"/>
      <c r="C58" s="13"/>
      <c r="D58" s="13"/>
      <c r="E58" s="14"/>
      <c r="F58" s="5"/>
      <c r="G58" s="15"/>
      <c r="H58" s="5"/>
      <c r="I58" s="15"/>
      <c r="J58" s="5"/>
      <c r="K58" s="15"/>
      <c r="L58" s="5"/>
      <c r="M58" s="15"/>
      <c r="O58" s="237"/>
    </row>
    <row r="59" spans="1:15" s="4" customFormat="1" ht="15.95" customHeight="1" x14ac:dyDescent="0.2">
      <c r="A59" s="26" t="s">
        <v>187</v>
      </c>
      <c r="B59" s="27"/>
      <c r="C59" s="27"/>
      <c r="D59" s="27"/>
      <c r="E59" s="28"/>
      <c r="F59" s="29"/>
      <c r="G59" s="30"/>
      <c r="H59" s="29"/>
      <c r="I59" s="30"/>
      <c r="J59" s="29"/>
      <c r="K59" s="30"/>
      <c r="L59" s="29"/>
      <c r="M59" s="30"/>
      <c r="O59" s="237"/>
    </row>
    <row r="60" spans="1:15" s="4" customFormat="1" ht="15.95" customHeight="1" x14ac:dyDescent="0.2">
      <c r="A60" s="42"/>
      <c r="B60" s="43"/>
      <c r="C60" s="43"/>
      <c r="D60" s="43"/>
      <c r="E60" s="44"/>
      <c r="F60" s="45"/>
      <c r="G60" s="46"/>
      <c r="H60" s="45"/>
      <c r="I60" s="46"/>
      <c r="J60" s="45"/>
      <c r="K60" s="46"/>
      <c r="L60" s="45"/>
      <c r="M60" s="46"/>
      <c r="O60" s="237"/>
    </row>
    <row r="61" spans="1:15" s="4" customFormat="1" ht="15.95" customHeight="1" x14ac:dyDescent="0.2">
      <c r="A61" s="42"/>
      <c r="B61" s="43"/>
      <c r="C61" s="43"/>
      <c r="D61" s="43"/>
      <c r="E61" s="44"/>
      <c r="F61" s="45"/>
      <c r="G61" s="46"/>
      <c r="H61" s="45"/>
      <c r="I61" s="46"/>
      <c r="J61" s="45"/>
      <c r="K61" s="46"/>
      <c r="L61" s="45"/>
      <c r="M61" s="46"/>
      <c r="O61" s="237"/>
    </row>
    <row r="62" spans="1:15" s="4" customFormat="1" ht="16.5" customHeight="1" x14ac:dyDescent="0.2">
      <c r="A62" s="25"/>
      <c r="B62" s="13"/>
      <c r="C62" s="13"/>
      <c r="D62" s="13"/>
      <c r="E62" s="228"/>
      <c r="F62" s="5"/>
      <c r="G62" s="265" t="s">
        <v>85</v>
      </c>
      <c r="H62" s="266"/>
      <c r="I62" s="266"/>
      <c r="J62" s="3"/>
      <c r="K62" s="265" t="s">
        <v>86</v>
      </c>
      <c r="L62" s="265"/>
      <c r="M62" s="265"/>
      <c r="O62" s="237"/>
    </row>
    <row r="63" spans="1:15" ht="16.5" customHeight="1" x14ac:dyDescent="0.2">
      <c r="A63" s="25"/>
      <c r="B63" s="13"/>
      <c r="C63" s="13"/>
      <c r="D63" s="13"/>
      <c r="F63" s="5"/>
      <c r="G63" s="263" t="s">
        <v>190</v>
      </c>
      <c r="H63" s="264"/>
      <c r="I63" s="264"/>
      <c r="J63" s="3"/>
      <c r="K63" s="263" t="s">
        <v>190</v>
      </c>
      <c r="L63" s="264"/>
      <c r="M63" s="264"/>
    </row>
    <row r="64" spans="1:15" ht="16.5" customHeight="1" x14ac:dyDescent="0.2">
      <c r="A64" s="25"/>
      <c r="B64" s="13"/>
      <c r="C64" s="13"/>
      <c r="D64" s="13"/>
      <c r="F64" s="32"/>
      <c r="G64" s="6">
        <v>2020</v>
      </c>
      <c r="H64" s="6"/>
      <c r="I64" s="6">
        <v>2019</v>
      </c>
      <c r="J64" s="6"/>
      <c r="K64" s="6">
        <v>2020</v>
      </c>
      <c r="L64" s="6"/>
      <c r="M64" s="6">
        <v>2019</v>
      </c>
    </row>
    <row r="65" spans="1:13" ht="16.5" customHeight="1" x14ac:dyDescent="0.2">
      <c r="A65" s="25"/>
      <c r="B65" s="13"/>
      <c r="C65" s="13"/>
      <c r="E65" s="7" t="s">
        <v>1</v>
      </c>
      <c r="F65" s="5"/>
      <c r="G65" s="1" t="s">
        <v>188</v>
      </c>
      <c r="H65" s="123"/>
      <c r="I65" s="1" t="s">
        <v>188</v>
      </c>
      <c r="J65" s="123"/>
      <c r="K65" s="1" t="s">
        <v>188</v>
      </c>
      <c r="L65" s="123"/>
      <c r="M65" s="1" t="s">
        <v>188</v>
      </c>
    </row>
    <row r="66" spans="1:13" ht="6" customHeight="1" x14ac:dyDescent="0.2">
      <c r="A66" s="25"/>
      <c r="B66" s="13"/>
      <c r="C66" s="13"/>
      <c r="F66" s="5"/>
      <c r="G66" s="47"/>
      <c r="H66" s="32"/>
      <c r="I66" s="2"/>
      <c r="J66" s="32"/>
      <c r="K66" s="47"/>
      <c r="L66" s="32"/>
      <c r="M66" s="2"/>
    </row>
    <row r="67" spans="1:13" ht="16.5" customHeight="1" x14ac:dyDescent="0.2">
      <c r="A67" s="25" t="s">
        <v>21</v>
      </c>
      <c r="B67" s="13"/>
      <c r="C67" s="13"/>
      <c r="D67" s="13"/>
      <c r="F67" s="5"/>
      <c r="G67" s="34"/>
      <c r="H67" s="5"/>
      <c r="I67" s="15"/>
      <c r="J67" s="5"/>
      <c r="K67" s="34"/>
      <c r="L67" s="5"/>
      <c r="M67" s="15"/>
    </row>
    <row r="68" spans="1:13" ht="6" customHeight="1" x14ac:dyDescent="0.2">
      <c r="A68" s="25"/>
      <c r="B68" s="25"/>
      <c r="C68" s="25"/>
      <c r="D68" s="25"/>
      <c r="F68" s="5"/>
      <c r="G68" s="34"/>
      <c r="H68" s="5"/>
      <c r="I68" s="15"/>
      <c r="J68" s="5"/>
      <c r="K68" s="34"/>
      <c r="L68" s="5"/>
      <c r="M68" s="15"/>
    </row>
    <row r="69" spans="1:13" ht="16.5" customHeight="1" x14ac:dyDescent="0.2">
      <c r="A69" s="25" t="s">
        <v>22</v>
      </c>
      <c r="B69" s="13"/>
      <c r="C69" s="13"/>
      <c r="D69" s="13"/>
      <c r="F69" s="5"/>
      <c r="G69" s="48"/>
      <c r="H69" s="5"/>
      <c r="I69" s="49"/>
      <c r="J69" s="5"/>
      <c r="K69" s="48"/>
      <c r="L69" s="5"/>
      <c r="M69" s="49"/>
    </row>
    <row r="70" spans="1:13" ht="6" customHeight="1" x14ac:dyDescent="0.2">
      <c r="A70" s="25"/>
      <c r="B70" s="13"/>
      <c r="C70" s="13"/>
      <c r="D70" s="13"/>
      <c r="E70" s="91"/>
      <c r="F70" s="5"/>
      <c r="G70" s="96"/>
      <c r="H70" s="5"/>
      <c r="I70" s="97"/>
      <c r="J70" s="5"/>
      <c r="K70" s="96"/>
      <c r="L70" s="5"/>
      <c r="M70" s="97"/>
    </row>
    <row r="71" spans="1:13" ht="16.5" customHeight="1" x14ac:dyDescent="0.2">
      <c r="A71" s="31" t="s">
        <v>238</v>
      </c>
      <c r="C71" s="13"/>
      <c r="D71" s="13"/>
      <c r="E71" s="31"/>
      <c r="F71" s="31"/>
      <c r="G71" s="262"/>
      <c r="H71" s="31"/>
      <c r="I71" s="31"/>
      <c r="J71" s="31"/>
      <c r="K71" s="262"/>
      <c r="L71" s="31"/>
      <c r="M71" s="31"/>
    </row>
    <row r="72" spans="1:13" ht="16.5" customHeight="1" x14ac:dyDescent="0.2">
      <c r="A72" s="13" t="s">
        <v>239</v>
      </c>
      <c r="C72" s="13"/>
      <c r="D72" s="13"/>
      <c r="E72" s="91">
        <v>19</v>
      </c>
      <c r="F72" s="5"/>
      <c r="G72" s="85">
        <v>200000000</v>
      </c>
      <c r="H72" s="5"/>
      <c r="I72" s="84">
        <v>575000000</v>
      </c>
      <c r="J72" s="5"/>
      <c r="K72" s="85">
        <v>200000000</v>
      </c>
      <c r="L72" s="5"/>
      <c r="M72" s="84">
        <v>450000000</v>
      </c>
    </row>
    <row r="73" spans="1:13" ht="16.5" customHeight="1" x14ac:dyDescent="0.2">
      <c r="A73" s="13" t="s">
        <v>23</v>
      </c>
      <c r="B73" s="13"/>
      <c r="C73" s="13"/>
      <c r="D73" s="13"/>
      <c r="E73" s="91">
        <v>20</v>
      </c>
      <c r="F73" s="5"/>
      <c r="G73" s="85">
        <v>2975251552</v>
      </c>
      <c r="H73" s="5"/>
      <c r="I73" s="84">
        <v>3752317225</v>
      </c>
      <c r="J73" s="5"/>
      <c r="K73" s="85">
        <v>2211679577</v>
      </c>
      <c r="L73" s="5"/>
      <c r="M73" s="84">
        <v>2884126505</v>
      </c>
    </row>
    <row r="74" spans="1:13" ht="16.5" customHeight="1" x14ac:dyDescent="0.2">
      <c r="A74" s="13" t="s">
        <v>127</v>
      </c>
      <c r="B74" s="13"/>
      <c r="C74" s="13"/>
      <c r="D74" s="13"/>
      <c r="E74" s="91"/>
      <c r="F74" s="5"/>
      <c r="G74" s="85">
        <v>272760561</v>
      </c>
      <c r="H74" s="5"/>
      <c r="I74" s="84">
        <v>286861549</v>
      </c>
      <c r="J74" s="5"/>
      <c r="K74" s="85">
        <v>249061527</v>
      </c>
      <c r="L74" s="5"/>
      <c r="M74" s="84">
        <v>268868403</v>
      </c>
    </row>
    <row r="75" spans="1:13" ht="16.5" customHeight="1" x14ac:dyDescent="0.2">
      <c r="A75" s="13" t="s">
        <v>98</v>
      </c>
      <c r="C75" s="13"/>
      <c r="D75" s="13"/>
      <c r="E75" s="91">
        <v>19</v>
      </c>
      <c r="F75" s="5"/>
      <c r="G75" s="85">
        <v>151977200</v>
      </c>
      <c r="H75" s="5"/>
      <c r="I75" s="84">
        <v>0</v>
      </c>
      <c r="J75" s="5"/>
      <c r="K75" s="85">
        <v>136325001</v>
      </c>
      <c r="L75" s="5"/>
      <c r="M75" s="84">
        <v>0</v>
      </c>
    </row>
    <row r="76" spans="1:13" ht="16.5" customHeight="1" x14ac:dyDescent="0.2">
      <c r="A76" s="13" t="s">
        <v>24</v>
      </c>
      <c r="B76" s="13"/>
      <c r="C76" s="13"/>
      <c r="D76" s="13"/>
      <c r="E76" s="91"/>
      <c r="F76" s="5"/>
      <c r="G76" s="86">
        <v>89993720</v>
      </c>
      <c r="H76" s="5"/>
      <c r="I76" s="87">
        <v>59860257</v>
      </c>
      <c r="J76" s="5"/>
      <c r="K76" s="86">
        <v>56562011</v>
      </c>
      <c r="L76" s="5"/>
      <c r="M76" s="87">
        <v>33380906</v>
      </c>
    </row>
    <row r="77" spans="1:13" ht="6" customHeight="1" x14ac:dyDescent="0.2">
      <c r="A77" s="13"/>
      <c r="B77" s="13"/>
      <c r="C77" s="13"/>
      <c r="D77" s="13"/>
      <c r="E77" s="91"/>
      <c r="F77" s="5"/>
      <c r="G77" s="85"/>
      <c r="H77" s="5"/>
      <c r="I77" s="84"/>
      <c r="J77" s="5"/>
      <c r="K77" s="85"/>
      <c r="L77" s="5"/>
      <c r="M77" s="84"/>
    </row>
    <row r="78" spans="1:13" ht="16.5" customHeight="1" x14ac:dyDescent="0.2">
      <c r="A78" s="25" t="s">
        <v>25</v>
      </c>
      <c r="B78" s="13"/>
      <c r="C78" s="14"/>
      <c r="D78" s="13"/>
      <c r="E78" s="91"/>
      <c r="F78" s="5"/>
      <c r="G78" s="86">
        <f>SUM(G72:G76)</f>
        <v>3689983033</v>
      </c>
      <c r="H78" s="5"/>
      <c r="I78" s="87">
        <f>SUM(I72:I76)</f>
        <v>4674039031</v>
      </c>
      <c r="J78" s="5"/>
      <c r="K78" s="86">
        <f>SUM(K72:K76)</f>
        <v>2853628116</v>
      </c>
      <c r="L78" s="5"/>
      <c r="M78" s="87">
        <f>SUM(M72:M76)</f>
        <v>3636375814</v>
      </c>
    </row>
    <row r="79" spans="1:13" ht="16.5" customHeight="1" x14ac:dyDescent="0.2">
      <c r="A79" s="13"/>
      <c r="B79" s="13"/>
      <c r="C79" s="13"/>
      <c r="D79" s="13"/>
      <c r="E79" s="91"/>
      <c r="F79" s="5"/>
      <c r="G79" s="96"/>
      <c r="H79" s="5"/>
      <c r="I79" s="97"/>
      <c r="J79" s="5"/>
      <c r="K79" s="96"/>
      <c r="L79" s="5"/>
      <c r="M79" s="97"/>
    </row>
    <row r="80" spans="1:13" ht="16.5" customHeight="1" x14ac:dyDescent="0.2">
      <c r="A80" s="25" t="s">
        <v>26</v>
      </c>
      <c r="B80" s="25"/>
      <c r="C80" s="13"/>
      <c r="D80" s="13"/>
      <c r="E80" s="91"/>
      <c r="F80" s="5"/>
      <c r="G80" s="34"/>
      <c r="H80" s="5"/>
      <c r="I80" s="15"/>
      <c r="J80" s="5"/>
      <c r="K80" s="34"/>
      <c r="L80" s="5"/>
      <c r="M80" s="15"/>
    </row>
    <row r="81" spans="1:13" ht="6" customHeight="1" x14ac:dyDescent="0.2">
      <c r="A81" s="25"/>
      <c r="B81" s="25"/>
      <c r="C81" s="13"/>
      <c r="D81" s="13"/>
      <c r="E81" s="91"/>
      <c r="F81" s="5"/>
      <c r="G81" s="34"/>
      <c r="H81" s="5"/>
      <c r="I81" s="15"/>
      <c r="J81" s="5"/>
      <c r="K81" s="34"/>
      <c r="L81" s="5"/>
      <c r="M81" s="15"/>
    </row>
    <row r="82" spans="1:13" ht="16.5" customHeight="1" x14ac:dyDescent="0.2">
      <c r="A82" s="13" t="s">
        <v>104</v>
      </c>
      <c r="B82" s="13"/>
      <c r="C82" s="13"/>
      <c r="D82" s="13"/>
      <c r="E82" s="91">
        <v>19</v>
      </c>
      <c r="F82" s="5"/>
      <c r="G82" s="85">
        <v>945541683</v>
      </c>
      <c r="H82" s="5"/>
      <c r="I82" s="84">
        <v>0</v>
      </c>
      <c r="J82" s="5"/>
      <c r="K82" s="85">
        <v>922400091</v>
      </c>
      <c r="L82" s="5"/>
      <c r="M82" s="84">
        <v>0</v>
      </c>
    </row>
    <row r="83" spans="1:13" ht="16.5" customHeight="1" x14ac:dyDescent="0.2">
      <c r="A83" s="13" t="s">
        <v>27</v>
      </c>
      <c r="B83" s="13"/>
      <c r="C83" s="13"/>
      <c r="D83" s="13"/>
      <c r="E83" s="91">
        <v>21</v>
      </c>
      <c r="F83" s="5"/>
      <c r="G83" s="85">
        <v>437567480</v>
      </c>
      <c r="H83" s="5"/>
      <c r="I83" s="84">
        <v>409944837</v>
      </c>
      <c r="J83" s="5"/>
      <c r="K83" s="85">
        <v>379997127</v>
      </c>
      <c r="L83" s="5"/>
      <c r="M83" s="84">
        <v>357118686</v>
      </c>
    </row>
    <row r="84" spans="1:13" ht="16.5" customHeight="1" x14ac:dyDescent="0.2">
      <c r="A84" s="13" t="s">
        <v>28</v>
      </c>
      <c r="B84" s="13"/>
      <c r="C84" s="13"/>
      <c r="D84" s="13"/>
      <c r="E84" s="91"/>
      <c r="F84" s="5"/>
      <c r="G84" s="86">
        <v>7783057</v>
      </c>
      <c r="H84" s="5"/>
      <c r="I84" s="87">
        <v>9217905</v>
      </c>
      <c r="J84" s="5"/>
      <c r="K84" s="86">
        <v>0</v>
      </c>
      <c r="L84" s="5"/>
      <c r="M84" s="87">
        <v>0</v>
      </c>
    </row>
    <row r="85" spans="1:13" ht="6" customHeight="1" x14ac:dyDescent="0.2">
      <c r="A85" s="13"/>
      <c r="B85" s="13"/>
      <c r="C85" s="13"/>
      <c r="D85" s="13"/>
      <c r="E85" s="91"/>
      <c r="F85" s="5"/>
      <c r="G85" s="85"/>
      <c r="H85" s="5"/>
      <c r="I85" s="84"/>
      <c r="J85" s="5"/>
      <c r="K85" s="85"/>
      <c r="L85" s="5"/>
      <c r="M85" s="84"/>
    </row>
    <row r="86" spans="1:13" ht="16.5" customHeight="1" x14ac:dyDescent="0.2">
      <c r="A86" s="25" t="s">
        <v>29</v>
      </c>
      <c r="B86" s="13"/>
      <c r="C86" s="13"/>
      <c r="D86" s="13"/>
      <c r="E86" s="91"/>
      <c r="F86" s="5"/>
      <c r="G86" s="86">
        <f>SUM(G82:G84)</f>
        <v>1390892220</v>
      </c>
      <c r="H86" s="5"/>
      <c r="I86" s="87">
        <f>SUM(I82:I84)</f>
        <v>419162742</v>
      </c>
      <c r="J86" s="5"/>
      <c r="K86" s="86">
        <f>SUM(K82:K84)</f>
        <v>1302397218</v>
      </c>
      <c r="L86" s="5"/>
      <c r="M86" s="87">
        <f>SUM(M82:M84)</f>
        <v>357118686</v>
      </c>
    </row>
    <row r="87" spans="1:13" ht="6" customHeight="1" x14ac:dyDescent="0.2">
      <c r="A87" s="13"/>
      <c r="B87" s="13"/>
      <c r="C87" s="13"/>
      <c r="D87" s="13"/>
      <c r="E87" s="91"/>
      <c r="F87" s="5"/>
      <c r="G87" s="85"/>
      <c r="H87" s="5"/>
      <c r="I87" s="84"/>
      <c r="J87" s="5"/>
      <c r="K87" s="85"/>
      <c r="L87" s="5"/>
      <c r="M87" s="84"/>
    </row>
    <row r="88" spans="1:13" ht="16.5" customHeight="1" x14ac:dyDescent="0.2">
      <c r="A88" s="25" t="s">
        <v>30</v>
      </c>
      <c r="B88" s="13"/>
      <c r="C88" s="13"/>
      <c r="D88" s="13"/>
      <c r="E88" s="91"/>
      <c r="F88" s="5"/>
      <c r="G88" s="86">
        <f>G78+G86</f>
        <v>5080875253</v>
      </c>
      <c r="H88" s="5"/>
      <c r="I88" s="87">
        <f>I78+I86</f>
        <v>5093201773</v>
      </c>
      <c r="J88" s="5"/>
      <c r="K88" s="86">
        <f>K78+K86</f>
        <v>4156025334</v>
      </c>
      <c r="L88" s="5"/>
      <c r="M88" s="87">
        <f>M78+M86</f>
        <v>3993494500</v>
      </c>
    </row>
    <row r="89" spans="1:13" ht="16.5" customHeight="1" x14ac:dyDescent="0.2">
      <c r="A89" s="13"/>
      <c r="B89" s="13"/>
      <c r="C89" s="13"/>
      <c r="D89" s="13"/>
      <c r="E89" s="91"/>
      <c r="F89" s="5"/>
      <c r="G89" s="128"/>
      <c r="H89" s="5"/>
      <c r="I89" s="50"/>
      <c r="J89" s="5"/>
      <c r="K89" s="128"/>
      <c r="L89" s="5"/>
      <c r="M89" s="50"/>
    </row>
    <row r="90" spans="1:13" ht="16.5" customHeight="1" x14ac:dyDescent="0.2">
      <c r="A90" s="51" t="s">
        <v>32</v>
      </c>
      <c r="B90" s="13"/>
      <c r="C90" s="13"/>
      <c r="D90" s="13"/>
      <c r="F90" s="5"/>
      <c r="G90" s="34"/>
      <c r="H90" s="5"/>
      <c r="I90" s="15"/>
      <c r="J90" s="5"/>
      <c r="K90" s="34"/>
      <c r="L90" s="5"/>
      <c r="M90" s="15"/>
    </row>
    <row r="91" spans="1:13" ht="6" customHeight="1" x14ac:dyDescent="0.2">
      <c r="A91" s="41"/>
      <c r="B91" s="41"/>
      <c r="C91" s="41"/>
      <c r="D91" s="41"/>
      <c r="F91" s="5"/>
      <c r="G91" s="34"/>
      <c r="H91" s="5"/>
      <c r="I91" s="15"/>
      <c r="J91" s="5"/>
      <c r="K91" s="34"/>
      <c r="L91" s="5"/>
      <c r="M91" s="15"/>
    </row>
    <row r="92" spans="1:13" ht="16.5" customHeight="1" x14ac:dyDescent="0.2">
      <c r="A92" s="41" t="s">
        <v>33</v>
      </c>
      <c r="B92" s="41"/>
      <c r="C92" s="41"/>
      <c r="D92" s="41"/>
      <c r="E92" s="91">
        <v>22</v>
      </c>
      <c r="F92" s="5"/>
      <c r="G92" s="34"/>
      <c r="H92" s="5"/>
      <c r="I92" s="15"/>
      <c r="J92" s="5"/>
      <c r="K92" s="34"/>
      <c r="L92" s="5"/>
      <c r="M92" s="15"/>
    </row>
    <row r="93" spans="1:13" ht="16.5" customHeight="1" x14ac:dyDescent="0.2">
      <c r="A93" s="41"/>
      <c r="B93" s="41" t="s">
        <v>34</v>
      </c>
      <c r="C93" s="41"/>
      <c r="D93" s="41"/>
      <c r="E93" s="91"/>
      <c r="F93" s="5"/>
      <c r="G93" s="34"/>
      <c r="H93" s="5"/>
      <c r="I93" s="15"/>
      <c r="J93" s="5"/>
      <c r="K93" s="34"/>
      <c r="L93" s="5"/>
      <c r="M93" s="15"/>
    </row>
    <row r="94" spans="1:13" ht="16.5" customHeight="1" x14ac:dyDescent="0.2">
      <c r="A94" s="41"/>
      <c r="B94" s="41"/>
      <c r="C94" s="41" t="s">
        <v>35</v>
      </c>
      <c r="D94" s="41"/>
      <c r="E94" s="91"/>
      <c r="F94" s="32"/>
      <c r="G94" s="34"/>
      <c r="H94" s="5"/>
      <c r="I94" s="15"/>
      <c r="J94" s="5"/>
      <c r="K94" s="34"/>
      <c r="L94" s="5"/>
      <c r="M94" s="15"/>
    </row>
    <row r="95" spans="1:13" ht="16.5" customHeight="1" thickBot="1" x14ac:dyDescent="0.25">
      <c r="A95" s="41"/>
      <c r="B95" s="41"/>
      <c r="C95" s="41"/>
      <c r="D95" s="41" t="s">
        <v>36</v>
      </c>
      <c r="E95" s="91"/>
      <c r="F95" s="5"/>
      <c r="G95" s="93">
        <v>2029000000</v>
      </c>
      <c r="H95" s="5"/>
      <c r="I95" s="94">
        <v>2029000000</v>
      </c>
      <c r="J95" s="5"/>
      <c r="K95" s="93">
        <v>2029000000</v>
      </c>
      <c r="L95" s="5"/>
      <c r="M95" s="94">
        <v>2029000000</v>
      </c>
    </row>
    <row r="96" spans="1:13" ht="6" customHeight="1" thickTop="1" x14ac:dyDescent="0.2">
      <c r="A96" s="41"/>
      <c r="B96" s="41"/>
      <c r="C96" s="41"/>
      <c r="D96" s="41"/>
      <c r="E96" s="91"/>
      <c r="F96" s="5"/>
      <c r="G96" s="98"/>
      <c r="H96" s="5"/>
      <c r="I96" s="95"/>
      <c r="J96" s="5"/>
      <c r="K96" s="98"/>
      <c r="L96" s="5"/>
      <c r="M96" s="95"/>
    </row>
    <row r="97" spans="1:13" ht="16.5" customHeight="1" x14ac:dyDescent="0.2">
      <c r="A97" s="41"/>
      <c r="B97" s="41" t="s">
        <v>37</v>
      </c>
      <c r="C97" s="41"/>
      <c r="D97" s="41"/>
      <c r="E97" s="91"/>
      <c r="F97" s="5"/>
      <c r="G97" s="85"/>
      <c r="H97" s="5"/>
      <c r="I97" s="84"/>
      <c r="J97" s="5"/>
      <c r="K97" s="85"/>
      <c r="L97" s="5"/>
      <c r="M97" s="84"/>
    </row>
    <row r="98" spans="1:13" ht="16.5" customHeight="1" x14ac:dyDescent="0.2">
      <c r="A98" s="13"/>
      <c r="B98" s="13"/>
      <c r="C98" s="41" t="s">
        <v>35</v>
      </c>
      <c r="D98" s="41"/>
      <c r="E98" s="91"/>
      <c r="F98" s="5"/>
      <c r="G98" s="85"/>
      <c r="H98" s="5"/>
      <c r="I98" s="84"/>
      <c r="J98" s="5"/>
      <c r="K98" s="85"/>
      <c r="L98" s="5"/>
      <c r="M98" s="84"/>
    </row>
    <row r="99" spans="1:13" ht="16.5" customHeight="1" x14ac:dyDescent="0.2">
      <c r="A99" s="13"/>
      <c r="B99" s="25"/>
      <c r="C99" s="41"/>
      <c r="D99" s="41" t="s">
        <v>38</v>
      </c>
      <c r="E99" s="91"/>
      <c r="F99" s="5"/>
      <c r="G99" s="85">
        <v>2029000000</v>
      </c>
      <c r="H99" s="5"/>
      <c r="I99" s="84">
        <v>2029000000</v>
      </c>
      <c r="J99" s="5"/>
      <c r="K99" s="85">
        <v>2029000000</v>
      </c>
      <c r="L99" s="5"/>
      <c r="M99" s="84">
        <v>2029000000</v>
      </c>
    </row>
    <row r="100" spans="1:13" ht="16.5" customHeight="1" x14ac:dyDescent="0.2">
      <c r="A100" s="240" t="s">
        <v>39</v>
      </c>
      <c r="B100" s="13"/>
      <c r="C100" s="13"/>
      <c r="D100" s="13"/>
      <c r="E100" s="91"/>
      <c r="F100" s="5"/>
      <c r="G100" s="85">
        <v>5761532800</v>
      </c>
      <c r="H100" s="5"/>
      <c r="I100" s="84">
        <v>5761532800</v>
      </c>
      <c r="J100" s="5"/>
      <c r="K100" s="85">
        <v>5761532800</v>
      </c>
      <c r="L100" s="5"/>
      <c r="M100" s="84">
        <v>5761532800</v>
      </c>
    </row>
    <row r="101" spans="1:13" ht="16.5" customHeight="1" x14ac:dyDescent="0.2">
      <c r="A101" s="41" t="s">
        <v>40</v>
      </c>
      <c r="B101" s="13"/>
      <c r="C101" s="13"/>
      <c r="D101" s="13"/>
      <c r="E101" s="91"/>
      <c r="F101" s="52"/>
      <c r="G101" s="85"/>
      <c r="H101" s="5"/>
      <c r="I101" s="84"/>
      <c r="J101" s="5"/>
      <c r="K101" s="85"/>
      <c r="L101" s="5"/>
      <c r="M101" s="84"/>
    </row>
    <row r="102" spans="1:13" ht="16.5" customHeight="1" x14ac:dyDescent="0.2">
      <c r="A102" s="53"/>
      <c r="B102" s="41" t="s">
        <v>139</v>
      </c>
      <c r="C102" s="53"/>
      <c r="D102" s="53"/>
      <c r="E102" s="91">
        <v>23</v>
      </c>
      <c r="F102" s="52"/>
      <c r="G102" s="85">
        <v>202900000</v>
      </c>
      <c r="H102" s="5"/>
      <c r="I102" s="84">
        <v>202900000</v>
      </c>
      <c r="J102" s="5"/>
      <c r="K102" s="85">
        <v>202900000</v>
      </c>
      <c r="L102" s="5"/>
      <c r="M102" s="84">
        <v>202900000</v>
      </c>
    </row>
    <row r="103" spans="1:13" ht="16.5" customHeight="1" x14ac:dyDescent="0.2">
      <c r="A103" s="53"/>
      <c r="B103" s="41" t="s">
        <v>41</v>
      </c>
      <c r="C103" s="54"/>
      <c r="D103" s="54"/>
      <c r="E103" s="91"/>
      <c r="F103" s="52"/>
      <c r="G103" s="85">
        <v>4311538205</v>
      </c>
      <c r="H103" s="5"/>
      <c r="I103" s="84">
        <v>3444467549</v>
      </c>
      <c r="J103" s="5"/>
      <c r="K103" s="85">
        <v>4074736051</v>
      </c>
      <c r="L103" s="5"/>
      <c r="M103" s="84">
        <v>3072170982</v>
      </c>
    </row>
    <row r="104" spans="1:13" ht="16.5" customHeight="1" x14ac:dyDescent="0.2">
      <c r="A104" s="53" t="s">
        <v>42</v>
      </c>
      <c r="B104" s="53"/>
      <c r="C104" s="54"/>
      <c r="D104" s="54"/>
      <c r="E104" s="91"/>
      <c r="F104" s="5"/>
      <c r="G104" s="55">
        <v>-890856618</v>
      </c>
      <c r="H104" s="5"/>
      <c r="I104" s="30">
        <v>-748918769</v>
      </c>
      <c r="J104" s="5"/>
      <c r="K104" s="55">
        <v>-74777756</v>
      </c>
      <c r="L104" s="5"/>
      <c r="M104" s="30">
        <v>-64131677</v>
      </c>
    </row>
    <row r="105" spans="1:13" ht="6" customHeight="1" x14ac:dyDescent="0.2">
      <c r="A105" s="53"/>
      <c r="B105" s="53"/>
      <c r="C105" s="54"/>
      <c r="D105" s="54"/>
      <c r="E105" s="91"/>
      <c r="F105" s="5"/>
      <c r="G105" s="85"/>
      <c r="H105" s="5"/>
      <c r="I105" s="84"/>
      <c r="J105" s="5"/>
      <c r="K105" s="85"/>
      <c r="L105" s="5"/>
      <c r="M105" s="84"/>
    </row>
    <row r="106" spans="1:13" ht="16.5" customHeight="1" x14ac:dyDescent="0.2">
      <c r="A106" s="53" t="s">
        <v>43</v>
      </c>
      <c r="B106" s="53"/>
      <c r="C106" s="56"/>
      <c r="D106" s="56"/>
      <c r="E106" s="91"/>
      <c r="F106" s="5"/>
      <c r="G106" s="85">
        <f>SUM(G99:G104)</f>
        <v>11414114387</v>
      </c>
      <c r="H106" s="5"/>
      <c r="I106" s="84">
        <f>SUM(I99:I104)</f>
        <v>10688981580</v>
      </c>
      <c r="J106" s="5"/>
      <c r="K106" s="85">
        <f>SUM(K99:K104)</f>
        <v>11993391095</v>
      </c>
      <c r="L106" s="5"/>
      <c r="M106" s="84">
        <f>SUM(M99:M104)</f>
        <v>11001472105</v>
      </c>
    </row>
    <row r="107" spans="1:13" ht="16.5" customHeight="1" x14ac:dyDescent="0.2">
      <c r="A107" s="53" t="s">
        <v>44</v>
      </c>
      <c r="B107" s="53"/>
      <c r="C107" s="53"/>
      <c r="D107" s="53"/>
      <c r="E107" s="91"/>
      <c r="F107" s="5"/>
      <c r="G107" s="55">
        <v>-8699916</v>
      </c>
      <c r="H107" s="5"/>
      <c r="I107" s="30">
        <v>-75499187</v>
      </c>
      <c r="J107" s="5"/>
      <c r="K107" s="86">
        <v>0</v>
      </c>
      <c r="L107" s="5"/>
      <c r="M107" s="87">
        <v>0</v>
      </c>
    </row>
    <row r="108" spans="1:13" ht="6" customHeight="1" x14ac:dyDescent="0.2">
      <c r="A108" s="13"/>
      <c r="B108" s="13"/>
      <c r="C108" s="57"/>
      <c r="D108" s="57"/>
      <c r="E108" s="91"/>
      <c r="F108" s="5"/>
      <c r="G108" s="85"/>
      <c r="H108" s="5"/>
      <c r="I108" s="84"/>
      <c r="J108" s="5"/>
      <c r="K108" s="85"/>
      <c r="L108" s="5"/>
      <c r="M108" s="84"/>
    </row>
    <row r="109" spans="1:13" ht="16.5" customHeight="1" x14ac:dyDescent="0.2">
      <c r="A109" s="25" t="s">
        <v>45</v>
      </c>
      <c r="B109" s="13"/>
      <c r="C109" s="57"/>
      <c r="D109" s="57"/>
      <c r="E109" s="91"/>
      <c r="F109" s="5"/>
      <c r="G109" s="86">
        <f>SUM(G106:G107)</f>
        <v>11405414471</v>
      </c>
      <c r="H109" s="5"/>
      <c r="I109" s="87">
        <f>SUM(I106:I107)</f>
        <v>10613482393</v>
      </c>
      <c r="J109" s="5"/>
      <c r="K109" s="86">
        <f>SUM(K106:K107)</f>
        <v>11993391095</v>
      </c>
      <c r="L109" s="5"/>
      <c r="M109" s="87">
        <f>SUM(M106:M107)</f>
        <v>11001472105</v>
      </c>
    </row>
    <row r="110" spans="1:13" ht="6" customHeight="1" x14ac:dyDescent="0.2">
      <c r="A110" s="13"/>
      <c r="B110" s="13"/>
      <c r="C110" s="57"/>
      <c r="D110" s="57"/>
      <c r="E110" s="91"/>
      <c r="F110" s="5"/>
      <c r="G110" s="85"/>
      <c r="H110" s="5"/>
      <c r="I110" s="84"/>
      <c r="J110" s="5"/>
      <c r="K110" s="85"/>
      <c r="L110" s="5"/>
      <c r="M110" s="84"/>
    </row>
    <row r="111" spans="1:13" ht="16.5" customHeight="1" thickBot="1" x14ac:dyDescent="0.25">
      <c r="A111" s="25" t="s">
        <v>46</v>
      </c>
      <c r="B111" s="13"/>
      <c r="C111" s="57"/>
      <c r="D111" s="57"/>
      <c r="E111" s="91"/>
      <c r="F111" s="5"/>
      <c r="G111" s="93">
        <f>G109+G88</f>
        <v>16486289724</v>
      </c>
      <c r="H111" s="5"/>
      <c r="I111" s="99">
        <f>I109+I88</f>
        <v>15706684166</v>
      </c>
      <c r="J111" s="5"/>
      <c r="K111" s="93">
        <f>K109+K88</f>
        <v>16149416429</v>
      </c>
      <c r="L111" s="5"/>
      <c r="M111" s="99">
        <f>M109+M88</f>
        <v>14994966605</v>
      </c>
    </row>
    <row r="112" spans="1:13" ht="15.95" customHeight="1" thickTop="1" x14ac:dyDescent="0.2">
      <c r="A112" s="13"/>
      <c r="B112" s="13"/>
      <c r="C112" s="53"/>
      <c r="D112" s="53"/>
      <c r="E112" s="91"/>
      <c r="F112" s="5"/>
      <c r="G112" s="15"/>
      <c r="H112" s="5"/>
      <c r="I112" s="15"/>
      <c r="J112" s="5"/>
      <c r="K112" s="15"/>
      <c r="L112" s="5"/>
      <c r="M112" s="15"/>
    </row>
    <row r="113" spans="1:15" ht="15.95" customHeight="1" x14ac:dyDescent="0.2">
      <c r="A113" s="13"/>
      <c r="B113" s="58"/>
      <c r="C113" s="59"/>
      <c r="D113" s="59"/>
      <c r="E113" s="230"/>
      <c r="F113" s="59"/>
      <c r="G113" s="59"/>
      <c r="H113" s="59"/>
      <c r="I113" s="59"/>
      <c r="J113" s="59"/>
      <c r="K113" s="59"/>
      <c r="L113" s="59"/>
      <c r="M113" s="59"/>
    </row>
    <row r="114" spans="1:15" ht="15.95" customHeight="1" x14ac:dyDescent="0.2">
      <c r="A114" s="13"/>
      <c r="B114" s="58"/>
      <c r="C114" s="59"/>
      <c r="D114" s="59"/>
      <c r="E114" s="230"/>
      <c r="F114" s="59"/>
      <c r="G114" s="59"/>
      <c r="H114" s="59"/>
      <c r="I114" s="59"/>
      <c r="J114" s="59"/>
      <c r="K114" s="59"/>
      <c r="L114" s="59"/>
      <c r="M114" s="59"/>
    </row>
    <row r="115" spans="1:15" ht="6.75" customHeight="1" x14ac:dyDescent="0.2">
      <c r="A115" s="13"/>
      <c r="B115" s="58"/>
      <c r="C115" s="59"/>
      <c r="D115" s="59"/>
      <c r="E115" s="230"/>
      <c r="F115" s="59"/>
      <c r="G115" s="59"/>
      <c r="H115" s="59"/>
      <c r="I115" s="59"/>
      <c r="J115" s="59"/>
      <c r="K115" s="59"/>
      <c r="L115" s="59"/>
      <c r="M115" s="59"/>
    </row>
    <row r="116" spans="1:15" s="41" customFormat="1" ht="22.15" customHeight="1" x14ac:dyDescent="0.25">
      <c r="A116" s="38" t="s">
        <v>189</v>
      </c>
      <c r="B116" s="39"/>
      <c r="C116" s="39"/>
      <c r="D116" s="39"/>
      <c r="E116" s="229"/>
      <c r="F116" s="40"/>
      <c r="G116" s="39"/>
      <c r="H116" s="40"/>
      <c r="I116" s="39"/>
      <c r="J116" s="39"/>
      <c r="K116" s="39"/>
      <c r="L116" s="39"/>
      <c r="M116" s="39"/>
      <c r="O116" s="239"/>
    </row>
    <row r="117" spans="1:15" ht="15" customHeight="1" x14ac:dyDescent="0.2">
      <c r="A117" s="13"/>
      <c r="B117" s="13"/>
      <c r="C117" s="53"/>
      <c r="D117" s="53"/>
      <c r="F117" s="5"/>
      <c r="G117" s="49"/>
      <c r="H117" s="5"/>
      <c r="I117" s="49"/>
      <c r="J117" s="5"/>
      <c r="K117" s="49"/>
      <c r="L117" s="5"/>
      <c r="M117" s="49"/>
    </row>
    <row r="118" spans="1:15" ht="15" customHeight="1" x14ac:dyDescent="0.2">
      <c r="A118" s="13"/>
      <c r="B118" s="13"/>
      <c r="C118" s="13"/>
      <c r="D118" s="13"/>
      <c r="F118" s="5"/>
      <c r="G118" s="15"/>
      <c r="H118" s="5"/>
      <c r="I118" s="15"/>
      <c r="J118" s="5"/>
      <c r="K118" s="15"/>
      <c r="L118" s="5"/>
      <c r="M118" s="15"/>
    </row>
    <row r="119" spans="1:15" ht="15" customHeight="1" x14ac:dyDescent="0.2">
      <c r="A119" s="25"/>
      <c r="B119" s="13"/>
      <c r="C119" s="13"/>
      <c r="D119" s="13"/>
      <c r="F119" s="5"/>
      <c r="G119" s="15"/>
      <c r="H119" s="5"/>
      <c r="I119" s="15"/>
      <c r="J119" s="5"/>
      <c r="K119" s="15"/>
      <c r="L119" s="5"/>
      <c r="M119" s="15"/>
    </row>
    <row r="120" spans="1:15" ht="15" customHeight="1" x14ac:dyDescent="0.2">
      <c r="A120" s="13"/>
      <c r="B120" s="13"/>
      <c r="C120" s="13"/>
      <c r="D120" s="13"/>
      <c r="F120" s="5"/>
      <c r="G120" s="15"/>
      <c r="H120" s="5"/>
      <c r="I120" s="15"/>
      <c r="J120" s="5"/>
      <c r="K120" s="15"/>
      <c r="L120" s="5"/>
      <c r="M120" s="15"/>
    </row>
    <row r="121" spans="1:15" ht="15" customHeight="1" x14ac:dyDescent="0.2">
      <c r="A121" s="25"/>
      <c r="B121" s="13"/>
      <c r="C121" s="13"/>
      <c r="D121" s="13"/>
      <c r="F121" s="5"/>
      <c r="G121" s="15"/>
      <c r="H121" s="5"/>
      <c r="I121" s="15"/>
      <c r="J121" s="5"/>
      <c r="K121" s="15"/>
      <c r="L121" s="5"/>
      <c r="M121" s="15"/>
    </row>
    <row r="122" spans="1:15" ht="15" customHeight="1" x14ac:dyDescent="0.2">
      <c r="A122" s="13"/>
      <c r="B122" s="13"/>
      <c r="C122" s="13"/>
      <c r="D122" s="13"/>
      <c r="F122" s="5"/>
      <c r="G122" s="15"/>
      <c r="H122" s="5"/>
      <c r="I122" s="15"/>
      <c r="J122" s="5"/>
      <c r="K122" s="15"/>
      <c r="L122" s="5"/>
      <c r="M122" s="15"/>
    </row>
    <row r="123" spans="1:15" ht="15" customHeight="1" x14ac:dyDescent="0.2">
      <c r="A123" s="13"/>
      <c r="B123" s="13"/>
      <c r="C123" s="13"/>
      <c r="D123" s="13"/>
      <c r="F123" s="5"/>
      <c r="G123" s="15"/>
      <c r="H123" s="5"/>
      <c r="I123" s="15"/>
      <c r="J123" s="5"/>
      <c r="K123" s="15"/>
      <c r="L123" s="5"/>
      <c r="M123" s="15"/>
    </row>
    <row r="124" spans="1:15" ht="15" customHeight="1" x14ac:dyDescent="0.2">
      <c r="A124" s="13"/>
      <c r="B124" s="13"/>
      <c r="C124" s="13"/>
      <c r="D124" s="13"/>
      <c r="F124" s="5"/>
      <c r="G124" s="15"/>
      <c r="H124" s="5"/>
      <c r="I124" s="15"/>
      <c r="J124" s="5"/>
      <c r="K124" s="15"/>
      <c r="L124" s="5"/>
      <c r="M124" s="15"/>
    </row>
    <row r="125" spans="1:15" ht="15" customHeight="1" x14ac:dyDescent="0.2">
      <c r="A125" s="13"/>
      <c r="B125" s="13"/>
      <c r="C125" s="13"/>
      <c r="D125" s="13"/>
      <c r="F125" s="5"/>
      <c r="G125" s="15"/>
      <c r="H125" s="5"/>
      <c r="I125" s="15"/>
      <c r="J125" s="5"/>
      <c r="K125" s="15"/>
      <c r="L125" s="5"/>
      <c r="M125" s="15"/>
    </row>
    <row r="126" spans="1:15" ht="15" customHeight="1" x14ac:dyDescent="0.2">
      <c r="A126" s="13"/>
      <c r="B126" s="13"/>
      <c r="C126" s="13"/>
      <c r="D126" s="13"/>
      <c r="F126" s="5"/>
      <c r="G126" s="15"/>
      <c r="H126" s="5"/>
      <c r="I126" s="15"/>
      <c r="J126" s="5"/>
      <c r="K126" s="15"/>
      <c r="L126" s="5"/>
      <c r="M126" s="15"/>
    </row>
    <row r="127" spans="1:15" ht="15" customHeight="1" x14ac:dyDescent="0.2">
      <c r="A127" s="13"/>
      <c r="B127" s="13"/>
      <c r="C127" s="13"/>
      <c r="D127" s="13"/>
    </row>
    <row r="128" spans="1:15" ht="15" customHeight="1" x14ac:dyDescent="0.2">
      <c r="A128" s="13"/>
      <c r="B128" s="13"/>
      <c r="C128" s="13"/>
      <c r="D128" s="13"/>
    </row>
    <row r="129" spans="1:4" ht="15" customHeight="1" x14ac:dyDescent="0.2">
      <c r="A129" s="13"/>
      <c r="B129" s="13"/>
      <c r="C129" s="13"/>
      <c r="D129" s="13"/>
    </row>
    <row r="130" spans="1:4" ht="15" customHeight="1" x14ac:dyDescent="0.2">
      <c r="A130" s="13"/>
      <c r="B130" s="13"/>
      <c r="C130" s="13"/>
      <c r="D130" s="13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N116"/>
  <sheetViews>
    <sheetView topLeftCell="A21" zoomScale="115" zoomScaleNormal="115" zoomScaleSheetLayoutView="100" workbookViewId="0">
      <selection activeCell="I72" sqref="I72"/>
    </sheetView>
  </sheetViews>
  <sheetFormatPr defaultColWidth="8.85546875" defaultRowHeight="14.1" customHeight="1" x14ac:dyDescent="0.25"/>
  <cols>
    <col min="1" max="3" width="1.28515625" style="88" customWidth="1"/>
    <col min="4" max="4" width="32.28515625" style="88" customWidth="1"/>
    <col min="5" max="5" width="4.7109375" style="103" customWidth="1"/>
    <col min="6" max="6" width="0.7109375" style="88" customWidth="1"/>
    <col min="7" max="7" width="13.7109375" style="88" customWidth="1"/>
    <col min="8" max="8" width="0.7109375" style="88" customWidth="1"/>
    <col min="9" max="9" width="14.7109375" style="88" customWidth="1"/>
    <col min="10" max="10" width="0.7109375" style="88" customWidth="1"/>
    <col min="11" max="11" width="13.7109375" style="88" customWidth="1"/>
    <col min="12" max="12" width="0.7109375" style="88" customWidth="1"/>
    <col min="13" max="13" width="13.7109375" style="88" customWidth="1"/>
    <col min="14" max="16384" width="8.85546875" style="61"/>
  </cols>
  <sheetData>
    <row r="1" spans="1:14" s="88" customFormat="1" ht="15" customHeight="1" x14ac:dyDescent="0.25">
      <c r="A1" s="12" t="s">
        <v>0</v>
      </c>
      <c r="B1" s="13"/>
      <c r="C1" s="13"/>
      <c r="D1" s="13"/>
      <c r="E1" s="14"/>
      <c r="F1" s="5"/>
      <c r="G1" s="15"/>
      <c r="H1" s="5"/>
      <c r="I1" s="15"/>
      <c r="J1" s="5"/>
      <c r="K1" s="15"/>
      <c r="L1" s="5"/>
      <c r="M1" s="15"/>
    </row>
    <row r="2" spans="1:14" s="56" customFormat="1" ht="15" customHeight="1" x14ac:dyDescent="0.25">
      <c r="A2" s="12" t="s">
        <v>191</v>
      </c>
      <c r="B2" s="12"/>
      <c r="C2" s="12"/>
      <c r="D2" s="12"/>
      <c r="E2" s="231"/>
      <c r="F2" s="12"/>
      <c r="G2" s="12"/>
      <c r="I2" s="65"/>
    </row>
    <row r="3" spans="1:14" s="56" customFormat="1" ht="15" customHeight="1" x14ac:dyDescent="0.25">
      <c r="A3" s="16" t="s">
        <v>192</v>
      </c>
      <c r="B3" s="16"/>
      <c r="C3" s="16"/>
      <c r="D3" s="16"/>
      <c r="E3" s="232"/>
      <c r="F3" s="16"/>
      <c r="G3" s="16"/>
      <c r="H3" s="17"/>
      <c r="I3" s="17"/>
      <c r="J3" s="17"/>
      <c r="K3" s="17"/>
      <c r="L3" s="17"/>
      <c r="M3" s="17"/>
    </row>
    <row r="4" spans="1:14" s="56" customFormat="1" ht="15" customHeight="1" x14ac:dyDescent="0.25">
      <c r="A4" s="66"/>
      <c r="B4" s="66"/>
      <c r="C4" s="66"/>
      <c r="D4" s="66"/>
      <c r="E4" s="233"/>
      <c r="F4" s="66"/>
      <c r="G4" s="66"/>
      <c r="H4" s="67"/>
      <c r="I4" s="67"/>
      <c r="J4" s="67"/>
      <c r="K4" s="67"/>
      <c r="L4" s="67"/>
      <c r="M4" s="67"/>
    </row>
    <row r="5" spans="1:14" ht="13.9" customHeight="1" x14ac:dyDescent="0.25">
      <c r="A5" s="25"/>
      <c r="B5" s="13"/>
      <c r="C5" s="13"/>
      <c r="D5" s="13"/>
      <c r="E5" s="8"/>
      <c r="F5" s="8"/>
      <c r="G5" s="265" t="s">
        <v>85</v>
      </c>
      <c r="H5" s="266"/>
      <c r="I5" s="266"/>
      <c r="J5" s="9"/>
      <c r="K5" s="265" t="s">
        <v>86</v>
      </c>
      <c r="L5" s="265"/>
      <c r="M5" s="265"/>
    </row>
    <row r="6" spans="1:14" ht="13.9" customHeight="1" x14ac:dyDescent="0.25">
      <c r="A6" s="25"/>
      <c r="B6" s="25"/>
      <c r="C6" s="13"/>
      <c r="D6" s="13"/>
      <c r="E6" s="8"/>
      <c r="F6" s="8"/>
      <c r="G6" s="263" t="s">
        <v>190</v>
      </c>
      <c r="H6" s="264"/>
      <c r="I6" s="264"/>
      <c r="J6" s="9"/>
      <c r="K6" s="263" t="s">
        <v>190</v>
      </c>
      <c r="L6" s="264"/>
      <c r="M6" s="264"/>
    </row>
    <row r="7" spans="1:14" ht="14.45" customHeight="1" x14ac:dyDescent="0.25">
      <c r="A7" s="25"/>
      <c r="B7" s="25"/>
      <c r="C7" s="13"/>
      <c r="D7" s="13"/>
      <c r="E7" s="8"/>
      <c r="F7" s="8"/>
      <c r="G7" s="10" t="s">
        <v>90</v>
      </c>
      <c r="H7" s="9"/>
      <c r="I7" s="10" t="s">
        <v>47</v>
      </c>
      <c r="J7" s="9"/>
      <c r="K7" s="10" t="s">
        <v>90</v>
      </c>
      <c r="L7" s="9"/>
      <c r="M7" s="10" t="s">
        <v>47</v>
      </c>
    </row>
    <row r="8" spans="1:14" ht="14.45" customHeight="1" x14ac:dyDescent="0.25">
      <c r="A8" s="25"/>
      <c r="B8" s="13"/>
      <c r="C8" s="13"/>
      <c r="D8" s="13"/>
      <c r="E8" s="110" t="s">
        <v>1</v>
      </c>
      <c r="F8" s="11"/>
      <c r="G8" s="1" t="s">
        <v>188</v>
      </c>
      <c r="H8" s="123"/>
      <c r="I8" s="1" t="s">
        <v>188</v>
      </c>
      <c r="J8" s="123"/>
      <c r="K8" s="1" t="s">
        <v>188</v>
      </c>
      <c r="L8" s="123"/>
      <c r="M8" s="1" t="s">
        <v>188</v>
      </c>
    </row>
    <row r="9" spans="1:14" ht="3.95" customHeight="1" x14ac:dyDescent="0.25">
      <c r="A9" s="25"/>
      <c r="B9" s="13"/>
      <c r="C9" s="13"/>
      <c r="E9" s="33"/>
      <c r="F9" s="5"/>
      <c r="G9" s="34"/>
      <c r="H9" s="5"/>
      <c r="I9" s="15"/>
      <c r="J9" s="5"/>
      <c r="K9" s="34"/>
      <c r="L9" s="5"/>
      <c r="M9" s="15"/>
    </row>
    <row r="10" spans="1:14" ht="15" customHeight="1" x14ac:dyDescent="0.25">
      <c r="A10" s="13" t="s">
        <v>48</v>
      </c>
      <c r="B10" s="13"/>
      <c r="C10" s="13"/>
      <c r="D10" s="13"/>
      <c r="F10" s="5"/>
      <c r="G10" s="85">
        <v>16295996539</v>
      </c>
      <c r="H10" s="5"/>
      <c r="I10" s="84">
        <v>16978296207</v>
      </c>
      <c r="J10" s="5"/>
      <c r="K10" s="85">
        <v>13641803033</v>
      </c>
      <c r="L10" s="5"/>
      <c r="M10" s="84">
        <v>14114019194</v>
      </c>
    </row>
    <row r="11" spans="1:14" ht="15" customHeight="1" x14ac:dyDescent="0.25">
      <c r="A11" s="13" t="s">
        <v>128</v>
      </c>
      <c r="B11" s="13"/>
      <c r="C11" s="13"/>
      <c r="D11" s="13"/>
      <c r="F11" s="5"/>
      <c r="G11" s="101">
        <v>-10286865121</v>
      </c>
      <c r="H11" s="5"/>
      <c r="I11" s="30">
        <v>-11026140048</v>
      </c>
      <c r="J11" s="5"/>
      <c r="K11" s="101">
        <v>-8680016844</v>
      </c>
      <c r="L11" s="5"/>
      <c r="M11" s="30">
        <v>-9210079816</v>
      </c>
      <c r="N11" s="65"/>
    </row>
    <row r="12" spans="1:14" ht="3.95" customHeight="1" x14ac:dyDescent="0.25">
      <c r="A12" s="13"/>
      <c r="B12" s="13"/>
      <c r="C12" s="13"/>
      <c r="D12" s="13"/>
      <c r="F12" s="5"/>
      <c r="G12" s="98"/>
      <c r="H12" s="45"/>
      <c r="I12" s="95"/>
      <c r="J12" s="45"/>
      <c r="K12" s="98"/>
      <c r="L12" s="45"/>
      <c r="M12" s="95"/>
      <c r="N12" s="65"/>
    </row>
    <row r="13" spans="1:14" ht="15" customHeight="1" x14ac:dyDescent="0.25">
      <c r="A13" s="25" t="s">
        <v>160</v>
      </c>
      <c r="B13" s="61"/>
      <c r="C13" s="13"/>
      <c r="D13" s="13"/>
      <c r="F13" s="5"/>
      <c r="G13" s="98">
        <f>SUM(G10:G11)</f>
        <v>6009131418</v>
      </c>
      <c r="H13" s="45"/>
      <c r="I13" s="95">
        <f>SUM(I10:I11)</f>
        <v>5952156159</v>
      </c>
      <c r="J13" s="45"/>
      <c r="K13" s="98">
        <f>SUM(K10:K11)</f>
        <v>4961786189</v>
      </c>
      <c r="L13" s="45"/>
      <c r="M13" s="95">
        <f>SUM(M10:M11)</f>
        <v>4903939378</v>
      </c>
      <c r="N13" s="65"/>
    </row>
    <row r="14" spans="1:14" ht="3.95" customHeight="1" x14ac:dyDescent="0.25">
      <c r="A14" s="13"/>
      <c r="B14" s="13"/>
      <c r="C14" s="13"/>
      <c r="D14" s="13"/>
      <c r="F14" s="5"/>
      <c r="G14" s="98"/>
      <c r="H14" s="45"/>
      <c r="I14" s="95"/>
      <c r="J14" s="45"/>
      <c r="K14" s="98"/>
      <c r="L14" s="45"/>
      <c r="M14" s="95"/>
      <c r="N14" s="65"/>
    </row>
    <row r="15" spans="1:14" ht="15" customHeight="1" x14ac:dyDescent="0.25">
      <c r="A15" s="13" t="s">
        <v>49</v>
      </c>
      <c r="B15" s="13"/>
      <c r="C15" s="13"/>
      <c r="D15" s="13"/>
      <c r="F15" s="5"/>
      <c r="G15" s="85">
        <v>14732577</v>
      </c>
      <c r="H15" s="5"/>
      <c r="I15" s="84">
        <v>12064301</v>
      </c>
      <c r="J15" s="5"/>
      <c r="K15" s="85">
        <v>14727828</v>
      </c>
      <c r="L15" s="5"/>
      <c r="M15" s="84">
        <v>12064301</v>
      </c>
      <c r="N15" s="65"/>
    </row>
    <row r="16" spans="1:14" ht="15" customHeight="1" x14ac:dyDescent="0.25">
      <c r="A16" s="13" t="s">
        <v>50</v>
      </c>
      <c r="B16" s="13"/>
      <c r="C16" s="13"/>
      <c r="D16" s="13"/>
      <c r="E16" s="103">
        <v>29</v>
      </c>
      <c r="F16" s="5"/>
      <c r="G16" s="98">
        <v>127467433</v>
      </c>
      <c r="H16" s="45"/>
      <c r="I16" s="95">
        <v>102192269</v>
      </c>
      <c r="J16" s="45"/>
      <c r="K16" s="98">
        <v>123134163</v>
      </c>
      <c r="L16" s="45"/>
      <c r="M16" s="95">
        <v>152358743</v>
      </c>
      <c r="N16" s="65"/>
    </row>
    <row r="17" spans="1:14" ht="15" customHeight="1" x14ac:dyDescent="0.25">
      <c r="A17" s="13" t="s">
        <v>51</v>
      </c>
      <c r="B17" s="13"/>
      <c r="C17" s="13"/>
      <c r="D17" s="13"/>
      <c r="F17" s="5"/>
      <c r="G17" s="100">
        <v>-2202826467</v>
      </c>
      <c r="H17" s="5"/>
      <c r="I17" s="108">
        <v>-2223400158</v>
      </c>
      <c r="J17" s="5"/>
      <c r="K17" s="100">
        <v>-1416124119</v>
      </c>
      <c r="L17" s="5"/>
      <c r="M17" s="108">
        <v>-1422539303</v>
      </c>
      <c r="N17" s="65"/>
    </row>
    <row r="18" spans="1:14" ht="15" customHeight="1" x14ac:dyDescent="0.25">
      <c r="A18" s="13" t="s">
        <v>52</v>
      </c>
      <c r="B18" s="13"/>
      <c r="C18" s="13"/>
      <c r="D18" s="13"/>
      <c r="F18" s="5"/>
      <c r="G18" s="100">
        <v>-1307235992</v>
      </c>
      <c r="H18" s="5"/>
      <c r="I18" s="108">
        <v>-1138456366</v>
      </c>
      <c r="J18" s="5"/>
      <c r="K18" s="100">
        <v>-960209743</v>
      </c>
      <c r="L18" s="5"/>
      <c r="M18" s="108">
        <v>-1029076188</v>
      </c>
      <c r="N18" s="65"/>
    </row>
    <row r="19" spans="1:14" ht="15" customHeight="1" x14ac:dyDescent="0.25">
      <c r="A19" s="13" t="s">
        <v>227</v>
      </c>
      <c r="B19" s="13"/>
      <c r="C19" s="13"/>
      <c r="D19" s="13"/>
      <c r="F19" s="5"/>
      <c r="G19" s="100">
        <v>27952376</v>
      </c>
      <c r="H19" s="5"/>
      <c r="I19" s="108">
        <v>-64819960</v>
      </c>
      <c r="J19" s="5"/>
      <c r="K19" s="100">
        <v>7957125</v>
      </c>
      <c r="L19" s="5"/>
      <c r="M19" s="108">
        <v>-119305345</v>
      </c>
      <c r="N19" s="65"/>
    </row>
    <row r="20" spans="1:14" ht="15" customHeight="1" x14ac:dyDescent="0.25">
      <c r="A20" s="13" t="s">
        <v>140</v>
      </c>
      <c r="B20" s="13"/>
      <c r="C20" s="13"/>
      <c r="D20" s="13"/>
      <c r="F20" s="5"/>
      <c r="G20" s="100"/>
      <c r="H20" s="5"/>
      <c r="I20" s="84"/>
      <c r="J20" s="5"/>
      <c r="K20" s="100"/>
      <c r="L20" s="5"/>
      <c r="M20" s="84"/>
      <c r="N20" s="65"/>
    </row>
    <row r="21" spans="1:14" ht="15" customHeight="1" x14ac:dyDescent="0.25">
      <c r="A21" s="13"/>
      <c r="B21" s="13" t="s">
        <v>125</v>
      </c>
      <c r="C21" s="13"/>
      <c r="D21" s="13"/>
      <c r="F21" s="5"/>
      <c r="G21" s="100">
        <v>-35244196</v>
      </c>
      <c r="H21" s="5"/>
      <c r="I21" s="84">
        <v>0</v>
      </c>
      <c r="J21" s="5"/>
      <c r="K21" s="100">
        <v>-37714006</v>
      </c>
      <c r="L21" s="5"/>
      <c r="M21" s="84">
        <v>0</v>
      </c>
      <c r="N21" s="65"/>
    </row>
    <row r="22" spans="1:14" ht="15" customHeight="1" x14ac:dyDescent="0.25">
      <c r="A22" s="13" t="s">
        <v>210</v>
      </c>
      <c r="B22" s="13"/>
      <c r="C22" s="13"/>
      <c r="D22" s="13"/>
      <c r="F22" s="5"/>
      <c r="G22" s="100"/>
      <c r="H22" s="5"/>
      <c r="I22" s="84"/>
      <c r="J22" s="5"/>
      <c r="K22" s="100"/>
      <c r="L22" s="5"/>
      <c r="M22" s="84"/>
      <c r="N22" s="65"/>
    </row>
    <row r="23" spans="1:14" ht="15" customHeight="1" x14ac:dyDescent="0.25">
      <c r="A23" s="61"/>
      <c r="B23" s="61" t="s">
        <v>211</v>
      </c>
      <c r="C23" s="61"/>
      <c r="D23" s="61"/>
      <c r="F23" s="5"/>
      <c r="G23" s="98">
        <v>0</v>
      </c>
      <c r="H23" s="45"/>
      <c r="I23" s="84">
        <v>89976998</v>
      </c>
      <c r="J23" s="45"/>
      <c r="K23" s="98">
        <v>0</v>
      </c>
      <c r="L23" s="45"/>
      <c r="M23" s="84">
        <v>85017899</v>
      </c>
      <c r="N23" s="65"/>
    </row>
    <row r="24" spans="1:14" ht="15" customHeight="1" x14ac:dyDescent="0.25">
      <c r="A24" s="13" t="s">
        <v>53</v>
      </c>
      <c r="B24" s="13"/>
      <c r="C24" s="13"/>
      <c r="D24" s="13"/>
      <c r="E24" s="103">
        <v>24</v>
      </c>
      <c r="F24" s="5"/>
      <c r="G24" s="101">
        <v>-38763502</v>
      </c>
      <c r="H24" s="5"/>
      <c r="I24" s="102">
        <v>-18557901</v>
      </c>
      <c r="J24" s="5"/>
      <c r="K24" s="101">
        <v>-36332712</v>
      </c>
      <c r="L24" s="5"/>
      <c r="M24" s="102">
        <v>-14954412</v>
      </c>
    </row>
    <row r="25" spans="1:14" ht="3.95" customHeight="1" x14ac:dyDescent="0.25">
      <c r="A25" s="13"/>
      <c r="B25" s="13"/>
      <c r="C25" s="13"/>
      <c r="D25" s="13"/>
      <c r="F25" s="5"/>
      <c r="G25" s="98"/>
      <c r="H25" s="45"/>
      <c r="I25" s="95"/>
      <c r="J25" s="45"/>
      <c r="K25" s="98"/>
      <c r="L25" s="45"/>
      <c r="M25" s="95"/>
      <c r="N25" s="65"/>
    </row>
    <row r="26" spans="1:14" ht="15" customHeight="1" x14ac:dyDescent="0.25">
      <c r="A26" s="25" t="s">
        <v>114</v>
      </c>
      <c r="B26" s="13"/>
      <c r="C26" s="13"/>
      <c r="D26" s="13"/>
      <c r="F26" s="5"/>
      <c r="G26" s="85">
        <f>SUM(G13:G24)</f>
        <v>2595213647</v>
      </c>
      <c r="H26" s="5"/>
      <c r="I26" s="84">
        <f>SUM(I13:I24)</f>
        <v>2711155342</v>
      </c>
      <c r="J26" s="5"/>
      <c r="K26" s="85">
        <f>SUM(K13:K24)</f>
        <v>2657224725</v>
      </c>
      <c r="L26" s="5"/>
      <c r="M26" s="84">
        <f>SUM(M13:M24)</f>
        <v>2567505073</v>
      </c>
    </row>
    <row r="27" spans="1:14" ht="15" customHeight="1" x14ac:dyDescent="0.25">
      <c r="A27" s="13" t="s">
        <v>115</v>
      </c>
      <c r="B27" s="13"/>
      <c r="C27" s="13"/>
      <c r="D27" s="13"/>
      <c r="E27" s="103">
        <v>26</v>
      </c>
      <c r="F27" s="5"/>
      <c r="G27" s="55">
        <v>-570503735</v>
      </c>
      <c r="H27" s="5"/>
      <c r="I27" s="30">
        <v>-569872796</v>
      </c>
      <c r="J27" s="5"/>
      <c r="K27" s="55">
        <v>-531682235</v>
      </c>
      <c r="L27" s="5"/>
      <c r="M27" s="30">
        <v>-537959180</v>
      </c>
    </row>
    <row r="28" spans="1:14" ht="3.95" customHeight="1" x14ac:dyDescent="0.25">
      <c r="A28" s="13"/>
      <c r="B28" s="13"/>
      <c r="C28" s="13"/>
      <c r="D28" s="13"/>
      <c r="F28" s="5"/>
      <c r="G28" s="98"/>
      <c r="H28" s="45"/>
      <c r="I28" s="95"/>
      <c r="J28" s="45"/>
      <c r="K28" s="98"/>
      <c r="L28" s="45"/>
      <c r="M28" s="95"/>
      <c r="N28" s="65"/>
    </row>
    <row r="29" spans="1:14" ht="15" customHeight="1" x14ac:dyDescent="0.25">
      <c r="A29" s="25" t="s">
        <v>194</v>
      </c>
      <c r="B29" s="13"/>
      <c r="C29" s="13"/>
      <c r="D29" s="13"/>
      <c r="F29" s="5"/>
      <c r="G29" s="86">
        <f>SUM(G26:G27)</f>
        <v>2024709912</v>
      </c>
      <c r="H29" s="45"/>
      <c r="I29" s="87">
        <f>SUM(I26:I27)</f>
        <v>2141282546</v>
      </c>
      <c r="J29" s="45"/>
      <c r="K29" s="86">
        <f>SUM(K26:K27)</f>
        <v>2125542490</v>
      </c>
      <c r="L29" s="45"/>
      <c r="M29" s="87">
        <f>SUM(M26:M27)</f>
        <v>2029545893</v>
      </c>
    </row>
    <row r="30" spans="1:14" ht="8.1" customHeight="1" x14ac:dyDescent="0.25">
      <c r="A30" s="13"/>
      <c r="B30" s="13"/>
      <c r="C30" s="13"/>
      <c r="D30" s="13"/>
      <c r="F30" s="5"/>
      <c r="G30" s="98"/>
      <c r="H30" s="45"/>
      <c r="I30" s="95"/>
      <c r="J30" s="45"/>
      <c r="K30" s="98"/>
      <c r="L30" s="45"/>
      <c r="M30" s="95"/>
      <c r="N30" s="65"/>
    </row>
    <row r="31" spans="1:14" ht="15.75" customHeight="1" x14ac:dyDescent="0.25">
      <c r="A31" s="25" t="s">
        <v>168</v>
      </c>
      <c r="B31" s="13"/>
      <c r="C31" s="13"/>
      <c r="D31" s="13"/>
      <c r="F31" s="5"/>
      <c r="G31" s="85"/>
      <c r="H31" s="5"/>
      <c r="I31" s="84"/>
      <c r="J31" s="5"/>
      <c r="K31" s="85"/>
      <c r="L31" s="5"/>
      <c r="M31" s="84"/>
    </row>
    <row r="32" spans="1:14" ht="15.75" customHeight="1" x14ac:dyDescent="0.25">
      <c r="A32" s="13" t="s">
        <v>54</v>
      </c>
      <c r="B32" s="13"/>
      <c r="C32" s="13"/>
      <c r="D32" s="13"/>
      <c r="F32" s="5"/>
      <c r="G32" s="85"/>
      <c r="H32" s="5"/>
      <c r="I32" s="84"/>
      <c r="J32" s="5"/>
      <c r="K32" s="85"/>
      <c r="L32" s="5"/>
      <c r="M32" s="84"/>
    </row>
    <row r="33" spans="1:13" ht="15.75" customHeight="1" x14ac:dyDescent="0.25">
      <c r="A33" s="60"/>
      <c r="B33" s="104" t="s">
        <v>212</v>
      </c>
      <c r="C33" s="13"/>
      <c r="D33" s="13"/>
      <c r="F33" s="5"/>
      <c r="G33" s="85"/>
      <c r="H33" s="5"/>
      <c r="I33" s="84"/>
      <c r="J33" s="5"/>
      <c r="K33" s="85"/>
      <c r="L33" s="5"/>
      <c r="M33" s="84"/>
    </row>
    <row r="34" spans="1:13" ht="15.75" customHeight="1" x14ac:dyDescent="0.25">
      <c r="A34" s="61"/>
      <c r="B34" s="61"/>
      <c r="C34" s="61" t="s">
        <v>225</v>
      </c>
      <c r="D34" s="61"/>
      <c r="E34" s="103">
        <v>26</v>
      </c>
      <c r="F34" s="5"/>
      <c r="G34" s="55">
        <v>-11130211</v>
      </c>
      <c r="H34" s="5"/>
      <c r="I34" s="87">
        <v>1261049</v>
      </c>
      <c r="J34" s="5"/>
      <c r="K34" s="55">
        <v>-10646079</v>
      </c>
      <c r="L34" s="5"/>
      <c r="M34" s="87">
        <v>0</v>
      </c>
    </row>
    <row r="35" spans="1:13" ht="3.95" customHeight="1" x14ac:dyDescent="0.25">
      <c r="A35" s="13"/>
      <c r="B35" s="13"/>
      <c r="C35" s="13"/>
      <c r="D35" s="13"/>
      <c r="F35" s="5"/>
      <c r="G35" s="105"/>
      <c r="H35" s="5"/>
      <c r="I35" s="46"/>
      <c r="J35" s="5"/>
      <c r="K35" s="105"/>
      <c r="L35" s="5"/>
      <c r="M35" s="95"/>
    </row>
    <row r="36" spans="1:13" ht="15.75" customHeight="1" x14ac:dyDescent="0.25">
      <c r="A36" s="13" t="s">
        <v>213</v>
      </c>
      <c r="B36" s="13"/>
      <c r="C36" s="13"/>
      <c r="D36" s="13"/>
      <c r="F36" s="5"/>
      <c r="G36" s="105"/>
      <c r="H36" s="5"/>
      <c r="I36" s="46"/>
      <c r="J36" s="5"/>
      <c r="K36" s="105"/>
      <c r="L36" s="5"/>
      <c r="M36" s="95"/>
    </row>
    <row r="37" spans="1:13" ht="15.75" customHeight="1" x14ac:dyDescent="0.25">
      <c r="A37" s="61"/>
      <c r="B37" s="61" t="s">
        <v>214</v>
      </c>
      <c r="C37" s="61"/>
      <c r="D37" s="61"/>
      <c r="F37" s="5"/>
      <c r="G37" s="55">
        <f>G34</f>
        <v>-11130211</v>
      </c>
      <c r="H37" s="5"/>
      <c r="I37" s="87">
        <f>I34</f>
        <v>1261049</v>
      </c>
      <c r="J37" s="5"/>
      <c r="K37" s="55">
        <f>K34</f>
        <v>-10646079</v>
      </c>
      <c r="L37" s="5"/>
      <c r="M37" s="87">
        <f>M34</f>
        <v>0</v>
      </c>
    </row>
    <row r="38" spans="1:13" ht="3.95" customHeight="1" x14ac:dyDescent="0.25">
      <c r="A38" s="13"/>
      <c r="B38" s="13"/>
      <c r="C38" s="13"/>
      <c r="D38" s="13"/>
      <c r="F38" s="5"/>
      <c r="G38" s="105"/>
      <c r="H38" s="5"/>
      <c r="I38" s="46"/>
      <c r="J38" s="5"/>
      <c r="K38" s="105"/>
      <c r="L38" s="5"/>
      <c r="M38" s="95"/>
    </row>
    <row r="39" spans="1:13" ht="15.75" customHeight="1" x14ac:dyDescent="0.25">
      <c r="A39" s="13" t="s">
        <v>215</v>
      </c>
      <c r="B39" s="13"/>
      <c r="C39" s="13"/>
      <c r="D39" s="13"/>
      <c r="F39" s="5"/>
      <c r="G39" s="105"/>
      <c r="H39" s="5"/>
      <c r="I39" s="46"/>
      <c r="J39" s="5"/>
      <c r="K39" s="105"/>
      <c r="L39" s="5"/>
      <c r="M39" s="95"/>
    </row>
    <row r="40" spans="1:13" ht="15.75" customHeight="1" x14ac:dyDescent="0.25">
      <c r="A40" s="61"/>
      <c r="B40" s="61" t="s">
        <v>214</v>
      </c>
      <c r="C40" s="61"/>
      <c r="D40" s="61"/>
      <c r="F40" s="5"/>
      <c r="G40" s="85"/>
      <c r="H40" s="5"/>
      <c r="I40" s="84"/>
      <c r="J40" s="5"/>
      <c r="K40" s="85"/>
      <c r="L40" s="5"/>
      <c r="M40" s="84"/>
    </row>
    <row r="41" spans="1:13" ht="15.75" customHeight="1" x14ac:dyDescent="0.25">
      <c r="A41" s="13"/>
      <c r="B41" s="104" t="s">
        <v>226</v>
      </c>
      <c r="C41" s="13"/>
      <c r="D41" s="13"/>
      <c r="F41" s="5"/>
      <c r="G41" s="55">
        <v>-28463248</v>
      </c>
      <c r="H41" s="5"/>
      <c r="I41" s="30">
        <v>-61236522</v>
      </c>
      <c r="J41" s="5"/>
      <c r="K41" s="86">
        <v>0</v>
      </c>
      <c r="L41" s="5"/>
      <c r="M41" s="87">
        <v>0</v>
      </c>
    </row>
    <row r="42" spans="1:13" ht="3.95" customHeight="1" x14ac:dyDescent="0.25">
      <c r="A42" s="13"/>
      <c r="B42" s="104"/>
      <c r="C42" s="13"/>
      <c r="D42" s="13"/>
      <c r="F42" s="5"/>
      <c r="G42" s="85"/>
      <c r="H42" s="5"/>
      <c r="I42" s="84"/>
      <c r="J42" s="5"/>
      <c r="K42" s="85"/>
      <c r="L42" s="5"/>
      <c r="M42" s="84"/>
    </row>
    <row r="43" spans="1:13" ht="15.75" customHeight="1" x14ac:dyDescent="0.25">
      <c r="A43" s="13" t="s">
        <v>216</v>
      </c>
      <c r="B43" s="13"/>
      <c r="C43" s="13"/>
      <c r="D43" s="13"/>
      <c r="F43" s="5"/>
      <c r="G43" s="85"/>
      <c r="H43" s="5"/>
      <c r="I43" s="84"/>
      <c r="J43" s="5"/>
      <c r="K43" s="85"/>
      <c r="L43" s="5"/>
      <c r="M43" s="84"/>
    </row>
    <row r="44" spans="1:13" ht="15.75" customHeight="1" x14ac:dyDescent="0.25">
      <c r="A44" s="61"/>
      <c r="B44" s="61" t="s">
        <v>217</v>
      </c>
      <c r="C44" s="61"/>
      <c r="D44" s="13"/>
      <c r="F44" s="5"/>
      <c r="G44" s="55">
        <f>G41</f>
        <v>-28463248</v>
      </c>
      <c r="H44" s="5"/>
      <c r="I44" s="30">
        <f>I41</f>
        <v>-61236522</v>
      </c>
      <c r="J44" s="5"/>
      <c r="K44" s="86">
        <f>K41</f>
        <v>0</v>
      </c>
      <c r="L44" s="5"/>
      <c r="M44" s="87">
        <f>M41</f>
        <v>0</v>
      </c>
    </row>
    <row r="45" spans="1:13" ht="3.95" customHeight="1" x14ac:dyDescent="0.25">
      <c r="A45" s="13"/>
      <c r="B45" s="13"/>
      <c r="C45" s="13"/>
      <c r="D45" s="13"/>
      <c r="F45" s="5"/>
      <c r="G45" s="105"/>
      <c r="H45" s="5"/>
      <c r="I45" s="46"/>
      <c r="J45" s="5"/>
      <c r="K45" s="105"/>
      <c r="L45" s="5"/>
      <c r="M45" s="95"/>
    </row>
    <row r="46" spans="1:13" ht="15.75" customHeight="1" x14ac:dyDescent="0.25">
      <c r="A46" s="25" t="s">
        <v>228</v>
      </c>
      <c r="B46" s="13"/>
      <c r="C46" s="13"/>
      <c r="D46" s="13"/>
      <c r="E46" s="14"/>
      <c r="F46" s="5"/>
      <c r="G46" s="85"/>
      <c r="H46" s="5"/>
      <c r="I46" s="84"/>
      <c r="J46" s="5"/>
      <c r="K46" s="85"/>
      <c r="L46" s="5"/>
      <c r="M46" s="84"/>
    </row>
    <row r="47" spans="1:13" ht="15.75" customHeight="1" x14ac:dyDescent="0.25">
      <c r="A47" s="25"/>
      <c r="B47" s="25" t="s">
        <v>195</v>
      </c>
      <c r="C47" s="13"/>
      <c r="D47" s="13"/>
      <c r="E47" s="14"/>
      <c r="F47" s="5"/>
      <c r="G47" s="55">
        <f>G37+G44</f>
        <v>-39593459</v>
      </c>
      <c r="H47" s="5"/>
      <c r="I47" s="30">
        <f>I37+I44</f>
        <v>-59975473</v>
      </c>
      <c r="J47" s="5"/>
      <c r="K47" s="55">
        <f>K37+K44</f>
        <v>-10646079</v>
      </c>
      <c r="L47" s="5"/>
      <c r="M47" s="87">
        <f>M37+M44</f>
        <v>0</v>
      </c>
    </row>
    <row r="48" spans="1:13" ht="3.95" customHeight="1" x14ac:dyDescent="0.25">
      <c r="A48" s="13"/>
      <c r="B48" s="13"/>
      <c r="C48" s="13"/>
      <c r="D48" s="13"/>
      <c r="E48" s="14"/>
      <c r="F48" s="5"/>
      <c r="G48" s="85"/>
      <c r="H48" s="5"/>
      <c r="I48" s="84"/>
      <c r="J48" s="5"/>
      <c r="K48" s="85"/>
      <c r="L48" s="5"/>
      <c r="M48" s="84"/>
    </row>
    <row r="49" spans="1:13" ht="15.75" customHeight="1" x14ac:dyDescent="0.25">
      <c r="A49" s="25" t="s">
        <v>193</v>
      </c>
      <c r="B49" s="25"/>
      <c r="C49" s="13"/>
      <c r="D49" s="13"/>
      <c r="E49" s="14"/>
      <c r="F49" s="5"/>
      <c r="G49" s="86">
        <f>G29+G47</f>
        <v>1985116453</v>
      </c>
      <c r="H49" s="5"/>
      <c r="I49" s="102">
        <f>I29+I47</f>
        <v>2081307073</v>
      </c>
      <c r="J49" s="5"/>
      <c r="K49" s="86">
        <f>K29+K47</f>
        <v>2114896411</v>
      </c>
      <c r="L49" s="5"/>
      <c r="M49" s="102">
        <f>M29+M47</f>
        <v>2029545893</v>
      </c>
    </row>
    <row r="50" spans="1:13" ht="9.9499999999999993" customHeight="1" x14ac:dyDescent="0.25">
      <c r="A50" s="24"/>
      <c r="B50" s="13"/>
      <c r="C50" s="13"/>
      <c r="D50" s="13"/>
      <c r="E50" s="14"/>
      <c r="F50" s="14"/>
      <c r="G50" s="111"/>
      <c r="H50" s="14"/>
      <c r="I50" s="14"/>
      <c r="J50" s="14"/>
      <c r="K50" s="111"/>
      <c r="L50" s="14"/>
      <c r="M50" s="84"/>
    </row>
    <row r="51" spans="1:13" ht="15.75" customHeight="1" x14ac:dyDescent="0.25">
      <c r="A51" s="25" t="s">
        <v>56</v>
      </c>
      <c r="B51" s="25"/>
      <c r="C51" s="13"/>
      <c r="D51" s="13"/>
      <c r="E51" s="14"/>
      <c r="F51" s="5"/>
      <c r="G51" s="85"/>
      <c r="H51" s="5"/>
      <c r="I51" s="84"/>
      <c r="J51" s="5"/>
      <c r="K51" s="85"/>
      <c r="L51" s="5"/>
      <c r="M51" s="84"/>
    </row>
    <row r="52" spans="1:13" ht="15.75" customHeight="1" x14ac:dyDescent="0.25">
      <c r="A52" s="13" t="s">
        <v>57</v>
      </c>
      <c r="B52" s="13"/>
      <c r="C52" s="13"/>
      <c r="D52" s="13"/>
      <c r="E52" s="14"/>
      <c r="F52" s="5"/>
      <c r="G52" s="85">
        <v>2031164633</v>
      </c>
      <c r="H52" s="5"/>
      <c r="I52" s="84">
        <v>2162475730</v>
      </c>
      <c r="J52" s="5"/>
      <c r="K52" s="85">
        <v>2125542490</v>
      </c>
      <c r="L52" s="5"/>
      <c r="M52" s="84">
        <v>2029545893</v>
      </c>
    </row>
    <row r="53" spans="1:13" ht="15.75" customHeight="1" x14ac:dyDescent="0.25">
      <c r="A53" s="13" t="s">
        <v>44</v>
      </c>
      <c r="B53" s="13"/>
      <c r="C53" s="13"/>
      <c r="D53" s="13"/>
      <c r="F53" s="5"/>
      <c r="G53" s="55">
        <v>-6454721</v>
      </c>
      <c r="H53" s="45"/>
      <c r="I53" s="30">
        <v>-21193184</v>
      </c>
      <c r="J53" s="45"/>
      <c r="K53" s="86">
        <v>0</v>
      </c>
      <c r="L53" s="5"/>
      <c r="M53" s="87">
        <v>0</v>
      </c>
    </row>
    <row r="54" spans="1:13" ht="3.95" customHeight="1" x14ac:dyDescent="0.25">
      <c r="A54" s="13"/>
      <c r="B54" s="13"/>
      <c r="C54" s="13"/>
      <c r="D54" s="13"/>
      <c r="F54" s="5"/>
      <c r="G54" s="105"/>
      <c r="H54" s="45"/>
      <c r="I54" s="46"/>
      <c r="J54" s="45"/>
      <c r="K54" s="105"/>
      <c r="L54" s="45"/>
      <c r="M54" s="46"/>
    </row>
    <row r="55" spans="1:13" ht="15.75" customHeight="1" thickBot="1" x14ac:dyDescent="0.3">
      <c r="A55" s="13"/>
      <c r="B55" s="13"/>
      <c r="C55" s="13"/>
      <c r="D55" s="13"/>
      <c r="F55" s="5"/>
      <c r="G55" s="93">
        <f>G52+G53</f>
        <v>2024709912</v>
      </c>
      <c r="H55" s="5"/>
      <c r="I55" s="94">
        <f>I52+I53</f>
        <v>2141282546</v>
      </c>
      <c r="J55" s="5"/>
      <c r="K55" s="93">
        <f>K52+K53</f>
        <v>2125542490</v>
      </c>
      <c r="L55" s="5"/>
      <c r="M55" s="94">
        <f>M52+M53</f>
        <v>2029545893</v>
      </c>
    </row>
    <row r="56" spans="1:13" ht="5.45" customHeight="1" thickTop="1" x14ac:dyDescent="0.25">
      <c r="A56" s="25"/>
      <c r="B56" s="13"/>
      <c r="C56" s="13"/>
      <c r="D56" s="13"/>
      <c r="F56" s="5"/>
      <c r="G56" s="85"/>
      <c r="H56" s="5"/>
      <c r="I56" s="84"/>
      <c r="J56" s="5"/>
      <c r="K56" s="85"/>
      <c r="L56" s="5"/>
      <c r="M56" s="84"/>
    </row>
    <row r="57" spans="1:13" ht="13.9" customHeight="1" x14ac:dyDescent="0.25">
      <c r="A57" s="25" t="s">
        <v>218</v>
      </c>
      <c r="B57" s="25"/>
      <c r="C57" s="13"/>
      <c r="D57" s="13"/>
      <c r="F57" s="5"/>
      <c r="G57" s="85"/>
      <c r="H57" s="5"/>
      <c r="I57" s="84"/>
      <c r="J57" s="5"/>
      <c r="K57" s="85"/>
      <c r="L57" s="5"/>
      <c r="M57" s="84"/>
    </row>
    <row r="58" spans="1:13" ht="13.9" customHeight="1" x14ac:dyDescent="0.25">
      <c r="A58" s="61"/>
      <c r="B58" s="25" t="s">
        <v>219</v>
      </c>
      <c r="C58" s="61"/>
      <c r="D58" s="13"/>
      <c r="F58" s="5"/>
      <c r="G58" s="85"/>
      <c r="H58" s="5"/>
      <c r="I58" s="84"/>
      <c r="J58" s="5"/>
      <c r="K58" s="85"/>
      <c r="L58" s="5"/>
      <c r="M58" s="84"/>
    </row>
    <row r="59" spans="1:13" ht="15.75" customHeight="1" x14ac:dyDescent="0.25">
      <c r="A59" s="13" t="s">
        <v>57</v>
      </c>
      <c r="B59" s="13"/>
      <c r="C59" s="13"/>
      <c r="D59" s="13"/>
      <c r="F59" s="32"/>
      <c r="G59" s="85">
        <v>1990687868</v>
      </c>
      <c r="H59" s="5"/>
      <c r="I59" s="84">
        <v>2101649608</v>
      </c>
      <c r="J59" s="5"/>
      <c r="K59" s="85">
        <v>2114896411</v>
      </c>
      <c r="L59" s="5"/>
      <c r="M59" s="84">
        <v>2029545893</v>
      </c>
    </row>
    <row r="60" spans="1:13" ht="15.75" customHeight="1" x14ac:dyDescent="0.25">
      <c r="A60" s="13" t="s">
        <v>44</v>
      </c>
      <c r="B60" s="13"/>
      <c r="C60" s="13"/>
      <c r="E60" s="33"/>
      <c r="F60" s="5"/>
      <c r="G60" s="55">
        <v>-5571415</v>
      </c>
      <c r="H60" s="45"/>
      <c r="I60" s="30">
        <v>-20342535</v>
      </c>
      <c r="J60" s="45"/>
      <c r="K60" s="86">
        <v>0</v>
      </c>
      <c r="L60" s="5"/>
      <c r="M60" s="87">
        <v>0</v>
      </c>
    </row>
    <row r="61" spans="1:13" ht="5.0999999999999996" customHeight="1" x14ac:dyDescent="0.25">
      <c r="A61" s="13"/>
      <c r="B61" s="13"/>
      <c r="C61" s="13"/>
      <c r="E61" s="33"/>
      <c r="F61" s="5"/>
      <c r="G61" s="105"/>
      <c r="H61" s="45"/>
      <c r="I61" s="46"/>
      <c r="J61" s="45"/>
      <c r="K61" s="105"/>
      <c r="L61" s="45"/>
      <c r="M61" s="46"/>
    </row>
    <row r="62" spans="1:13" ht="15.75" customHeight="1" thickBot="1" x14ac:dyDescent="0.3">
      <c r="A62" s="13"/>
      <c r="B62" s="13"/>
      <c r="C62" s="13"/>
      <c r="E62" s="33"/>
      <c r="F62" s="5"/>
      <c r="G62" s="93">
        <f>G59+G60</f>
        <v>1985116453</v>
      </c>
      <c r="H62" s="5"/>
      <c r="I62" s="94">
        <f>I59+I60</f>
        <v>2081307073</v>
      </c>
      <c r="J62" s="5"/>
      <c r="K62" s="93">
        <f>K59+K60</f>
        <v>2114896411</v>
      </c>
      <c r="L62" s="5"/>
      <c r="M62" s="94">
        <f>M59+M60</f>
        <v>2029545893</v>
      </c>
    </row>
    <row r="63" spans="1:13" ht="4.9000000000000004" customHeight="1" thickTop="1" x14ac:dyDescent="0.25">
      <c r="A63" s="25"/>
      <c r="B63" s="13"/>
      <c r="C63" s="13"/>
      <c r="D63" s="13"/>
      <c r="F63" s="5"/>
      <c r="G63" s="34"/>
      <c r="H63" s="5"/>
      <c r="I63" s="15"/>
      <c r="J63" s="5"/>
      <c r="K63" s="34"/>
      <c r="L63" s="5"/>
      <c r="M63" s="15"/>
    </row>
    <row r="64" spans="1:13" ht="13.9" customHeight="1" x14ac:dyDescent="0.25">
      <c r="A64" s="25" t="s">
        <v>116</v>
      </c>
      <c r="B64" s="25"/>
      <c r="C64" s="25"/>
      <c r="D64" s="25"/>
      <c r="F64" s="5"/>
      <c r="G64" s="34"/>
      <c r="H64" s="5"/>
      <c r="I64" s="15"/>
      <c r="J64" s="5"/>
      <c r="K64" s="34"/>
      <c r="L64" s="5"/>
      <c r="M64" s="15"/>
    </row>
    <row r="65" spans="1:13" ht="3.95" customHeight="1" x14ac:dyDescent="0.25">
      <c r="A65" s="61"/>
      <c r="B65" s="61"/>
      <c r="C65" s="61"/>
      <c r="D65" s="61"/>
      <c r="F65" s="61"/>
      <c r="G65" s="85"/>
      <c r="H65" s="5"/>
      <c r="I65" s="84"/>
      <c r="J65" s="5"/>
      <c r="K65" s="85"/>
      <c r="L65" s="61"/>
      <c r="M65" s="61"/>
    </row>
    <row r="66" spans="1:13" ht="15" customHeight="1" x14ac:dyDescent="0.25">
      <c r="A66" s="13" t="s">
        <v>121</v>
      </c>
      <c r="B66" s="61"/>
      <c r="C66" s="13"/>
      <c r="D66" s="13"/>
      <c r="E66" s="103">
        <v>27</v>
      </c>
      <c r="F66" s="5"/>
      <c r="G66" s="109">
        <v>1.001066847215377</v>
      </c>
      <c r="H66" s="5"/>
      <c r="I66" s="113">
        <v>1.0657839970428782</v>
      </c>
      <c r="J66" s="5"/>
      <c r="K66" s="109">
        <v>1.047581315919172</v>
      </c>
      <c r="L66" s="5"/>
      <c r="M66" s="113">
        <v>1.0002690453425334</v>
      </c>
    </row>
    <row r="67" spans="1:13" ht="20.25" customHeight="1" x14ac:dyDescent="0.25">
      <c r="A67" s="13"/>
      <c r="B67" s="13"/>
      <c r="C67" s="13"/>
      <c r="D67" s="13"/>
      <c r="F67" s="5"/>
      <c r="G67" s="97"/>
      <c r="H67" s="5"/>
      <c r="I67" s="97"/>
      <c r="J67" s="5"/>
      <c r="K67" s="97"/>
      <c r="L67" s="5"/>
      <c r="M67" s="97"/>
    </row>
    <row r="68" spans="1:13" ht="15" customHeight="1" x14ac:dyDescent="0.25">
      <c r="A68" s="13"/>
      <c r="B68" s="13"/>
      <c r="C68" s="13"/>
      <c r="D68" s="13"/>
      <c r="F68" s="5"/>
      <c r="G68" s="97"/>
      <c r="H68" s="5"/>
      <c r="I68" s="97"/>
      <c r="J68" s="5"/>
      <c r="K68" s="97"/>
      <c r="L68" s="5"/>
      <c r="M68" s="97"/>
    </row>
    <row r="69" spans="1:13" s="56" customFormat="1" ht="22.15" customHeight="1" x14ac:dyDescent="0.25">
      <c r="A69" s="21" t="s">
        <v>189</v>
      </c>
      <c r="B69" s="17"/>
      <c r="C69" s="17"/>
      <c r="D69" s="17"/>
      <c r="E69" s="234"/>
      <c r="F69" s="22"/>
      <c r="G69" s="17"/>
      <c r="H69" s="22"/>
      <c r="I69" s="17"/>
      <c r="J69" s="17"/>
      <c r="K69" s="17"/>
      <c r="L69" s="17"/>
      <c r="M69" s="17"/>
    </row>
    <row r="70" spans="1:13" ht="14.1" customHeight="1" x14ac:dyDescent="0.25">
      <c r="A70" s="25"/>
      <c r="B70" s="25"/>
      <c r="C70" s="13"/>
      <c r="D70" s="13"/>
      <c r="F70" s="5"/>
      <c r="G70" s="81"/>
      <c r="H70" s="5"/>
      <c r="I70" s="81"/>
      <c r="J70" s="5"/>
      <c r="K70" s="81"/>
      <c r="L70" s="5"/>
      <c r="M70" s="81"/>
    </row>
    <row r="71" spans="1:13" ht="14.1" customHeight="1" x14ac:dyDescent="0.25">
      <c r="A71" s="25"/>
      <c r="B71" s="13"/>
      <c r="C71" s="13"/>
      <c r="F71" s="32"/>
      <c r="G71" s="81"/>
      <c r="H71" s="32"/>
      <c r="I71" s="81"/>
      <c r="J71" s="32"/>
      <c r="K71" s="81"/>
      <c r="L71" s="32"/>
      <c r="M71" s="81"/>
    </row>
    <row r="72" spans="1:13" ht="14.1" customHeight="1" x14ac:dyDescent="0.25">
      <c r="A72" s="25"/>
      <c r="B72" s="13"/>
      <c r="C72" s="13"/>
      <c r="D72" s="13"/>
      <c r="E72" s="33"/>
      <c r="F72" s="5"/>
      <c r="G72" s="81"/>
      <c r="H72" s="32"/>
      <c r="I72" s="81"/>
      <c r="J72" s="32"/>
      <c r="K72" s="81"/>
      <c r="L72" s="32"/>
      <c r="M72" s="81"/>
    </row>
    <row r="73" spans="1:13" ht="14.1" customHeight="1" x14ac:dyDescent="0.25">
      <c r="A73" s="25"/>
      <c r="B73" s="13"/>
      <c r="C73" s="13"/>
      <c r="D73" s="13"/>
      <c r="F73" s="5"/>
      <c r="G73" s="15"/>
      <c r="H73" s="5"/>
      <c r="I73" s="15"/>
      <c r="J73" s="5"/>
      <c r="K73" s="15"/>
      <c r="L73" s="5"/>
      <c r="M73" s="15"/>
    </row>
    <row r="74" spans="1:13" ht="14.1" customHeight="1" x14ac:dyDescent="0.25">
      <c r="A74" s="13"/>
      <c r="B74" s="13"/>
      <c r="C74" s="13"/>
      <c r="D74" s="13"/>
      <c r="F74" s="5"/>
      <c r="G74" s="15"/>
      <c r="H74" s="5"/>
      <c r="I74" s="15"/>
      <c r="J74" s="5"/>
      <c r="K74" s="15"/>
      <c r="L74" s="5"/>
      <c r="M74" s="15"/>
    </row>
    <row r="75" spans="1:13" ht="14.1" customHeight="1" x14ac:dyDescent="0.25">
      <c r="A75" s="25"/>
      <c r="B75" s="13"/>
      <c r="C75" s="13"/>
      <c r="D75" s="13"/>
      <c r="F75" s="5"/>
      <c r="G75" s="15"/>
      <c r="H75" s="5"/>
      <c r="I75" s="15"/>
      <c r="J75" s="5"/>
      <c r="K75" s="15"/>
      <c r="L75" s="5"/>
      <c r="M75" s="15"/>
    </row>
    <row r="76" spans="1:13" ht="14.1" customHeight="1" x14ac:dyDescent="0.25">
      <c r="A76" s="13"/>
      <c r="B76" s="13"/>
      <c r="C76" s="13"/>
      <c r="D76" s="13"/>
      <c r="F76" s="5"/>
      <c r="G76" s="15"/>
      <c r="H76" s="5"/>
      <c r="I76" s="15"/>
      <c r="J76" s="5"/>
      <c r="K76" s="15"/>
      <c r="L76" s="5"/>
      <c r="M76" s="15"/>
    </row>
    <row r="77" spans="1:13" ht="14.1" customHeight="1" x14ac:dyDescent="0.25">
      <c r="A77" s="13"/>
      <c r="B77" s="25"/>
      <c r="C77" s="13"/>
      <c r="D77" s="13"/>
      <c r="F77" s="5"/>
      <c r="G77" s="15"/>
      <c r="H77" s="5"/>
      <c r="I77" s="15"/>
      <c r="J77" s="5"/>
      <c r="K77" s="15"/>
      <c r="L77" s="5"/>
      <c r="M77" s="15"/>
    </row>
    <row r="78" spans="1:13" ht="14.1" customHeight="1" x14ac:dyDescent="0.25">
      <c r="A78" s="13"/>
      <c r="B78" s="25"/>
      <c r="C78" s="13"/>
      <c r="D78" s="13"/>
      <c r="F78" s="5"/>
      <c r="G78" s="15"/>
      <c r="H78" s="5"/>
      <c r="I78" s="15"/>
      <c r="J78" s="5"/>
      <c r="K78" s="15"/>
      <c r="L78" s="5"/>
      <c r="M78" s="15"/>
    </row>
    <row r="79" spans="1:13" ht="14.1" customHeight="1" x14ac:dyDescent="0.25">
      <c r="A79" s="13"/>
      <c r="B79" s="25"/>
      <c r="C79" s="13"/>
      <c r="D79" s="13"/>
      <c r="F79" s="32"/>
      <c r="G79" s="15"/>
      <c r="H79" s="5"/>
      <c r="I79" s="15"/>
      <c r="J79" s="5"/>
      <c r="K79" s="15"/>
      <c r="L79" s="5"/>
      <c r="M79" s="15"/>
    </row>
    <row r="80" spans="1:13" ht="14.1" customHeight="1" x14ac:dyDescent="0.25">
      <c r="A80" s="13"/>
      <c r="B80" s="25"/>
      <c r="C80" s="13"/>
      <c r="D80" s="13"/>
      <c r="F80" s="5"/>
      <c r="G80" s="15"/>
      <c r="H80" s="5"/>
      <c r="I80" s="15"/>
      <c r="J80" s="5"/>
      <c r="K80" s="15"/>
      <c r="L80" s="5"/>
      <c r="M80" s="15"/>
    </row>
    <row r="81" spans="1:13" ht="14.1" customHeight="1" x14ac:dyDescent="0.25">
      <c r="A81" s="13"/>
      <c r="B81" s="25"/>
      <c r="C81" s="13"/>
      <c r="D81" s="13"/>
      <c r="F81" s="5"/>
      <c r="G81" s="15"/>
      <c r="H81" s="5"/>
      <c r="I81" s="15"/>
      <c r="J81" s="5"/>
      <c r="K81" s="15"/>
      <c r="L81" s="5"/>
      <c r="M81" s="15"/>
    </row>
    <row r="82" spans="1:13" ht="14.1" customHeight="1" x14ac:dyDescent="0.25">
      <c r="A82" s="13"/>
      <c r="B82" s="13"/>
      <c r="C82" s="13"/>
      <c r="D82" s="13"/>
      <c r="F82" s="5"/>
      <c r="G82" s="15"/>
      <c r="H82" s="5"/>
      <c r="I82" s="15"/>
      <c r="J82" s="5"/>
      <c r="K82" s="15"/>
      <c r="L82" s="5"/>
      <c r="M82" s="15"/>
    </row>
    <row r="83" spans="1:13" ht="14.1" customHeight="1" x14ac:dyDescent="0.25">
      <c r="A83" s="13"/>
      <c r="B83" s="25"/>
      <c r="C83" s="25"/>
      <c r="D83" s="25"/>
      <c r="F83" s="5"/>
      <c r="G83" s="15"/>
      <c r="H83" s="5"/>
      <c r="I83" s="15"/>
      <c r="J83" s="5"/>
      <c r="K83" s="15"/>
      <c r="L83" s="5"/>
      <c r="M83" s="15"/>
    </row>
    <row r="84" spans="1:13" ht="14.1" customHeight="1" x14ac:dyDescent="0.25">
      <c r="A84" s="13"/>
      <c r="B84" s="13"/>
      <c r="C84" s="13"/>
      <c r="D84" s="13"/>
      <c r="F84" s="5"/>
      <c r="G84" s="15"/>
      <c r="H84" s="5"/>
      <c r="I84" s="15"/>
      <c r="J84" s="5"/>
      <c r="K84" s="15"/>
      <c r="L84" s="5"/>
      <c r="M84" s="15"/>
    </row>
    <row r="85" spans="1:13" ht="14.1" customHeight="1" x14ac:dyDescent="0.25">
      <c r="A85" s="13"/>
      <c r="B85" s="13"/>
      <c r="C85" s="13"/>
      <c r="D85" s="13"/>
      <c r="F85" s="52"/>
      <c r="G85" s="15"/>
      <c r="H85" s="5"/>
      <c r="I85" s="15"/>
      <c r="J85" s="5"/>
      <c r="K85" s="15"/>
      <c r="L85" s="5"/>
      <c r="M85" s="15"/>
    </row>
    <row r="86" spans="1:13" ht="14.1" customHeight="1" x14ac:dyDescent="0.25">
      <c r="A86" s="13"/>
      <c r="B86" s="13"/>
      <c r="C86" s="13"/>
      <c r="D86" s="13"/>
      <c r="F86" s="52"/>
      <c r="G86" s="15"/>
      <c r="H86" s="5"/>
      <c r="I86" s="15"/>
      <c r="J86" s="5"/>
      <c r="K86" s="15"/>
      <c r="L86" s="5"/>
      <c r="M86" s="15"/>
    </row>
    <row r="87" spans="1:13" ht="14.1" customHeight="1" x14ac:dyDescent="0.25">
      <c r="A87" s="53"/>
      <c r="B87" s="13"/>
      <c r="C87" s="13"/>
      <c r="D87" s="13"/>
      <c r="F87" s="52"/>
      <c r="G87" s="15"/>
      <c r="H87" s="5"/>
      <c r="I87" s="15"/>
      <c r="J87" s="5"/>
      <c r="K87" s="15"/>
      <c r="L87" s="5"/>
      <c r="M87" s="15"/>
    </row>
    <row r="88" spans="1:13" ht="14.1" customHeight="1" x14ac:dyDescent="0.25">
      <c r="A88" s="13"/>
      <c r="B88" s="13"/>
      <c r="C88" s="13"/>
      <c r="D88" s="13"/>
      <c r="F88" s="52"/>
      <c r="G88" s="15"/>
      <c r="H88" s="5"/>
      <c r="I88" s="15"/>
      <c r="J88" s="5"/>
      <c r="K88" s="15"/>
      <c r="L88" s="5"/>
      <c r="M88" s="15"/>
    </row>
    <row r="89" spans="1:13" ht="14.1" customHeight="1" x14ac:dyDescent="0.25">
      <c r="A89" s="53"/>
      <c r="B89" s="53"/>
      <c r="C89" s="53"/>
      <c r="D89" s="53"/>
      <c r="F89" s="52"/>
      <c r="G89" s="15"/>
      <c r="H89" s="5"/>
      <c r="I89" s="15"/>
      <c r="J89" s="5"/>
      <c r="K89" s="15"/>
      <c r="L89" s="5"/>
      <c r="M89" s="15"/>
    </row>
    <row r="90" spans="1:13" ht="14.1" customHeight="1" x14ac:dyDescent="0.25">
      <c r="A90" s="53"/>
      <c r="B90" s="53"/>
      <c r="C90" s="54"/>
      <c r="D90" s="54"/>
      <c r="F90" s="52"/>
      <c r="G90" s="15"/>
      <c r="H90" s="5"/>
      <c r="I90" s="15"/>
      <c r="J90" s="5"/>
      <c r="K90" s="15"/>
      <c r="L90" s="5"/>
      <c r="M90" s="15"/>
    </row>
    <row r="91" spans="1:13" ht="14.1" customHeight="1" x14ac:dyDescent="0.25">
      <c r="A91" s="53"/>
      <c r="B91" s="53"/>
      <c r="C91" s="54"/>
      <c r="D91" s="54"/>
      <c r="F91" s="52"/>
      <c r="G91" s="15"/>
      <c r="H91" s="5"/>
      <c r="I91" s="15"/>
      <c r="J91" s="5"/>
      <c r="K91" s="15"/>
      <c r="L91" s="5"/>
      <c r="M91" s="15"/>
    </row>
    <row r="92" spans="1:13" ht="14.1" customHeight="1" x14ac:dyDescent="0.25">
      <c r="A92" s="53"/>
      <c r="B92" s="53"/>
      <c r="C92" s="54"/>
      <c r="D92" s="54"/>
      <c r="F92" s="5"/>
      <c r="G92" s="15"/>
      <c r="H92" s="5"/>
      <c r="I92" s="15"/>
      <c r="J92" s="5"/>
      <c r="K92" s="15"/>
      <c r="L92" s="5"/>
      <c r="M92" s="15"/>
    </row>
    <row r="93" spans="1:13" ht="14.1" customHeight="1" x14ac:dyDescent="0.25">
      <c r="A93" s="53"/>
      <c r="B93" s="53"/>
      <c r="C93" s="54"/>
      <c r="D93" s="54"/>
      <c r="F93" s="5"/>
      <c r="G93" s="15"/>
      <c r="H93" s="5"/>
      <c r="I93" s="15"/>
      <c r="J93" s="5"/>
      <c r="K93" s="15"/>
      <c r="L93" s="5"/>
      <c r="M93" s="15"/>
    </row>
    <row r="94" spans="1:13" ht="14.1" customHeight="1" x14ac:dyDescent="0.25">
      <c r="A94" s="53"/>
      <c r="B94" s="53"/>
      <c r="C94" s="56"/>
      <c r="D94" s="56"/>
      <c r="F94" s="5"/>
      <c r="G94" s="15"/>
      <c r="H94" s="5"/>
      <c r="I94" s="15"/>
      <c r="J94" s="5"/>
      <c r="K94" s="15"/>
      <c r="L94" s="5"/>
      <c r="M94" s="15"/>
    </row>
    <row r="95" spans="1:13" ht="14.1" customHeight="1" x14ac:dyDescent="0.25">
      <c r="A95" s="53"/>
      <c r="B95" s="53"/>
      <c r="C95" s="53"/>
      <c r="D95" s="53"/>
      <c r="F95" s="5"/>
      <c r="G95" s="15"/>
      <c r="H95" s="5"/>
      <c r="I95" s="15"/>
      <c r="J95" s="5"/>
      <c r="K95" s="15"/>
      <c r="L95" s="5"/>
      <c r="M95" s="15"/>
    </row>
    <row r="96" spans="1:13" ht="14.1" customHeight="1" x14ac:dyDescent="0.25">
      <c r="A96" s="13"/>
      <c r="B96" s="13"/>
      <c r="C96" s="57"/>
      <c r="D96" s="57"/>
      <c r="F96" s="5"/>
      <c r="G96" s="15"/>
      <c r="H96" s="5"/>
      <c r="I96" s="15"/>
      <c r="J96" s="5"/>
      <c r="K96" s="15"/>
      <c r="L96" s="5"/>
      <c r="M96" s="15"/>
    </row>
    <row r="97" spans="1:13" ht="14.1" customHeight="1" x14ac:dyDescent="0.25">
      <c r="A97" s="25"/>
      <c r="B97" s="13"/>
      <c r="C97" s="57"/>
      <c r="D97" s="57"/>
      <c r="F97" s="5"/>
      <c r="G97" s="15"/>
      <c r="H97" s="5"/>
      <c r="I97" s="15"/>
      <c r="J97" s="5"/>
      <c r="K97" s="15"/>
      <c r="L97" s="5"/>
      <c r="M97" s="15"/>
    </row>
    <row r="98" spans="1:13" ht="14.1" customHeight="1" x14ac:dyDescent="0.25">
      <c r="A98" s="13"/>
      <c r="B98" s="13"/>
      <c r="C98" s="57"/>
      <c r="D98" s="57"/>
      <c r="F98" s="5"/>
      <c r="G98" s="15"/>
      <c r="H98" s="5"/>
      <c r="I98" s="15"/>
      <c r="J98" s="5"/>
      <c r="K98" s="15"/>
      <c r="L98" s="5"/>
      <c r="M98" s="15"/>
    </row>
    <row r="99" spans="1:13" ht="14.1" customHeight="1" x14ac:dyDescent="0.25">
      <c r="A99" s="25"/>
      <c r="B99" s="13"/>
      <c r="C99" s="57"/>
      <c r="D99" s="57"/>
      <c r="F99" s="5"/>
      <c r="G99" s="97"/>
      <c r="H99" s="5"/>
      <c r="I99" s="97"/>
      <c r="J99" s="5"/>
      <c r="K99" s="97"/>
      <c r="L99" s="5"/>
      <c r="M99" s="97"/>
    </row>
    <row r="100" spans="1:13" ht="14.1" customHeight="1" x14ac:dyDescent="0.25">
      <c r="A100" s="13"/>
      <c r="B100" s="13"/>
      <c r="C100" s="53"/>
      <c r="D100" s="53"/>
      <c r="F100" s="5"/>
      <c r="G100" s="15"/>
      <c r="H100" s="5"/>
      <c r="I100" s="15"/>
      <c r="J100" s="5"/>
      <c r="K100" s="15"/>
      <c r="L100" s="5"/>
      <c r="M100" s="15"/>
    </row>
    <row r="101" spans="1:13" ht="14.1" customHeight="1" x14ac:dyDescent="0.25">
      <c r="A101" s="13"/>
      <c r="B101" s="13"/>
      <c r="C101" s="53"/>
      <c r="D101" s="53"/>
      <c r="F101" s="5"/>
      <c r="G101" s="97"/>
      <c r="H101" s="5"/>
      <c r="I101" s="97"/>
      <c r="J101" s="5"/>
      <c r="K101" s="97"/>
      <c r="L101" s="5"/>
      <c r="M101" s="97"/>
    </row>
    <row r="102" spans="1:13" ht="14.1" customHeight="1" x14ac:dyDescent="0.25">
      <c r="A102" s="13"/>
      <c r="B102" s="13"/>
      <c r="C102" s="13"/>
      <c r="D102" s="13"/>
      <c r="E102" s="14"/>
      <c r="F102" s="5"/>
      <c r="G102" s="15"/>
      <c r="H102" s="36"/>
      <c r="I102" s="37"/>
      <c r="J102" s="37"/>
      <c r="K102" s="37"/>
      <c r="L102" s="37"/>
      <c r="M102" s="37"/>
    </row>
    <row r="103" spans="1:13" ht="14.1" customHeight="1" x14ac:dyDescent="0.25">
      <c r="A103" s="13"/>
      <c r="B103" s="13"/>
      <c r="C103" s="53"/>
      <c r="D103" s="53"/>
      <c r="F103" s="5"/>
      <c r="G103" s="97"/>
      <c r="H103" s="5"/>
      <c r="I103" s="97"/>
      <c r="J103" s="5"/>
      <c r="K103" s="97"/>
      <c r="L103" s="5"/>
      <c r="M103" s="97"/>
    </row>
    <row r="104" spans="1:13" ht="14.1" customHeight="1" x14ac:dyDescent="0.25">
      <c r="A104" s="13"/>
      <c r="B104" s="13"/>
      <c r="C104" s="13"/>
      <c r="D104" s="13"/>
      <c r="F104" s="5"/>
      <c r="G104" s="15"/>
      <c r="H104" s="5"/>
      <c r="I104" s="15"/>
      <c r="J104" s="5"/>
      <c r="K104" s="15"/>
      <c r="L104" s="5"/>
      <c r="M104" s="15"/>
    </row>
    <row r="105" spans="1:13" ht="14.1" customHeight="1" x14ac:dyDescent="0.25">
      <c r="A105" s="25"/>
      <c r="B105" s="13"/>
      <c r="C105" s="13"/>
      <c r="D105" s="13"/>
      <c r="F105" s="5"/>
      <c r="G105" s="15"/>
      <c r="H105" s="5"/>
      <c r="I105" s="15"/>
      <c r="J105" s="5"/>
      <c r="K105" s="15"/>
      <c r="L105" s="5"/>
      <c r="M105" s="15"/>
    </row>
    <row r="106" spans="1:13" ht="14.1" customHeight="1" x14ac:dyDescent="0.25">
      <c r="A106" s="13"/>
      <c r="B106" s="13"/>
      <c r="C106" s="13"/>
      <c r="D106" s="13"/>
      <c r="F106" s="5"/>
      <c r="G106" s="15"/>
      <c r="H106" s="5"/>
      <c r="I106" s="15"/>
      <c r="J106" s="5"/>
      <c r="K106" s="15"/>
      <c r="L106" s="5"/>
      <c r="M106" s="15"/>
    </row>
    <row r="107" spans="1:13" ht="14.1" customHeight="1" x14ac:dyDescent="0.25">
      <c r="A107" s="25"/>
      <c r="B107" s="13"/>
      <c r="C107" s="13"/>
      <c r="D107" s="13"/>
      <c r="F107" s="5"/>
      <c r="G107" s="15"/>
      <c r="H107" s="5"/>
      <c r="I107" s="15"/>
      <c r="J107" s="5"/>
      <c r="K107" s="15"/>
      <c r="L107" s="5"/>
      <c r="M107" s="15"/>
    </row>
    <row r="108" spans="1:13" ht="14.1" customHeight="1" x14ac:dyDescent="0.25">
      <c r="A108" s="13"/>
      <c r="B108" s="13"/>
      <c r="C108" s="13"/>
      <c r="D108" s="13"/>
      <c r="F108" s="5"/>
      <c r="G108" s="15"/>
      <c r="H108" s="5"/>
      <c r="I108" s="15"/>
      <c r="J108" s="5"/>
      <c r="K108" s="15"/>
      <c r="L108" s="5"/>
      <c r="M108" s="15"/>
    </row>
    <row r="109" spans="1:13" ht="14.1" customHeight="1" x14ac:dyDescent="0.25">
      <c r="A109" s="13"/>
      <c r="B109" s="13"/>
      <c r="C109" s="13"/>
      <c r="D109" s="13"/>
      <c r="F109" s="5"/>
      <c r="G109" s="15"/>
      <c r="H109" s="5"/>
      <c r="I109" s="15"/>
      <c r="J109" s="5"/>
      <c r="K109" s="15"/>
      <c r="L109" s="5"/>
      <c r="M109" s="15"/>
    </row>
    <row r="110" spans="1:13" ht="14.1" customHeight="1" x14ac:dyDescent="0.25">
      <c r="A110" s="13"/>
      <c r="B110" s="13"/>
      <c r="C110" s="13"/>
      <c r="D110" s="13"/>
      <c r="F110" s="5"/>
      <c r="G110" s="15"/>
      <c r="H110" s="5"/>
      <c r="I110" s="15"/>
      <c r="J110" s="5"/>
      <c r="K110" s="15"/>
      <c r="L110" s="5"/>
      <c r="M110" s="15"/>
    </row>
    <row r="111" spans="1:13" ht="14.1" customHeight="1" x14ac:dyDescent="0.25">
      <c r="A111" s="13"/>
      <c r="B111" s="13"/>
      <c r="C111" s="13"/>
      <c r="D111" s="13"/>
      <c r="F111" s="5"/>
      <c r="G111" s="15"/>
      <c r="H111" s="5"/>
      <c r="I111" s="15"/>
      <c r="J111" s="5"/>
      <c r="K111" s="15"/>
      <c r="L111" s="5"/>
      <c r="M111" s="15"/>
    </row>
    <row r="112" spans="1:13" ht="14.1" customHeight="1" x14ac:dyDescent="0.25">
      <c r="A112" s="13"/>
      <c r="B112" s="13"/>
      <c r="C112" s="13"/>
      <c r="D112" s="13"/>
      <c r="F112" s="5"/>
      <c r="G112" s="15"/>
      <c r="H112" s="5"/>
      <c r="I112" s="15"/>
      <c r="J112" s="5"/>
      <c r="K112" s="15"/>
      <c r="L112" s="5"/>
      <c r="M112" s="15"/>
    </row>
    <row r="113" spans="1:4" ht="14.1" customHeight="1" x14ac:dyDescent="0.25">
      <c r="A113" s="13"/>
      <c r="B113" s="13"/>
      <c r="C113" s="13"/>
      <c r="D113" s="13"/>
    </row>
    <row r="114" spans="1:4" ht="14.1" customHeight="1" x14ac:dyDescent="0.25">
      <c r="A114" s="13"/>
      <c r="B114" s="13"/>
      <c r="C114" s="13"/>
      <c r="D114" s="13"/>
    </row>
    <row r="115" spans="1:4" ht="14.1" customHeight="1" x14ac:dyDescent="0.25">
      <c r="A115" s="13"/>
      <c r="B115" s="13"/>
      <c r="C115" s="13"/>
      <c r="D115" s="13"/>
    </row>
    <row r="116" spans="1:4" ht="14.1" customHeight="1" x14ac:dyDescent="0.25">
      <c r="A116" s="13"/>
      <c r="B116" s="13"/>
      <c r="C116" s="13"/>
      <c r="D116" s="13"/>
    </row>
  </sheetData>
  <mergeCells count="4">
    <mergeCell ref="G5:I5"/>
    <mergeCell ref="K5:M5"/>
    <mergeCell ref="G6:I6"/>
    <mergeCell ref="K6:M6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7 I7 K7 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Z54"/>
  <sheetViews>
    <sheetView tabSelected="1" zoomScaleNormal="100" zoomScaleSheetLayoutView="90" zoomScalePageLayoutView="115" workbookViewId="0">
      <selection activeCell="Q47" sqref="Q47"/>
    </sheetView>
  </sheetViews>
  <sheetFormatPr defaultColWidth="8.85546875" defaultRowHeight="15" customHeight="1" x14ac:dyDescent="0.2"/>
  <cols>
    <col min="1" max="3" width="1.28515625" style="73" customWidth="1"/>
    <col min="4" max="4" width="26.7109375" style="73" customWidth="1"/>
    <col min="5" max="5" width="4.85546875" style="74" customWidth="1"/>
    <col min="6" max="6" width="0.7109375" style="74" customWidth="1"/>
    <col min="7" max="7" width="12.28515625" style="75" bestFit="1" customWidth="1"/>
    <col min="8" max="8" width="0.7109375" style="74" customWidth="1"/>
    <col min="9" max="9" width="11.7109375" style="75" customWidth="1"/>
    <col min="10" max="10" width="0.7109375" style="74" customWidth="1"/>
    <col min="11" max="11" width="11.85546875" style="75" customWidth="1"/>
    <col min="12" max="12" width="0.7109375" style="74" customWidth="1"/>
    <col min="13" max="13" width="12.85546875" style="75" customWidth="1"/>
    <col min="14" max="14" width="0.7109375" style="74" customWidth="1"/>
    <col min="15" max="15" width="11.7109375" style="75" customWidth="1"/>
    <col min="16" max="16" width="0.7109375" style="74" customWidth="1"/>
    <col min="17" max="17" width="15.7109375" style="158" customWidth="1"/>
    <col min="18" max="18" width="0.7109375" style="74" customWidth="1"/>
    <col min="19" max="19" width="12.7109375" style="158" customWidth="1"/>
    <col min="20" max="20" width="0.7109375" style="74" customWidth="1"/>
    <col min="21" max="21" width="11.7109375" style="75" customWidth="1"/>
    <col min="22" max="22" width="0.7109375" style="74" customWidth="1"/>
    <col min="23" max="23" width="11.7109375" style="75" customWidth="1"/>
    <col min="24" max="24" width="0.7109375" style="74" customWidth="1"/>
    <col min="25" max="25" width="11.7109375" style="75" customWidth="1"/>
    <col min="26" max="26" width="0.7109375" style="74" customWidth="1"/>
    <col min="27" max="27" width="10.7109375" style="75" customWidth="1"/>
    <col min="28" max="28" width="0.7109375" style="74" customWidth="1"/>
    <col min="29" max="29" width="11.7109375" style="158" customWidth="1"/>
    <col min="30" max="16384" width="8.85546875" style="76"/>
  </cols>
  <sheetData>
    <row r="1" spans="1:30" s="134" customFormat="1" ht="15" customHeight="1" x14ac:dyDescent="0.2">
      <c r="A1" s="129" t="s">
        <v>0</v>
      </c>
      <c r="B1" s="130"/>
      <c r="C1" s="130"/>
      <c r="D1" s="130"/>
      <c r="E1" s="131"/>
      <c r="F1" s="132"/>
      <c r="G1" s="133"/>
      <c r="H1" s="132"/>
      <c r="I1" s="132"/>
      <c r="J1" s="132"/>
      <c r="K1" s="132"/>
      <c r="L1" s="132"/>
      <c r="M1" s="133"/>
      <c r="N1" s="132"/>
      <c r="O1" s="132"/>
      <c r="P1" s="132"/>
      <c r="Q1" s="133"/>
      <c r="R1" s="132"/>
      <c r="S1" s="133"/>
      <c r="T1" s="132"/>
      <c r="V1" s="132"/>
      <c r="X1" s="132"/>
      <c r="Z1" s="132"/>
      <c r="AB1" s="132"/>
    </row>
    <row r="2" spans="1:30" s="136" customFormat="1" ht="15" customHeight="1" x14ac:dyDescent="0.25">
      <c r="A2" s="269" t="s">
        <v>196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135"/>
      <c r="S2" s="135"/>
      <c r="T2" s="135"/>
      <c r="V2" s="135"/>
      <c r="X2" s="135"/>
      <c r="Z2" s="135"/>
      <c r="AB2" s="135"/>
    </row>
    <row r="3" spans="1:30" s="136" customFormat="1" ht="15" customHeight="1" x14ac:dyDescent="0.25">
      <c r="A3" s="137" t="s">
        <v>192</v>
      </c>
      <c r="B3" s="138"/>
      <c r="C3" s="138"/>
      <c r="D3" s="138"/>
      <c r="E3" s="138"/>
      <c r="F3" s="138"/>
      <c r="G3" s="138"/>
      <c r="H3" s="138"/>
      <c r="I3" s="139"/>
      <c r="J3" s="138"/>
      <c r="K3" s="139"/>
      <c r="L3" s="138"/>
      <c r="M3" s="139"/>
      <c r="N3" s="138"/>
      <c r="O3" s="139"/>
      <c r="P3" s="138"/>
      <c r="Q3" s="139"/>
      <c r="R3" s="138"/>
      <c r="S3" s="139"/>
      <c r="T3" s="138"/>
      <c r="U3" s="139"/>
      <c r="V3" s="138"/>
      <c r="W3" s="139"/>
      <c r="X3" s="138"/>
      <c r="Y3" s="139"/>
      <c r="Z3" s="138"/>
      <c r="AA3" s="139"/>
      <c r="AB3" s="138"/>
      <c r="AC3" s="139"/>
    </row>
    <row r="4" spans="1:30" s="136" customFormat="1" ht="15" customHeight="1" x14ac:dyDescent="0.25">
      <c r="A4" s="140"/>
      <c r="B4" s="140"/>
      <c r="C4" s="140"/>
      <c r="D4" s="140"/>
      <c r="E4" s="140"/>
      <c r="F4" s="140"/>
      <c r="G4" s="140"/>
      <c r="H4" s="140"/>
      <c r="I4" s="141"/>
      <c r="J4" s="140"/>
      <c r="K4" s="141"/>
      <c r="L4" s="140"/>
      <c r="M4" s="141"/>
      <c r="N4" s="140"/>
      <c r="O4" s="141"/>
      <c r="P4" s="140"/>
      <c r="Q4" s="141"/>
      <c r="R4" s="140"/>
      <c r="S4" s="141"/>
      <c r="T4" s="140"/>
      <c r="U4" s="141"/>
      <c r="V4" s="140"/>
      <c r="W4" s="141"/>
      <c r="X4" s="140"/>
      <c r="Y4" s="141"/>
      <c r="Z4" s="140"/>
      <c r="AA4" s="141"/>
      <c r="AB4" s="140"/>
      <c r="AC4" s="141"/>
    </row>
    <row r="5" spans="1:30" ht="15" customHeight="1" x14ac:dyDescent="0.2">
      <c r="A5" s="142"/>
      <c r="B5" s="143"/>
      <c r="E5" s="144"/>
      <c r="F5" s="144"/>
      <c r="H5" s="144"/>
      <c r="J5" s="144"/>
      <c r="L5" s="144"/>
      <c r="N5" s="144"/>
      <c r="P5" s="144"/>
      <c r="Q5" s="75"/>
      <c r="R5" s="144"/>
      <c r="S5" s="75"/>
      <c r="T5" s="144"/>
      <c r="V5" s="144"/>
      <c r="X5" s="144"/>
      <c r="Z5" s="144"/>
      <c r="AB5" s="144"/>
      <c r="AC5" s="75"/>
    </row>
    <row r="6" spans="1:30" s="146" customFormat="1" ht="15" customHeight="1" x14ac:dyDescent="0.2">
      <c r="A6" s="142"/>
      <c r="B6" s="143"/>
      <c r="C6" s="143"/>
      <c r="D6" s="143"/>
      <c r="E6" s="145"/>
      <c r="F6" s="145"/>
      <c r="G6" s="268" t="s">
        <v>200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30" s="146" customFormat="1" ht="15" customHeight="1" x14ac:dyDescent="0.2">
      <c r="A7" s="142"/>
      <c r="B7" s="143"/>
      <c r="C7" s="143"/>
      <c r="D7" s="143"/>
      <c r="E7" s="145"/>
      <c r="F7" s="145"/>
      <c r="G7" s="270" t="s">
        <v>58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147"/>
      <c r="AB7" s="147"/>
      <c r="AC7" s="68"/>
    </row>
    <row r="8" spans="1:30" s="146" customFormat="1" ht="15" customHeight="1" x14ac:dyDescent="0.2">
      <c r="A8" s="143"/>
      <c r="B8" s="143"/>
      <c r="C8" s="143"/>
      <c r="D8" s="143"/>
      <c r="E8" s="148"/>
      <c r="F8" s="148"/>
      <c r="G8" s="68"/>
      <c r="H8" s="148"/>
      <c r="I8" s="68"/>
      <c r="J8" s="148"/>
      <c r="K8" s="149"/>
      <c r="L8" s="148"/>
      <c r="M8" s="149"/>
      <c r="N8" s="150"/>
      <c r="O8" s="270" t="s">
        <v>42</v>
      </c>
      <c r="P8" s="270"/>
      <c r="Q8" s="270"/>
      <c r="R8" s="270"/>
      <c r="S8" s="270"/>
      <c r="T8" s="270"/>
      <c r="U8" s="270"/>
      <c r="V8" s="270"/>
      <c r="W8" s="270"/>
      <c r="X8" s="147"/>
      <c r="Z8" s="147"/>
      <c r="AB8" s="147"/>
    </row>
    <row r="9" spans="1:30" s="146" customFormat="1" ht="15" customHeight="1" x14ac:dyDescent="0.2">
      <c r="A9" s="143"/>
      <c r="B9" s="143"/>
      <c r="C9" s="143"/>
      <c r="D9" s="143"/>
      <c r="E9" s="148"/>
      <c r="F9" s="148"/>
      <c r="G9" s="68"/>
      <c r="H9" s="148"/>
      <c r="I9" s="68"/>
      <c r="J9" s="148"/>
      <c r="K9" s="68"/>
      <c r="L9" s="148"/>
      <c r="M9" s="68"/>
      <c r="N9" s="150"/>
      <c r="O9" s="268" t="s">
        <v>59</v>
      </c>
      <c r="P9" s="268"/>
      <c r="Q9" s="268"/>
      <c r="R9" s="148"/>
      <c r="S9" s="149" t="s">
        <v>107</v>
      </c>
      <c r="T9" s="148"/>
      <c r="U9" s="151" t="s">
        <v>120</v>
      </c>
      <c r="V9" s="148"/>
      <c r="X9" s="148"/>
      <c r="Z9" s="148"/>
      <c r="AA9" s="68"/>
      <c r="AB9" s="148"/>
      <c r="AC9" s="152"/>
    </row>
    <row r="10" spans="1:30" s="146" customFormat="1" ht="15" customHeight="1" x14ac:dyDescent="0.2">
      <c r="A10" s="143"/>
      <c r="B10" s="143"/>
      <c r="C10" s="143"/>
      <c r="D10" s="143"/>
      <c r="E10" s="148"/>
      <c r="F10" s="148"/>
      <c r="G10" s="68"/>
      <c r="H10" s="148"/>
      <c r="I10" s="68"/>
      <c r="J10" s="148"/>
      <c r="K10" s="68"/>
      <c r="L10" s="148"/>
      <c r="M10" s="68"/>
      <c r="N10" s="148"/>
      <c r="O10" s="147"/>
      <c r="P10" s="148"/>
      <c r="Q10" s="68" t="s">
        <v>99</v>
      </c>
      <c r="R10" s="148"/>
      <c r="S10" s="68" t="s">
        <v>108</v>
      </c>
      <c r="T10" s="148"/>
      <c r="U10" s="149" t="s">
        <v>158</v>
      </c>
      <c r="V10" s="148"/>
      <c r="X10" s="148"/>
      <c r="Z10" s="148"/>
      <c r="AA10" s="68"/>
      <c r="AB10" s="148"/>
      <c r="AC10" s="152"/>
    </row>
    <row r="11" spans="1:30" s="146" customFormat="1" ht="15" customHeight="1" x14ac:dyDescent="0.2">
      <c r="A11" s="143"/>
      <c r="B11" s="143"/>
      <c r="C11" s="143"/>
      <c r="D11" s="143"/>
      <c r="E11" s="148"/>
      <c r="F11" s="148"/>
      <c r="G11" s="68" t="s">
        <v>142</v>
      </c>
      <c r="H11" s="148"/>
      <c r="I11" s="68"/>
      <c r="J11" s="148"/>
      <c r="K11" s="268" t="s">
        <v>40</v>
      </c>
      <c r="L11" s="268"/>
      <c r="M11" s="268"/>
      <c r="N11" s="148"/>
      <c r="O11" s="68" t="s">
        <v>60</v>
      </c>
      <c r="P11" s="148"/>
      <c r="Q11" s="68" t="s">
        <v>118</v>
      </c>
      <c r="R11" s="148"/>
      <c r="S11" s="68" t="s">
        <v>109</v>
      </c>
      <c r="T11" s="148"/>
      <c r="U11" s="153" t="s">
        <v>130</v>
      </c>
      <c r="V11" s="148"/>
      <c r="W11" s="68" t="s">
        <v>61</v>
      </c>
      <c r="X11" s="148"/>
      <c r="Y11" s="153" t="s">
        <v>93</v>
      </c>
      <c r="Z11" s="148"/>
      <c r="AA11" s="68" t="s">
        <v>95</v>
      </c>
      <c r="AB11" s="148"/>
      <c r="AC11" s="68"/>
    </row>
    <row r="12" spans="1:30" s="146" customFormat="1" ht="15" customHeight="1" x14ac:dyDescent="0.2">
      <c r="A12" s="143"/>
      <c r="B12" s="143"/>
      <c r="C12" s="143"/>
      <c r="D12" s="143"/>
      <c r="E12" s="148"/>
      <c r="F12" s="148"/>
      <c r="G12" s="68" t="s">
        <v>141</v>
      </c>
      <c r="H12" s="148"/>
      <c r="I12" s="68" t="s">
        <v>62</v>
      </c>
      <c r="J12" s="148"/>
      <c r="K12" s="148" t="s">
        <v>66</v>
      </c>
      <c r="L12" s="148"/>
      <c r="M12" s="148"/>
      <c r="N12" s="148"/>
      <c r="O12" s="68" t="s">
        <v>63</v>
      </c>
      <c r="P12" s="148"/>
      <c r="Q12" s="68" t="s">
        <v>117</v>
      </c>
      <c r="R12" s="148"/>
      <c r="S12" s="68" t="s">
        <v>110</v>
      </c>
      <c r="T12" s="148"/>
      <c r="U12" s="153" t="s">
        <v>131</v>
      </c>
      <c r="V12" s="148"/>
      <c r="W12" s="68" t="s">
        <v>64</v>
      </c>
      <c r="X12" s="148"/>
      <c r="Y12" s="68" t="s">
        <v>92</v>
      </c>
      <c r="Z12" s="148"/>
      <c r="AA12" s="68" t="s">
        <v>94</v>
      </c>
      <c r="AB12" s="148"/>
      <c r="AC12" s="68"/>
    </row>
    <row r="13" spans="1:30" s="146" customFormat="1" ht="15" customHeight="1" x14ac:dyDescent="0.2">
      <c r="A13" s="143"/>
      <c r="B13" s="143"/>
      <c r="C13" s="143"/>
      <c r="D13" s="143"/>
      <c r="E13" s="148"/>
      <c r="F13" s="148"/>
      <c r="G13" s="68" t="s">
        <v>65</v>
      </c>
      <c r="H13" s="148"/>
      <c r="I13" s="68" t="s">
        <v>134</v>
      </c>
      <c r="J13" s="148"/>
      <c r="K13" s="154" t="s">
        <v>135</v>
      </c>
      <c r="L13" s="148"/>
      <c r="M13" s="148" t="s">
        <v>41</v>
      </c>
      <c r="N13" s="148"/>
      <c r="O13" s="68" t="s">
        <v>67</v>
      </c>
      <c r="P13" s="148"/>
      <c r="Q13" s="68" t="s">
        <v>119</v>
      </c>
      <c r="R13" s="148"/>
      <c r="S13" s="68" t="s">
        <v>111</v>
      </c>
      <c r="T13" s="148"/>
      <c r="U13" s="68" t="s">
        <v>112</v>
      </c>
      <c r="V13" s="148"/>
      <c r="W13" s="68" t="s">
        <v>68</v>
      </c>
      <c r="X13" s="148"/>
      <c r="Y13" s="68" t="s">
        <v>69</v>
      </c>
      <c r="Z13" s="148"/>
      <c r="AA13" s="68" t="s">
        <v>70</v>
      </c>
      <c r="AB13" s="148"/>
      <c r="AC13" s="68" t="s">
        <v>45</v>
      </c>
    </row>
    <row r="14" spans="1:30" s="146" customFormat="1" ht="15" customHeight="1" x14ac:dyDescent="0.2">
      <c r="A14" s="143"/>
      <c r="B14" s="143"/>
      <c r="C14" s="143"/>
      <c r="D14" s="143"/>
      <c r="E14" s="155" t="s">
        <v>1</v>
      </c>
      <c r="F14" s="148"/>
      <c r="G14" s="156" t="s">
        <v>188</v>
      </c>
      <c r="H14" s="148"/>
      <c r="I14" s="156" t="s">
        <v>188</v>
      </c>
      <c r="J14" s="148"/>
      <c r="K14" s="156" t="s">
        <v>188</v>
      </c>
      <c r="L14" s="148"/>
      <c r="M14" s="156" t="s">
        <v>188</v>
      </c>
      <c r="N14" s="148"/>
      <c r="O14" s="156" t="s">
        <v>188</v>
      </c>
      <c r="P14" s="148"/>
      <c r="Q14" s="156" t="s">
        <v>188</v>
      </c>
      <c r="R14" s="148"/>
      <c r="S14" s="156" t="s">
        <v>188</v>
      </c>
      <c r="T14" s="148"/>
      <c r="U14" s="156" t="s">
        <v>188</v>
      </c>
      <c r="V14" s="148"/>
      <c r="W14" s="156" t="s">
        <v>188</v>
      </c>
      <c r="X14" s="148"/>
      <c r="Y14" s="156" t="s">
        <v>188</v>
      </c>
      <c r="Z14" s="148"/>
      <c r="AA14" s="156" t="s">
        <v>188</v>
      </c>
      <c r="AB14" s="148"/>
      <c r="AC14" s="156" t="s">
        <v>188</v>
      </c>
      <c r="AD14" s="148"/>
    </row>
    <row r="15" spans="1:30" ht="6" customHeight="1" x14ac:dyDescent="0.2">
      <c r="Q15" s="75"/>
      <c r="S15" s="75"/>
      <c r="AC15" s="75"/>
    </row>
    <row r="16" spans="1:30" s="75" customFormat="1" ht="15" customHeight="1" x14ac:dyDescent="0.25">
      <c r="A16" s="157" t="s">
        <v>73</v>
      </c>
      <c r="B16" s="73"/>
      <c r="C16" s="73"/>
      <c r="D16" s="73"/>
      <c r="E16" s="74"/>
      <c r="F16" s="74"/>
      <c r="G16" s="75">
        <v>2029000000</v>
      </c>
      <c r="I16" s="75">
        <v>5761532800</v>
      </c>
      <c r="K16" s="75">
        <v>202900000</v>
      </c>
      <c r="M16" s="75">
        <v>2113880995</v>
      </c>
      <c r="O16" s="75">
        <v>-273104023</v>
      </c>
      <c r="Q16" s="75">
        <v>-68924990</v>
      </c>
      <c r="S16" s="75">
        <v>-194893523</v>
      </c>
      <c r="U16" s="75">
        <v>-150820797</v>
      </c>
      <c r="W16" s="75">
        <f t="shared" ref="W16" si="0">O16+Q16+S16+U16</f>
        <v>-687743333</v>
      </c>
      <c r="Y16" s="75">
        <f>SUM(G16:M16,W16)</f>
        <v>9419570462</v>
      </c>
      <c r="AA16" s="75">
        <v>-55505966</v>
      </c>
      <c r="AC16" s="75">
        <f t="shared" ref="AC16" si="1">SUM(Y16:AA16)</f>
        <v>9364064496</v>
      </c>
    </row>
    <row r="17" spans="1:44" s="75" customFormat="1" ht="15" customHeight="1" x14ac:dyDescent="0.25">
      <c r="A17" s="143" t="s">
        <v>197</v>
      </c>
      <c r="B17" s="73"/>
      <c r="C17" s="73"/>
      <c r="D17" s="73"/>
      <c r="E17" s="74"/>
      <c r="F17" s="74"/>
      <c r="AC17" s="158"/>
    </row>
    <row r="18" spans="1:44" s="75" customFormat="1" ht="15" customHeight="1" x14ac:dyDescent="0.25">
      <c r="A18" s="73" t="s">
        <v>159</v>
      </c>
      <c r="B18" s="73"/>
      <c r="C18" s="73"/>
      <c r="D18" s="73"/>
      <c r="E18" s="144"/>
      <c r="F18" s="74"/>
      <c r="Y18" s="159"/>
      <c r="AC18" s="159"/>
    </row>
    <row r="19" spans="1:44" s="75" customFormat="1" ht="15" customHeight="1" x14ac:dyDescent="0.25">
      <c r="A19" s="73"/>
      <c r="B19" s="73" t="s">
        <v>133</v>
      </c>
      <c r="C19" s="73"/>
      <c r="D19" s="73"/>
      <c r="E19" s="144"/>
      <c r="F19" s="74"/>
      <c r="G19" s="75">
        <v>0</v>
      </c>
      <c r="I19" s="75">
        <v>0</v>
      </c>
      <c r="K19" s="75">
        <v>0</v>
      </c>
      <c r="M19" s="75">
        <v>0</v>
      </c>
      <c r="O19" s="75">
        <v>0</v>
      </c>
      <c r="Q19" s="75">
        <v>0</v>
      </c>
      <c r="S19" s="75">
        <v>0</v>
      </c>
      <c r="U19" s="75">
        <v>-349314</v>
      </c>
      <c r="W19" s="75">
        <f t="shared" ref="W19" si="2">O19+Q19+S19+U19</f>
        <v>-349314</v>
      </c>
      <c r="Y19" s="75">
        <f>SUM(G19:M19,W19)</f>
        <v>-349314</v>
      </c>
      <c r="AA19" s="75">
        <v>349314</v>
      </c>
      <c r="AC19" s="75">
        <f t="shared" ref="AC19:AC21" si="3">SUM(Y19:AA19)</f>
        <v>0</v>
      </c>
    </row>
    <row r="20" spans="1:44" s="75" customFormat="1" ht="15" customHeight="1" x14ac:dyDescent="0.25">
      <c r="A20" s="73" t="s">
        <v>143</v>
      </c>
      <c r="B20" s="73"/>
      <c r="C20" s="73"/>
      <c r="D20" s="73"/>
      <c r="E20" s="144">
        <v>28</v>
      </c>
      <c r="F20" s="74"/>
      <c r="G20" s="75">
        <v>0</v>
      </c>
      <c r="I20" s="75">
        <v>0</v>
      </c>
      <c r="K20" s="75">
        <v>0</v>
      </c>
      <c r="M20" s="75">
        <v>-831889176</v>
      </c>
      <c r="O20" s="75">
        <v>0</v>
      </c>
      <c r="Q20" s="75">
        <v>0</v>
      </c>
      <c r="S20" s="75">
        <v>0</v>
      </c>
      <c r="U20" s="75">
        <v>0</v>
      </c>
      <c r="W20" s="75">
        <f t="shared" ref="W20:W21" si="4">O20+Q20+S20+U20</f>
        <v>0</v>
      </c>
      <c r="Y20" s="75">
        <f t="shared" ref="Y20:Y21" si="5">SUM(G20:M20,W20)</f>
        <v>-831889176</v>
      </c>
      <c r="Z20" s="159"/>
      <c r="AA20" s="75">
        <v>0</v>
      </c>
      <c r="AC20" s="75">
        <f t="shared" si="3"/>
        <v>-831889176</v>
      </c>
      <c r="AD20" s="159"/>
    </row>
    <row r="21" spans="1:44" s="75" customFormat="1" ht="15" customHeight="1" x14ac:dyDescent="0.25">
      <c r="A21" s="267" t="s">
        <v>204</v>
      </c>
      <c r="B21" s="267"/>
      <c r="C21" s="267"/>
      <c r="D21" s="267"/>
      <c r="E21" s="74"/>
      <c r="F21" s="74"/>
      <c r="G21" s="160">
        <v>0</v>
      </c>
      <c r="I21" s="160">
        <v>0</v>
      </c>
      <c r="K21" s="160">
        <v>0</v>
      </c>
      <c r="M21" s="160">
        <v>2162475730</v>
      </c>
      <c r="O21" s="160">
        <v>-61771908</v>
      </c>
      <c r="Q21" s="160">
        <v>945786</v>
      </c>
      <c r="S21" s="160">
        <v>0</v>
      </c>
      <c r="U21" s="160">
        <v>0</v>
      </c>
      <c r="W21" s="160">
        <f t="shared" si="4"/>
        <v>-60826122</v>
      </c>
      <c r="Y21" s="160">
        <f t="shared" si="5"/>
        <v>2101649608</v>
      </c>
      <c r="AA21" s="160">
        <v>-20342535</v>
      </c>
      <c r="AC21" s="160">
        <f t="shared" si="3"/>
        <v>2081307073</v>
      </c>
    </row>
    <row r="22" spans="1:44" ht="6" customHeight="1" x14ac:dyDescent="0.2"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</row>
    <row r="23" spans="1:44" s="75" customFormat="1" ht="15" customHeight="1" thickBot="1" x14ac:dyDescent="0.3">
      <c r="A23" s="142" t="s">
        <v>198</v>
      </c>
      <c r="B23" s="73"/>
      <c r="C23" s="73"/>
      <c r="D23" s="73"/>
      <c r="E23" s="74"/>
      <c r="F23" s="74"/>
      <c r="G23" s="161">
        <f>SUM(G16:G21)</f>
        <v>2029000000</v>
      </c>
      <c r="I23" s="161">
        <f>SUM(I16:I21)</f>
        <v>5761532800</v>
      </c>
      <c r="K23" s="161">
        <f>SUM(K16:K21)</f>
        <v>202900000</v>
      </c>
      <c r="M23" s="161">
        <f>SUM(M16:M21)</f>
        <v>3444467549</v>
      </c>
      <c r="O23" s="161">
        <f>SUM(O16:O21)</f>
        <v>-334875931</v>
      </c>
      <c r="Q23" s="161">
        <f>SUM(Q16:Q21)</f>
        <v>-67979204</v>
      </c>
      <c r="S23" s="161">
        <f>SUM(S16:S21)</f>
        <v>-194893523</v>
      </c>
      <c r="U23" s="161">
        <f>SUM(U16:U21)</f>
        <v>-151170111</v>
      </c>
      <c r="W23" s="161">
        <f>SUM(W16:W21)</f>
        <v>-748918769</v>
      </c>
      <c r="Y23" s="161">
        <f>SUM(Y16:Y21)</f>
        <v>10688981580</v>
      </c>
      <c r="AA23" s="161">
        <f>SUM(AA16:AA21)</f>
        <v>-75499187</v>
      </c>
      <c r="AC23" s="161">
        <f>SUM(AC16:AC21)</f>
        <v>10613482393</v>
      </c>
    </row>
    <row r="24" spans="1:44" s="75" customFormat="1" ht="16.5" customHeight="1" thickTop="1" x14ac:dyDescent="0.25">
      <c r="A24" s="73"/>
      <c r="B24" s="73"/>
      <c r="C24" s="73"/>
      <c r="D24" s="73"/>
      <c r="E24" s="74"/>
      <c r="F24" s="74"/>
      <c r="Q24" s="158"/>
      <c r="S24" s="158"/>
      <c r="AC24" s="158"/>
    </row>
    <row r="25" spans="1:44" ht="15" customHeight="1" x14ac:dyDescent="0.2">
      <c r="A25" s="143" t="s">
        <v>71</v>
      </c>
      <c r="B25" s="157"/>
      <c r="G25" s="69"/>
      <c r="I25" s="69"/>
      <c r="K25" s="69"/>
      <c r="M25" s="69"/>
      <c r="O25" s="69"/>
      <c r="Q25" s="69"/>
      <c r="S25" s="69"/>
      <c r="U25" s="69"/>
      <c r="W25" s="69"/>
      <c r="Y25" s="69"/>
      <c r="AA25" s="69"/>
      <c r="AC25" s="69"/>
    </row>
    <row r="26" spans="1:44" ht="15" customHeight="1" x14ac:dyDescent="0.2">
      <c r="A26" s="146"/>
      <c r="B26" s="162" t="s">
        <v>106</v>
      </c>
      <c r="G26" s="69">
        <v>2029000000</v>
      </c>
      <c r="H26" s="75"/>
      <c r="I26" s="69">
        <v>5761532800</v>
      </c>
      <c r="J26" s="75"/>
      <c r="K26" s="69">
        <v>202900000</v>
      </c>
      <c r="L26" s="75"/>
      <c r="M26" s="69">
        <v>3444467549</v>
      </c>
      <c r="N26" s="75"/>
      <c r="O26" s="69">
        <v>-334875931</v>
      </c>
      <c r="P26" s="75"/>
      <c r="Q26" s="69">
        <v>-67979204</v>
      </c>
      <c r="R26" s="75"/>
      <c r="S26" s="69">
        <v>-194893523</v>
      </c>
      <c r="T26" s="75"/>
      <c r="U26" s="69">
        <v>-151170111</v>
      </c>
      <c r="V26" s="75"/>
      <c r="W26" s="69">
        <f>O26+Q26+S26+U26</f>
        <v>-748918769</v>
      </c>
      <c r="X26" s="75"/>
      <c r="Y26" s="69">
        <f>G26+I26+K26+M26+W26</f>
        <v>10688981580</v>
      </c>
      <c r="Z26" s="75"/>
      <c r="AA26" s="69">
        <v>-75499187</v>
      </c>
      <c r="AB26" s="75"/>
      <c r="AC26" s="69">
        <f>Y26+AA26</f>
        <v>10613482393</v>
      </c>
    </row>
    <row r="27" spans="1:44" ht="15" customHeight="1" x14ac:dyDescent="0.2">
      <c r="A27" s="163" t="s">
        <v>91</v>
      </c>
      <c r="E27" s="144"/>
      <c r="G27" s="69"/>
      <c r="H27" s="75"/>
      <c r="I27" s="69"/>
      <c r="J27" s="75"/>
      <c r="K27" s="69"/>
      <c r="L27" s="75"/>
      <c r="M27" s="69"/>
      <c r="N27" s="75"/>
      <c r="O27" s="69"/>
      <c r="P27" s="75"/>
      <c r="Q27" s="69"/>
      <c r="R27" s="75"/>
      <c r="S27" s="69"/>
      <c r="T27" s="75"/>
      <c r="U27" s="69"/>
      <c r="V27" s="75"/>
      <c r="W27" s="69"/>
      <c r="X27" s="75"/>
      <c r="Y27" s="69"/>
      <c r="Z27" s="75"/>
      <c r="AA27" s="69"/>
      <c r="AB27" s="75"/>
      <c r="AC27" s="69"/>
    </row>
    <row r="28" spans="1:44" ht="15" customHeight="1" x14ac:dyDescent="0.2">
      <c r="A28" s="76"/>
      <c r="B28" s="73" t="s">
        <v>169</v>
      </c>
      <c r="E28" s="144" t="s">
        <v>72</v>
      </c>
      <c r="G28" s="70">
        <v>0</v>
      </c>
      <c r="H28" s="75"/>
      <c r="I28" s="70">
        <v>0</v>
      </c>
      <c r="J28" s="75"/>
      <c r="K28" s="70">
        <v>0</v>
      </c>
      <c r="L28" s="75"/>
      <c r="M28" s="70">
        <v>-60522874</v>
      </c>
      <c r="N28" s="75"/>
      <c r="O28" s="70">
        <v>0</v>
      </c>
      <c r="P28" s="75"/>
      <c r="Q28" s="70">
        <v>0</v>
      </c>
      <c r="R28" s="75"/>
      <c r="S28" s="70">
        <v>0</v>
      </c>
      <c r="T28" s="75"/>
      <c r="U28" s="70">
        <v>0</v>
      </c>
      <c r="V28" s="75"/>
      <c r="W28" s="70">
        <f>O28+Q28+S28+U28</f>
        <v>0</v>
      </c>
      <c r="X28" s="75"/>
      <c r="Y28" s="70">
        <f>G28+I28+K28+M28+W28</f>
        <v>-60522874</v>
      </c>
      <c r="Z28" s="75"/>
      <c r="AA28" s="70">
        <v>-10045401</v>
      </c>
      <c r="AB28" s="75"/>
      <c r="AC28" s="70">
        <f>Y28+AA28</f>
        <v>-70568275</v>
      </c>
    </row>
    <row r="29" spans="1:44" ht="6" customHeight="1" x14ac:dyDescent="0.2">
      <c r="G29" s="69"/>
      <c r="H29" s="75"/>
      <c r="I29" s="69"/>
      <c r="J29" s="75"/>
      <c r="K29" s="69"/>
      <c r="L29" s="75"/>
      <c r="M29" s="69"/>
      <c r="N29" s="75"/>
      <c r="O29" s="69"/>
      <c r="P29" s="75"/>
      <c r="Q29" s="69"/>
      <c r="R29" s="75"/>
      <c r="S29" s="69"/>
      <c r="T29" s="75"/>
      <c r="U29" s="69"/>
      <c r="V29" s="75"/>
      <c r="W29" s="69"/>
      <c r="X29" s="75"/>
      <c r="Y29" s="69"/>
      <c r="Z29" s="75"/>
      <c r="AA29" s="69"/>
      <c r="AB29" s="75"/>
      <c r="AC29" s="69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</row>
    <row r="30" spans="1:44" s="75" customFormat="1" ht="15" customHeight="1" x14ac:dyDescent="0.25">
      <c r="A30" s="143" t="s">
        <v>122</v>
      </c>
      <c r="B30" s="73"/>
      <c r="C30" s="73"/>
      <c r="D30" s="73"/>
      <c r="E30" s="144"/>
      <c r="F30" s="74"/>
      <c r="G30" s="69"/>
      <c r="I30" s="69"/>
      <c r="K30" s="69"/>
      <c r="M30" s="69"/>
      <c r="O30" s="69"/>
      <c r="Q30" s="69"/>
      <c r="S30" s="69"/>
      <c r="U30" s="69"/>
      <c r="W30" s="69"/>
      <c r="Y30" s="69"/>
      <c r="AA30" s="69"/>
      <c r="AC30" s="69"/>
    </row>
    <row r="31" spans="1:44" s="75" customFormat="1" ht="15" customHeight="1" x14ac:dyDescent="0.25">
      <c r="A31" s="73"/>
      <c r="B31" s="162" t="s">
        <v>113</v>
      </c>
      <c r="C31" s="73"/>
      <c r="D31" s="73"/>
      <c r="E31" s="144"/>
      <c r="F31" s="74"/>
      <c r="G31" s="69">
        <f>G26+G28</f>
        <v>2029000000</v>
      </c>
      <c r="I31" s="69">
        <f>I26+I28</f>
        <v>5761532800</v>
      </c>
      <c r="K31" s="69">
        <f>K26+K28</f>
        <v>202900000</v>
      </c>
      <c r="M31" s="69">
        <f>M26+M28</f>
        <v>3383944675</v>
      </c>
      <c r="O31" s="69">
        <f>O26+O28</f>
        <v>-334875931</v>
      </c>
      <c r="Q31" s="69">
        <f>Q26+Q28</f>
        <v>-67979204</v>
      </c>
      <c r="S31" s="69">
        <f>S26+S28</f>
        <v>-194893523</v>
      </c>
      <c r="U31" s="69">
        <f>U26+U28</f>
        <v>-151170111</v>
      </c>
      <c r="W31" s="69">
        <f>W26+W28</f>
        <v>-748918769</v>
      </c>
      <c r="Y31" s="69">
        <f>Y26+Y28</f>
        <v>10628458706</v>
      </c>
      <c r="AA31" s="69">
        <f>AA26+AA28</f>
        <v>-85544588</v>
      </c>
      <c r="AC31" s="69">
        <f>AC26+AC28</f>
        <v>10542914118</v>
      </c>
    </row>
    <row r="32" spans="1:44" s="75" customFormat="1" ht="6" customHeight="1" x14ac:dyDescent="0.25">
      <c r="A32" s="73"/>
      <c r="B32" s="73"/>
      <c r="C32" s="73"/>
      <c r="D32" s="73"/>
      <c r="E32" s="144"/>
      <c r="F32" s="74"/>
      <c r="G32" s="69"/>
      <c r="I32" s="69"/>
      <c r="K32" s="69"/>
      <c r="M32" s="69"/>
      <c r="O32" s="69"/>
      <c r="Q32" s="71"/>
      <c r="S32" s="71"/>
      <c r="U32" s="69"/>
      <c r="W32" s="69"/>
      <c r="Y32" s="69"/>
      <c r="AA32" s="69"/>
      <c r="AC32" s="71"/>
    </row>
    <row r="33" spans="1:52" s="75" customFormat="1" ht="15" customHeight="1" x14ac:dyDescent="0.25">
      <c r="A33" s="143" t="s">
        <v>197</v>
      </c>
      <c r="B33" s="73"/>
      <c r="C33" s="73"/>
      <c r="D33" s="73"/>
      <c r="E33" s="144"/>
      <c r="F33" s="74"/>
      <c r="G33" s="69"/>
      <c r="I33" s="69"/>
      <c r="K33" s="69"/>
      <c r="M33" s="69"/>
      <c r="O33" s="69"/>
      <c r="Q33" s="71"/>
      <c r="S33" s="71"/>
      <c r="U33" s="69"/>
      <c r="W33" s="69"/>
      <c r="Y33" s="69"/>
      <c r="AA33" s="69"/>
      <c r="AC33" s="71"/>
    </row>
    <row r="34" spans="1:52" s="75" customFormat="1" ht="15" customHeight="1" x14ac:dyDescent="0.25">
      <c r="A34" s="73" t="s">
        <v>159</v>
      </c>
      <c r="B34" s="73"/>
      <c r="C34" s="73"/>
      <c r="D34" s="73"/>
      <c r="E34" s="144"/>
      <c r="F34" s="74"/>
      <c r="G34" s="69"/>
      <c r="I34" s="69"/>
      <c r="K34" s="69"/>
      <c r="M34" s="69"/>
      <c r="O34" s="69"/>
      <c r="Q34" s="69"/>
      <c r="S34" s="69"/>
      <c r="U34" s="69"/>
      <c r="W34" s="69"/>
      <c r="Y34" s="69"/>
      <c r="AA34" s="69"/>
      <c r="AC34" s="71"/>
    </row>
    <row r="35" spans="1:52" s="75" customFormat="1" ht="15" customHeight="1" x14ac:dyDescent="0.25">
      <c r="A35" s="73"/>
      <c r="B35" s="73" t="s">
        <v>133</v>
      </c>
      <c r="C35" s="73"/>
      <c r="D35" s="73"/>
      <c r="E35" s="144">
        <v>14</v>
      </c>
      <c r="F35" s="74"/>
      <c r="G35" s="69">
        <v>0</v>
      </c>
      <c r="I35" s="69">
        <v>0</v>
      </c>
      <c r="K35" s="69">
        <v>0</v>
      </c>
      <c r="M35" s="69">
        <v>0</v>
      </c>
      <c r="O35" s="69">
        <v>0</v>
      </c>
      <c r="Q35" s="69">
        <v>0</v>
      </c>
      <c r="S35" s="69">
        <v>0</v>
      </c>
      <c r="U35" s="69">
        <v>-109373018</v>
      </c>
      <c r="W35" s="69">
        <f t="shared" ref="W35:W38" si="6">O35+Q35+S35+U35</f>
        <v>-109373018</v>
      </c>
      <c r="Y35" s="69">
        <f>SUM(G35:M35,W35)</f>
        <v>-109373018</v>
      </c>
      <c r="AA35" s="69">
        <v>82416087</v>
      </c>
      <c r="AC35" s="69">
        <f>SUM(Y35:AA35)</f>
        <v>-26956931</v>
      </c>
    </row>
    <row r="36" spans="1:52" s="75" customFormat="1" ht="15" customHeight="1" x14ac:dyDescent="0.25">
      <c r="A36" s="73" t="s">
        <v>162</v>
      </c>
      <c r="B36" s="73"/>
      <c r="C36" s="73"/>
      <c r="D36" s="73"/>
      <c r="E36" s="144"/>
      <c r="F36" s="74"/>
      <c r="G36" s="69">
        <v>0</v>
      </c>
      <c r="I36" s="69">
        <v>0</v>
      </c>
      <c r="K36" s="69">
        <v>0</v>
      </c>
      <c r="M36" s="69">
        <v>-7911934</v>
      </c>
      <c r="O36" s="69">
        <v>0</v>
      </c>
      <c r="Q36" s="69">
        <v>7911934</v>
      </c>
      <c r="S36" s="69">
        <v>0</v>
      </c>
      <c r="U36" s="69">
        <v>0</v>
      </c>
      <c r="W36" s="69">
        <f t="shared" si="6"/>
        <v>7911934</v>
      </c>
      <c r="Y36" s="69">
        <f>SUM(G36:M36,W36)</f>
        <v>0</v>
      </c>
      <c r="AA36" s="69">
        <v>0</v>
      </c>
      <c r="AC36" s="69">
        <f>SUM(Y36:AA36)</f>
        <v>0</v>
      </c>
    </row>
    <row r="37" spans="1:52" s="75" customFormat="1" ht="15" customHeight="1" x14ac:dyDescent="0.25">
      <c r="A37" s="73" t="s">
        <v>143</v>
      </c>
      <c r="B37" s="73"/>
      <c r="C37" s="73"/>
      <c r="D37" s="73"/>
      <c r="E37" s="144">
        <v>28</v>
      </c>
      <c r="F37" s="74"/>
      <c r="G37" s="69">
        <v>0</v>
      </c>
      <c r="I37" s="69">
        <v>0</v>
      </c>
      <c r="K37" s="69">
        <v>0</v>
      </c>
      <c r="M37" s="69">
        <v>-1095659169</v>
      </c>
      <c r="O37" s="69">
        <v>0</v>
      </c>
      <c r="Q37" s="69">
        <v>0</v>
      </c>
      <c r="S37" s="69">
        <v>0</v>
      </c>
      <c r="U37" s="69">
        <v>0</v>
      </c>
      <c r="W37" s="69">
        <f t="shared" si="6"/>
        <v>0</v>
      </c>
      <c r="Y37" s="69">
        <f>SUM(G37:M37,W37)</f>
        <v>-1095659169</v>
      </c>
      <c r="AA37" s="69">
        <v>0</v>
      </c>
      <c r="AC37" s="69">
        <f>SUM(Y37:AA37)</f>
        <v>-1095659169</v>
      </c>
    </row>
    <row r="38" spans="1:52" s="75" customFormat="1" ht="15" customHeight="1" x14ac:dyDescent="0.25">
      <c r="A38" s="73" t="s">
        <v>204</v>
      </c>
      <c r="B38" s="73"/>
      <c r="C38" s="73"/>
      <c r="D38" s="73"/>
      <c r="E38" s="74"/>
      <c r="F38" s="74"/>
      <c r="G38" s="70">
        <v>0</v>
      </c>
      <c r="I38" s="70">
        <v>0</v>
      </c>
      <c r="K38" s="70">
        <v>0</v>
      </c>
      <c r="M38" s="70">
        <v>2031164633</v>
      </c>
      <c r="O38" s="70">
        <v>-29128395</v>
      </c>
      <c r="Q38" s="70">
        <v>-11348370</v>
      </c>
      <c r="S38" s="70">
        <v>0</v>
      </c>
      <c r="U38" s="70">
        <v>0</v>
      </c>
      <c r="W38" s="70">
        <f t="shared" si="6"/>
        <v>-40476765</v>
      </c>
      <c r="Y38" s="70">
        <f>SUM(G38:M38,W38)</f>
        <v>1990687868</v>
      </c>
      <c r="AA38" s="70">
        <v>-5571415</v>
      </c>
      <c r="AC38" s="70">
        <f>SUM(Y38:AA38)</f>
        <v>1985116453</v>
      </c>
    </row>
    <row r="39" spans="1:52" ht="6" customHeight="1" x14ac:dyDescent="0.2">
      <c r="G39" s="69"/>
      <c r="H39" s="75"/>
      <c r="I39" s="69"/>
      <c r="J39" s="75"/>
      <c r="K39" s="69"/>
      <c r="L39" s="75"/>
      <c r="M39" s="69"/>
      <c r="N39" s="75"/>
      <c r="O39" s="69"/>
      <c r="P39" s="75"/>
      <c r="Q39" s="69"/>
      <c r="R39" s="75"/>
      <c r="S39" s="69"/>
      <c r="T39" s="75"/>
      <c r="U39" s="69"/>
      <c r="V39" s="75"/>
      <c r="W39" s="69"/>
      <c r="X39" s="75"/>
      <c r="Y39" s="69"/>
      <c r="Z39" s="75"/>
      <c r="AA39" s="69"/>
      <c r="AB39" s="75"/>
      <c r="AC39" s="69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</row>
    <row r="40" spans="1:52" s="75" customFormat="1" ht="15" customHeight="1" thickBot="1" x14ac:dyDescent="0.3">
      <c r="A40" s="142" t="s">
        <v>199</v>
      </c>
      <c r="B40" s="73"/>
      <c r="C40" s="73"/>
      <c r="D40" s="73"/>
      <c r="E40" s="74"/>
      <c r="F40" s="74"/>
      <c r="G40" s="78">
        <f>SUM(G31:G38)</f>
        <v>2029000000</v>
      </c>
      <c r="I40" s="78">
        <f>SUM(I31:I38)</f>
        <v>5761532800</v>
      </c>
      <c r="K40" s="78">
        <f>SUM(K31:K38)</f>
        <v>202900000</v>
      </c>
      <c r="M40" s="78">
        <f>SUM(M31:M38)</f>
        <v>4311538205</v>
      </c>
      <c r="O40" s="78">
        <f>SUM(O31:O38)</f>
        <v>-364004326</v>
      </c>
      <c r="Q40" s="78">
        <f>SUM(Q31:Q38)</f>
        <v>-71415640</v>
      </c>
      <c r="S40" s="78">
        <f>SUM(S31:S38)</f>
        <v>-194893523</v>
      </c>
      <c r="U40" s="78">
        <f>SUM(U31:U38)</f>
        <v>-260543129</v>
      </c>
      <c r="W40" s="78">
        <f>SUM(W31:W38)</f>
        <v>-890856618</v>
      </c>
      <c r="Y40" s="78">
        <f>SUM(Y31:Y38)</f>
        <v>11414114387</v>
      </c>
      <c r="AA40" s="78">
        <f>SUM(AA31:AA38)</f>
        <v>-8699916</v>
      </c>
      <c r="AC40" s="78">
        <f>SUM(AC31:AC38)</f>
        <v>11405414471</v>
      </c>
    </row>
    <row r="41" spans="1:52" s="75" customFormat="1" ht="15" customHeight="1" thickTop="1" x14ac:dyDescent="0.25">
      <c r="A41" s="73"/>
      <c r="B41" s="73"/>
      <c r="C41" s="73"/>
      <c r="D41" s="73"/>
      <c r="E41" s="74"/>
      <c r="F41" s="74"/>
      <c r="Q41" s="158"/>
      <c r="S41" s="158"/>
      <c r="AC41" s="158"/>
    </row>
    <row r="42" spans="1:52" s="75" customFormat="1" ht="15" customHeight="1" x14ac:dyDescent="0.25">
      <c r="A42" s="73"/>
      <c r="B42" s="73"/>
      <c r="C42" s="73"/>
      <c r="D42" s="73"/>
      <c r="E42" s="74"/>
      <c r="F42" s="74"/>
      <c r="Q42" s="158"/>
      <c r="S42" s="158"/>
      <c r="AC42" s="158"/>
    </row>
    <row r="43" spans="1:52" s="75" customFormat="1" ht="15" customHeight="1" x14ac:dyDescent="0.25">
      <c r="A43" s="73"/>
      <c r="B43" s="73"/>
      <c r="C43" s="164"/>
      <c r="D43" s="73"/>
      <c r="E43" s="74"/>
      <c r="F43" s="74"/>
      <c r="Q43" s="158"/>
      <c r="S43" s="158"/>
      <c r="AC43" s="158"/>
    </row>
    <row r="44" spans="1:52" s="75" customFormat="1" ht="15" customHeight="1" x14ac:dyDescent="0.25">
      <c r="A44" s="73"/>
      <c r="B44" s="73"/>
      <c r="C44" s="164"/>
      <c r="D44" s="73"/>
      <c r="E44" s="74"/>
      <c r="F44" s="74"/>
      <c r="Q44" s="158"/>
      <c r="S44" s="158"/>
      <c r="AC44" s="158"/>
    </row>
    <row r="45" spans="1:52" s="75" customFormat="1" ht="15" customHeight="1" x14ac:dyDescent="0.25">
      <c r="A45" s="73"/>
      <c r="B45" s="73"/>
      <c r="C45" s="73"/>
      <c r="D45" s="73"/>
      <c r="E45" s="74"/>
      <c r="F45" s="74"/>
      <c r="Q45" s="158"/>
      <c r="S45" s="158"/>
      <c r="AC45" s="158"/>
    </row>
    <row r="46" spans="1:52" s="75" customFormat="1" ht="15" customHeight="1" x14ac:dyDescent="0.25">
      <c r="A46" s="73"/>
      <c r="B46" s="73"/>
      <c r="C46" s="73"/>
      <c r="D46" s="73"/>
      <c r="E46" s="74"/>
      <c r="F46" s="74"/>
      <c r="Q46" s="158"/>
      <c r="S46" s="158"/>
      <c r="AC46" s="158"/>
    </row>
    <row r="47" spans="1:52" s="75" customFormat="1" ht="18.75" customHeight="1" x14ac:dyDescent="0.25">
      <c r="A47" s="73"/>
      <c r="B47" s="73"/>
      <c r="C47" s="73"/>
      <c r="D47" s="73"/>
      <c r="E47" s="74"/>
      <c r="F47" s="74"/>
      <c r="H47" s="74"/>
      <c r="J47" s="74"/>
      <c r="L47" s="74"/>
      <c r="N47" s="74"/>
      <c r="P47" s="74"/>
      <c r="Q47" s="158"/>
      <c r="R47" s="74"/>
      <c r="S47" s="158"/>
      <c r="T47" s="74"/>
      <c r="V47" s="74"/>
      <c r="X47" s="74"/>
      <c r="Z47" s="74"/>
      <c r="AB47" s="74"/>
      <c r="AC47" s="158"/>
    </row>
    <row r="48" spans="1:52" s="75" customFormat="1" ht="15.75" customHeight="1" x14ac:dyDescent="0.25">
      <c r="A48" s="73"/>
      <c r="B48" s="73"/>
      <c r="C48" s="73"/>
      <c r="D48" s="73"/>
      <c r="E48" s="74"/>
      <c r="F48" s="74"/>
      <c r="H48" s="74"/>
      <c r="J48" s="74"/>
      <c r="L48" s="74"/>
      <c r="N48" s="74"/>
      <c r="P48" s="74"/>
      <c r="Q48" s="158"/>
      <c r="R48" s="74"/>
      <c r="S48" s="158"/>
      <c r="T48" s="74"/>
      <c r="V48" s="74"/>
      <c r="X48" s="74"/>
      <c r="Z48" s="74"/>
      <c r="AB48" s="74"/>
      <c r="AC48" s="158"/>
    </row>
    <row r="49" spans="1:29" s="75" customFormat="1" ht="13.5" customHeight="1" x14ac:dyDescent="0.25">
      <c r="A49" s="73"/>
      <c r="B49" s="73"/>
      <c r="C49" s="73"/>
      <c r="D49" s="73"/>
      <c r="E49" s="74"/>
      <c r="F49" s="74"/>
      <c r="H49" s="74"/>
      <c r="J49" s="74"/>
      <c r="L49" s="74"/>
      <c r="N49" s="74"/>
      <c r="P49" s="74"/>
      <c r="Q49" s="158"/>
      <c r="R49" s="74"/>
      <c r="S49" s="158"/>
      <c r="T49" s="74"/>
      <c r="V49" s="74"/>
      <c r="X49" s="74"/>
      <c r="Z49" s="74"/>
      <c r="AB49" s="74"/>
      <c r="AC49" s="158"/>
    </row>
    <row r="50" spans="1:29" s="136" customFormat="1" ht="21.95" customHeight="1" x14ac:dyDescent="0.25">
      <c r="A50" s="165" t="s">
        <v>189</v>
      </c>
      <c r="B50" s="139"/>
      <c r="C50" s="139"/>
      <c r="D50" s="139"/>
      <c r="E50" s="139"/>
      <c r="F50" s="166"/>
      <c r="G50" s="139"/>
      <c r="H50" s="166"/>
      <c r="I50" s="166"/>
      <c r="J50" s="166"/>
      <c r="K50" s="139"/>
      <c r="L50" s="166"/>
      <c r="M50" s="139"/>
      <c r="N50" s="166"/>
      <c r="O50" s="139"/>
      <c r="P50" s="166"/>
      <c r="Q50" s="139"/>
      <c r="R50" s="166"/>
      <c r="S50" s="139"/>
      <c r="T50" s="166"/>
      <c r="U50" s="139"/>
      <c r="V50" s="166"/>
      <c r="W50" s="139"/>
      <c r="X50" s="166"/>
      <c r="Y50" s="139"/>
      <c r="Z50" s="166"/>
      <c r="AA50" s="139"/>
      <c r="AB50" s="166"/>
      <c r="AC50" s="139"/>
    </row>
    <row r="54" spans="1:29" ht="15" customHeight="1" x14ac:dyDescent="0.2">
      <c r="B54" s="76"/>
    </row>
  </sheetData>
  <mergeCells count="7">
    <mergeCell ref="A21:D21"/>
    <mergeCell ref="K11:M11"/>
    <mergeCell ref="O9:Q9"/>
    <mergeCell ref="A2:Q2"/>
    <mergeCell ref="G6:AC6"/>
    <mergeCell ref="G7:Y7"/>
    <mergeCell ref="O8:W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&amp;R&amp;"Arial,Regular"&amp;8&amp;P</oddFooter>
  </headerFooter>
  <ignoredErrors>
    <ignoredError sqref="E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T39"/>
  <sheetViews>
    <sheetView topLeftCell="A31" zoomScale="93" zoomScaleNormal="93" zoomScaleSheetLayoutView="80" workbookViewId="0">
      <selection activeCell="H44" sqref="H44"/>
    </sheetView>
  </sheetViews>
  <sheetFormatPr defaultColWidth="8.85546875" defaultRowHeight="15" customHeight="1" x14ac:dyDescent="0.2"/>
  <cols>
    <col min="1" max="3" width="1.7109375" style="107" customWidth="1"/>
    <col min="4" max="4" width="32.140625" style="107" customWidth="1"/>
    <col min="5" max="5" width="5" style="107" customWidth="1"/>
    <col min="6" max="6" width="0.85546875" style="107" customWidth="1"/>
    <col min="7" max="7" width="12.7109375" style="107" customWidth="1"/>
    <col min="8" max="8" width="0.85546875" style="107" customWidth="1"/>
    <col min="9" max="9" width="12.7109375" style="107" customWidth="1"/>
    <col min="10" max="10" width="0.85546875" style="107" customWidth="1"/>
    <col min="11" max="11" width="12.7109375" style="107" customWidth="1"/>
    <col min="12" max="12" width="0.85546875" style="107" customWidth="1"/>
    <col min="13" max="13" width="14.28515625" style="107" customWidth="1"/>
    <col min="14" max="14" width="0.85546875" style="107" customWidth="1"/>
    <col min="15" max="15" width="24.7109375" style="107" customWidth="1"/>
    <col min="16" max="16" width="0.85546875" style="107" customWidth="1"/>
    <col min="17" max="17" width="13" style="107" customWidth="1"/>
    <col min="18" max="16384" width="8.85546875" style="107"/>
  </cols>
  <sheetData>
    <row r="1" spans="1:20" ht="15" customHeight="1" x14ac:dyDescent="0.2">
      <c r="A1" s="167" t="s">
        <v>0</v>
      </c>
      <c r="B1" s="114"/>
      <c r="C1" s="114"/>
      <c r="D1" s="114"/>
      <c r="E1" s="115"/>
      <c r="F1" s="62"/>
      <c r="G1" s="64"/>
      <c r="H1" s="64"/>
      <c r="I1" s="62"/>
      <c r="J1" s="62"/>
      <c r="K1" s="62"/>
      <c r="L1" s="62"/>
      <c r="M1" s="64"/>
      <c r="N1" s="64"/>
      <c r="O1" s="62"/>
      <c r="P1" s="62"/>
      <c r="Q1" s="64"/>
    </row>
    <row r="2" spans="1:20" ht="15" customHeight="1" x14ac:dyDescent="0.2">
      <c r="A2" s="271" t="s">
        <v>201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</row>
    <row r="3" spans="1:20" ht="15" customHeight="1" x14ac:dyDescent="0.2">
      <c r="A3" s="168" t="s">
        <v>192</v>
      </c>
      <c r="B3" s="169"/>
      <c r="C3" s="169"/>
      <c r="D3" s="169"/>
      <c r="E3" s="169"/>
      <c r="F3" s="169"/>
      <c r="G3" s="169"/>
      <c r="H3" s="169"/>
      <c r="I3" s="118"/>
      <c r="J3" s="118"/>
      <c r="K3" s="118"/>
      <c r="L3" s="118"/>
      <c r="M3" s="118"/>
      <c r="N3" s="118"/>
      <c r="O3" s="118"/>
      <c r="P3" s="118"/>
      <c r="Q3" s="118"/>
    </row>
    <row r="4" spans="1:20" ht="15" customHeight="1" x14ac:dyDescent="0.2">
      <c r="A4" s="170"/>
      <c r="B4" s="170"/>
      <c r="C4" s="170"/>
      <c r="D4" s="170"/>
      <c r="E4" s="170"/>
      <c r="F4" s="170"/>
      <c r="G4" s="170"/>
      <c r="H4" s="170"/>
      <c r="I4" s="171"/>
      <c r="J4" s="171"/>
      <c r="K4" s="171"/>
      <c r="L4" s="171"/>
      <c r="M4" s="171"/>
      <c r="N4" s="171"/>
      <c r="O4" s="171"/>
      <c r="P4" s="171"/>
      <c r="Q4" s="171"/>
    </row>
    <row r="5" spans="1:20" ht="15" customHeight="1" x14ac:dyDescent="0.2">
      <c r="A5" s="172"/>
      <c r="B5" s="173"/>
      <c r="C5" s="125"/>
      <c r="D5" s="125"/>
      <c r="E5" s="174"/>
      <c r="F5" s="174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20" ht="15" customHeight="1" x14ac:dyDescent="0.2">
      <c r="A6" s="172"/>
      <c r="B6" s="173"/>
      <c r="C6" s="173"/>
      <c r="D6" s="173"/>
      <c r="E6" s="175"/>
      <c r="F6" s="175"/>
      <c r="G6" s="272" t="s">
        <v>231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</row>
    <row r="7" spans="1:20" ht="12" x14ac:dyDescent="0.2">
      <c r="A7" s="172"/>
      <c r="B7" s="173"/>
      <c r="C7" s="173"/>
      <c r="D7" s="173"/>
      <c r="E7" s="175"/>
      <c r="F7" s="175"/>
      <c r="G7" s="176"/>
      <c r="H7" s="176"/>
      <c r="I7" s="176"/>
      <c r="J7" s="176"/>
      <c r="K7" s="177"/>
      <c r="L7" s="177"/>
      <c r="M7" s="177"/>
      <c r="N7" s="177"/>
      <c r="O7" s="178" t="s">
        <v>42</v>
      </c>
      <c r="P7" s="176"/>
      <c r="Q7" s="176"/>
    </row>
    <row r="8" spans="1:20" ht="24" x14ac:dyDescent="0.2">
      <c r="A8" s="173"/>
      <c r="B8" s="173"/>
      <c r="C8" s="173"/>
      <c r="D8" s="173"/>
      <c r="E8" s="179"/>
      <c r="F8" s="179"/>
      <c r="G8" s="124"/>
      <c r="H8" s="124"/>
      <c r="I8" s="124"/>
      <c r="J8" s="124"/>
      <c r="K8" s="180"/>
      <c r="L8" s="180"/>
      <c r="M8" s="180"/>
      <c r="N8" s="176"/>
      <c r="O8" s="181" t="s">
        <v>55</v>
      </c>
      <c r="P8" s="182"/>
      <c r="Q8" s="183"/>
      <c r="T8" s="124"/>
    </row>
    <row r="9" spans="1:20" ht="15" customHeight="1" x14ac:dyDescent="0.2">
      <c r="A9" s="173"/>
      <c r="B9" s="173"/>
      <c r="C9" s="173"/>
      <c r="D9" s="173"/>
      <c r="E9" s="179"/>
      <c r="F9" s="179"/>
      <c r="G9" s="124" t="s">
        <v>142</v>
      </c>
      <c r="H9" s="124"/>
      <c r="I9" s="124"/>
      <c r="J9" s="124"/>
      <c r="K9" s="272" t="s">
        <v>40</v>
      </c>
      <c r="L9" s="272"/>
      <c r="M9" s="272"/>
      <c r="N9" s="184"/>
      <c r="O9" s="179" t="s">
        <v>99</v>
      </c>
      <c r="P9" s="179"/>
      <c r="Q9" s="183"/>
      <c r="T9" s="124"/>
    </row>
    <row r="10" spans="1:20" ht="15" customHeight="1" x14ac:dyDescent="0.2">
      <c r="A10" s="173"/>
      <c r="B10" s="173"/>
      <c r="C10" s="173"/>
      <c r="D10" s="173"/>
      <c r="E10" s="179"/>
      <c r="F10" s="179"/>
      <c r="G10" s="124" t="s">
        <v>141</v>
      </c>
      <c r="H10" s="124"/>
      <c r="I10" s="124" t="s">
        <v>62</v>
      </c>
      <c r="J10" s="124"/>
      <c r="K10" s="179" t="s">
        <v>66</v>
      </c>
      <c r="L10" s="179"/>
      <c r="M10" s="179"/>
      <c r="N10" s="179"/>
      <c r="O10" s="179" t="s">
        <v>105</v>
      </c>
      <c r="P10" s="179"/>
      <c r="Q10" s="183"/>
    </row>
    <row r="11" spans="1:20" ht="15" customHeight="1" x14ac:dyDescent="0.2">
      <c r="A11" s="173"/>
      <c r="B11" s="173"/>
      <c r="C11" s="173"/>
      <c r="D11" s="173"/>
      <c r="E11" s="179"/>
      <c r="F11" s="179"/>
      <c r="G11" s="124" t="s">
        <v>65</v>
      </c>
      <c r="H11" s="124"/>
      <c r="I11" s="124" t="s">
        <v>134</v>
      </c>
      <c r="J11" s="124"/>
      <c r="K11" s="185" t="s">
        <v>135</v>
      </c>
      <c r="L11" s="179"/>
      <c r="M11" s="179" t="s">
        <v>41</v>
      </c>
      <c r="N11" s="179"/>
      <c r="O11" s="179" t="s">
        <v>119</v>
      </c>
      <c r="P11" s="179"/>
      <c r="Q11" s="124" t="s">
        <v>45</v>
      </c>
    </row>
    <row r="12" spans="1:20" ht="15" customHeight="1" x14ac:dyDescent="0.2">
      <c r="A12" s="173"/>
      <c r="B12" s="173"/>
      <c r="C12" s="173"/>
      <c r="D12" s="173"/>
      <c r="E12" s="186" t="s">
        <v>1</v>
      </c>
      <c r="F12" s="179"/>
      <c r="G12" s="187" t="s">
        <v>188</v>
      </c>
      <c r="H12" s="188"/>
      <c r="I12" s="187" t="s">
        <v>188</v>
      </c>
      <c r="J12" s="188"/>
      <c r="K12" s="187" t="s">
        <v>188</v>
      </c>
      <c r="L12" s="188"/>
      <c r="M12" s="187" t="s">
        <v>188</v>
      </c>
      <c r="N12" s="188"/>
      <c r="O12" s="187" t="s">
        <v>188</v>
      </c>
      <c r="P12" s="188"/>
      <c r="Q12" s="187" t="s">
        <v>188</v>
      </c>
    </row>
    <row r="13" spans="1:20" ht="6" customHeight="1" x14ac:dyDescent="0.2">
      <c r="A13" s="125"/>
      <c r="B13" s="125"/>
      <c r="C13" s="125"/>
      <c r="D13" s="125"/>
      <c r="E13" s="126"/>
      <c r="F13" s="126"/>
      <c r="G13" s="127"/>
      <c r="H13" s="79"/>
      <c r="I13" s="127"/>
      <c r="J13" s="79"/>
      <c r="K13" s="127"/>
      <c r="L13" s="79"/>
      <c r="M13" s="127"/>
      <c r="N13" s="79"/>
      <c r="O13" s="189"/>
      <c r="P13" s="80"/>
      <c r="Q13" s="189"/>
    </row>
    <row r="14" spans="1:20" ht="15" customHeight="1" x14ac:dyDescent="0.2">
      <c r="A14" s="190" t="s">
        <v>73</v>
      </c>
      <c r="B14" s="125"/>
      <c r="C14" s="125"/>
      <c r="D14" s="125"/>
      <c r="E14" s="126"/>
      <c r="F14" s="126"/>
      <c r="G14" s="127">
        <v>2029000000</v>
      </c>
      <c r="H14" s="79"/>
      <c r="I14" s="127">
        <v>5761532800</v>
      </c>
      <c r="J14" s="79"/>
      <c r="K14" s="127">
        <v>202900000</v>
      </c>
      <c r="L14" s="79"/>
      <c r="M14" s="127">
        <v>1874514265</v>
      </c>
      <c r="N14" s="79"/>
      <c r="O14" s="127">
        <v>-64131677</v>
      </c>
      <c r="P14" s="79"/>
      <c r="Q14" s="80">
        <f>SUM(G14:O14)</f>
        <v>9803815388</v>
      </c>
    </row>
    <row r="15" spans="1:20" ht="6" customHeight="1" x14ac:dyDescent="0.2">
      <c r="A15" s="125"/>
      <c r="B15" s="125"/>
      <c r="C15" s="125"/>
      <c r="D15" s="125"/>
      <c r="E15" s="126"/>
      <c r="F15" s="126"/>
      <c r="G15" s="127"/>
      <c r="H15" s="79"/>
      <c r="I15" s="127"/>
      <c r="J15" s="79"/>
      <c r="K15" s="127"/>
      <c r="L15" s="79"/>
      <c r="M15" s="127"/>
      <c r="N15" s="79"/>
      <c r="O15" s="127"/>
      <c r="P15" s="79"/>
      <c r="Q15" s="189"/>
    </row>
    <row r="16" spans="1:20" ht="15" customHeight="1" x14ac:dyDescent="0.2">
      <c r="A16" s="173" t="s">
        <v>197</v>
      </c>
      <c r="B16" s="125"/>
      <c r="C16" s="125"/>
      <c r="D16" s="125"/>
      <c r="E16" s="126"/>
      <c r="F16" s="126"/>
      <c r="G16" s="127"/>
      <c r="H16" s="79"/>
      <c r="I16" s="127"/>
      <c r="J16" s="79"/>
      <c r="K16" s="127"/>
      <c r="L16" s="79"/>
      <c r="M16" s="127"/>
      <c r="N16" s="79"/>
      <c r="O16" s="127"/>
      <c r="P16" s="79"/>
      <c r="Q16" s="189"/>
    </row>
    <row r="17" spans="1:20" ht="15" customHeight="1" x14ac:dyDescent="0.2">
      <c r="A17" s="125" t="s">
        <v>143</v>
      </c>
      <c r="B17" s="125"/>
      <c r="C17" s="125"/>
      <c r="D17" s="125"/>
      <c r="E17" s="174">
        <v>28</v>
      </c>
      <c r="F17" s="126"/>
      <c r="G17" s="79">
        <v>0</v>
      </c>
      <c r="H17" s="79"/>
      <c r="I17" s="79">
        <v>0</v>
      </c>
      <c r="J17" s="79"/>
      <c r="K17" s="79">
        <v>0</v>
      </c>
      <c r="L17" s="79"/>
      <c r="M17" s="79">
        <v>-831889176</v>
      </c>
      <c r="N17" s="79"/>
      <c r="O17" s="79">
        <v>0</v>
      </c>
      <c r="P17" s="79"/>
      <c r="Q17" s="80">
        <f>SUM(G17:O17)</f>
        <v>-831889176</v>
      </c>
      <c r="R17" s="106"/>
      <c r="S17" s="106"/>
      <c r="T17" s="106"/>
    </row>
    <row r="18" spans="1:20" ht="15" customHeight="1" x14ac:dyDescent="0.2">
      <c r="A18" s="125" t="s">
        <v>205</v>
      </c>
      <c r="B18" s="125"/>
      <c r="C18" s="125"/>
      <c r="D18" s="125"/>
      <c r="E18" s="126"/>
      <c r="F18" s="126"/>
      <c r="G18" s="191">
        <v>0</v>
      </c>
      <c r="H18" s="79"/>
      <c r="I18" s="191">
        <v>0</v>
      </c>
      <c r="J18" s="79"/>
      <c r="K18" s="191">
        <v>0</v>
      </c>
      <c r="L18" s="79"/>
      <c r="M18" s="191">
        <v>2029545893</v>
      </c>
      <c r="N18" s="79"/>
      <c r="O18" s="191">
        <v>0</v>
      </c>
      <c r="P18" s="79"/>
      <c r="Q18" s="191">
        <f>SUM(G18:O18)</f>
        <v>2029545893</v>
      </c>
    </row>
    <row r="19" spans="1:20" ht="6" customHeight="1" x14ac:dyDescent="0.2">
      <c r="A19" s="125"/>
      <c r="B19" s="125"/>
      <c r="C19" s="125"/>
      <c r="D19" s="125"/>
      <c r="E19" s="126"/>
      <c r="F19" s="126"/>
      <c r="G19" s="79"/>
      <c r="H19" s="79"/>
      <c r="I19" s="79"/>
      <c r="J19" s="79"/>
      <c r="K19" s="79"/>
      <c r="L19" s="79"/>
      <c r="M19" s="79"/>
      <c r="N19" s="79"/>
      <c r="O19" s="80"/>
      <c r="P19" s="80"/>
      <c r="Q19" s="80"/>
    </row>
    <row r="20" spans="1:20" ht="15" customHeight="1" thickBot="1" x14ac:dyDescent="0.25">
      <c r="A20" s="172" t="s">
        <v>198</v>
      </c>
      <c r="B20" s="125"/>
      <c r="C20" s="125"/>
      <c r="D20" s="125"/>
      <c r="E20" s="126"/>
      <c r="F20" s="126"/>
      <c r="G20" s="192">
        <f>SUM(G14:G18)</f>
        <v>2029000000</v>
      </c>
      <c r="H20" s="79"/>
      <c r="I20" s="192">
        <f>SUM(I14:I18)</f>
        <v>5761532800</v>
      </c>
      <c r="J20" s="79"/>
      <c r="K20" s="192">
        <f>SUM(K14:K18)</f>
        <v>202900000</v>
      </c>
      <c r="L20" s="79"/>
      <c r="M20" s="192">
        <f>SUM(M14:M18)</f>
        <v>3072170982</v>
      </c>
      <c r="N20" s="79"/>
      <c r="O20" s="192">
        <f>SUM(O14:O18)</f>
        <v>-64131677</v>
      </c>
      <c r="P20" s="79"/>
      <c r="Q20" s="192">
        <f>SUM(Q14:Q18)</f>
        <v>11001472105</v>
      </c>
    </row>
    <row r="21" spans="1:20" ht="15" customHeight="1" thickTop="1" x14ac:dyDescent="0.2">
      <c r="H21" s="106"/>
      <c r="J21" s="106"/>
      <c r="L21" s="106"/>
      <c r="N21" s="106"/>
      <c r="P21" s="106"/>
    </row>
    <row r="22" spans="1:20" ht="15" customHeight="1" x14ac:dyDescent="0.2">
      <c r="A22" s="190" t="s">
        <v>71</v>
      </c>
      <c r="B22" s="125"/>
      <c r="C22" s="125"/>
      <c r="D22" s="125"/>
      <c r="E22" s="126"/>
      <c r="F22" s="126"/>
      <c r="G22" s="18"/>
      <c r="H22" s="79"/>
      <c r="I22" s="18"/>
      <c r="J22" s="79"/>
      <c r="K22" s="18"/>
      <c r="L22" s="79"/>
      <c r="M22" s="18"/>
      <c r="N22" s="79"/>
      <c r="O22" s="18"/>
      <c r="P22" s="79"/>
      <c r="Q22" s="20"/>
    </row>
    <row r="23" spans="1:20" ht="15" customHeight="1" x14ac:dyDescent="0.2">
      <c r="A23" s="190"/>
      <c r="B23" s="193" t="s">
        <v>106</v>
      </c>
      <c r="C23" s="125"/>
      <c r="D23" s="125"/>
      <c r="E23" s="126"/>
      <c r="F23" s="126"/>
      <c r="G23" s="18">
        <f>G20</f>
        <v>2029000000</v>
      </c>
      <c r="H23" s="79"/>
      <c r="I23" s="18">
        <f>I20</f>
        <v>5761532800</v>
      </c>
      <c r="J23" s="79"/>
      <c r="K23" s="18">
        <f>K20</f>
        <v>202900000</v>
      </c>
      <c r="L23" s="79"/>
      <c r="M23" s="18">
        <f>M20</f>
        <v>3072170982</v>
      </c>
      <c r="N23" s="79"/>
      <c r="O23" s="18">
        <f>O20</f>
        <v>-64131677</v>
      </c>
      <c r="P23" s="79"/>
      <c r="Q23" s="20">
        <f>SUM(G23:O23)</f>
        <v>11001472105</v>
      </c>
    </row>
    <row r="24" spans="1:20" ht="15" customHeight="1" x14ac:dyDescent="0.2">
      <c r="A24" s="194" t="s">
        <v>91</v>
      </c>
      <c r="B24" s="125"/>
      <c r="C24" s="125"/>
      <c r="D24" s="125"/>
      <c r="E24" s="126"/>
      <c r="F24" s="126"/>
      <c r="G24" s="18"/>
      <c r="H24" s="79"/>
      <c r="I24" s="18"/>
      <c r="J24" s="79"/>
      <c r="K24" s="18"/>
      <c r="L24" s="79"/>
      <c r="M24" s="18"/>
      <c r="N24" s="79"/>
      <c r="O24" s="18"/>
      <c r="P24" s="79"/>
      <c r="Q24" s="20"/>
    </row>
    <row r="25" spans="1:20" ht="15" customHeight="1" x14ac:dyDescent="0.2">
      <c r="A25" s="116"/>
      <c r="B25" s="125" t="s">
        <v>169</v>
      </c>
      <c r="C25" s="125"/>
      <c r="D25" s="125"/>
      <c r="E25" s="195" t="s">
        <v>72</v>
      </c>
      <c r="F25" s="126"/>
      <c r="G25" s="19">
        <v>0</v>
      </c>
      <c r="H25" s="79"/>
      <c r="I25" s="19">
        <v>0</v>
      </c>
      <c r="J25" s="79"/>
      <c r="K25" s="19">
        <v>0</v>
      </c>
      <c r="L25" s="79"/>
      <c r="M25" s="19">
        <v>-27318252</v>
      </c>
      <c r="N25" s="79"/>
      <c r="O25" s="19">
        <v>0</v>
      </c>
      <c r="P25" s="79"/>
      <c r="Q25" s="19">
        <f>SUM(G25:O25)</f>
        <v>-27318252</v>
      </c>
    </row>
    <row r="26" spans="1:20" ht="15" customHeight="1" x14ac:dyDescent="0.2">
      <c r="A26" s="173" t="s">
        <v>71</v>
      </c>
      <c r="B26" s="125"/>
      <c r="C26" s="125"/>
      <c r="D26" s="125"/>
      <c r="E26" s="126"/>
      <c r="F26" s="126"/>
      <c r="G26" s="18"/>
      <c r="H26" s="79"/>
      <c r="I26" s="18"/>
      <c r="J26" s="79"/>
      <c r="K26" s="18"/>
      <c r="L26" s="79"/>
      <c r="M26" s="18"/>
      <c r="N26" s="79"/>
      <c r="O26" s="18"/>
      <c r="P26" s="79"/>
      <c r="Q26" s="20"/>
    </row>
    <row r="27" spans="1:20" ht="15" customHeight="1" x14ac:dyDescent="0.2">
      <c r="A27" s="125"/>
      <c r="B27" s="193" t="s">
        <v>113</v>
      </c>
      <c r="C27" s="125"/>
      <c r="D27" s="125"/>
      <c r="E27" s="126"/>
      <c r="F27" s="126"/>
      <c r="G27" s="18">
        <f>SUM(G23:G25)</f>
        <v>2029000000</v>
      </c>
      <c r="H27" s="79"/>
      <c r="I27" s="18">
        <f t="shared" ref="I27:Q27" si="0">SUM(I23:I25)</f>
        <v>5761532800</v>
      </c>
      <c r="J27" s="79"/>
      <c r="K27" s="18">
        <f t="shared" si="0"/>
        <v>202900000</v>
      </c>
      <c r="L27" s="79"/>
      <c r="M27" s="18">
        <f t="shared" si="0"/>
        <v>3044852730</v>
      </c>
      <c r="N27" s="79"/>
      <c r="O27" s="18">
        <f t="shared" si="0"/>
        <v>-64131677</v>
      </c>
      <c r="P27" s="79"/>
      <c r="Q27" s="20">
        <f t="shared" si="0"/>
        <v>10974153853</v>
      </c>
    </row>
    <row r="28" spans="1:20" ht="6" customHeight="1" x14ac:dyDescent="0.2">
      <c r="A28" s="125"/>
      <c r="B28" s="193"/>
      <c r="C28" s="125"/>
      <c r="D28" s="125"/>
      <c r="E28" s="126"/>
      <c r="F28" s="126"/>
      <c r="G28" s="18"/>
      <c r="H28" s="79"/>
      <c r="I28" s="18"/>
      <c r="J28" s="79"/>
      <c r="K28" s="18"/>
      <c r="L28" s="79"/>
      <c r="M28" s="18"/>
      <c r="N28" s="79"/>
      <c r="O28" s="18"/>
      <c r="P28" s="79"/>
      <c r="Q28" s="20"/>
    </row>
    <row r="29" spans="1:20" ht="15" customHeight="1" x14ac:dyDescent="0.2">
      <c r="A29" s="173" t="s">
        <v>197</v>
      </c>
      <c r="B29" s="125"/>
      <c r="C29" s="125"/>
      <c r="D29" s="125"/>
      <c r="E29" s="126"/>
      <c r="F29" s="126"/>
      <c r="G29" s="18"/>
      <c r="H29" s="79"/>
      <c r="I29" s="18"/>
      <c r="J29" s="79"/>
      <c r="K29" s="18"/>
      <c r="L29" s="79"/>
      <c r="M29" s="18"/>
      <c r="N29" s="79"/>
      <c r="O29" s="18"/>
      <c r="P29" s="79"/>
      <c r="Q29" s="20"/>
    </row>
    <row r="30" spans="1:20" ht="15" customHeight="1" x14ac:dyDescent="0.2">
      <c r="A30" s="125" t="s">
        <v>143</v>
      </c>
      <c r="B30" s="196"/>
      <c r="C30" s="125"/>
      <c r="D30" s="125"/>
      <c r="E30" s="195">
        <v>28</v>
      </c>
      <c r="F30" s="126"/>
      <c r="G30" s="18">
        <v>0</v>
      </c>
      <c r="H30" s="79"/>
      <c r="I30" s="18">
        <v>0</v>
      </c>
      <c r="J30" s="79"/>
      <c r="K30" s="18">
        <v>0</v>
      </c>
      <c r="L30" s="79"/>
      <c r="M30" s="18">
        <v>-1095659169</v>
      </c>
      <c r="N30" s="79"/>
      <c r="O30" s="18">
        <v>0</v>
      </c>
      <c r="P30" s="79"/>
      <c r="Q30" s="20">
        <f>SUM(G30:O30)</f>
        <v>-1095659169</v>
      </c>
    </row>
    <row r="31" spans="1:20" ht="15" customHeight="1" x14ac:dyDescent="0.2">
      <c r="A31" s="125" t="s">
        <v>204</v>
      </c>
      <c r="B31" s="196"/>
      <c r="C31" s="125"/>
      <c r="D31" s="125"/>
      <c r="E31" s="126"/>
      <c r="F31" s="126"/>
      <c r="G31" s="19">
        <v>0</v>
      </c>
      <c r="H31" s="79"/>
      <c r="I31" s="19">
        <v>0</v>
      </c>
      <c r="J31" s="79"/>
      <c r="K31" s="19">
        <v>0</v>
      </c>
      <c r="L31" s="79"/>
      <c r="M31" s="19">
        <v>2125542490</v>
      </c>
      <c r="N31" s="79"/>
      <c r="O31" s="19">
        <v>-10646079</v>
      </c>
      <c r="P31" s="79"/>
      <c r="Q31" s="23">
        <f>SUM(G31:O31)</f>
        <v>2114896411</v>
      </c>
    </row>
    <row r="32" spans="1:20" ht="6" customHeight="1" x14ac:dyDescent="0.2">
      <c r="A32" s="125"/>
      <c r="B32" s="196"/>
      <c r="C32" s="125"/>
      <c r="D32" s="125"/>
      <c r="E32" s="126"/>
      <c r="F32" s="126"/>
      <c r="G32" s="18"/>
      <c r="H32" s="79"/>
      <c r="I32" s="18"/>
      <c r="J32" s="79"/>
      <c r="K32" s="18"/>
      <c r="L32" s="79"/>
      <c r="M32" s="18"/>
      <c r="N32" s="79"/>
      <c r="O32" s="18"/>
      <c r="P32" s="79"/>
      <c r="Q32" s="20"/>
    </row>
    <row r="33" spans="1:17" ht="15" customHeight="1" thickBot="1" x14ac:dyDescent="0.25">
      <c r="A33" s="172" t="s">
        <v>199</v>
      </c>
      <c r="B33" s="125"/>
      <c r="C33" s="125"/>
      <c r="D33" s="125"/>
      <c r="E33" s="126"/>
      <c r="F33" s="126"/>
      <c r="G33" s="82">
        <f t="shared" ref="G33:Q33" si="1">SUM(G27:G31)</f>
        <v>2029000000</v>
      </c>
      <c r="H33" s="79"/>
      <c r="I33" s="82">
        <f t="shared" si="1"/>
        <v>5761532800</v>
      </c>
      <c r="J33" s="79"/>
      <c r="K33" s="82">
        <f t="shared" si="1"/>
        <v>202900000</v>
      </c>
      <c r="L33" s="79"/>
      <c r="M33" s="82">
        <f t="shared" si="1"/>
        <v>4074736051</v>
      </c>
      <c r="N33" s="79"/>
      <c r="O33" s="82">
        <f t="shared" si="1"/>
        <v>-74777756</v>
      </c>
      <c r="P33" s="79"/>
      <c r="Q33" s="83">
        <f t="shared" si="1"/>
        <v>11993391095</v>
      </c>
    </row>
    <row r="34" spans="1:17" ht="15" customHeight="1" thickTop="1" x14ac:dyDescent="0.2">
      <c r="A34" s="172"/>
      <c r="B34" s="125"/>
      <c r="C34" s="125"/>
      <c r="D34" s="125"/>
      <c r="E34" s="126"/>
      <c r="F34" s="126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80"/>
    </row>
    <row r="35" spans="1:17" ht="15" customHeight="1" x14ac:dyDescent="0.2">
      <c r="A35" s="172"/>
      <c r="B35" s="125"/>
      <c r="C35" s="125"/>
      <c r="D35" s="125"/>
      <c r="E35" s="126"/>
      <c r="F35" s="126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80"/>
    </row>
    <row r="36" spans="1:17" ht="15" customHeight="1" x14ac:dyDescent="0.2">
      <c r="A36" s="172"/>
      <c r="B36" s="125"/>
      <c r="C36" s="125"/>
      <c r="D36" s="125"/>
      <c r="E36" s="126"/>
      <c r="F36" s="126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80"/>
    </row>
    <row r="37" spans="1:17" ht="14.25" customHeight="1" x14ac:dyDescent="0.2">
      <c r="A37" s="172"/>
      <c r="B37" s="125"/>
      <c r="C37" s="125"/>
      <c r="D37" s="125"/>
      <c r="E37" s="126"/>
      <c r="F37" s="126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80"/>
    </row>
    <row r="38" spans="1:17" ht="22.15" customHeight="1" x14ac:dyDescent="0.2">
      <c r="A38" s="117" t="s">
        <v>189</v>
      </c>
      <c r="B38" s="118"/>
      <c r="C38" s="118"/>
      <c r="D38" s="118"/>
      <c r="E38" s="118"/>
      <c r="F38" s="119"/>
      <c r="G38" s="118"/>
      <c r="H38" s="118"/>
      <c r="I38" s="119"/>
      <c r="J38" s="119"/>
      <c r="K38" s="118"/>
      <c r="L38" s="118"/>
      <c r="M38" s="118"/>
      <c r="N38" s="118"/>
      <c r="O38" s="118"/>
      <c r="P38" s="118"/>
      <c r="Q38" s="118"/>
    </row>
    <row r="39" spans="1:17" ht="15" customHeight="1" x14ac:dyDescent="0.2">
      <c r="A39" s="125"/>
      <c r="B39" s="125"/>
      <c r="C39" s="125"/>
      <c r="D39" s="125"/>
      <c r="E39" s="126"/>
      <c r="F39" s="126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89"/>
    </row>
  </sheetData>
  <mergeCells count="3">
    <mergeCell ref="A2:Q2"/>
    <mergeCell ref="G6:Q6"/>
    <mergeCell ref="K9:M9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E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76"/>
  <sheetViews>
    <sheetView topLeftCell="A115" zoomScale="115" zoomScaleNormal="115" zoomScaleSheetLayoutView="80" workbookViewId="0">
      <selection activeCell="P126" sqref="P126"/>
    </sheetView>
  </sheetViews>
  <sheetFormatPr defaultColWidth="8.85546875" defaultRowHeight="15" customHeight="1" x14ac:dyDescent="0.2"/>
  <cols>
    <col min="1" max="3" width="1.28515625" style="243" customWidth="1"/>
    <col min="4" max="4" width="40.28515625" style="243" customWidth="1"/>
    <col min="5" max="5" width="5.28515625" style="235" customWidth="1"/>
    <col min="6" max="6" width="0.7109375" style="214" customWidth="1"/>
    <col min="7" max="7" width="13.28515625" style="214" bestFit="1" customWidth="1"/>
    <col min="8" max="8" width="0.7109375" style="214" customWidth="1"/>
    <col min="9" max="9" width="13.28515625" style="214" customWidth="1"/>
    <col min="10" max="10" width="0.7109375" style="214" customWidth="1"/>
    <col min="11" max="11" width="13.28515625" style="214" bestFit="1" customWidth="1"/>
    <col min="12" max="12" width="0.7109375" style="214" customWidth="1"/>
    <col min="13" max="13" width="13.28515625" style="214" customWidth="1"/>
    <col min="14" max="16384" width="8.85546875" style="116"/>
  </cols>
  <sheetData>
    <row r="1" spans="1:13" s="243" customFormat="1" ht="15" customHeight="1" x14ac:dyDescent="0.2">
      <c r="A1" s="242" t="s">
        <v>0</v>
      </c>
      <c r="B1" s="114"/>
      <c r="C1" s="114"/>
      <c r="D1" s="114"/>
      <c r="E1" s="115"/>
      <c r="F1" s="62"/>
      <c r="G1" s="64"/>
      <c r="H1" s="62"/>
      <c r="I1" s="64"/>
      <c r="J1" s="62"/>
      <c r="K1" s="64"/>
      <c r="L1" s="62"/>
      <c r="M1" s="64"/>
    </row>
    <row r="2" spans="1:13" s="120" customFormat="1" ht="15" customHeight="1" x14ac:dyDescent="0.25">
      <c r="A2" s="242" t="s">
        <v>202</v>
      </c>
      <c r="B2" s="167"/>
      <c r="C2" s="167"/>
      <c r="D2" s="167"/>
      <c r="E2" s="211"/>
      <c r="G2" s="197"/>
      <c r="I2" s="197"/>
      <c r="K2" s="197"/>
      <c r="M2" s="197"/>
    </row>
    <row r="3" spans="1:13" s="243" customFormat="1" ht="15" customHeight="1" x14ac:dyDescent="0.2">
      <c r="A3" s="168" t="s">
        <v>192</v>
      </c>
      <c r="B3" s="244"/>
      <c r="C3" s="244"/>
      <c r="D3" s="244"/>
      <c r="E3" s="198"/>
      <c r="F3" s="63"/>
      <c r="G3" s="199"/>
      <c r="H3" s="63"/>
      <c r="I3" s="199"/>
      <c r="J3" s="63"/>
      <c r="K3" s="199"/>
      <c r="L3" s="63"/>
      <c r="M3" s="199"/>
    </row>
    <row r="4" spans="1:13" s="243" customFormat="1" ht="15" customHeight="1" x14ac:dyDescent="0.2">
      <c r="A4" s="245"/>
      <c r="B4" s="246"/>
      <c r="C4" s="246"/>
      <c r="D4" s="246"/>
      <c r="E4" s="200"/>
      <c r="F4" s="201"/>
      <c r="G4" s="202"/>
      <c r="H4" s="201"/>
      <c r="I4" s="202"/>
      <c r="J4" s="201"/>
      <c r="K4" s="202"/>
      <c r="L4" s="201"/>
      <c r="M4" s="202"/>
    </row>
    <row r="5" spans="1:13" s="243" customFormat="1" ht="15" customHeight="1" x14ac:dyDescent="0.2">
      <c r="A5" s="245"/>
      <c r="B5" s="246"/>
      <c r="C5" s="246"/>
      <c r="D5" s="246"/>
      <c r="E5" s="200"/>
      <c r="F5" s="201"/>
      <c r="G5" s="202"/>
      <c r="H5" s="201"/>
      <c r="I5" s="202"/>
      <c r="J5" s="201"/>
      <c r="K5" s="202"/>
      <c r="L5" s="201"/>
      <c r="M5" s="202"/>
    </row>
    <row r="6" spans="1:13" s="243" customFormat="1" ht="15" customHeight="1" x14ac:dyDescent="0.2">
      <c r="A6" s="121"/>
      <c r="B6" s="114"/>
      <c r="C6" s="114"/>
      <c r="D6" s="114"/>
      <c r="E6" s="115"/>
      <c r="F6" s="62"/>
      <c r="G6" s="275" t="s">
        <v>85</v>
      </c>
      <c r="H6" s="276"/>
      <c r="I6" s="276"/>
      <c r="J6" s="210"/>
      <c r="K6" s="275" t="s">
        <v>86</v>
      </c>
      <c r="L6" s="275"/>
      <c r="M6" s="275"/>
    </row>
    <row r="7" spans="1:13" ht="15" customHeight="1" x14ac:dyDescent="0.2">
      <c r="A7" s="121" t="s">
        <v>31</v>
      </c>
      <c r="B7" s="114"/>
      <c r="C7" s="114"/>
      <c r="D7" s="114"/>
      <c r="F7" s="62"/>
      <c r="G7" s="273" t="s">
        <v>190</v>
      </c>
      <c r="H7" s="274"/>
      <c r="I7" s="274"/>
      <c r="J7" s="210"/>
      <c r="K7" s="273" t="s">
        <v>190</v>
      </c>
      <c r="L7" s="274"/>
      <c r="M7" s="274"/>
    </row>
    <row r="8" spans="1:13" ht="15" customHeight="1" x14ac:dyDescent="0.2">
      <c r="A8" s="121"/>
      <c r="B8" s="114"/>
      <c r="C8" s="114"/>
      <c r="D8" s="114"/>
      <c r="E8" s="211"/>
      <c r="F8" s="122"/>
      <c r="G8" s="203">
        <v>2020</v>
      </c>
      <c r="H8" s="203"/>
      <c r="I8" s="203">
        <v>2019</v>
      </c>
      <c r="J8" s="203"/>
      <c r="K8" s="203">
        <v>2020</v>
      </c>
      <c r="L8" s="203"/>
      <c r="M8" s="203">
        <v>2019</v>
      </c>
    </row>
    <row r="9" spans="1:13" ht="15" customHeight="1" x14ac:dyDescent="0.2">
      <c r="A9" s="121"/>
      <c r="B9" s="114"/>
      <c r="C9" s="114"/>
      <c r="D9" s="247"/>
      <c r="E9" s="186" t="s">
        <v>1</v>
      </c>
      <c r="F9" s="62"/>
      <c r="G9" s="187" t="s">
        <v>188</v>
      </c>
      <c r="H9" s="241"/>
      <c r="I9" s="187" t="s">
        <v>188</v>
      </c>
      <c r="J9" s="241"/>
      <c r="K9" s="187" t="s">
        <v>188</v>
      </c>
      <c r="L9" s="241"/>
      <c r="M9" s="187" t="s">
        <v>188</v>
      </c>
    </row>
    <row r="10" spans="1:13" ht="15" customHeight="1" x14ac:dyDescent="0.2">
      <c r="A10" s="121"/>
      <c r="B10" s="114"/>
      <c r="C10" s="114"/>
      <c r="D10" s="247"/>
      <c r="E10" s="211"/>
      <c r="F10" s="62"/>
      <c r="G10" s="34"/>
      <c r="H10" s="62"/>
      <c r="I10" s="64"/>
      <c r="J10" s="241"/>
      <c r="K10" s="34"/>
      <c r="L10" s="241"/>
      <c r="M10" s="64"/>
    </row>
    <row r="11" spans="1:13" ht="15" customHeight="1" x14ac:dyDescent="0.2">
      <c r="A11" s="121" t="s">
        <v>74</v>
      </c>
      <c r="B11" s="114"/>
      <c r="C11" s="114"/>
      <c r="D11" s="247"/>
      <c r="E11" s="211"/>
      <c r="F11" s="62"/>
      <c r="G11" s="223">
        <f>'E8'!G26</f>
        <v>2595213647</v>
      </c>
      <c r="H11" s="216"/>
      <c r="I11" s="217">
        <f>'E8'!I26</f>
        <v>2711155342</v>
      </c>
      <c r="J11" s="241"/>
      <c r="K11" s="223">
        <f>'E8'!K26</f>
        <v>2657224725</v>
      </c>
      <c r="L11" s="241"/>
      <c r="M11" s="217">
        <f>'E8'!M26</f>
        <v>2567505073</v>
      </c>
    </row>
    <row r="12" spans="1:13" ht="15" customHeight="1" x14ac:dyDescent="0.2">
      <c r="A12" s="114" t="s">
        <v>75</v>
      </c>
      <c r="B12" s="114"/>
      <c r="C12" s="114"/>
      <c r="D12" s="114"/>
      <c r="E12" s="211"/>
      <c r="F12" s="62"/>
      <c r="G12" s="223"/>
      <c r="H12" s="216"/>
      <c r="I12" s="217"/>
      <c r="J12" s="241"/>
      <c r="K12" s="223"/>
      <c r="L12" s="241"/>
      <c r="M12" s="217"/>
    </row>
    <row r="13" spans="1:13" ht="15" customHeight="1" x14ac:dyDescent="0.2">
      <c r="A13" s="248"/>
      <c r="B13" s="114" t="s">
        <v>144</v>
      </c>
      <c r="C13" s="114"/>
      <c r="D13" s="114"/>
      <c r="E13" s="211">
        <v>25</v>
      </c>
      <c r="F13" s="62"/>
      <c r="G13" s="223">
        <v>557480777</v>
      </c>
      <c r="H13" s="216"/>
      <c r="I13" s="217">
        <v>368878438</v>
      </c>
      <c r="J13" s="241"/>
      <c r="K13" s="223">
        <v>377747622</v>
      </c>
      <c r="L13" s="241"/>
      <c r="M13" s="217">
        <v>259569745</v>
      </c>
    </row>
    <row r="14" spans="1:13" ht="15" customHeight="1" x14ac:dyDescent="0.2">
      <c r="A14" s="248"/>
      <c r="B14" s="114" t="s">
        <v>235</v>
      </c>
      <c r="C14" s="114"/>
      <c r="D14" s="114"/>
      <c r="E14" s="211"/>
      <c r="F14" s="62"/>
      <c r="G14" s="223">
        <v>92800826</v>
      </c>
      <c r="H14" s="216"/>
      <c r="I14" s="217">
        <v>14618238</v>
      </c>
      <c r="J14" s="216"/>
      <c r="K14" s="223">
        <v>-184069709</v>
      </c>
      <c r="L14" s="216"/>
      <c r="M14" s="215">
        <v>-18461565</v>
      </c>
    </row>
    <row r="15" spans="1:13" ht="15" customHeight="1" x14ac:dyDescent="0.2">
      <c r="A15" s="248"/>
      <c r="B15" s="114" t="s">
        <v>232</v>
      </c>
      <c r="C15" s="114"/>
      <c r="D15" s="114"/>
      <c r="E15" s="211"/>
      <c r="F15" s="62"/>
      <c r="G15" s="223">
        <v>0</v>
      </c>
      <c r="H15" s="216"/>
      <c r="I15" s="217">
        <v>0</v>
      </c>
      <c r="J15" s="216"/>
      <c r="K15" s="223">
        <v>233209906</v>
      </c>
      <c r="L15" s="216"/>
      <c r="M15" s="215">
        <v>150056404</v>
      </c>
    </row>
    <row r="16" spans="1:13" ht="15" customHeight="1" x14ac:dyDescent="0.2">
      <c r="A16" s="248"/>
      <c r="B16" s="114" t="s">
        <v>145</v>
      </c>
      <c r="C16" s="114"/>
      <c r="D16" s="114"/>
      <c r="E16" s="211"/>
      <c r="F16" s="62"/>
      <c r="G16" s="224">
        <v>-37756896</v>
      </c>
      <c r="H16" s="216"/>
      <c r="I16" s="217">
        <v>37239926</v>
      </c>
      <c r="J16" s="216"/>
      <c r="K16" s="224">
        <v>-27826272</v>
      </c>
      <c r="L16" s="216"/>
      <c r="M16" s="217">
        <v>9626986</v>
      </c>
    </row>
    <row r="17" spans="1:17" ht="15" customHeight="1" x14ac:dyDescent="0.2">
      <c r="A17" s="114"/>
      <c r="B17" s="114" t="s">
        <v>146</v>
      </c>
      <c r="C17" s="114"/>
      <c r="D17" s="114"/>
      <c r="E17" s="211"/>
      <c r="F17" s="62"/>
      <c r="G17" s="224">
        <v>-2054053</v>
      </c>
      <c r="H17" s="216"/>
      <c r="I17" s="215">
        <v>-994883</v>
      </c>
      <c r="J17" s="216"/>
      <c r="K17" s="224">
        <v>-1513624</v>
      </c>
      <c r="L17" s="216"/>
      <c r="M17" s="215">
        <v>-849447</v>
      </c>
      <c r="P17" s="249"/>
    </row>
    <row r="18" spans="1:17" ht="15" customHeight="1" x14ac:dyDescent="0.2">
      <c r="A18" s="114"/>
      <c r="B18" s="114" t="s">
        <v>206</v>
      </c>
      <c r="C18" s="114"/>
      <c r="D18" s="114"/>
      <c r="E18" s="211"/>
      <c r="F18" s="62"/>
      <c r="G18" s="224">
        <v>-199</v>
      </c>
      <c r="H18" s="216"/>
      <c r="I18" s="215">
        <v>-336</v>
      </c>
      <c r="J18" s="216"/>
      <c r="K18" s="224">
        <v>-199</v>
      </c>
      <c r="L18" s="216"/>
      <c r="M18" s="215">
        <v>-336</v>
      </c>
      <c r="P18" s="249"/>
    </row>
    <row r="19" spans="1:17" ht="15" customHeight="1" x14ac:dyDescent="0.2">
      <c r="A19" s="114"/>
      <c r="B19" s="114" t="s">
        <v>166</v>
      </c>
      <c r="C19" s="114"/>
      <c r="D19" s="114"/>
      <c r="E19" s="211"/>
      <c r="F19" s="62"/>
      <c r="G19" s="224">
        <v>-3630</v>
      </c>
      <c r="H19" s="216"/>
      <c r="I19" s="217">
        <v>0</v>
      </c>
      <c r="J19" s="216"/>
      <c r="K19" s="224">
        <v>-4937</v>
      </c>
      <c r="L19" s="216"/>
      <c r="M19" s="217">
        <v>0</v>
      </c>
      <c r="P19" s="249"/>
    </row>
    <row r="20" spans="1:17" ht="15" customHeight="1" x14ac:dyDescent="0.2">
      <c r="A20" s="114"/>
      <c r="B20" s="114" t="s">
        <v>147</v>
      </c>
      <c r="C20" s="114"/>
      <c r="D20" s="114"/>
      <c r="E20" s="211"/>
      <c r="F20" s="62"/>
      <c r="G20" s="224"/>
      <c r="H20" s="216"/>
      <c r="I20" s="217"/>
      <c r="J20" s="216"/>
      <c r="K20" s="224"/>
      <c r="L20" s="216"/>
      <c r="M20" s="217"/>
      <c r="P20" s="249"/>
    </row>
    <row r="21" spans="1:17" ht="15" customHeight="1" x14ac:dyDescent="0.2">
      <c r="A21" s="114"/>
      <c r="B21" s="114"/>
      <c r="C21" s="114" t="s">
        <v>123</v>
      </c>
      <c r="D21" s="114"/>
      <c r="E21" s="211"/>
      <c r="F21" s="62"/>
      <c r="G21" s="224">
        <v>-75192453</v>
      </c>
      <c r="H21" s="216"/>
      <c r="I21" s="217">
        <v>0</v>
      </c>
      <c r="J21" s="216"/>
      <c r="K21" s="224">
        <v>-68743161</v>
      </c>
      <c r="L21" s="216"/>
      <c r="M21" s="217">
        <v>0</v>
      </c>
      <c r="P21" s="249"/>
    </row>
    <row r="22" spans="1:17" ht="15" customHeight="1" x14ac:dyDescent="0.2">
      <c r="A22" s="248"/>
      <c r="B22" s="114" t="s">
        <v>156</v>
      </c>
      <c r="C22" s="114"/>
      <c r="D22" s="114"/>
      <c r="E22" s="211"/>
      <c r="F22" s="62"/>
      <c r="G22" s="223">
        <v>0</v>
      </c>
      <c r="H22" s="216"/>
      <c r="I22" s="215">
        <v>-41984484</v>
      </c>
      <c r="J22" s="216"/>
      <c r="K22" s="223">
        <v>0</v>
      </c>
      <c r="L22" s="216"/>
      <c r="M22" s="215">
        <v>-40133523</v>
      </c>
      <c r="P22" s="249"/>
    </row>
    <row r="23" spans="1:17" ht="15" customHeight="1" x14ac:dyDescent="0.2">
      <c r="A23" s="248"/>
      <c r="B23" s="114" t="s">
        <v>124</v>
      </c>
      <c r="C23" s="114"/>
      <c r="D23" s="114"/>
      <c r="E23" s="211">
        <v>21</v>
      </c>
      <c r="F23" s="62"/>
      <c r="G23" s="223">
        <v>41083285</v>
      </c>
      <c r="H23" s="216"/>
      <c r="I23" s="217">
        <v>126236376</v>
      </c>
      <c r="J23" s="216"/>
      <c r="K23" s="223">
        <v>32170692</v>
      </c>
      <c r="L23" s="216"/>
      <c r="M23" s="217">
        <v>104821765</v>
      </c>
      <c r="P23" s="249"/>
    </row>
    <row r="24" spans="1:17" ht="15" customHeight="1" x14ac:dyDescent="0.2">
      <c r="A24" s="248"/>
      <c r="B24" s="114" t="s">
        <v>148</v>
      </c>
      <c r="C24" s="114"/>
      <c r="D24" s="114"/>
      <c r="E24" s="211"/>
      <c r="F24" s="62"/>
      <c r="G24" s="223"/>
      <c r="H24" s="216"/>
      <c r="I24" s="217"/>
      <c r="J24" s="216"/>
      <c r="K24" s="223"/>
      <c r="L24" s="216"/>
      <c r="M24" s="215"/>
      <c r="P24" s="249"/>
    </row>
    <row r="25" spans="1:17" ht="15" customHeight="1" x14ac:dyDescent="0.2">
      <c r="A25" s="248"/>
      <c r="B25" s="114"/>
      <c r="C25" s="114" t="s">
        <v>123</v>
      </c>
      <c r="D25" s="114"/>
      <c r="E25" s="211">
        <v>11</v>
      </c>
      <c r="F25" s="62"/>
      <c r="G25" s="223">
        <v>110436649</v>
      </c>
      <c r="H25" s="216"/>
      <c r="I25" s="217">
        <v>0</v>
      </c>
      <c r="J25" s="216"/>
      <c r="K25" s="223">
        <v>106457166</v>
      </c>
      <c r="L25" s="216"/>
      <c r="M25" s="217">
        <v>0</v>
      </c>
      <c r="P25" s="249"/>
    </row>
    <row r="26" spans="1:17" ht="15" customHeight="1" x14ac:dyDescent="0.2">
      <c r="A26" s="248"/>
      <c r="B26" s="114" t="s">
        <v>155</v>
      </c>
      <c r="C26" s="114"/>
      <c r="D26" s="114"/>
      <c r="E26" s="211">
        <v>11</v>
      </c>
      <c r="F26" s="62"/>
      <c r="G26" s="223">
        <v>0</v>
      </c>
      <c r="H26" s="216"/>
      <c r="I26" s="215">
        <v>-47992514</v>
      </c>
      <c r="J26" s="216"/>
      <c r="K26" s="223">
        <v>0</v>
      </c>
      <c r="L26" s="216"/>
      <c r="M26" s="215">
        <v>-44884376</v>
      </c>
      <c r="P26" s="250"/>
      <c r="Q26" s="250"/>
    </row>
    <row r="27" spans="1:17" ht="15" customHeight="1" x14ac:dyDescent="0.2">
      <c r="A27" s="248"/>
      <c r="B27" s="114" t="s">
        <v>183</v>
      </c>
      <c r="C27" s="114"/>
      <c r="D27" s="114"/>
      <c r="E27" s="211"/>
      <c r="F27" s="62"/>
      <c r="G27" s="223"/>
      <c r="H27" s="216"/>
      <c r="I27" s="215"/>
      <c r="J27" s="216"/>
      <c r="K27" s="223"/>
      <c r="L27" s="216"/>
      <c r="M27" s="215"/>
      <c r="P27" s="250"/>
      <c r="Q27" s="250"/>
    </row>
    <row r="28" spans="1:17" ht="15" customHeight="1" x14ac:dyDescent="0.2">
      <c r="A28" s="248"/>
      <c r="B28" s="114" t="s">
        <v>182</v>
      </c>
      <c r="C28" s="114"/>
      <c r="D28" s="114"/>
      <c r="E28" s="211"/>
      <c r="F28" s="62"/>
      <c r="G28" s="223">
        <v>0</v>
      </c>
      <c r="H28" s="216"/>
      <c r="I28" s="217">
        <v>0</v>
      </c>
      <c r="J28" s="216"/>
      <c r="K28" s="223">
        <v>0</v>
      </c>
      <c r="L28" s="216">
        <v>18233</v>
      </c>
      <c r="M28" s="215">
        <v>18233420</v>
      </c>
      <c r="N28" s="251"/>
      <c r="P28" s="250"/>
      <c r="Q28" s="250"/>
    </row>
    <row r="29" spans="1:17" ht="15" customHeight="1" x14ac:dyDescent="0.2">
      <c r="A29" s="248"/>
      <c r="B29" s="114" t="s">
        <v>76</v>
      </c>
      <c r="C29" s="114"/>
      <c r="D29" s="114"/>
      <c r="E29" s="211"/>
      <c r="F29" s="62"/>
      <c r="G29" s="224">
        <v>-27273066</v>
      </c>
      <c r="H29" s="216"/>
      <c r="I29" s="215">
        <v>-26702958</v>
      </c>
      <c r="J29" s="216"/>
      <c r="K29" s="224">
        <v>-28505783</v>
      </c>
      <c r="L29" s="216"/>
      <c r="M29" s="215">
        <v>-31161489</v>
      </c>
      <c r="P29" s="252"/>
      <c r="Q29" s="252"/>
    </row>
    <row r="30" spans="1:17" ht="15" customHeight="1" x14ac:dyDescent="0.2">
      <c r="A30" s="248"/>
      <c r="B30" s="114" t="s">
        <v>77</v>
      </c>
      <c r="C30" s="114"/>
      <c r="D30" s="114"/>
      <c r="E30" s="211">
        <v>24</v>
      </c>
      <c r="F30" s="62"/>
      <c r="G30" s="223">
        <v>38763502</v>
      </c>
      <c r="H30" s="216"/>
      <c r="I30" s="217">
        <v>18557901</v>
      </c>
      <c r="J30" s="216"/>
      <c r="K30" s="223">
        <v>36332712</v>
      </c>
      <c r="L30" s="216"/>
      <c r="M30" s="217">
        <v>14954412</v>
      </c>
      <c r="P30" s="252"/>
      <c r="Q30" s="252"/>
    </row>
    <row r="31" spans="1:17" ht="15" customHeight="1" x14ac:dyDescent="0.2">
      <c r="A31" s="248"/>
      <c r="B31" s="114" t="s">
        <v>49</v>
      </c>
      <c r="C31" s="114"/>
      <c r="D31" s="114"/>
      <c r="E31" s="211"/>
      <c r="F31" s="62"/>
      <c r="G31" s="224">
        <v>-14732577</v>
      </c>
      <c r="H31" s="216"/>
      <c r="I31" s="215">
        <v>-12064301</v>
      </c>
      <c r="J31" s="216"/>
      <c r="K31" s="224">
        <v>-14727828</v>
      </c>
      <c r="L31" s="216"/>
      <c r="M31" s="215">
        <v>-12064301</v>
      </c>
      <c r="P31" s="252"/>
      <c r="Q31" s="252"/>
    </row>
    <row r="32" spans="1:17" ht="15" customHeight="1" x14ac:dyDescent="0.2">
      <c r="A32" s="248"/>
      <c r="B32" s="114" t="s">
        <v>149</v>
      </c>
      <c r="C32" s="114"/>
      <c r="D32" s="114"/>
      <c r="E32" s="211"/>
      <c r="F32" s="62"/>
      <c r="G32" s="224">
        <v>20732571</v>
      </c>
      <c r="H32" s="216"/>
      <c r="I32" s="217">
        <v>29987197</v>
      </c>
      <c r="J32" s="216"/>
      <c r="K32" s="224">
        <v>-30174826</v>
      </c>
      <c r="L32" s="216"/>
      <c r="M32" s="217">
        <v>85166026</v>
      </c>
    </row>
    <row r="33" spans="1:13" ht="15" customHeight="1" x14ac:dyDescent="0.2">
      <c r="A33" s="248"/>
      <c r="B33" s="114" t="s">
        <v>129</v>
      </c>
      <c r="C33" s="114"/>
      <c r="D33" s="114"/>
      <c r="E33" s="211"/>
      <c r="F33" s="62"/>
      <c r="G33" s="224">
        <v>-48291827</v>
      </c>
      <c r="H33" s="216"/>
      <c r="I33" s="217">
        <v>-19907019</v>
      </c>
      <c r="J33" s="216"/>
      <c r="K33" s="224">
        <v>0</v>
      </c>
      <c r="L33" s="216"/>
      <c r="M33" s="217">
        <v>0</v>
      </c>
    </row>
    <row r="34" spans="1:13" ht="6.75" customHeight="1" x14ac:dyDescent="0.2">
      <c r="A34" s="248"/>
      <c r="B34" s="114"/>
      <c r="C34" s="114"/>
      <c r="D34" s="114"/>
      <c r="E34" s="211"/>
      <c r="F34" s="62"/>
      <c r="G34" s="224"/>
      <c r="H34" s="216"/>
      <c r="I34" s="217"/>
      <c r="J34" s="216"/>
      <c r="K34" s="224"/>
      <c r="L34" s="216"/>
      <c r="M34" s="215"/>
    </row>
    <row r="35" spans="1:13" ht="15" customHeight="1" x14ac:dyDescent="0.2">
      <c r="A35" s="114" t="s">
        <v>100</v>
      </c>
      <c r="B35" s="114"/>
      <c r="C35" s="114"/>
      <c r="D35" s="114"/>
      <c r="E35" s="211"/>
      <c r="F35" s="62"/>
      <c r="G35" s="224"/>
      <c r="H35" s="216"/>
      <c r="I35" s="217"/>
      <c r="J35" s="216"/>
      <c r="K35" s="224"/>
      <c r="L35" s="216"/>
      <c r="M35" s="215"/>
    </row>
    <row r="36" spans="1:13" ht="15" customHeight="1" x14ac:dyDescent="0.2">
      <c r="A36" s="248"/>
      <c r="B36" s="114" t="s">
        <v>5</v>
      </c>
      <c r="C36" s="114"/>
      <c r="D36" s="114"/>
      <c r="E36" s="211"/>
      <c r="F36" s="62"/>
      <c r="G36" s="223">
        <v>-43587097</v>
      </c>
      <c r="H36" s="216"/>
      <c r="I36" s="217">
        <v>20109104</v>
      </c>
      <c r="J36" s="216"/>
      <c r="K36" s="224">
        <v>-77559344</v>
      </c>
      <c r="L36" s="216"/>
      <c r="M36" s="215">
        <v>-56663391</v>
      </c>
    </row>
    <row r="37" spans="1:13" ht="15" customHeight="1" x14ac:dyDescent="0.2">
      <c r="A37" s="248"/>
      <c r="B37" s="114" t="s">
        <v>78</v>
      </c>
      <c r="C37" s="114"/>
      <c r="D37" s="114"/>
      <c r="E37" s="211"/>
      <c r="F37" s="62"/>
      <c r="G37" s="223">
        <v>6545057</v>
      </c>
      <c r="H37" s="216"/>
      <c r="I37" s="217">
        <v>17973561</v>
      </c>
      <c r="J37" s="216"/>
      <c r="K37" s="223">
        <v>5748536</v>
      </c>
      <c r="L37" s="216"/>
      <c r="M37" s="217">
        <v>16186157</v>
      </c>
    </row>
    <row r="38" spans="1:13" ht="15" customHeight="1" x14ac:dyDescent="0.2">
      <c r="A38" s="248"/>
      <c r="B38" s="114" t="s">
        <v>7</v>
      </c>
      <c r="C38" s="114"/>
      <c r="D38" s="114"/>
      <c r="E38" s="211"/>
      <c r="F38" s="62"/>
      <c r="G38" s="224">
        <v>74474011</v>
      </c>
      <c r="H38" s="216"/>
      <c r="I38" s="217">
        <v>134493547</v>
      </c>
      <c r="J38" s="216"/>
      <c r="K38" s="223">
        <v>199564307</v>
      </c>
      <c r="L38" s="216"/>
      <c r="M38" s="217">
        <v>147413989</v>
      </c>
    </row>
    <row r="39" spans="1:13" ht="15" customHeight="1" x14ac:dyDescent="0.2">
      <c r="A39" s="248"/>
      <c r="B39" s="114" t="s">
        <v>8</v>
      </c>
      <c r="C39" s="114"/>
      <c r="D39" s="114"/>
      <c r="E39" s="211"/>
      <c r="F39" s="62"/>
      <c r="G39" s="223">
        <v>-16026946</v>
      </c>
      <c r="H39" s="216"/>
      <c r="I39" s="215">
        <v>-18934410</v>
      </c>
      <c r="J39" s="216"/>
      <c r="K39" s="224">
        <v>-10851925</v>
      </c>
      <c r="L39" s="216"/>
      <c r="M39" s="217">
        <v>5263859</v>
      </c>
    </row>
    <row r="40" spans="1:13" ht="15" customHeight="1" x14ac:dyDescent="0.2">
      <c r="A40" s="248"/>
      <c r="B40" s="253" t="s">
        <v>17</v>
      </c>
      <c r="C40" s="114"/>
      <c r="D40" s="114"/>
      <c r="E40" s="211"/>
      <c r="F40" s="62"/>
      <c r="G40" s="224">
        <v>-7593197</v>
      </c>
      <c r="H40" s="216"/>
      <c r="I40" s="215">
        <v>-9516138</v>
      </c>
      <c r="J40" s="216"/>
      <c r="K40" s="224">
        <v>-5000</v>
      </c>
      <c r="L40" s="216"/>
      <c r="M40" s="215">
        <v>-3518810</v>
      </c>
    </row>
    <row r="41" spans="1:13" ht="15" customHeight="1" x14ac:dyDescent="0.2">
      <c r="A41" s="248"/>
      <c r="B41" s="114" t="s">
        <v>23</v>
      </c>
      <c r="C41" s="114"/>
      <c r="D41" s="114"/>
      <c r="E41" s="211"/>
      <c r="F41" s="62"/>
      <c r="G41" s="224">
        <v>-658277648</v>
      </c>
      <c r="H41" s="216"/>
      <c r="I41" s="215">
        <v>-321219269</v>
      </c>
      <c r="J41" s="216"/>
      <c r="K41" s="224">
        <v>-629575847</v>
      </c>
      <c r="L41" s="216"/>
      <c r="M41" s="215">
        <v>-355000605</v>
      </c>
    </row>
    <row r="42" spans="1:13" ht="15" customHeight="1" x14ac:dyDescent="0.2">
      <c r="A42" s="248"/>
      <c r="B42" s="114" t="s">
        <v>24</v>
      </c>
      <c r="C42" s="114"/>
      <c r="D42" s="114"/>
      <c r="E42" s="211"/>
      <c r="F42" s="62"/>
      <c r="G42" s="223">
        <v>9522017</v>
      </c>
      <c r="H42" s="216"/>
      <c r="I42" s="215">
        <v>-7179277</v>
      </c>
      <c r="J42" s="216"/>
      <c r="K42" s="223">
        <v>2569656</v>
      </c>
      <c r="L42" s="216"/>
      <c r="M42" s="217">
        <v>2007071</v>
      </c>
    </row>
    <row r="43" spans="1:13" ht="15" customHeight="1" x14ac:dyDescent="0.2">
      <c r="A43" s="248"/>
      <c r="B43" s="114" t="s">
        <v>163</v>
      </c>
      <c r="C43" s="114"/>
      <c r="D43" s="114"/>
      <c r="E43" s="211">
        <v>21</v>
      </c>
      <c r="F43" s="62"/>
      <c r="G43" s="224">
        <v>-26905075</v>
      </c>
      <c r="H43" s="216"/>
      <c r="I43" s="215">
        <v>-29244421</v>
      </c>
      <c r="J43" s="216"/>
      <c r="K43" s="224">
        <v>-22599849</v>
      </c>
      <c r="L43" s="216"/>
      <c r="M43" s="215">
        <v>-28517979</v>
      </c>
    </row>
    <row r="44" spans="1:13" ht="15" customHeight="1" x14ac:dyDescent="0.2">
      <c r="A44" s="248"/>
      <c r="B44" s="114" t="s">
        <v>229</v>
      </c>
      <c r="C44" s="114"/>
      <c r="D44" s="114"/>
      <c r="E44" s="211"/>
      <c r="F44" s="62"/>
      <c r="G44" s="224"/>
      <c r="H44" s="216"/>
      <c r="I44" s="215"/>
      <c r="J44" s="216"/>
      <c r="K44" s="224"/>
      <c r="L44" s="216"/>
      <c r="M44" s="215"/>
    </row>
    <row r="45" spans="1:13" ht="15" customHeight="1" x14ac:dyDescent="0.2">
      <c r="A45" s="248"/>
      <c r="B45" s="114"/>
      <c r="C45" s="114" t="s">
        <v>230</v>
      </c>
      <c r="D45" s="114"/>
      <c r="E45" s="211">
        <v>21</v>
      </c>
      <c r="F45" s="62"/>
      <c r="G45" s="261" t="s">
        <v>222</v>
      </c>
      <c r="H45" s="216"/>
      <c r="I45" s="254" t="s">
        <v>222</v>
      </c>
      <c r="J45" s="216"/>
      <c r="K45" s="261" t="s">
        <v>222</v>
      </c>
      <c r="L45" s="216"/>
      <c r="M45" s="215">
        <v>18635543</v>
      </c>
    </row>
    <row r="46" spans="1:13" ht="15" customHeight="1" x14ac:dyDescent="0.2">
      <c r="A46" s="248"/>
      <c r="B46" s="114" t="s">
        <v>28</v>
      </c>
      <c r="C46" s="114"/>
      <c r="D46" s="114"/>
      <c r="E46" s="211"/>
      <c r="F46" s="62"/>
      <c r="G46" s="225">
        <v>-1434848</v>
      </c>
      <c r="H46" s="216"/>
      <c r="I46" s="219">
        <v>-3177320</v>
      </c>
      <c r="J46" s="216"/>
      <c r="K46" s="227">
        <v>0</v>
      </c>
      <c r="L46" s="222"/>
      <c r="M46" s="218">
        <v>0</v>
      </c>
    </row>
    <row r="47" spans="1:13" ht="15" customHeight="1" x14ac:dyDescent="0.2">
      <c r="A47" s="114"/>
      <c r="B47" s="114"/>
      <c r="C47" s="114"/>
      <c r="D47" s="114"/>
      <c r="E47" s="211"/>
      <c r="F47" s="62"/>
      <c r="G47" s="224"/>
      <c r="H47" s="216"/>
      <c r="I47" s="217"/>
      <c r="J47" s="216"/>
      <c r="K47" s="224"/>
      <c r="L47" s="216"/>
      <c r="M47" s="217"/>
    </row>
    <row r="48" spans="1:13" ht="15" customHeight="1" x14ac:dyDescent="0.2">
      <c r="A48" s="114" t="s">
        <v>233</v>
      </c>
      <c r="B48" s="114"/>
      <c r="C48" s="114"/>
      <c r="D48" s="114"/>
      <c r="E48" s="211"/>
      <c r="F48" s="62"/>
      <c r="G48" s="226">
        <f>SUM(G11:G46)</f>
        <v>2587922830</v>
      </c>
      <c r="H48" s="222"/>
      <c r="I48" s="220">
        <f>SUM(I11:I46)</f>
        <v>2940332300</v>
      </c>
      <c r="J48" s="222"/>
      <c r="K48" s="226">
        <f>SUM(K11:K46)</f>
        <v>2554867018</v>
      </c>
      <c r="L48" s="222"/>
      <c r="M48" s="220">
        <f>SUM(M11:M46)</f>
        <v>2808184628</v>
      </c>
    </row>
    <row r="49" spans="1:13" ht="15" customHeight="1" x14ac:dyDescent="0.2">
      <c r="A49" s="114"/>
      <c r="B49" s="114" t="s">
        <v>79</v>
      </c>
      <c r="C49" s="114"/>
      <c r="D49" s="114"/>
      <c r="E49" s="211"/>
      <c r="F49" s="62"/>
      <c r="G49" s="225">
        <v>-618474799</v>
      </c>
      <c r="H49" s="216"/>
      <c r="I49" s="219">
        <v>-530321043</v>
      </c>
      <c r="J49" s="216"/>
      <c r="K49" s="225">
        <v>-584740558</v>
      </c>
      <c r="L49" s="216"/>
      <c r="M49" s="219">
        <v>-489728211</v>
      </c>
    </row>
    <row r="50" spans="1:13" ht="15" customHeight="1" x14ac:dyDescent="0.2">
      <c r="A50" s="114"/>
      <c r="B50" s="248"/>
      <c r="C50" s="114"/>
      <c r="D50" s="114"/>
      <c r="E50" s="211"/>
      <c r="F50" s="62"/>
      <c r="G50" s="224"/>
      <c r="H50" s="216"/>
      <c r="I50" s="217"/>
      <c r="J50" s="216"/>
      <c r="K50" s="224"/>
      <c r="L50" s="216"/>
      <c r="M50" s="217"/>
    </row>
    <row r="51" spans="1:13" ht="15" customHeight="1" x14ac:dyDescent="0.2">
      <c r="A51" s="114" t="s">
        <v>101</v>
      </c>
      <c r="B51" s="248"/>
      <c r="C51" s="114"/>
      <c r="D51" s="114"/>
      <c r="E51" s="211"/>
      <c r="F51" s="62"/>
      <c r="G51" s="227">
        <f>G48+G49</f>
        <v>1969448031</v>
      </c>
      <c r="H51" s="216"/>
      <c r="I51" s="218">
        <f>I48+I49</f>
        <v>2410011257</v>
      </c>
      <c r="J51" s="216"/>
      <c r="K51" s="227">
        <f>K48+K49</f>
        <v>1970126460</v>
      </c>
      <c r="L51" s="216"/>
      <c r="M51" s="218">
        <f>M48+M49</f>
        <v>2318456417</v>
      </c>
    </row>
    <row r="52" spans="1:13" ht="15" customHeight="1" x14ac:dyDescent="0.2">
      <c r="A52" s="114"/>
      <c r="B52" s="248"/>
      <c r="C52" s="114"/>
      <c r="D52" s="114"/>
      <c r="E52" s="211"/>
      <c r="F52" s="62"/>
      <c r="G52" s="217"/>
      <c r="H52" s="216"/>
      <c r="I52" s="217"/>
      <c r="J52" s="216"/>
      <c r="K52" s="217"/>
      <c r="L52" s="216"/>
      <c r="M52" s="217"/>
    </row>
    <row r="53" spans="1:13" ht="15" customHeight="1" x14ac:dyDescent="0.2">
      <c r="A53" s="114"/>
      <c r="B53" s="248"/>
      <c r="C53" s="114"/>
      <c r="D53" s="114"/>
      <c r="E53" s="211"/>
      <c r="F53" s="62"/>
      <c r="G53" s="217"/>
      <c r="H53" s="216"/>
      <c r="I53" s="217"/>
      <c r="J53" s="216"/>
      <c r="K53" s="217"/>
      <c r="L53" s="216"/>
      <c r="M53" s="217"/>
    </row>
    <row r="54" spans="1:13" ht="15" customHeight="1" x14ac:dyDescent="0.2">
      <c r="A54" s="114"/>
      <c r="B54" s="248"/>
      <c r="C54" s="114"/>
      <c r="D54" s="114"/>
      <c r="E54" s="211"/>
      <c r="F54" s="62"/>
      <c r="G54" s="217"/>
      <c r="H54" s="216"/>
      <c r="I54" s="217"/>
      <c r="J54" s="216"/>
      <c r="K54" s="217"/>
      <c r="L54" s="216"/>
      <c r="M54" s="217"/>
    </row>
    <row r="55" spans="1:13" ht="15" customHeight="1" x14ac:dyDescent="0.2">
      <c r="A55" s="114"/>
      <c r="B55" s="248"/>
      <c r="C55" s="114"/>
      <c r="D55" s="114"/>
      <c r="E55" s="211"/>
      <c r="F55" s="62"/>
      <c r="G55" s="217"/>
      <c r="H55" s="216"/>
      <c r="I55" s="217"/>
      <c r="J55" s="216"/>
      <c r="K55" s="217"/>
      <c r="L55" s="216"/>
      <c r="M55" s="217"/>
    </row>
    <row r="56" spans="1:13" ht="15" customHeight="1" x14ac:dyDescent="0.2">
      <c r="A56" s="114"/>
      <c r="B56" s="248"/>
      <c r="C56" s="114"/>
      <c r="D56" s="114"/>
      <c r="E56" s="211"/>
      <c r="F56" s="62"/>
      <c r="G56" s="217"/>
      <c r="H56" s="216"/>
      <c r="I56" s="217"/>
      <c r="J56" s="216"/>
      <c r="K56" s="217"/>
      <c r="L56" s="216"/>
      <c r="M56" s="217"/>
    </row>
    <row r="57" spans="1:13" ht="15" customHeight="1" x14ac:dyDescent="0.2">
      <c r="A57" s="114"/>
      <c r="B57" s="248"/>
      <c r="C57" s="114"/>
      <c r="D57" s="114"/>
      <c r="E57" s="211"/>
      <c r="F57" s="62"/>
      <c r="G57" s="217"/>
      <c r="H57" s="216"/>
      <c r="I57" s="217"/>
      <c r="J57" s="216"/>
      <c r="K57" s="217"/>
      <c r="L57" s="216"/>
      <c r="M57" s="217"/>
    </row>
    <row r="58" spans="1:13" ht="15" customHeight="1" x14ac:dyDescent="0.2">
      <c r="A58" s="114"/>
      <c r="B58" s="248"/>
      <c r="C58" s="114"/>
      <c r="D58" s="114"/>
      <c r="E58" s="211"/>
      <c r="F58" s="62"/>
      <c r="G58" s="89"/>
      <c r="H58" s="62"/>
      <c r="I58" s="89"/>
      <c r="J58" s="62"/>
      <c r="K58" s="89"/>
      <c r="L58" s="62"/>
      <c r="M58" s="89"/>
    </row>
    <row r="59" spans="1:13" ht="18" customHeight="1" x14ac:dyDescent="0.2">
      <c r="A59" s="114"/>
      <c r="B59" s="248"/>
      <c r="C59" s="114"/>
      <c r="D59" s="114"/>
      <c r="E59" s="211"/>
      <c r="F59" s="62"/>
      <c r="G59" s="89"/>
      <c r="H59" s="62"/>
      <c r="I59" s="89"/>
      <c r="J59" s="62"/>
      <c r="K59" s="89"/>
      <c r="L59" s="62"/>
      <c r="M59" s="89"/>
    </row>
    <row r="60" spans="1:13" ht="18" customHeight="1" x14ac:dyDescent="0.2">
      <c r="A60" s="114"/>
      <c r="B60" s="248"/>
      <c r="C60" s="114"/>
      <c r="D60" s="114"/>
      <c r="E60" s="211"/>
      <c r="F60" s="62"/>
      <c r="G60" s="89"/>
      <c r="H60" s="62"/>
      <c r="I60" s="89"/>
      <c r="J60" s="62"/>
      <c r="K60" s="89"/>
      <c r="L60" s="62"/>
      <c r="M60" s="89"/>
    </row>
    <row r="61" spans="1:13" ht="15" customHeight="1" x14ac:dyDescent="0.2">
      <c r="A61" s="114"/>
      <c r="B61" s="248"/>
      <c r="C61" s="114"/>
      <c r="D61" s="114"/>
      <c r="E61" s="211"/>
      <c r="F61" s="62"/>
      <c r="G61" s="89"/>
      <c r="H61" s="62"/>
      <c r="I61" s="89"/>
      <c r="J61" s="62"/>
      <c r="K61" s="89"/>
      <c r="L61" s="62"/>
      <c r="M61" s="89"/>
    </row>
    <row r="62" spans="1:13" ht="22.15" customHeight="1" x14ac:dyDescent="0.2">
      <c r="A62" s="255" t="s">
        <v>189</v>
      </c>
      <c r="B62" s="256"/>
      <c r="C62" s="244"/>
      <c r="D62" s="244"/>
      <c r="E62" s="236"/>
      <c r="F62" s="63"/>
      <c r="G62" s="90"/>
      <c r="H62" s="63"/>
      <c r="I62" s="90"/>
      <c r="J62" s="63"/>
      <c r="K62" s="90"/>
      <c r="L62" s="63"/>
      <c r="M62" s="90"/>
    </row>
    <row r="63" spans="1:13" s="243" customFormat="1" ht="15" customHeight="1" x14ac:dyDescent="0.2">
      <c r="A63" s="242" t="s">
        <v>0</v>
      </c>
      <c r="B63" s="114"/>
      <c r="C63" s="114"/>
      <c r="D63" s="114"/>
      <c r="E63" s="115"/>
      <c r="F63" s="62"/>
      <c r="G63" s="64"/>
      <c r="H63" s="62"/>
      <c r="I63" s="64"/>
      <c r="J63" s="62"/>
      <c r="K63" s="64"/>
      <c r="L63" s="62"/>
      <c r="M63" s="64"/>
    </row>
    <row r="64" spans="1:13" s="120" customFormat="1" ht="15" customHeight="1" x14ac:dyDescent="0.25">
      <c r="A64" s="242" t="s">
        <v>203</v>
      </c>
      <c r="B64" s="167"/>
      <c r="C64" s="167"/>
      <c r="D64" s="167"/>
      <c r="E64" s="211"/>
      <c r="I64" s="204"/>
    </row>
    <row r="65" spans="1:13" s="243" customFormat="1" ht="15" customHeight="1" x14ac:dyDescent="0.2">
      <c r="A65" s="168" t="s">
        <v>192</v>
      </c>
      <c r="B65" s="244"/>
      <c r="C65" s="244"/>
      <c r="D65" s="244"/>
      <c r="E65" s="198"/>
      <c r="F65" s="63"/>
      <c r="G65" s="199"/>
      <c r="H65" s="63"/>
      <c r="I65" s="199"/>
      <c r="J65" s="63"/>
      <c r="K65" s="199"/>
      <c r="L65" s="63"/>
      <c r="M65" s="199"/>
    </row>
    <row r="66" spans="1:13" s="243" customFormat="1" ht="15" customHeight="1" x14ac:dyDescent="0.2">
      <c r="A66" s="245"/>
      <c r="B66" s="246"/>
      <c r="C66" s="246"/>
      <c r="D66" s="246"/>
      <c r="E66" s="200"/>
      <c r="F66" s="201"/>
      <c r="G66" s="202"/>
      <c r="H66" s="201"/>
      <c r="I66" s="202"/>
      <c r="J66" s="201"/>
      <c r="K66" s="202"/>
      <c r="L66" s="201"/>
      <c r="M66" s="202"/>
    </row>
    <row r="67" spans="1:13" s="243" customFormat="1" ht="15" customHeight="1" x14ac:dyDescent="0.2">
      <c r="A67" s="245"/>
      <c r="B67" s="246"/>
      <c r="C67" s="246"/>
      <c r="D67" s="246"/>
      <c r="E67" s="200"/>
      <c r="F67" s="201"/>
      <c r="G67" s="202"/>
      <c r="H67" s="201"/>
      <c r="I67" s="202"/>
      <c r="J67" s="201"/>
      <c r="K67" s="202"/>
      <c r="L67" s="201"/>
      <c r="M67" s="202"/>
    </row>
    <row r="68" spans="1:13" s="243" customFormat="1" ht="15" customHeight="1" x14ac:dyDescent="0.2">
      <c r="A68" s="121"/>
      <c r="B68" s="114"/>
      <c r="C68" s="114"/>
      <c r="D68" s="114"/>
      <c r="E68" s="115"/>
      <c r="F68" s="62"/>
      <c r="G68" s="275" t="s">
        <v>85</v>
      </c>
      <c r="H68" s="276"/>
      <c r="I68" s="276"/>
      <c r="J68" s="212"/>
      <c r="K68" s="275" t="s">
        <v>86</v>
      </c>
      <c r="L68" s="275"/>
      <c r="M68" s="275"/>
    </row>
    <row r="69" spans="1:13" ht="15" customHeight="1" x14ac:dyDescent="0.2">
      <c r="A69" s="121" t="s">
        <v>31</v>
      </c>
      <c r="B69" s="114"/>
      <c r="C69" s="114"/>
      <c r="D69" s="114"/>
      <c r="E69" s="211"/>
      <c r="F69" s="62"/>
      <c r="G69" s="273" t="s">
        <v>190</v>
      </c>
      <c r="H69" s="274"/>
      <c r="I69" s="274"/>
      <c r="J69" s="210"/>
      <c r="K69" s="273" t="s">
        <v>190</v>
      </c>
      <c r="L69" s="274"/>
      <c r="M69" s="274"/>
    </row>
    <row r="70" spans="1:13" ht="15" customHeight="1" x14ac:dyDescent="0.2">
      <c r="A70" s="121"/>
      <c r="B70" s="121"/>
      <c r="C70" s="114"/>
      <c r="D70" s="247"/>
      <c r="E70" s="211"/>
      <c r="F70" s="62"/>
      <c r="G70" s="203">
        <v>2020</v>
      </c>
      <c r="H70" s="203"/>
      <c r="I70" s="203">
        <v>2019</v>
      </c>
      <c r="J70" s="203"/>
      <c r="K70" s="203">
        <v>2020</v>
      </c>
      <c r="L70" s="203"/>
      <c r="M70" s="203">
        <v>2019</v>
      </c>
    </row>
    <row r="71" spans="1:13" ht="15" customHeight="1" x14ac:dyDescent="0.2">
      <c r="A71" s="121"/>
      <c r="B71" s="121"/>
      <c r="C71" s="114"/>
      <c r="D71" s="247"/>
      <c r="E71" s="186" t="s">
        <v>1</v>
      </c>
      <c r="F71" s="62"/>
      <c r="G71" s="187" t="s">
        <v>188</v>
      </c>
      <c r="H71" s="241"/>
      <c r="I71" s="187" t="s">
        <v>188</v>
      </c>
      <c r="J71" s="241"/>
      <c r="K71" s="187" t="s">
        <v>188</v>
      </c>
      <c r="L71" s="241"/>
      <c r="M71" s="187" t="s">
        <v>188</v>
      </c>
    </row>
    <row r="72" spans="1:13" ht="3.95" customHeight="1" x14ac:dyDescent="0.2">
      <c r="A72" s="121"/>
      <c r="B72" s="121"/>
      <c r="C72" s="114"/>
      <c r="D72" s="247"/>
      <c r="E72" s="205"/>
      <c r="F72" s="62"/>
      <c r="G72" s="112"/>
      <c r="H72" s="241"/>
      <c r="I72" s="188"/>
      <c r="J72" s="241"/>
      <c r="K72" s="112"/>
      <c r="L72" s="241"/>
      <c r="M72" s="188"/>
    </row>
    <row r="73" spans="1:13" ht="15" customHeight="1" x14ac:dyDescent="0.2">
      <c r="A73" s="121" t="s">
        <v>80</v>
      </c>
      <c r="B73" s="114"/>
      <c r="C73" s="114"/>
      <c r="D73" s="114"/>
      <c r="E73" s="211"/>
      <c r="F73" s="62"/>
      <c r="G73" s="85"/>
      <c r="H73" s="62"/>
      <c r="I73" s="89"/>
      <c r="J73" s="62"/>
      <c r="K73" s="85"/>
      <c r="L73" s="62"/>
      <c r="M73" s="89"/>
    </row>
    <row r="74" spans="1:13" ht="15" customHeight="1" x14ac:dyDescent="0.2">
      <c r="A74" s="114" t="s">
        <v>170</v>
      </c>
      <c r="C74" s="114"/>
      <c r="D74" s="114"/>
      <c r="E74" s="115">
        <v>14</v>
      </c>
      <c r="F74" s="62"/>
      <c r="G74" s="224">
        <v>0</v>
      </c>
      <c r="H74" s="216"/>
      <c r="I74" s="217">
        <v>0</v>
      </c>
      <c r="J74" s="216"/>
      <c r="K74" s="224">
        <v>-180656931</v>
      </c>
      <c r="L74" s="216"/>
      <c r="M74" s="215">
        <v>-222192080</v>
      </c>
    </row>
    <row r="75" spans="1:13" ht="15" customHeight="1" x14ac:dyDescent="0.2">
      <c r="A75" s="114" t="s">
        <v>171</v>
      </c>
      <c r="B75" s="114"/>
      <c r="D75" s="114"/>
      <c r="E75" s="115"/>
      <c r="F75" s="62"/>
      <c r="G75" s="224">
        <v>-117091546</v>
      </c>
      <c r="H75" s="216"/>
      <c r="I75" s="215">
        <v>-6441536</v>
      </c>
      <c r="J75" s="216"/>
      <c r="K75" s="224">
        <v>-117074715</v>
      </c>
      <c r="L75" s="216"/>
      <c r="M75" s="215">
        <v>-6027169</v>
      </c>
    </row>
    <row r="76" spans="1:13" ht="15" customHeight="1" x14ac:dyDescent="0.2">
      <c r="A76" s="114" t="s">
        <v>172</v>
      </c>
      <c r="B76" s="114"/>
      <c r="D76" s="114"/>
      <c r="E76" s="115"/>
      <c r="F76" s="62"/>
      <c r="G76" s="224">
        <v>-355686290</v>
      </c>
      <c r="H76" s="216"/>
      <c r="I76" s="215">
        <v>-745261215</v>
      </c>
      <c r="J76" s="216"/>
      <c r="K76" s="224">
        <v>-170095645</v>
      </c>
      <c r="L76" s="216"/>
      <c r="M76" s="215">
        <v>-184183561</v>
      </c>
    </row>
    <row r="77" spans="1:13" ht="15" customHeight="1" x14ac:dyDescent="0.2">
      <c r="A77" s="114" t="s">
        <v>173</v>
      </c>
      <c r="B77" s="114"/>
      <c r="D77" s="114"/>
      <c r="E77" s="115"/>
      <c r="F77" s="62"/>
      <c r="G77" s="224"/>
      <c r="H77" s="216"/>
      <c r="I77" s="215"/>
      <c r="J77" s="216"/>
      <c r="K77" s="224"/>
      <c r="L77" s="216"/>
      <c r="M77" s="215"/>
    </row>
    <row r="78" spans="1:13" ht="15" customHeight="1" x14ac:dyDescent="0.2">
      <c r="A78" s="114"/>
      <c r="B78" s="114" t="s">
        <v>123</v>
      </c>
      <c r="D78" s="114"/>
      <c r="E78" s="115"/>
      <c r="F78" s="62"/>
      <c r="G78" s="224">
        <v>-14659833334</v>
      </c>
      <c r="H78" s="216"/>
      <c r="I78" s="217">
        <v>0</v>
      </c>
      <c r="J78" s="216"/>
      <c r="K78" s="224">
        <v>-13352851933</v>
      </c>
      <c r="L78" s="216"/>
      <c r="M78" s="217">
        <v>0</v>
      </c>
    </row>
    <row r="79" spans="1:13" ht="15" customHeight="1" x14ac:dyDescent="0.2">
      <c r="A79" s="114" t="s">
        <v>174</v>
      </c>
      <c r="B79" s="114"/>
      <c r="D79" s="114"/>
      <c r="E79" s="115"/>
      <c r="F79" s="62"/>
      <c r="G79" s="223">
        <v>0</v>
      </c>
      <c r="H79" s="216"/>
      <c r="I79" s="215">
        <v>-13503019219</v>
      </c>
      <c r="J79" s="216"/>
      <c r="K79" s="223">
        <v>0</v>
      </c>
      <c r="L79" s="216"/>
      <c r="M79" s="215">
        <v>-12401192201</v>
      </c>
    </row>
    <row r="80" spans="1:13" ht="15" customHeight="1" x14ac:dyDescent="0.2">
      <c r="A80" s="114" t="s">
        <v>186</v>
      </c>
      <c r="B80" s="114"/>
      <c r="D80" s="114"/>
      <c r="E80" s="211"/>
      <c r="F80" s="62"/>
      <c r="G80" s="223">
        <v>0</v>
      </c>
      <c r="H80" s="216"/>
      <c r="I80" s="217">
        <v>0</v>
      </c>
      <c r="J80" s="216"/>
      <c r="K80" s="224">
        <v>-60220000</v>
      </c>
      <c r="L80" s="216"/>
      <c r="M80" s="217">
        <v>-33605000</v>
      </c>
    </row>
    <row r="81" spans="1:13" ht="15" customHeight="1" x14ac:dyDescent="0.2">
      <c r="A81" s="114" t="s">
        <v>164</v>
      </c>
      <c r="B81" s="114"/>
      <c r="D81" s="114"/>
      <c r="E81" s="211"/>
      <c r="F81" s="62"/>
      <c r="G81" s="223">
        <v>0</v>
      </c>
      <c r="H81" s="216"/>
      <c r="I81" s="217">
        <v>0</v>
      </c>
      <c r="J81" s="216"/>
      <c r="K81" s="223">
        <v>60220000</v>
      </c>
      <c r="L81" s="216"/>
      <c r="M81" s="217">
        <v>162070000</v>
      </c>
    </row>
    <row r="82" spans="1:13" ht="15" customHeight="1" x14ac:dyDescent="0.2">
      <c r="A82" s="114" t="s">
        <v>207</v>
      </c>
      <c r="B82" s="114"/>
      <c r="D82" s="114"/>
      <c r="E82" s="211"/>
      <c r="F82" s="62"/>
      <c r="G82" s="223">
        <v>200</v>
      </c>
      <c r="H82" s="216"/>
      <c r="I82" s="217">
        <v>350</v>
      </c>
      <c r="J82" s="216"/>
      <c r="K82" s="223">
        <v>200</v>
      </c>
      <c r="L82" s="216"/>
      <c r="M82" s="217">
        <v>350</v>
      </c>
    </row>
    <row r="83" spans="1:13" ht="15" customHeight="1" x14ac:dyDescent="0.2">
      <c r="A83" s="114" t="s">
        <v>175</v>
      </c>
      <c r="B83" s="114"/>
      <c r="D83" s="114"/>
      <c r="E83" s="211"/>
      <c r="F83" s="62"/>
      <c r="G83" s="223">
        <v>3443811</v>
      </c>
      <c r="H83" s="216"/>
      <c r="I83" s="217">
        <v>6291034</v>
      </c>
      <c r="J83" s="216"/>
      <c r="K83" s="223">
        <v>2704458</v>
      </c>
      <c r="L83" s="216"/>
      <c r="M83" s="217">
        <v>1285253</v>
      </c>
    </row>
    <row r="84" spans="1:13" ht="15" customHeight="1" x14ac:dyDescent="0.2">
      <c r="A84" s="114" t="s">
        <v>176</v>
      </c>
      <c r="B84" s="114"/>
      <c r="D84" s="114"/>
      <c r="E84" s="211"/>
      <c r="F84" s="122"/>
      <c r="G84" s="223"/>
      <c r="H84" s="216"/>
      <c r="I84" s="217"/>
      <c r="J84" s="216"/>
      <c r="K84" s="223"/>
      <c r="L84" s="216"/>
      <c r="M84" s="217"/>
    </row>
    <row r="85" spans="1:13" ht="15" customHeight="1" x14ac:dyDescent="0.2">
      <c r="A85" s="114"/>
      <c r="B85" s="114" t="s">
        <v>125</v>
      </c>
      <c r="D85" s="114"/>
      <c r="E85" s="211"/>
      <c r="F85" s="122"/>
      <c r="G85" s="223">
        <v>15660691073</v>
      </c>
      <c r="H85" s="216"/>
      <c r="I85" s="217">
        <v>0</v>
      </c>
      <c r="J85" s="216"/>
      <c r="K85" s="223">
        <v>14313017929</v>
      </c>
      <c r="L85" s="216"/>
      <c r="M85" s="217">
        <v>0</v>
      </c>
    </row>
    <row r="86" spans="1:13" ht="15" customHeight="1" x14ac:dyDescent="0.2">
      <c r="A86" s="114" t="s">
        <v>177</v>
      </c>
      <c r="B86" s="114"/>
      <c r="D86" s="114"/>
      <c r="E86" s="211"/>
      <c r="F86" s="122"/>
      <c r="G86" s="223">
        <v>0</v>
      </c>
      <c r="H86" s="216"/>
      <c r="I86" s="217">
        <v>12815080470</v>
      </c>
      <c r="J86" s="216"/>
      <c r="K86" s="223">
        <v>0</v>
      </c>
      <c r="L86" s="216"/>
      <c r="M86" s="217">
        <v>11835450470</v>
      </c>
    </row>
    <row r="87" spans="1:13" ht="15" customHeight="1" x14ac:dyDescent="0.2">
      <c r="A87" s="114" t="s">
        <v>81</v>
      </c>
      <c r="B87" s="121"/>
      <c r="D87" s="121"/>
      <c r="E87" s="211"/>
      <c r="F87" s="62"/>
      <c r="G87" s="223">
        <v>14554735</v>
      </c>
      <c r="H87" s="216"/>
      <c r="I87" s="217">
        <v>28633850</v>
      </c>
      <c r="J87" s="216"/>
      <c r="K87" s="223">
        <v>18335101</v>
      </c>
      <c r="L87" s="216"/>
      <c r="M87" s="217">
        <v>29860809</v>
      </c>
    </row>
    <row r="88" spans="1:13" ht="15" customHeight="1" x14ac:dyDescent="0.2">
      <c r="A88" s="114" t="s">
        <v>82</v>
      </c>
      <c r="B88" s="114"/>
      <c r="D88" s="114"/>
      <c r="E88" s="211"/>
      <c r="F88" s="62"/>
      <c r="G88" s="227">
        <v>14944577</v>
      </c>
      <c r="H88" s="216"/>
      <c r="I88" s="218">
        <v>12064301</v>
      </c>
      <c r="J88" s="216"/>
      <c r="K88" s="227">
        <v>14939828</v>
      </c>
      <c r="L88" s="216"/>
      <c r="M88" s="218">
        <v>11829501</v>
      </c>
    </row>
    <row r="89" spans="1:13" ht="3.95" customHeight="1" x14ac:dyDescent="0.2">
      <c r="A89" s="114"/>
      <c r="B89" s="114"/>
      <c r="C89" s="114"/>
      <c r="D89" s="114"/>
      <c r="E89" s="211"/>
      <c r="F89" s="62"/>
      <c r="G89" s="223"/>
      <c r="H89" s="216"/>
      <c r="I89" s="217"/>
      <c r="J89" s="216"/>
      <c r="K89" s="223"/>
      <c r="L89" s="216"/>
      <c r="M89" s="217"/>
    </row>
    <row r="90" spans="1:13" ht="15" customHeight="1" x14ac:dyDescent="0.2">
      <c r="A90" s="114" t="s">
        <v>126</v>
      </c>
      <c r="B90" s="114"/>
      <c r="C90" s="114"/>
      <c r="D90" s="114"/>
      <c r="E90" s="211"/>
      <c r="F90" s="62"/>
      <c r="G90" s="227">
        <f>SUM(G74:H89)</f>
        <v>561023226</v>
      </c>
      <c r="H90" s="216"/>
      <c r="I90" s="219">
        <f>SUM(I74:I88)</f>
        <v>-1392651965</v>
      </c>
      <c r="J90" s="216"/>
      <c r="K90" s="227">
        <f>SUM(K74:L89)</f>
        <v>528318292</v>
      </c>
      <c r="L90" s="216"/>
      <c r="M90" s="219">
        <f>SUM(M74:M88)</f>
        <v>-806703628</v>
      </c>
    </row>
    <row r="91" spans="1:13" ht="10.15" customHeight="1" x14ac:dyDescent="0.2">
      <c r="A91" s="114"/>
      <c r="B91" s="114"/>
      <c r="C91" s="114"/>
      <c r="D91" s="114"/>
      <c r="E91" s="115"/>
      <c r="F91" s="62"/>
      <c r="G91" s="224"/>
      <c r="H91" s="216"/>
      <c r="I91" s="217"/>
      <c r="J91" s="216"/>
      <c r="K91" s="224"/>
      <c r="L91" s="216"/>
      <c r="M91" s="217"/>
    </row>
    <row r="92" spans="1:13" ht="15" customHeight="1" x14ac:dyDescent="0.2">
      <c r="A92" s="121" t="s">
        <v>83</v>
      </c>
      <c r="B92" s="114"/>
      <c r="C92" s="114"/>
      <c r="D92" s="114"/>
      <c r="E92" s="211"/>
      <c r="F92" s="62"/>
      <c r="G92" s="223"/>
      <c r="H92" s="216"/>
      <c r="I92" s="217"/>
      <c r="J92" s="216"/>
      <c r="K92" s="223"/>
      <c r="L92" s="216"/>
      <c r="M92" s="217"/>
    </row>
    <row r="93" spans="1:13" ht="15" customHeight="1" x14ac:dyDescent="0.2">
      <c r="A93" s="114" t="s">
        <v>170</v>
      </c>
      <c r="C93" s="114"/>
      <c r="D93" s="114"/>
      <c r="E93" s="115"/>
      <c r="F93" s="62"/>
      <c r="G93" s="224">
        <v>-26956931</v>
      </c>
      <c r="H93" s="216"/>
      <c r="I93" s="217">
        <v>0</v>
      </c>
      <c r="J93" s="216"/>
      <c r="K93" s="223">
        <v>0</v>
      </c>
      <c r="L93" s="216"/>
      <c r="M93" s="217">
        <v>0</v>
      </c>
    </row>
    <row r="94" spans="1:13" ht="15" customHeight="1" x14ac:dyDescent="0.2">
      <c r="A94" s="114" t="s">
        <v>178</v>
      </c>
      <c r="C94" s="114"/>
      <c r="D94" s="114"/>
      <c r="E94" s="115"/>
      <c r="F94" s="62"/>
      <c r="G94" s="224">
        <v>-178959382</v>
      </c>
      <c r="H94" s="216"/>
      <c r="I94" s="220">
        <v>0</v>
      </c>
      <c r="J94" s="216"/>
      <c r="K94" s="224">
        <v>-162067480</v>
      </c>
      <c r="L94" s="216"/>
      <c r="M94" s="220">
        <v>0</v>
      </c>
    </row>
    <row r="95" spans="1:13" ht="15" customHeight="1" x14ac:dyDescent="0.2">
      <c r="A95" s="114" t="s">
        <v>179</v>
      </c>
      <c r="C95" s="114"/>
      <c r="D95" s="114"/>
      <c r="E95" s="211"/>
      <c r="F95" s="62"/>
      <c r="G95" s="224">
        <v>-375000000</v>
      </c>
      <c r="H95" s="216"/>
      <c r="I95" s="221">
        <v>-410000000</v>
      </c>
      <c r="J95" s="216"/>
      <c r="K95" s="224">
        <v>-250000000</v>
      </c>
      <c r="L95" s="216"/>
      <c r="M95" s="221">
        <v>-400000000</v>
      </c>
    </row>
    <row r="96" spans="1:13" ht="15" customHeight="1" x14ac:dyDescent="0.2">
      <c r="A96" s="114" t="s">
        <v>150</v>
      </c>
      <c r="C96" s="114"/>
      <c r="D96" s="114"/>
      <c r="E96" s="211"/>
      <c r="F96" s="62"/>
      <c r="G96" s="224">
        <v>-6087666</v>
      </c>
      <c r="H96" s="216"/>
      <c r="I96" s="221">
        <v>-18674141</v>
      </c>
      <c r="J96" s="216"/>
      <c r="K96" s="224">
        <v>-4999159</v>
      </c>
      <c r="L96" s="216"/>
      <c r="M96" s="221">
        <v>-15085995</v>
      </c>
    </row>
    <row r="97" spans="1:13" ht="15" customHeight="1" x14ac:dyDescent="0.2">
      <c r="A97" s="114" t="s">
        <v>161</v>
      </c>
      <c r="C97" s="114"/>
      <c r="D97" s="114"/>
      <c r="E97" s="211">
        <v>28</v>
      </c>
      <c r="F97" s="62"/>
      <c r="G97" s="225">
        <v>-1095659169</v>
      </c>
      <c r="H97" s="216"/>
      <c r="I97" s="219">
        <v>-831889176</v>
      </c>
      <c r="J97" s="216"/>
      <c r="K97" s="225">
        <v>-1095659169</v>
      </c>
      <c r="L97" s="216"/>
      <c r="M97" s="219">
        <v>-831889176</v>
      </c>
    </row>
    <row r="98" spans="1:13" ht="3.95" customHeight="1" x14ac:dyDescent="0.2">
      <c r="A98" s="114"/>
      <c r="B98" s="257"/>
      <c r="C98" s="114"/>
      <c r="D98" s="114"/>
      <c r="E98" s="211"/>
      <c r="F98" s="62"/>
      <c r="G98" s="223"/>
      <c r="H98" s="216"/>
      <c r="I98" s="217"/>
      <c r="J98" s="216"/>
      <c r="K98" s="223"/>
      <c r="L98" s="216"/>
      <c r="M98" s="217"/>
    </row>
    <row r="99" spans="1:13" ht="15" customHeight="1" x14ac:dyDescent="0.2">
      <c r="A99" s="114" t="s">
        <v>102</v>
      </c>
      <c r="B99" s="114"/>
      <c r="C99" s="114"/>
      <c r="D99" s="114"/>
      <c r="E99" s="211"/>
      <c r="F99" s="62"/>
      <c r="G99" s="225">
        <f>SUM(G93:G98)</f>
        <v>-1682663148</v>
      </c>
      <c r="H99" s="216"/>
      <c r="I99" s="219">
        <f>SUM(I93:I98)</f>
        <v>-1260563317</v>
      </c>
      <c r="J99" s="216"/>
      <c r="K99" s="225">
        <f>SUM(K93:K98)</f>
        <v>-1512725808</v>
      </c>
      <c r="L99" s="216"/>
      <c r="M99" s="219">
        <f>SUM(M93:M98)</f>
        <v>-1246975171</v>
      </c>
    </row>
    <row r="100" spans="1:13" ht="10.15" customHeight="1" x14ac:dyDescent="0.2">
      <c r="A100" s="114"/>
      <c r="B100" s="114"/>
      <c r="C100" s="114"/>
      <c r="D100" s="114"/>
      <c r="E100" s="211"/>
      <c r="F100" s="62"/>
      <c r="G100" s="223"/>
      <c r="H100" s="216"/>
      <c r="I100" s="217"/>
      <c r="J100" s="216"/>
      <c r="K100" s="223"/>
      <c r="L100" s="216"/>
      <c r="M100" s="217"/>
    </row>
    <row r="101" spans="1:13" ht="15" customHeight="1" x14ac:dyDescent="0.2">
      <c r="A101" s="121" t="s">
        <v>132</v>
      </c>
      <c r="B101" s="114"/>
      <c r="C101" s="114"/>
      <c r="D101" s="114"/>
      <c r="E101" s="211"/>
      <c r="F101" s="62"/>
      <c r="G101" s="223">
        <f>SUM(G51,G90,G99)</f>
        <v>847808109</v>
      </c>
      <c r="H101" s="216"/>
      <c r="I101" s="221">
        <f>SUM(I51,I90,I99)</f>
        <v>-243204025</v>
      </c>
      <c r="J101" s="222"/>
      <c r="K101" s="226">
        <f>SUM(K51,K90,K99)</f>
        <v>985718944</v>
      </c>
      <c r="L101" s="222"/>
      <c r="M101" s="221">
        <f>SUM(M51,M90,M99)</f>
        <v>264777618</v>
      </c>
    </row>
    <row r="102" spans="1:13" ht="15" customHeight="1" x14ac:dyDescent="0.2">
      <c r="A102" s="114" t="s">
        <v>208</v>
      </c>
      <c r="B102" s="114"/>
      <c r="C102" s="114"/>
      <c r="D102" s="114"/>
      <c r="E102" s="211"/>
      <c r="F102" s="62"/>
      <c r="G102" s="223">
        <v>1590850561</v>
      </c>
      <c r="H102" s="216"/>
      <c r="I102" s="220">
        <v>1866641741</v>
      </c>
      <c r="J102" s="222"/>
      <c r="K102" s="226">
        <v>717696495</v>
      </c>
      <c r="L102" s="222"/>
      <c r="M102" s="220">
        <v>473279744</v>
      </c>
    </row>
    <row r="103" spans="1:13" ht="15" customHeight="1" x14ac:dyDescent="0.2">
      <c r="A103" s="114" t="s">
        <v>234</v>
      </c>
      <c r="B103" s="114"/>
      <c r="C103" s="114"/>
      <c r="D103" s="114"/>
      <c r="E103" s="211"/>
      <c r="F103" s="62"/>
      <c r="G103" s="225">
        <v>-18881135</v>
      </c>
      <c r="H103" s="222"/>
      <c r="I103" s="219">
        <v>-32587155</v>
      </c>
      <c r="J103" s="222"/>
      <c r="K103" s="227">
        <v>-11103987</v>
      </c>
      <c r="L103" s="222"/>
      <c r="M103" s="219">
        <v>-20360867</v>
      </c>
    </row>
    <row r="104" spans="1:13" ht="3.95" customHeight="1" x14ac:dyDescent="0.2">
      <c r="A104" s="114"/>
      <c r="B104" s="114"/>
      <c r="C104" s="114"/>
      <c r="D104" s="114"/>
      <c r="E104" s="211"/>
      <c r="F104" s="62"/>
      <c r="G104" s="223"/>
      <c r="H104" s="216"/>
      <c r="I104" s="217"/>
      <c r="J104" s="216"/>
      <c r="K104" s="223"/>
      <c r="L104" s="216"/>
      <c r="M104" s="217"/>
    </row>
    <row r="105" spans="1:13" ht="15" customHeight="1" x14ac:dyDescent="0.2">
      <c r="A105" s="121" t="s">
        <v>209</v>
      </c>
      <c r="B105" s="114"/>
      <c r="C105" s="114"/>
      <c r="D105" s="114"/>
      <c r="E105" s="211"/>
      <c r="F105" s="62"/>
      <c r="G105" s="227">
        <f>SUM(G101:G103)</f>
        <v>2419777535</v>
      </c>
      <c r="H105" s="216"/>
      <c r="I105" s="218">
        <f>SUM(I101:I103)</f>
        <v>1590850561</v>
      </c>
      <c r="J105" s="216"/>
      <c r="K105" s="227">
        <f>SUM(K101:K103)</f>
        <v>1692311452</v>
      </c>
      <c r="L105" s="216"/>
      <c r="M105" s="218">
        <f>SUM(M101:M103)</f>
        <v>717696495</v>
      </c>
    </row>
    <row r="106" spans="1:13" ht="10.15" customHeight="1" x14ac:dyDescent="0.2">
      <c r="A106" s="242"/>
      <c r="B106" s="114"/>
      <c r="C106" s="114"/>
      <c r="D106" s="114"/>
      <c r="E106" s="115"/>
      <c r="F106" s="62"/>
      <c r="G106" s="223"/>
      <c r="H106" s="216"/>
      <c r="I106" s="217"/>
      <c r="J106" s="216"/>
      <c r="K106" s="223"/>
      <c r="L106" s="216"/>
      <c r="M106" s="217"/>
    </row>
    <row r="107" spans="1:13" ht="15" customHeight="1" x14ac:dyDescent="0.2">
      <c r="A107" s="121" t="s">
        <v>165</v>
      </c>
      <c r="B107" s="114"/>
      <c r="C107" s="114"/>
      <c r="D107" s="114"/>
      <c r="E107" s="115"/>
      <c r="F107" s="62"/>
      <c r="G107" s="223"/>
      <c r="H107" s="216"/>
      <c r="I107" s="217"/>
      <c r="J107" s="216"/>
      <c r="K107" s="223"/>
      <c r="L107" s="216"/>
      <c r="M107" s="217"/>
    </row>
    <row r="108" spans="1:13" ht="15" customHeight="1" x14ac:dyDescent="0.2">
      <c r="A108" s="114"/>
      <c r="B108" s="114" t="s">
        <v>223</v>
      </c>
      <c r="C108" s="114"/>
      <c r="D108" s="114"/>
      <c r="E108" s="211"/>
      <c r="F108" s="62"/>
      <c r="G108" s="223">
        <v>13142950</v>
      </c>
      <c r="H108" s="216"/>
      <c r="I108" s="217">
        <v>12730219</v>
      </c>
      <c r="J108" s="216"/>
      <c r="K108" s="223">
        <v>3621318</v>
      </c>
      <c r="L108" s="216"/>
      <c r="M108" s="217">
        <v>5351817</v>
      </c>
    </row>
    <row r="109" spans="1:13" ht="15" customHeight="1" x14ac:dyDescent="0.2">
      <c r="A109" s="114"/>
      <c r="B109" s="114" t="s">
        <v>224</v>
      </c>
      <c r="C109" s="114"/>
      <c r="D109" s="114"/>
      <c r="E109" s="211"/>
      <c r="F109" s="62"/>
      <c r="G109" s="223">
        <v>3657252</v>
      </c>
      <c r="H109" s="216"/>
      <c r="I109" s="217">
        <v>6309858</v>
      </c>
      <c r="J109" s="216"/>
      <c r="K109" s="223">
        <v>3657252</v>
      </c>
      <c r="L109" s="216"/>
      <c r="M109" s="217">
        <v>6309858</v>
      </c>
    </row>
    <row r="110" spans="1:13" ht="15" customHeight="1" x14ac:dyDescent="0.2">
      <c r="A110" s="114"/>
      <c r="B110" s="114" t="s">
        <v>84</v>
      </c>
      <c r="C110" s="114"/>
      <c r="D110" s="114"/>
      <c r="E110" s="211"/>
      <c r="F110" s="62"/>
      <c r="G110" s="223">
        <v>6722701</v>
      </c>
      <c r="H110" s="216"/>
      <c r="I110" s="217">
        <v>15787416</v>
      </c>
      <c r="J110" s="216"/>
      <c r="K110" s="223">
        <v>0</v>
      </c>
      <c r="L110" s="216"/>
      <c r="M110" s="217">
        <v>0</v>
      </c>
    </row>
    <row r="111" spans="1:13" ht="15" customHeight="1" x14ac:dyDescent="0.2">
      <c r="A111" s="114"/>
      <c r="B111" s="114" t="s">
        <v>151</v>
      </c>
      <c r="C111" s="114"/>
      <c r="D111" s="114"/>
      <c r="E111" s="211"/>
      <c r="F111" s="122"/>
      <c r="G111" s="85"/>
      <c r="H111" s="122"/>
      <c r="I111" s="89"/>
      <c r="J111" s="122"/>
      <c r="K111" s="85"/>
      <c r="L111" s="122"/>
      <c r="M111" s="89"/>
    </row>
    <row r="112" spans="1:13" ht="15" customHeight="1" x14ac:dyDescent="0.2">
      <c r="A112" s="114"/>
      <c r="B112" s="114"/>
      <c r="C112" s="114" t="s">
        <v>152</v>
      </c>
      <c r="D112" s="114"/>
      <c r="E112" s="211"/>
      <c r="F112" s="122"/>
      <c r="G112" s="85">
        <v>35940024</v>
      </c>
      <c r="H112" s="122"/>
      <c r="I112" s="89">
        <v>142661896</v>
      </c>
      <c r="J112" s="122"/>
      <c r="K112" s="85">
        <v>38367066</v>
      </c>
      <c r="L112" s="122"/>
      <c r="M112" s="89">
        <v>59552798</v>
      </c>
    </row>
    <row r="113" spans="1:13" ht="15" customHeight="1" x14ac:dyDescent="0.2">
      <c r="A113" s="114"/>
      <c r="B113" s="114" t="s">
        <v>153</v>
      </c>
      <c r="C113" s="114"/>
      <c r="D113" s="114"/>
      <c r="E113" s="211"/>
      <c r="F113" s="122"/>
      <c r="G113" s="85"/>
      <c r="H113" s="122"/>
      <c r="I113" s="89"/>
      <c r="J113" s="122"/>
      <c r="K113" s="85"/>
      <c r="L113" s="122"/>
      <c r="M113" s="89"/>
    </row>
    <row r="114" spans="1:13" ht="15" customHeight="1" x14ac:dyDescent="0.2">
      <c r="A114" s="114"/>
      <c r="B114" s="114"/>
      <c r="C114" s="114" t="s">
        <v>136</v>
      </c>
      <c r="D114" s="114"/>
      <c r="E114" s="211"/>
      <c r="F114" s="122"/>
      <c r="G114" s="85">
        <v>3511186</v>
      </c>
      <c r="H114" s="122"/>
      <c r="I114" s="89">
        <v>0</v>
      </c>
      <c r="J114" s="122"/>
      <c r="K114" s="85">
        <v>3511186</v>
      </c>
      <c r="L114" s="122"/>
      <c r="M114" s="89">
        <v>0</v>
      </c>
    </row>
    <row r="115" spans="1:13" ht="15" customHeight="1" x14ac:dyDescent="0.2">
      <c r="A115" s="114"/>
      <c r="B115" s="114" t="s">
        <v>157</v>
      </c>
      <c r="C115" s="114"/>
      <c r="D115" s="114"/>
      <c r="E115" s="211"/>
      <c r="F115" s="122"/>
      <c r="G115" s="85">
        <v>0</v>
      </c>
      <c r="H115" s="122"/>
      <c r="I115" s="89">
        <v>2204603</v>
      </c>
      <c r="J115" s="122"/>
      <c r="K115" s="85">
        <v>0</v>
      </c>
      <c r="L115" s="122"/>
      <c r="M115" s="89">
        <v>2204603</v>
      </c>
    </row>
    <row r="116" spans="1:13" ht="15" customHeight="1" x14ac:dyDescent="0.2">
      <c r="A116" s="114"/>
      <c r="B116" s="114" t="s">
        <v>180</v>
      </c>
      <c r="C116" s="114"/>
      <c r="D116" s="114"/>
      <c r="E116" s="211"/>
      <c r="F116" s="122"/>
      <c r="G116" s="85"/>
      <c r="H116" s="122"/>
      <c r="I116" s="89"/>
      <c r="J116" s="122"/>
      <c r="K116" s="85"/>
      <c r="L116" s="122"/>
      <c r="M116" s="89"/>
    </row>
    <row r="117" spans="1:13" ht="15" customHeight="1" x14ac:dyDescent="0.2">
      <c r="A117" s="114"/>
      <c r="B117" s="114"/>
      <c r="C117" s="114" t="s">
        <v>136</v>
      </c>
      <c r="D117" s="114"/>
      <c r="E117" s="211"/>
      <c r="F117" s="122"/>
      <c r="G117" s="85">
        <v>4596774</v>
      </c>
      <c r="H117" s="213"/>
      <c r="I117" s="89">
        <v>0</v>
      </c>
      <c r="J117" s="213"/>
      <c r="K117" s="85">
        <v>4596774</v>
      </c>
      <c r="L117" s="213"/>
      <c r="M117" s="89">
        <v>0</v>
      </c>
    </row>
    <row r="118" spans="1:13" ht="15" customHeight="1" x14ac:dyDescent="0.2">
      <c r="A118" s="114"/>
      <c r="B118" s="114" t="s">
        <v>181</v>
      </c>
      <c r="C118" s="114"/>
      <c r="D118" s="114"/>
      <c r="E118" s="211"/>
      <c r="F118" s="122"/>
      <c r="G118" s="85">
        <v>0</v>
      </c>
      <c r="H118" s="213"/>
      <c r="I118" s="89">
        <v>1500659</v>
      </c>
      <c r="J118" s="213"/>
      <c r="K118" s="85">
        <v>0</v>
      </c>
      <c r="L118" s="213"/>
      <c r="M118" s="89">
        <v>1500659</v>
      </c>
    </row>
    <row r="119" spans="1:13" ht="15" customHeight="1" x14ac:dyDescent="0.2">
      <c r="A119" s="114"/>
      <c r="B119" s="114" t="s">
        <v>167</v>
      </c>
      <c r="C119" s="114"/>
      <c r="D119" s="114"/>
      <c r="E119" s="115">
        <v>16</v>
      </c>
      <c r="F119" s="114"/>
      <c r="G119" s="85">
        <v>56289979</v>
      </c>
      <c r="H119" s="213"/>
      <c r="I119" s="89">
        <v>0</v>
      </c>
      <c r="J119" s="213"/>
      <c r="K119" s="85">
        <v>42152515</v>
      </c>
      <c r="L119" s="213"/>
      <c r="M119" s="89">
        <v>0</v>
      </c>
    </row>
    <row r="120" spans="1:13" ht="15" customHeight="1" x14ac:dyDescent="0.2">
      <c r="A120" s="114"/>
      <c r="B120" s="114" t="s">
        <v>185</v>
      </c>
      <c r="C120" s="114"/>
      <c r="D120" s="114"/>
      <c r="E120" s="115">
        <v>14</v>
      </c>
      <c r="F120" s="114"/>
      <c r="G120" s="85">
        <v>0</v>
      </c>
      <c r="H120" s="213"/>
      <c r="I120" s="89">
        <v>0</v>
      </c>
      <c r="J120" s="213"/>
      <c r="K120" s="85">
        <v>428264000</v>
      </c>
      <c r="L120" s="213"/>
      <c r="M120" s="89">
        <v>0</v>
      </c>
    </row>
    <row r="121" spans="1:13" ht="15" customHeight="1" x14ac:dyDescent="0.2">
      <c r="A121" s="114"/>
      <c r="B121" s="114" t="s">
        <v>184</v>
      </c>
      <c r="C121" s="114"/>
      <c r="D121" s="114"/>
      <c r="E121" s="115"/>
      <c r="F121" s="114"/>
      <c r="G121" s="85"/>
      <c r="H121" s="213"/>
      <c r="I121" s="89"/>
      <c r="J121" s="213"/>
      <c r="K121" s="85"/>
      <c r="L121" s="213"/>
      <c r="M121" s="89"/>
    </row>
    <row r="122" spans="1:13" ht="15" customHeight="1" x14ac:dyDescent="0.2">
      <c r="A122" s="114"/>
      <c r="B122" s="114" t="s">
        <v>182</v>
      </c>
      <c r="C122" s="114"/>
      <c r="D122" s="114"/>
      <c r="E122" s="115"/>
      <c r="F122" s="114"/>
      <c r="G122" s="85">
        <v>0</v>
      </c>
      <c r="H122" s="213"/>
      <c r="I122" s="89">
        <v>0</v>
      </c>
      <c r="J122" s="213"/>
      <c r="K122" s="85">
        <v>0</v>
      </c>
      <c r="L122" s="213"/>
      <c r="M122" s="89">
        <v>270967398</v>
      </c>
    </row>
    <row r="123" spans="1:13" ht="15" customHeight="1" x14ac:dyDescent="0.2">
      <c r="A123" s="114"/>
      <c r="B123" s="114"/>
      <c r="C123" s="114"/>
      <c r="D123" s="114"/>
      <c r="E123" s="115"/>
      <c r="F123" s="114"/>
      <c r="G123" s="89"/>
      <c r="H123" s="213"/>
      <c r="I123" s="89"/>
      <c r="J123" s="213"/>
      <c r="K123" s="89"/>
      <c r="L123" s="213"/>
      <c r="M123" s="89"/>
    </row>
    <row r="124" spans="1:13" ht="15" customHeight="1" x14ac:dyDescent="0.2">
      <c r="A124" s="114"/>
      <c r="B124" s="114"/>
      <c r="C124" s="114"/>
      <c r="D124" s="114"/>
      <c r="E124" s="115"/>
      <c r="F124" s="114"/>
      <c r="G124" s="89"/>
      <c r="H124" s="213"/>
      <c r="I124" s="89"/>
      <c r="J124" s="213"/>
      <c r="K124" s="89"/>
      <c r="L124" s="213"/>
      <c r="M124" s="89"/>
    </row>
    <row r="125" spans="1:13" ht="15" customHeight="1" x14ac:dyDescent="0.2">
      <c r="A125" s="114"/>
      <c r="B125" s="114"/>
      <c r="C125" s="114"/>
      <c r="D125" s="114"/>
      <c r="E125" s="115"/>
      <c r="F125" s="114"/>
      <c r="G125" s="89"/>
      <c r="H125" s="213"/>
      <c r="I125" s="89"/>
      <c r="J125" s="213"/>
      <c r="K125" s="89"/>
      <c r="L125" s="213"/>
      <c r="M125" s="89"/>
    </row>
    <row r="126" spans="1:13" ht="15" customHeight="1" x14ac:dyDescent="0.2">
      <c r="A126" s="114"/>
      <c r="B126" s="114"/>
      <c r="C126" s="114"/>
      <c r="D126" s="114"/>
      <c r="E126" s="115"/>
      <c r="F126" s="114"/>
      <c r="G126" s="89"/>
      <c r="H126" s="213"/>
      <c r="I126" s="89"/>
      <c r="J126" s="213"/>
      <c r="K126" s="89"/>
      <c r="L126" s="213"/>
      <c r="M126" s="89"/>
    </row>
    <row r="127" spans="1:13" ht="12" customHeight="1" x14ac:dyDescent="0.2">
      <c r="A127" s="114"/>
      <c r="B127" s="114"/>
      <c r="C127" s="114"/>
      <c r="D127" s="114"/>
      <c r="E127" s="115"/>
      <c r="F127" s="114"/>
      <c r="G127" s="89"/>
      <c r="H127" s="213"/>
      <c r="I127" s="89"/>
      <c r="J127" s="213"/>
      <c r="K127" s="89"/>
      <c r="L127" s="213"/>
      <c r="M127" s="89"/>
    </row>
    <row r="128" spans="1:13" s="120" customFormat="1" ht="22.15" customHeight="1" x14ac:dyDescent="0.25">
      <c r="A128" s="117" t="s">
        <v>189</v>
      </c>
      <c r="B128" s="118"/>
      <c r="C128" s="118"/>
      <c r="D128" s="118"/>
      <c r="E128" s="236"/>
      <c r="F128" s="119"/>
      <c r="G128" s="118"/>
      <c r="H128" s="119"/>
      <c r="I128" s="118"/>
      <c r="J128" s="118"/>
      <c r="K128" s="118"/>
      <c r="L128" s="118"/>
      <c r="M128" s="118"/>
    </row>
    <row r="129" spans="1:13" ht="15" customHeight="1" x14ac:dyDescent="0.2">
      <c r="A129" s="114"/>
      <c r="B129" s="114"/>
      <c r="C129" s="114"/>
      <c r="D129" s="114"/>
      <c r="F129" s="62"/>
      <c r="G129" s="64"/>
      <c r="H129" s="62"/>
      <c r="I129" s="64"/>
      <c r="J129" s="62"/>
      <c r="K129" s="64"/>
      <c r="L129" s="62"/>
      <c r="M129" s="64"/>
    </row>
    <row r="130" spans="1:13" ht="15" customHeight="1" x14ac:dyDescent="0.2">
      <c r="A130" s="121"/>
      <c r="B130" s="114"/>
      <c r="C130" s="114"/>
      <c r="D130" s="114"/>
      <c r="F130" s="62"/>
      <c r="G130" s="64"/>
      <c r="H130" s="62"/>
      <c r="I130" s="64"/>
      <c r="J130" s="62"/>
      <c r="K130" s="64"/>
      <c r="L130" s="62"/>
      <c r="M130" s="64"/>
    </row>
    <row r="131" spans="1:13" ht="15" customHeight="1" x14ac:dyDescent="0.2">
      <c r="A131" s="114"/>
      <c r="B131" s="114"/>
      <c r="C131" s="114"/>
      <c r="D131" s="114"/>
      <c r="F131" s="62"/>
      <c r="G131" s="64"/>
      <c r="H131" s="62"/>
      <c r="I131" s="64"/>
      <c r="J131" s="62"/>
      <c r="K131" s="64"/>
      <c r="L131" s="62"/>
      <c r="M131" s="64"/>
    </row>
    <row r="132" spans="1:13" ht="15" customHeight="1" x14ac:dyDescent="0.2">
      <c r="A132" s="114"/>
      <c r="B132" s="121"/>
      <c r="C132" s="114"/>
      <c r="D132" s="114"/>
      <c r="F132" s="62"/>
      <c r="G132" s="64"/>
      <c r="H132" s="62"/>
      <c r="I132" s="64"/>
      <c r="J132" s="62"/>
      <c r="K132" s="64"/>
      <c r="L132" s="62"/>
      <c r="M132" s="64"/>
    </row>
    <row r="133" spans="1:13" ht="15" customHeight="1" x14ac:dyDescent="0.2">
      <c r="A133" s="114"/>
      <c r="B133" s="121"/>
      <c r="C133" s="114"/>
      <c r="D133" s="114"/>
      <c r="F133" s="62"/>
      <c r="G133" s="64"/>
      <c r="H133" s="62"/>
      <c r="I133" s="64"/>
      <c r="J133" s="62"/>
      <c r="K133" s="64"/>
      <c r="L133" s="62"/>
      <c r="M133" s="64"/>
    </row>
    <row r="134" spans="1:13" ht="15" customHeight="1" x14ac:dyDescent="0.2">
      <c r="A134" s="114"/>
      <c r="B134" s="121"/>
      <c r="C134" s="114"/>
      <c r="D134" s="114"/>
      <c r="F134" s="122"/>
      <c r="G134" s="64"/>
      <c r="H134" s="62"/>
      <c r="I134" s="64"/>
      <c r="J134" s="62"/>
      <c r="K134" s="64"/>
      <c r="L134" s="62"/>
      <c r="M134" s="64"/>
    </row>
    <row r="135" spans="1:13" ht="15" customHeight="1" x14ac:dyDescent="0.2">
      <c r="A135" s="114"/>
      <c r="B135" s="121"/>
      <c r="C135" s="114"/>
      <c r="D135" s="114"/>
      <c r="F135" s="62"/>
      <c r="G135" s="64"/>
      <c r="H135" s="62"/>
      <c r="I135" s="64"/>
      <c r="J135" s="62"/>
      <c r="K135" s="64"/>
      <c r="L135" s="62"/>
      <c r="M135" s="64"/>
    </row>
    <row r="136" spans="1:13" ht="15" customHeight="1" x14ac:dyDescent="0.2">
      <c r="A136" s="114"/>
      <c r="B136" s="121"/>
      <c r="C136" s="114"/>
      <c r="D136" s="114"/>
      <c r="F136" s="62"/>
      <c r="G136" s="64"/>
      <c r="H136" s="62"/>
      <c r="I136" s="64"/>
      <c r="J136" s="62"/>
      <c r="K136" s="64"/>
      <c r="L136" s="62"/>
      <c r="M136" s="64"/>
    </row>
    <row r="137" spans="1:13" ht="15" customHeight="1" x14ac:dyDescent="0.2">
      <c r="A137" s="114"/>
      <c r="B137" s="114"/>
      <c r="C137" s="114"/>
      <c r="D137" s="114"/>
      <c r="F137" s="62"/>
      <c r="G137" s="64"/>
      <c r="H137" s="62"/>
      <c r="I137" s="64"/>
      <c r="J137" s="62"/>
      <c r="K137" s="64"/>
      <c r="L137" s="62"/>
      <c r="M137" s="64"/>
    </row>
    <row r="138" spans="1:13" ht="15" customHeight="1" x14ac:dyDescent="0.2">
      <c r="A138" s="114"/>
      <c r="B138" s="121"/>
      <c r="C138" s="121"/>
      <c r="D138" s="114"/>
      <c r="F138" s="62"/>
      <c r="G138" s="64"/>
      <c r="H138" s="62"/>
      <c r="I138" s="64"/>
      <c r="J138" s="62"/>
      <c r="K138" s="64"/>
      <c r="L138" s="62"/>
      <c r="M138" s="64"/>
    </row>
    <row r="139" spans="1:13" ht="15" customHeight="1" x14ac:dyDescent="0.2">
      <c r="A139" s="114"/>
      <c r="B139" s="114"/>
      <c r="C139" s="114"/>
      <c r="D139" s="121"/>
      <c r="F139" s="62"/>
      <c r="G139" s="64"/>
      <c r="H139" s="62"/>
      <c r="I139" s="64"/>
      <c r="J139" s="62"/>
      <c r="K139" s="64"/>
      <c r="L139" s="62"/>
      <c r="M139" s="64"/>
    </row>
    <row r="140" spans="1:13" ht="15" customHeight="1" x14ac:dyDescent="0.2">
      <c r="A140" s="114"/>
      <c r="B140" s="114"/>
      <c r="C140" s="114"/>
      <c r="D140" s="114"/>
      <c r="F140" s="206"/>
      <c r="G140" s="64"/>
      <c r="H140" s="62"/>
      <c r="I140" s="64"/>
      <c r="J140" s="62"/>
      <c r="K140" s="64"/>
      <c r="L140" s="62"/>
      <c r="M140" s="64"/>
    </row>
    <row r="141" spans="1:13" ht="15" customHeight="1" x14ac:dyDescent="0.2">
      <c r="A141" s="114"/>
      <c r="B141" s="114"/>
      <c r="C141" s="114"/>
      <c r="D141" s="114"/>
      <c r="F141" s="206"/>
      <c r="G141" s="64"/>
      <c r="H141" s="62"/>
      <c r="I141" s="64"/>
      <c r="J141" s="62"/>
      <c r="K141" s="64"/>
      <c r="L141" s="62"/>
      <c r="M141" s="64"/>
    </row>
    <row r="142" spans="1:13" ht="15" customHeight="1" x14ac:dyDescent="0.2">
      <c r="A142" s="114"/>
      <c r="B142" s="114"/>
      <c r="C142" s="114"/>
      <c r="D142" s="114"/>
      <c r="F142" s="206"/>
      <c r="G142" s="64"/>
      <c r="H142" s="62"/>
      <c r="I142" s="64"/>
      <c r="J142" s="62"/>
      <c r="K142" s="64"/>
      <c r="L142" s="62"/>
      <c r="M142" s="64"/>
    </row>
    <row r="143" spans="1:13" ht="15" customHeight="1" x14ac:dyDescent="0.2">
      <c r="A143" s="114"/>
      <c r="B143" s="114"/>
      <c r="C143" s="114"/>
      <c r="D143" s="114"/>
      <c r="F143" s="206"/>
      <c r="G143" s="64"/>
      <c r="H143" s="62"/>
      <c r="I143" s="64"/>
      <c r="J143" s="62"/>
      <c r="K143" s="64"/>
      <c r="L143" s="62"/>
      <c r="M143" s="64"/>
    </row>
    <row r="144" spans="1:13" ht="15" customHeight="1" x14ac:dyDescent="0.2">
      <c r="A144" s="114"/>
      <c r="B144" s="114"/>
      <c r="C144" s="114"/>
      <c r="D144" s="114"/>
      <c r="F144" s="206"/>
      <c r="G144" s="64"/>
      <c r="H144" s="62"/>
      <c r="I144" s="64"/>
      <c r="J144" s="62"/>
      <c r="K144" s="64"/>
      <c r="L144" s="62"/>
      <c r="M144" s="64"/>
    </row>
    <row r="145" spans="1:13" ht="15" customHeight="1" x14ac:dyDescent="0.2">
      <c r="A145" s="114"/>
      <c r="B145" s="114"/>
      <c r="C145" s="114"/>
      <c r="D145" s="114"/>
      <c r="F145" s="206"/>
      <c r="G145" s="64"/>
      <c r="H145" s="62"/>
      <c r="I145" s="64"/>
      <c r="J145" s="62"/>
      <c r="K145" s="64"/>
      <c r="L145" s="62"/>
      <c r="M145" s="64"/>
    </row>
    <row r="146" spans="1:13" ht="15" customHeight="1" x14ac:dyDescent="0.2">
      <c r="A146" s="258"/>
      <c r="B146" s="114"/>
      <c r="C146" s="114"/>
      <c r="D146" s="114"/>
      <c r="F146" s="206"/>
      <c r="G146" s="64"/>
      <c r="H146" s="62"/>
      <c r="I146" s="64"/>
      <c r="J146" s="62"/>
      <c r="K146" s="64"/>
      <c r="L146" s="62"/>
      <c r="M146" s="64"/>
    </row>
    <row r="147" spans="1:13" ht="15" customHeight="1" x14ac:dyDescent="0.2">
      <c r="A147" s="114"/>
      <c r="B147" s="114"/>
      <c r="C147" s="114"/>
      <c r="D147" s="114"/>
      <c r="F147" s="206"/>
      <c r="G147" s="64"/>
      <c r="H147" s="62"/>
      <c r="I147" s="64"/>
      <c r="J147" s="62"/>
      <c r="K147" s="64"/>
      <c r="L147" s="62"/>
      <c r="M147" s="64"/>
    </row>
    <row r="148" spans="1:13" ht="15" customHeight="1" x14ac:dyDescent="0.2">
      <c r="A148" s="258"/>
      <c r="B148" s="258"/>
      <c r="C148" s="258"/>
      <c r="D148" s="114"/>
      <c r="F148" s="206"/>
      <c r="G148" s="64"/>
      <c r="H148" s="62"/>
      <c r="I148" s="64"/>
      <c r="J148" s="62"/>
      <c r="K148" s="64"/>
      <c r="L148" s="62"/>
      <c r="M148" s="64"/>
    </row>
    <row r="149" spans="1:13" ht="15" customHeight="1" x14ac:dyDescent="0.2">
      <c r="A149" s="258"/>
      <c r="B149" s="258"/>
      <c r="C149" s="259"/>
      <c r="D149" s="258"/>
      <c r="F149" s="206"/>
      <c r="G149" s="64"/>
      <c r="H149" s="62"/>
      <c r="I149" s="64"/>
      <c r="J149" s="62"/>
      <c r="K149" s="64"/>
      <c r="L149" s="62"/>
      <c r="M149" s="64"/>
    </row>
    <row r="150" spans="1:13" ht="15" customHeight="1" x14ac:dyDescent="0.2">
      <c r="A150" s="258"/>
      <c r="B150" s="258"/>
      <c r="C150" s="259"/>
      <c r="D150" s="259"/>
      <c r="F150" s="206"/>
      <c r="G150" s="64"/>
      <c r="H150" s="62"/>
      <c r="I150" s="64"/>
      <c r="J150" s="62"/>
      <c r="K150" s="64"/>
      <c r="L150" s="62"/>
      <c r="M150" s="64"/>
    </row>
    <row r="151" spans="1:13" ht="15" customHeight="1" x14ac:dyDescent="0.2">
      <c r="A151" s="258"/>
      <c r="B151" s="258"/>
      <c r="C151" s="259"/>
      <c r="D151" s="259"/>
      <c r="F151" s="62"/>
      <c r="G151" s="64"/>
      <c r="H151" s="62"/>
      <c r="I151" s="64"/>
      <c r="J151" s="62"/>
      <c r="K151" s="64"/>
      <c r="L151" s="62"/>
      <c r="M151" s="64"/>
    </row>
    <row r="152" spans="1:13" ht="15" customHeight="1" x14ac:dyDescent="0.2">
      <c r="A152" s="258"/>
      <c r="B152" s="258"/>
      <c r="C152" s="259"/>
      <c r="D152" s="259"/>
      <c r="F152" s="62"/>
      <c r="G152" s="64"/>
      <c r="H152" s="62"/>
      <c r="I152" s="64"/>
      <c r="J152" s="62"/>
      <c r="K152" s="64"/>
      <c r="L152" s="62"/>
      <c r="M152" s="64"/>
    </row>
    <row r="153" spans="1:13" ht="15" customHeight="1" x14ac:dyDescent="0.2">
      <c r="A153" s="258"/>
      <c r="B153" s="258"/>
      <c r="C153" s="120"/>
      <c r="D153" s="259"/>
      <c r="F153" s="62"/>
      <c r="G153" s="64"/>
      <c r="H153" s="62"/>
      <c r="I153" s="64"/>
      <c r="J153" s="62"/>
      <c r="K153" s="64"/>
      <c r="L153" s="62"/>
      <c r="M153" s="64"/>
    </row>
    <row r="154" spans="1:13" ht="15" customHeight="1" x14ac:dyDescent="0.2">
      <c r="A154" s="258"/>
      <c r="B154" s="258"/>
      <c r="C154" s="258"/>
      <c r="D154" s="120"/>
      <c r="F154" s="62"/>
      <c r="G154" s="64"/>
      <c r="H154" s="62"/>
      <c r="I154" s="64"/>
      <c r="J154" s="62"/>
      <c r="K154" s="64"/>
      <c r="L154" s="62"/>
      <c r="M154" s="64"/>
    </row>
    <row r="155" spans="1:13" ht="15" customHeight="1" x14ac:dyDescent="0.2">
      <c r="A155" s="114"/>
      <c r="B155" s="114"/>
      <c r="C155" s="260"/>
      <c r="D155" s="258"/>
      <c r="F155" s="62"/>
      <c r="G155" s="64"/>
      <c r="H155" s="62"/>
      <c r="I155" s="64"/>
      <c r="J155" s="62"/>
      <c r="K155" s="64"/>
      <c r="L155" s="62"/>
      <c r="M155" s="64"/>
    </row>
    <row r="156" spans="1:13" ht="15" customHeight="1" x14ac:dyDescent="0.2">
      <c r="A156" s="121"/>
      <c r="B156" s="114"/>
      <c r="C156" s="260"/>
      <c r="D156" s="260"/>
      <c r="F156" s="62"/>
      <c r="G156" s="64"/>
      <c r="H156" s="62"/>
      <c r="I156" s="64"/>
      <c r="J156" s="62"/>
      <c r="K156" s="64"/>
      <c r="L156" s="62"/>
      <c r="M156" s="64"/>
    </row>
    <row r="157" spans="1:13" ht="15" customHeight="1" x14ac:dyDescent="0.2">
      <c r="A157" s="114"/>
      <c r="B157" s="114"/>
      <c r="C157" s="260"/>
      <c r="D157" s="260"/>
      <c r="F157" s="62"/>
      <c r="G157" s="64"/>
      <c r="H157" s="62"/>
      <c r="I157" s="64"/>
      <c r="J157" s="62"/>
      <c r="K157" s="64"/>
      <c r="L157" s="62"/>
      <c r="M157" s="64"/>
    </row>
    <row r="158" spans="1:13" ht="15" customHeight="1" x14ac:dyDescent="0.2">
      <c r="A158" s="121"/>
      <c r="B158" s="114"/>
      <c r="C158" s="260"/>
      <c r="D158" s="260"/>
      <c r="F158" s="62"/>
      <c r="G158" s="207"/>
      <c r="H158" s="62"/>
      <c r="I158" s="207"/>
      <c r="J158" s="62"/>
      <c r="K158" s="207"/>
      <c r="L158" s="62"/>
      <c r="M158" s="207"/>
    </row>
    <row r="159" spans="1:13" ht="15" customHeight="1" x14ac:dyDescent="0.2">
      <c r="A159" s="114"/>
      <c r="B159" s="114"/>
      <c r="C159" s="258"/>
      <c r="D159" s="260"/>
      <c r="F159" s="62"/>
      <c r="G159" s="64"/>
      <c r="H159" s="62"/>
      <c r="I159" s="64"/>
      <c r="J159" s="62"/>
      <c r="K159" s="64"/>
      <c r="L159" s="62"/>
      <c r="M159" s="64"/>
    </row>
    <row r="160" spans="1:13" ht="15" customHeight="1" x14ac:dyDescent="0.2">
      <c r="A160" s="114"/>
      <c r="B160" s="114"/>
      <c r="C160" s="258"/>
      <c r="D160" s="258"/>
      <c r="F160" s="62"/>
      <c r="G160" s="207"/>
      <c r="H160" s="62"/>
      <c r="I160" s="207"/>
      <c r="J160" s="62"/>
      <c r="K160" s="207"/>
      <c r="L160" s="62"/>
      <c r="M160" s="207"/>
    </row>
    <row r="161" spans="1:13" ht="15" customHeight="1" x14ac:dyDescent="0.2">
      <c r="A161" s="114"/>
      <c r="B161" s="114"/>
      <c r="C161" s="114"/>
      <c r="D161" s="258"/>
      <c r="E161" s="115"/>
      <c r="F161" s="62"/>
      <c r="G161" s="64"/>
      <c r="H161" s="208"/>
      <c r="I161" s="209"/>
      <c r="J161" s="209"/>
      <c r="K161" s="209"/>
      <c r="L161" s="209"/>
      <c r="M161" s="209"/>
    </row>
    <row r="162" spans="1:13" ht="15" customHeight="1" x14ac:dyDescent="0.2">
      <c r="A162" s="114"/>
      <c r="B162" s="114"/>
      <c r="C162" s="258"/>
      <c r="D162" s="114"/>
      <c r="F162" s="62"/>
      <c r="G162" s="207"/>
      <c r="H162" s="62"/>
      <c r="I162" s="207"/>
      <c r="J162" s="62"/>
      <c r="K162" s="207"/>
      <c r="L162" s="62"/>
      <c r="M162" s="207"/>
    </row>
    <row r="163" spans="1:13" ht="15" customHeight="1" x14ac:dyDescent="0.2">
      <c r="A163" s="114"/>
      <c r="B163" s="114"/>
      <c r="C163" s="114"/>
      <c r="D163" s="258"/>
      <c r="F163" s="62"/>
      <c r="G163" s="64"/>
      <c r="H163" s="62"/>
      <c r="I163" s="64"/>
      <c r="J163" s="62"/>
      <c r="K163" s="64"/>
      <c r="L163" s="62"/>
      <c r="M163" s="64"/>
    </row>
    <row r="164" spans="1:13" ht="15" customHeight="1" x14ac:dyDescent="0.2">
      <c r="A164" s="121"/>
      <c r="B164" s="114"/>
      <c r="C164" s="114"/>
      <c r="D164" s="114"/>
      <c r="F164" s="62"/>
      <c r="G164" s="64"/>
      <c r="H164" s="62"/>
      <c r="I164" s="64"/>
      <c r="J164" s="62"/>
      <c r="K164" s="64"/>
      <c r="L164" s="62"/>
      <c r="M164" s="64"/>
    </row>
    <row r="165" spans="1:13" ht="15" customHeight="1" x14ac:dyDescent="0.2">
      <c r="A165" s="114"/>
      <c r="B165" s="114"/>
      <c r="C165" s="114"/>
      <c r="D165" s="114"/>
      <c r="F165" s="62"/>
      <c r="G165" s="64"/>
      <c r="H165" s="62"/>
      <c r="I165" s="64"/>
      <c r="J165" s="62"/>
      <c r="K165" s="64"/>
      <c r="L165" s="62"/>
      <c r="M165" s="64"/>
    </row>
    <row r="166" spans="1:13" ht="15" customHeight="1" x14ac:dyDescent="0.2">
      <c r="A166" s="121"/>
      <c r="B166" s="114"/>
      <c r="C166" s="114"/>
      <c r="D166" s="114"/>
      <c r="F166" s="62"/>
      <c r="G166" s="64"/>
      <c r="H166" s="62"/>
      <c r="I166" s="64"/>
      <c r="J166" s="62"/>
      <c r="K166" s="64"/>
      <c r="L166" s="62"/>
      <c r="M166" s="64"/>
    </row>
    <row r="167" spans="1:13" ht="15" customHeight="1" x14ac:dyDescent="0.2">
      <c r="A167" s="114"/>
      <c r="B167" s="114"/>
      <c r="C167" s="114"/>
      <c r="D167" s="114"/>
      <c r="F167" s="62"/>
      <c r="G167" s="64"/>
      <c r="H167" s="62"/>
      <c r="I167" s="64"/>
      <c r="J167" s="62"/>
      <c r="K167" s="64"/>
      <c r="L167" s="62"/>
      <c r="M167" s="64"/>
    </row>
    <row r="168" spans="1:13" ht="15" customHeight="1" x14ac:dyDescent="0.2">
      <c r="A168" s="114"/>
      <c r="B168" s="114"/>
      <c r="C168" s="114"/>
      <c r="D168" s="114"/>
      <c r="F168" s="62"/>
      <c r="G168" s="64"/>
      <c r="H168" s="62"/>
      <c r="I168" s="64"/>
      <c r="J168" s="62"/>
      <c r="K168" s="64"/>
      <c r="L168" s="62"/>
      <c r="M168" s="64"/>
    </row>
    <row r="169" spans="1:13" ht="15" customHeight="1" x14ac:dyDescent="0.2">
      <c r="A169" s="114"/>
      <c r="B169" s="114"/>
      <c r="C169" s="114"/>
      <c r="D169" s="114"/>
      <c r="F169" s="62"/>
      <c r="G169" s="64"/>
      <c r="H169" s="62"/>
      <c r="I169" s="64"/>
      <c r="J169" s="62"/>
      <c r="K169" s="64"/>
      <c r="L169" s="62"/>
      <c r="M169" s="64"/>
    </row>
    <row r="170" spans="1:13" ht="15" customHeight="1" x14ac:dyDescent="0.2">
      <c r="A170" s="114"/>
      <c r="B170" s="114"/>
      <c r="C170" s="114"/>
      <c r="D170" s="114"/>
      <c r="F170" s="62"/>
      <c r="G170" s="64"/>
      <c r="H170" s="62"/>
      <c r="I170" s="64"/>
      <c r="J170" s="62"/>
      <c r="K170" s="64"/>
      <c r="L170" s="62"/>
      <c r="M170" s="64"/>
    </row>
    <row r="171" spans="1:13" ht="15" customHeight="1" x14ac:dyDescent="0.2">
      <c r="A171" s="114"/>
      <c r="B171" s="114"/>
      <c r="C171" s="114"/>
      <c r="D171" s="114"/>
      <c r="F171" s="62"/>
      <c r="G171" s="64"/>
      <c r="H171" s="62"/>
      <c r="I171" s="64"/>
      <c r="J171" s="62"/>
      <c r="K171" s="64"/>
      <c r="L171" s="62"/>
      <c r="M171" s="64"/>
    </row>
    <row r="172" spans="1:13" ht="15" customHeight="1" x14ac:dyDescent="0.2">
      <c r="A172" s="114"/>
      <c r="B172" s="114"/>
      <c r="C172" s="114"/>
      <c r="D172" s="114"/>
    </row>
    <row r="173" spans="1:13" ht="15" customHeight="1" x14ac:dyDescent="0.2">
      <c r="A173" s="114"/>
      <c r="B173" s="114"/>
      <c r="C173" s="114"/>
      <c r="D173" s="114"/>
    </row>
    <row r="174" spans="1:13" ht="15" customHeight="1" x14ac:dyDescent="0.2">
      <c r="A174" s="114"/>
      <c r="B174" s="114"/>
      <c r="C174" s="114"/>
      <c r="D174" s="114"/>
    </row>
    <row r="175" spans="1:13" ht="15" customHeight="1" x14ac:dyDescent="0.2">
      <c r="A175" s="114"/>
      <c r="B175" s="114"/>
      <c r="C175" s="114"/>
      <c r="D175" s="114"/>
    </row>
    <row r="176" spans="1:13" ht="15" customHeight="1" x14ac:dyDescent="0.2">
      <c r="D176" s="114"/>
    </row>
  </sheetData>
  <mergeCells count="8">
    <mergeCell ref="G7:I7"/>
    <mergeCell ref="K7:M7"/>
    <mergeCell ref="G69:I69"/>
    <mergeCell ref="K69:M69"/>
    <mergeCell ref="G6:I6"/>
    <mergeCell ref="K6:M6"/>
    <mergeCell ref="G68:I68"/>
    <mergeCell ref="K68:M6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E6-7</vt:lpstr>
      <vt:lpstr>E8</vt:lpstr>
      <vt:lpstr>E9(Conso)</vt:lpstr>
      <vt:lpstr>E10(Com)</vt:lpstr>
      <vt:lpstr>E11-12</vt:lpstr>
      <vt:lpstr>'E8'!PL</vt:lpstr>
      <vt:lpstr>'E11-12'!Print_Area</vt:lpstr>
      <vt:lpstr>'E9(Conso)'!SCO</vt:lpstr>
      <vt:lpstr>'E6-7'!SFP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Mevika Jaisue</cp:lastModifiedBy>
  <cp:lastPrinted>2021-02-25T04:46:44Z</cp:lastPrinted>
  <dcterms:created xsi:type="dcterms:W3CDTF">2020-05-04T12:00:37Z</dcterms:created>
  <dcterms:modified xsi:type="dcterms:W3CDTF">2021-02-25T04:46:48Z</dcterms:modified>
</cp:coreProperties>
</file>