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2020\Ye12'2020\CNT\"/>
    </mc:Choice>
  </mc:AlternateContent>
  <xr:revisionPtr revIDLastSave="0" documentId="13_ncr:1_{8B3CD3A0-4A2A-4084-94E7-DC0C75A8B3F5}" xr6:coauthVersionLast="44" xr6:coauthVersionMax="44" xr10:uidLastSave="{00000000-0000-0000-0000-000000000000}"/>
  <bookViews>
    <workbookView xWindow="-120" yWindow="-120" windowWidth="20730" windowHeight="11160" tabRatio="569" xr2:uid="{00000000-000D-0000-FFFF-FFFF00000000}"/>
  </bookViews>
  <sheets>
    <sheet name="FS_T " sheetId="247" r:id="rId1"/>
    <sheet name="PL_T" sheetId="249" r:id="rId2"/>
    <sheet name="CE_T C" sheetId="267" r:id="rId3"/>
    <sheet name="CE_T S" sheetId="251" r:id="rId4"/>
    <sheet name="CF_T" sheetId="26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123Graph_A" hidden="1">[1]MONTHLY!$DB$20:$DB$94</definedName>
    <definedName name="__123Graph_AG1" hidden="1">[1]MONTHLY!$DB$20:$DB$94</definedName>
    <definedName name="__123Graph_B" hidden="1">[1]MONTHLY!$DF$20:$DF$94</definedName>
    <definedName name="__123Graph_BG1" hidden="1">[1]MONTHLY!$DF$20:$DF$94</definedName>
    <definedName name="__123Graph_C" hidden="1">[1]MONTHLY!$DI$20:$DI$94</definedName>
    <definedName name="__123Graph_CG1" hidden="1">[1]MONTHLY!$DI$20:$DI$94</definedName>
    <definedName name="__123Graph_E" hidden="1">[1]MONTHLY!$DL$20:$DL$94</definedName>
    <definedName name="__123Graph_EG1" hidden="1">[1]MONTHLY!$DL$20:$DL$94</definedName>
    <definedName name="__123Graph_F" hidden="1">[1]MONTHLY!$DR$20:$DR$94</definedName>
    <definedName name="__123Graph_FG1" hidden="1">[1]MONTHLY!$DR$20:$DR$94</definedName>
    <definedName name="__123Graph_LBL_A" hidden="1">[1]MONTHLY!$DB$95:$DB$95</definedName>
    <definedName name="__123Graph_LBL_AG1" hidden="1">[1]MONTHLY!$DB$95:$DB$95</definedName>
    <definedName name="__123Graph_LBL_B" hidden="1">[1]MONTHLY!$DF$95:$DF$95</definedName>
    <definedName name="__123Graph_LBL_BG1" hidden="1">[1]MONTHLY!$DF$95:$DF$95</definedName>
    <definedName name="__123Graph_LBL_C" hidden="1">[1]MONTHLY!$DI$95:$DI$95</definedName>
    <definedName name="__123Graph_LBL_CG1" hidden="1">[1]MONTHLY!$DI$95:$DI$95</definedName>
    <definedName name="__123Graph_LBL_E" hidden="1">[1]MONTHLY!$DL$95:$DL$95</definedName>
    <definedName name="__123Graph_LBL_EG1" hidden="1">[1]MONTHLY!$DL$95:$DL$95</definedName>
    <definedName name="__123Graph_LBL_F" hidden="1">[1]MONTHLY!$DR$95:$DR$95</definedName>
    <definedName name="__123Graph_LBL_FG1" hidden="1">[1]MONTHLY!$DR$95:$DR$95</definedName>
    <definedName name="__123Graph_X" hidden="1">[1]MONTHLY!$DA$20:$DA$94</definedName>
    <definedName name="__123Graph_XG1" hidden="1">[1]MONTHLY!$DA$20:$DA$94</definedName>
    <definedName name="A" localSheetId="3">[2]งบการเงิน!#REF!</definedName>
    <definedName name="A" localSheetId="4">[2]งบการเงิน!#REF!</definedName>
    <definedName name="A" localSheetId="0">[2]งบการเงิน!#REF!</definedName>
    <definedName name="A" localSheetId="1">[2]งบการเงิน!#REF!</definedName>
    <definedName name="A">[2]งบการเงิน!#REF!</definedName>
    <definedName name="AAt" localSheetId="3">[2]งบการเงิน!#REF!</definedName>
    <definedName name="AAt" localSheetId="4">[2]งบการเงิน!#REF!</definedName>
    <definedName name="AAt" localSheetId="0">[2]งบการเงิน!#REF!</definedName>
    <definedName name="AAt" localSheetId="1">[2]งบการเงิน!#REF!</definedName>
    <definedName name="AAt">[2]งบการเงิน!#REF!</definedName>
    <definedName name="abc" localSheetId="3">[3]งบการเงิน!#REF!</definedName>
    <definedName name="abc" localSheetId="4">[3]งบการเงิน!#REF!</definedName>
    <definedName name="abc" localSheetId="0">[3]งบการเงิน!#REF!</definedName>
    <definedName name="abc" localSheetId="1">[3]งบการเงิน!#REF!</definedName>
    <definedName name="abc">[3]งบการเงิน!#REF!</definedName>
    <definedName name="ARA_Threshold" localSheetId="4">#REF!</definedName>
    <definedName name="ARA_Threshold">#REF!</definedName>
    <definedName name="ARP_Threshold" localSheetId="3">#REF!</definedName>
    <definedName name="ARP_Threshold" localSheetId="4">'[4]EX 1'!#REF!</definedName>
    <definedName name="ARP_Threshold" localSheetId="0">#REF!</definedName>
    <definedName name="ARP_Threshold" localSheetId="1">#REF!</definedName>
    <definedName name="ARP_Threshold">#REF!</definedName>
    <definedName name="At" localSheetId="3">[2]งบการเงิน!#REF!</definedName>
    <definedName name="At" localSheetId="4">[2]งบการเงิน!#REF!</definedName>
    <definedName name="At" localSheetId="0">[2]งบการเงิน!#REF!</definedName>
    <definedName name="At" localSheetId="1">[2]งบการเงิน!#REF!</definedName>
    <definedName name="At">[2]งบการเงิน!#REF!</definedName>
    <definedName name="B" localSheetId="3">[2]งบการเงิน!#REF!</definedName>
    <definedName name="B" localSheetId="4">[2]งบการเงิน!#REF!</definedName>
    <definedName name="B" localSheetId="0">[2]งบการเงิน!#REF!</definedName>
    <definedName name="B" localSheetId="1">[2]งบการเงิน!#REF!</definedName>
    <definedName name="B">[2]งบการเงิน!#REF!</definedName>
    <definedName name="C." localSheetId="3">[2]งบการเงิน!#REF!</definedName>
    <definedName name="C." localSheetId="4">[2]งบการเงิน!#REF!</definedName>
    <definedName name="C." localSheetId="0">[2]งบการเงิน!#REF!</definedName>
    <definedName name="C." localSheetId="1">[2]งบการเงิน!#REF!</definedName>
    <definedName name="C.">[2]งบการเงิน!#REF!</definedName>
    <definedName name="CC" localSheetId="3">[2]งบการเงิน!#REF!</definedName>
    <definedName name="CC" localSheetId="4">[2]งบการเงิน!#REF!</definedName>
    <definedName name="CC" localSheetId="0">[2]งบการเงิน!#REF!</definedName>
    <definedName name="CC" localSheetId="1">[2]งบการเงิน!#REF!</definedName>
    <definedName name="CC">[2]งบการเงิน!#REF!</definedName>
    <definedName name="ccm102t" localSheetId="4">#REF!</definedName>
    <definedName name="ccm102t">#REF!</definedName>
    <definedName name="CCt" localSheetId="3">[2]งบการเงิน!#REF!</definedName>
    <definedName name="CCt" localSheetId="4">[2]งบการเงิน!#REF!</definedName>
    <definedName name="CCt" localSheetId="0">[2]งบการเงิน!#REF!</definedName>
    <definedName name="CCt" localSheetId="1">[2]งบการเงิน!#REF!</definedName>
    <definedName name="CCt">[2]งบการเงิน!#REF!</definedName>
    <definedName name="CIQWBGuid" hidden="1">"CNT_FST_Ye12''2020.xlsx"</definedName>
    <definedName name="CLIENT_NAME" localSheetId="3">#REF!</definedName>
    <definedName name="CLIENT_NAME" localSheetId="4">#REF!</definedName>
    <definedName name="CLIENT_NAME" localSheetId="0">#REF!</definedName>
    <definedName name="CLIENT_NAME" localSheetId="1">#REF!</definedName>
    <definedName name="CLIENT_NAME">#REF!</definedName>
    <definedName name="Ct" localSheetId="3">[2]งบการเงิน!#REF!</definedName>
    <definedName name="Ct" localSheetId="4">[2]งบการเงิน!#REF!</definedName>
    <definedName name="Ct" localSheetId="0">[2]งบการเงิน!#REF!</definedName>
    <definedName name="Ct" localSheetId="1">[2]งบการเงิน!#REF!</definedName>
    <definedName name="Ct">[2]งบการเงิน!#REF!</definedName>
    <definedName name="DA" localSheetId="3">[2]งบการเงิน!#REF!</definedName>
    <definedName name="DA" localSheetId="4">[2]งบการเงิน!#REF!</definedName>
    <definedName name="DA" localSheetId="0">[2]งบการเงิน!#REF!</definedName>
    <definedName name="DA" localSheetId="1">[2]งบการเงิน!#REF!</definedName>
    <definedName name="DA">[2]งบการเงิน!#REF!</definedName>
    <definedName name="DAAt" localSheetId="3">[2]งบการเงิน!#REF!</definedName>
    <definedName name="DAAt" localSheetId="4">[2]งบการเงิน!#REF!</definedName>
    <definedName name="DAAt" localSheetId="0">[2]งบการเงิน!#REF!</definedName>
    <definedName name="DAAt" localSheetId="1">[2]งบการเงิน!#REF!</definedName>
    <definedName name="DAAt">[2]งบการเงิน!#REF!</definedName>
    <definedName name="DAt" localSheetId="3">[2]งบการเงิน!#REF!</definedName>
    <definedName name="DAt" localSheetId="4">[2]งบการเงิน!#REF!</definedName>
    <definedName name="DAt" localSheetId="0">[2]งบการเงิน!#REF!</definedName>
    <definedName name="DAt" localSheetId="1">[2]งบการเงิน!#REF!</definedName>
    <definedName name="DAt">[2]งบการเงิน!#REF!</definedName>
    <definedName name="data10" localSheetId="3">#REF!</definedName>
    <definedName name="data10" localSheetId="4">#REF!</definedName>
    <definedName name="data10" localSheetId="0">#REF!</definedName>
    <definedName name="data10" localSheetId="1">#REF!</definedName>
    <definedName name="data10">#REF!</definedName>
    <definedName name="data4" localSheetId="4">#REF!</definedName>
    <definedName name="data4">#REF!</definedName>
    <definedName name="data84">'[5]Purchase Order'!$E$40</definedName>
    <definedName name="DC" localSheetId="3">[2]งบการเงิน!#REF!</definedName>
    <definedName name="DC" localSheetId="4">[2]งบการเงิน!#REF!</definedName>
    <definedName name="DC" localSheetId="0">[2]งบการเงิน!#REF!</definedName>
    <definedName name="DC" localSheetId="1">[2]งบการเงิน!#REF!</definedName>
    <definedName name="DC">[2]งบการเงิน!#REF!</definedName>
    <definedName name="DCC" localSheetId="3">[2]งบการเงิน!#REF!</definedName>
    <definedName name="DCC" localSheetId="4">[2]งบการเงิน!#REF!</definedName>
    <definedName name="DCC" localSheetId="0">[2]งบการเงิน!#REF!</definedName>
    <definedName name="DCC" localSheetId="1">[2]งบการเงิน!#REF!</definedName>
    <definedName name="DCC">[2]งบการเงิน!#REF!</definedName>
    <definedName name="DCCt" localSheetId="3">[2]งบการเงิน!#REF!</definedName>
    <definedName name="DCCt" localSheetId="4">[2]งบการเงิน!#REF!</definedName>
    <definedName name="DCCt" localSheetId="0">[2]งบการเงิน!#REF!</definedName>
    <definedName name="DCCt" localSheetId="1">[2]งบการเงิน!#REF!</definedName>
    <definedName name="DCCt">[2]งบการเงิน!#REF!</definedName>
    <definedName name="DCt" localSheetId="3">[2]งบการเงิน!#REF!</definedName>
    <definedName name="DCt" localSheetId="4">[2]งบการเงิน!#REF!</definedName>
    <definedName name="DCt" localSheetId="0">[2]งบการเงิน!#REF!</definedName>
    <definedName name="DCt" localSheetId="1">[2]งบการเงิน!#REF!</definedName>
    <definedName name="DCt">[2]งบการเงิน!#REF!</definedName>
    <definedName name="DEE" localSheetId="3">[2]งบการเงิน!#REF!</definedName>
    <definedName name="DEE" localSheetId="4">[2]งบการเงิน!#REF!</definedName>
    <definedName name="DEE" localSheetId="0">[2]งบการเงิน!#REF!</definedName>
    <definedName name="DEE" localSheetId="1">[2]งบการเงิน!#REF!</definedName>
    <definedName name="DEE">[2]งบการเงิน!#REF!</definedName>
    <definedName name="DFA" localSheetId="3">[2]งบการเงิน!#REF!</definedName>
    <definedName name="DFA" localSheetId="4">[2]งบการเงิน!#REF!</definedName>
    <definedName name="DFA" localSheetId="0">[2]งบการเงิน!#REF!</definedName>
    <definedName name="DFA" localSheetId="1">[2]งบการเงิน!#REF!</definedName>
    <definedName name="DFA">[2]งบการเงิน!#REF!</definedName>
    <definedName name="dflt2">'[5]Customize Your Purchase Order'!$F$23</definedName>
    <definedName name="dflt3">'[5]Customize Your Purchase Order'!$F$24</definedName>
    <definedName name="dflt4">'[5]Customize Your Purchase Order'!$E$25</definedName>
    <definedName name="dflt5">'[5]Customize Your Purchase Order'!$F$27</definedName>
    <definedName name="dflt6">'[5]Customize Your Purchase Order'!$F$28</definedName>
    <definedName name="dflt7">'[5]Customize Your Purchase Order'!$E$29</definedName>
    <definedName name="DGG" localSheetId="3">[2]งบการเงิน!#REF!</definedName>
    <definedName name="DGG" localSheetId="4">[2]งบการเงิน!#REF!</definedName>
    <definedName name="DGG" localSheetId="0">[2]งบการเงิน!#REF!</definedName>
    <definedName name="DGG" localSheetId="1">[2]งบการเงิน!#REF!</definedName>
    <definedName name="DGG">[2]งบการเงิน!#REF!</definedName>
    <definedName name="DII" localSheetId="3">[2]งบการเงิน!#REF!</definedName>
    <definedName name="DII" localSheetId="4">[2]งบการเงิน!#REF!</definedName>
    <definedName name="DII" localSheetId="0">[2]งบการเงิน!#REF!</definedName>
    <definedName name="DII" localSheetId="1">[2]งบการเงิน!#REF!</definedName>
    <definedName name="DII">[2]งบการเงิน!#REF!</definedName>
    <definedName name="DIt" localSheetId="3">[2]งบการเงิน!#REF!</definedName>
    <definedName name="DIt" localSheetId="4">[2]งบการเงิน!#REF!</definedName>
    <definedName name="DIt" localSheetId="0">[2]งบการเงิน!#REF!</definedName>
    <definedName name="DIt" localSheetId="1">[2]งบการเงิน!#REF!</definedName>
    <definedName name="DIt">[2]งบการเงิน!#REF!</definedName>
    <definedName name="DItt" localSheetId="3">[2]งบการเงิน!#REF!</definedName>
    <definedName name="DItt" localSheetId="4">[2]งบการเงิน!#REF!</definedName>
    <definedName name="DItt" localSheetId="0">[2]งบการเงิน!#REF!</definedName>
    <definedName name="DItt" localSheetId="1">[2]งบการเงิน!#REF!</definedName>
    <definedName name="DItt">[2]งบการเงิน!#REF!</definedName>
    <definedName name="DIttt" localSheetId="3">[2]งบการเงิน!#REF!</definedName>
    <definedName name="DIttt" localSheetId="4">[2]งบการเงิน!#REF!</definedName>
    <definedName name="DIttt" localSheetId="0">[2]งบการเงิน!#REF!</definedName>
    <definedName name="DIttt" localSheetId="1">[2]งบการเงิน!#REF!</definedName>
    <definedName name="DIttt">[2]งบการเงิน!#REF!</definedName>
    <definedName name="DNN" localSheetId="3">[2]งบการเงิน!#REF!</definedName>
    <definedName name="DNN" localSheetId="4">[2]งบการเงิน!#REF!</definedName>
    <definedName name="DNN" localSheetId="0">[2]งบการเงิน!#REF!</definedName>
    <definedName name="DNN" localSheetId="1">[2]งบการเงิน!#REF!</definedName>
    <definedName name="DNN">[2]งบการเงิน!#REF!</definedName>
    <definedName name="DOS" localSheetId="3">[2]งบการเงิน!#REF!</definedName>
    <definedName name="DOS" localSheetId="4">[2]งบการเงิน!#REF!</definedName>
    <definedName name="DOS" localSheetId="0">[2]งบการเงิน!#REF!</definedName>
    <definedName name="DOS" localSheetId="1">[2]งบการเงิน!#REF!</definedName>
    <definedName name="DOS">[2]งบการเงิน!#REF!</definedName>
    <definedName name="DP" localSheetId="3">'[6]cash flow 1'!#REF!</definedName>
    <definedName name="DP" localSheetId="4">'[6]cash flow 1'!#REF!</definedName>
    <definedName name="DP" localSheetId="0">'[6]cash flow 1'!#REF!</definedName>
    <definedName name="DP" localSheetId="1">'[6]cash flow 1'!#REF!</definedName>
    <definedName name="DP">'[6]cash flow 1'!#REF!</definedName>
    <definedName name="DRE." localSheetId="3">[2]งบการเงิน!#REF!</definedName>
    <definedName name="DRE." localSheetId="4">[2]งบการเงิน!#REF!</definedName>
    <definedName name="DRE." localSheetId="0">[2]งบการเงิน!#REF!</definedName>
    <definedName name="DRE." localSheetId="1">[2]งบการเงิน!#REF!</definedName>
    <definedName name="DRE.">[2]งบการเงิน!#REF!</definedName>
    <definedName name="DREt" localSheetId="3">[2]งบการเงิน!#REF!</definedName>
    <definedName name="DREt" localSheetId="4">[2]งบการเงิน!#REF!</definedName>
    <definedName name="DREt" localSheetId="0">[2]งบการเงิน!#REF!</definedName>
    <definedName name="DREt" localSheetId="1">[2]งบการเงิน!#REF!</definedName>
    <definedName name="DREt">[2]งบการเงิน!#REF!</definedName>
    <definedName name="DT" localSheetId="3">[2]งบการเงิน!#REF!</definedName>
    <definedName name="DT" localSheetId="4">[2]งบการเงิน!#REF!</definedName>
    <definedName name="DT" localSheetId="0">[2]งบการเงิน!#REF!</definedName>
    <definedName name="DT" localSheetId="1">[2]งบการเงิน!#REF!</definedName>
    <definedName name="DT">[2]งบการเงิน!#REF!</definedName>
    <definedName name="EE" localSheetId="3">[2]งบการเงิน!#REF!</definedName>
    <definedName name="EE" localSheetId="4">[2]งบการเงิน!#REF!</definedName>
    <definedName name="EE" localSheetId="0">[2]งบการเงิน!#REF!</definedName>
    <definedName name="EE" localSheetId="1">[2]งบการเงิน!#REF!</definedName>
    <definedName name="EE">[2]งบการเงิน!#REF!</definedName>
    <definedName name="FA" localSheetId="3">[2]งบการเงิน!#REF!</definedName>
    <definedName name="FA" localSheetId="4">[2]งบการเงิน!#REF!</definedName>
    <definedName name="FA" localSheetId="0">[2]งบการเงิน!#REF!</definedName>
    <definedName name="FA" localSheetId="1">[2]งบการเงิน!#REF!</definedName>
    <definedName name="FA">[2]งบการเงิน!#REF!</definedName>
    <definedName name="FAAt" localSheetId="3">'[6]cash flow 1'!#REF!</definedName>
    <definedName name="FAAt" localSheetId="4">'[6]cash flow 1'!#REF!</definedName>
    <definedName name="FAAt" localSheetId="0">'[6]cash flow 1'!#REF!</definedName>
    <definedName name="FAAt" localSheetId="1">'[6]cash flow 1'!#REF!</definedName>
    <definedName name="FAAt">'[6]cash flow 1'!#REF!</definedName>
    <definedName name="FAt" localSheetId="3">'[7]cash flow 1'!#REF!</definedName>
    <definedName name="FAt" localSheetId="4">'[7]cash flow 1'!#REF!</definedName>
    <definedName name="FAt" localSheetId="0">'[7]cash flow 1'!#REF!</definedName>
    <definedName name="FAt" localSheetId="1">'[7]cash flow 1'!#REF!</definedName>
    <definedName name="FAt">'[7]cash flow 1'!#REF!</definedName>
    <definedName name="FII" localSheetId="3">'[7]cash flow 1'!#REF!</definedName>
    <definedName name="FII" localSheetId="4">'[7]cash flow 1'!#REF!</definedName>
    <definedName name="FII" localSheetId="0">'[7]cash flow 1'!#REF!</definedName>
    <definedName name="FII" localSheetId="1">'[7]cash flow 1'!#REF!</definedName>
    <definedName name="FII">'[7]cash flow 1'!#REF!</definedName>
    <definedName name="FIt" localSheetId="3">'[6]cash flow 1'!#REF!</definedName>
    <definedName name="FIt" localSheetId="4">'[6]cash flow 1'!#REF!</definedName>
    <definedName name="FIt" localSheetId="0">'[6]cash flow 1'!#REF!</definedName>
    <definedName name="FIt" localSheetId="1">'[6]cash flow 1'!#REF!</definedName>
    <definedName name="FIt">'[6]cash flow 1'!#REF!</definedName>
    <definedName name="FItt" localSheetId="3">'[6]cash flow 1'!#REF!</definedName>
    <definedName name="FItt" localSheetId="4">'[6]cash flow 1'!#REF!</definedName>
    <definedName name="FItt" localSheetId="0">'[6]cash flow 1'!#REF!</definedName>
    <definedName name="FItt" localSheetId="1">'[6]cash flow 1'!#REF!</definedName>
    <definedName name="FItt">'[6]cash flow 1'!#REF!</definedName>
    <definedName name="FNN" localSheetId="3">'[6]cash flow 1'!#REF!</definedName>
    <definedName name="FNN" localSheetId="4">'[6]cash flow 1'!#REF!</definedName>
    <definedName name="FNN" localSheetId="0">'[6]cash flow 1'!#REF!</definedName>
    <definedName name="FNN" localSheetId="1">'[6]cash flow 1'!#REF!</definedName>
    <definedName name="FNN">'[6]cash flow 1'!#REF!</definedName>
    <definedName name="FOS" localSheetId="3">'[6]cash flow 1'!#REF!</definedName>
    <definedName name="FOS" localSheetId="4">'[6]cash flow 1'!#REF!</definedName>
    <definedName name="FOS" localSheetId="0">'[6]cash flow 1'!#REF!</definedName>
    <definedName name="FOS" localSheetId="1">'[6]cash flow 1'!#REF!</definedName>
    <definedName name="FOS">'[6]cash flow 1'!#REF!</definedName>
    <definedName name="fre" localSheetId="3">#REF!</definedName>
    <definedName name="fre" localSheetId="4">#REF!</definedName>
    <definedName name="fre" localSheetId="0">#REF!</definedName>
    <definedName name="fre" localSheetId="1">#REF!</definedName>
    <definedName name="fre">#REF!</definedName>
    <definedName name="FT" localSheetId="3">'[6]cash flow 1'!#REF!</definedName>
    <definedName name="FT" localSheetId="4">'[6]cash flow 1'!#REF!</definedName>
    <definedName name="FT" localSheetId="0">'[6]cash flow 1'!#REF!</definedName>
    <definedName name="FT" localSheetId="1">'[6]cash flow 1'!#REF!</definedName>
    <definedName name="FT">'[6]cash flow 1'!#REF!</definedName>
    <definedName name="GG" localSheetId="3">[2]งบการเงิน!#REF!</definedName>
    <definedName name="GG" localSheetId="4">[2]งบการเงิน!#REF!</definedName>
    <definedName name="GG" localSheetId="0">[2]งบการเงิน!#REF!</definedName>
    <definedName name="GG" localSheetId="1">[2]งบการเงิน!#REF!</definedName>
    <definedName name="GG">[2]งบการเงิน!#REF!</definedName>
    <definedName name="HEADER" localSheetId="3">#REF!</definedName>
    <definedName name="HEADER" localSheetId="4">#REF!</definedName>
    <definedName name="HEADER" localSheetId="0">#REF!</definedName>
    <definedName name="HEADER" localSheetId="1">#REF!</definedName>
    <definedName name="HEADER">#REF!</definedName>
    <definedName name="II" localSheetId="3">[2]งบการเงิน!#REF!</definedName>
    <definedName name="II" localSheetId="4">[2]งบการเงิน!#REF!</definedName>
    <definedName name="II" localSheetId="0">[2]งบการเงิน!#REF!</definedName>
    <definedName name="II" localSheetId="1">[2]งบการเงิน!#REF!</definedName>
    <definedName name="II">[2]งบการเงิน!#REF!</definedName>
    <definedName name="INPUT" localSheetId="4">#REF!</definedName>
    <definedName name="INPUT">#REF!</definedName>
    <definedName name="INT" localSheetId="3">'[2]cash flow 2'!#REF!</definedName>
    <definedName name="INT" localSheetId="4">'[2]cash flow 2'!#REF!</definedName>
    <definedName name="INT" localSheetId="0">'[2]cash flow 2'!#REF!</definedName>
    <definedName name="INT" localSheetId="1">'[2]cash flow 2'!#REF!</definedName>
    <definedName name="INT">'[2]cash flow 2'!#REF!</definedName>
    <definedName name="It" localSheetId="3">[2]งบการเงิน!#REF!</definedName>
    <definedName name="It" localSheetId="4">[2]งบการเงิน!#REF!</definedName>
    <definedName name="It" localSheetId="0">[2]งบการเงิน!#REF!</definedName>
    <definedName name="It" localSheetId="1">[2]งบการเงิน!#REF!</definedName>
    <definedName name="It">[2]งบการเงิน!#REF!</definedName>
    <definedName name="Itt" localSheetId="3">[2]งบการเงิน!#REF!</definedName>
    <definedName name="Itt" localSheetId="4">[2]งบการเงิน!#REF!</definedName>
    <definedName name="Itt" localSheetId="0">[2]งบการเงิน!#REF!</definedName>
    <definedName name="Itt" localSheetId="1">[2]งบการเงิน!#REF!</definedName>
    <definedName name="Itt">[2]งบการเงิน!#REF!</definedName>
    <definedName name="Ittt" localSheetId="3">[2]งบการเงิน!#REF!</definedName>
    <definedName name="Ittt" localSheetId="4">[2]งบการเงิน!#REF!</definedName>
    <definedName name="Ittt" localSheetId="0">[2]งบการเงิน!#REF!</definedName>
    <definedName name="Ittt" localSheetId="1">[2]งบการเงิน!#REF!</definedName>
    <definedName name="Ittt">[2]งบการเงิน!#REF!</definedName>
    <definedName name="L_Adjust">[8]Links!$H$1:$H$65536</definedName>
    <definedName name="L_AJE_Tot">[8]Links!$G$1:$G$65536</definedName>
    <definedName name="L_CY_Beg">[8]Links!$F$1:$F$65536</definedName>
    <definedName name="L_CY_End">[8]Links!$J$1:$J$65536</definedName>
    <definedName name="L_PY_End">[8]Links!$K$1:$K$65536</definedName>
    <definedName name="L_RJE_Tot">[8]Links!$I$1:$I$65536</definedName>
    <definedName name="NN" localSheetId="3">[2]งบการเงิน!#REF!</definedName>
    <definedName name="NN" localSheetId="4">[2]งบการเงิน!#REF!</definedName>
    <definedName name="NN" localSheetId="0">[2]งบการเงิน!#REF!</definedName>
    <definedName name="NN" localSheetId="1">[2]งบการเงิน!#REF!</definedName>
    <definedName name="NN">[2]งบการเงิน!#REF!</definedName>
    <definedName name="OS" localSheetId="3">[2]งบการเงิน!#REF!</definedName>
    <definedName name="OS" localSheetId="4">[2]งบการเงิน!#REF!</definedName>
    <definedName name="OS" localSheetId="0">[2]งบการเงิน!#REF!</definedName>
    <definedName name="OS" localSheetId="1">[2]งบการเงิน!#REF!</definedName>
    <definedName name="OS">[2]งบการเงิน!#REF!</definedName>
    <definedName name="OUTPUT" localSheetId="4">#REF!</definedName>
    <definedName name="OUTPUT">#REF!</definedName>
    <definedName name="PERIOD_END" localSheetId="3">#REF!</definedName>
    <definedName name="PERIOD_END" localSheetId="4">#REF!</definedName>
    <definedName name="PERIOD_END" localSheetId="0">#REF!</definedName>
    <definedName name="PERIOD_END" localSheetId="1">#REF!</definedName>
    <definedName name="PERIOD_END">#REF!</definedName>
    <definedName name="PREPARED_BY" localSheetId="3">#REF!</definedName>
    <definedName name="PREPARED_BY" localSheetId="4">#REF!</definedName>
    <definedName name="PREPARED_BY" localSheetId="0">#REF!</definedName>
    <definedName name="PREPARED_BY" localSheetId="1">#REF!</definedName>
    <definedName name="PREPARED_BY">#REF!</definedName>
    <definedName name="PREPARED_DATE" localSheetId="3">#REF!</definedName>
    <definedName name="PREPARED_DATE" localSheetId="4">#REF!</definedName>
    <definedName name="PREPARED_DATE" localSheetId="0">#REF!</definedName>
    <definedName name="PREPARED_DATE" localSheetId="1">#REF!</definedName>
    <definedName name="PREPARED_DATE">#REF!</definedName>
    <definedName name="_xlnm.Print_Area" localSheetId="2">'CE_T C'!$A$1:$AC$56</definedName>
    <definedName name="_xlnm.Print_Area" localSheetId="3">'CE_T S'!$A$1:$U$47</definedName>
    <definedName name="_xlnm.Print_Area" localSheetId="4">CF_T!$A$1:$M$94</definedName>
    <definedName name="_xlnm.Print_Area" localSheetId="0">'FS_T '!$A$1:$L$105</definedName>
    <definedName name="_xlnm.Print_Area" localSheetId="1">PL_T!$A$1:$K$81</definedName>
    <definedName name="Print_Area_MI" localSheetId="4">#REF!</definedName>
    <definedName name="Print_Area_MI">#REF!</definedName>
    <definedName name="PTAX" localSheetId="3">'[2]cash flow 2'!#REF!</definedName>
    <definedName name="PTAX" localSheetId="4">'[2]cash flow 2'!#REF!</definedName>
    <definedName name="PTAX" localSheetId="0">'[2]cash flow 2'!#REF!</definedName>
    <definedName name="PTAX" localSheetId="1">'[2]cash flow 2'!#REF!</definedName>
    <definedName name="PTAX">'[2]cash flow 2'!#REF!</definedName>
    <definedName name="q3.1" localSheetId="3">[3]งบการเงิน!#REF!</definedName>
    <definedName name="q3.1" localSheetId="4">[3]งบการเงิน!#REF!</definedName>
    <definedName name="q3.1" localSheetId="0">[3]งบการเงิน!#REF!</definedName>
    <definedName name="q3.1" localSheetId="1">[3]งบการเงิน!#REF!</definedName>
    <definedName name="q3.1">[3]งบการเงิน!#REF!</definedName>
    <definedName name="q3.2" localSheetId="3">[3]งบการเงิน!#REF!</definedName>
    <definedName name="q3.2" localSheetId="4">[3]งบการเงิน!#REF!</definedName>
    <definedName name="q3.2" localSheetId="0">[3]งบการเงิน!#REF!</definedName>
    <definedName name="q3.2" localSheetId="1">[3]งบการเงิน!#REF!</definedName>
    <definedName name="q3.2">[3]งบการเงิน!#REF!</definedName>
    <definedName name="q3.3" localSheetId="3">[3]งบการเงิน!#REF!</definedName>
    <definedName name="q3.3" localSheetId="4">[3]งบการเงิน!#REF!</definedName>
    <definedName name="q3.3" localSheetId="0">[3]งบการเงิน!#REF!</definedName>
    <definedName name="q3.3" localSheetId="1">[3]งบการเงิน!#REF!</definedName>
    <definedName name="q3.3">[3]งบการเงิน!#REF!</definedName>
    <definedName name="RE" localSheetId="3">[2]งบการเงิน!#REF!</definedName>
    <definedName name="RE" localSheetId="4">[2]งบการเงิน!#REF!</definedName>
    <definedName name="RE" localSheetId="0">[2]งบการเงิน!#REF!</definedName>
    <definedName name="RE" localSheetId="1">[2]งบการเงิน!#REF!</definedName>
    <definedName name="RE">[2]งบการเงิน!#REF!</definedName>
    <definedName name="REt" localSheetId="3">[2]งบการเงิน!#REF!</definedName>
    <definedName name="REt" localSheetId="4">[2]งบการเงิน!#REF!</definedName>
    <definedName name="REt" localSheetId="0">[2]งบการเงิน!#REF!</definedName>
    <definedName name="REt" localSheetId="1">[2]งบการเงิน!#REF!</definedName>
    <definedName name="REt">[2]งบการเงิน!#REF!</definedName>
    <definedName name="S_Adjust_Data">[8]Lead!$J$1:$J$12</definedName>
    <definedName name="S_AJE_Tot_Data">[8]Lead!$I$1:$I$12</definedName>
    <definedName name="S_CY_Beg_Data">[8]Lead!$G$1:$G$12</definedName>
    <definedName name="S_CY_End_Data">[8]Lead!$L$1:$L$12</definedName>
    <definedName name="S_PY_End_Data">[8]Lead!$N$1:$N$12</definedName>
    <definedName name="S_RJE_Tot_Data">[8]Lead!$K$1:$K$12</definedName>
    <definedName name="T" localSheetId="3">[2]งบการเงิน!#REF!</definedName>
    <definedName name="T" localSheetId="4">[2]งบการเงิน!#REF!</definedName>
    <definedName name="T" localSheetId="0">[2]งบการเงิน!#REF!</definedName>
    <definedName name="T" localSheetId="1">[2]งบการเงิน!#REF!</definedName>
    <definedName name="T">[2]งบการเงิน!#REF!</definedName>
    <definedName name="tblEmployee" localSheetId="4">#REF!</definedName>
    <definedName name="tblEmployee">#REF!</definedName>
    <definedName name="XA" localSheetId="3">[2]งบการเงิน!#REF!</definedName>
    <definedName name="XA" localSheetId="4">[2]งบการเงิน!#REF!</definedName>
    <definedName name="XA" localSheetId="0">[2]งบการเงิน!#REF!</definedName>
    <definedName name="XA" localSheetId="1">[2]งบการเงิน!#REF!</definedName>
    <definedName name="XA">[2]งบการเงิน!#REF!</definedName>
    <definedName name="XAAt" localSheetId="3">[2]งบการเงิน!#REF!</definedName>
    <definedName name="XAAt" localSheetId="4">[2]งบการเงิน!#REF!</definedName>
    <definedName name="XAAt" localSheetId="0">[2]งบการเงิน!#REF!</definedName>
    <definedName name="XAAt" localSheetId="1">[2]งบการเงิน!#REF!</definedName>
    <definedName name="XAAt">[2]งบการเงิน!#REF!</definedName>
    <definedName name="XAt" localSheetId="3">[2]งบการเงิน!#REF!</definedName>
    <definedName name="XAt" localSheetId="4">[2]งบการเงิน!#REF!</definedName>
    <definedName name="XAt" localSheetId="0">[2]งบการเงิน!#REF!</definedName>
    <definedName name="XAt" localSheetId="1">[2]งบการเงิน!#REF!</definedName>
    <definedName name="XAt">[2]งบการเงิน!#REF!</definedName>
    <definedName name="XC" localSheetId="3">[2]งบการเงิน!#REF!</definedName>
    <definedName name="XC" localSheetId="4">[2]งบการเงิน!#REF!</definedName>
    <definedName name="XC" localSheetId="0">[2]งบการเงิน!#REF!</definedName>
    <definedName name="XC" localSheetId="1">[2]งบการเงิน!#REF!</definedName>
    <definedName name="XC">[2]งบการเงิน!#REF!</definedName>
    <definedName name="XCC" localSheetId="3">[2]งบการเงิน!#REF!</definedName>
    <definedName name="XCC" localSheetId="4">[2]งบการเงิน!#REF!</definedName>
    <definedName name="XCC" localSheetId="0">[2]งบการเงิน!#REF!</definedName>
    <definedName name="XCC" localSheetId="1">[2]งบการเงิน!#REF!</definedName>
    <definedName name="XCC">[2]งบการเงิน!#REF!</definedName>
    <definedName name="XCCt" localSheetId="3">[2]งบการเงิน!#REF!</definedName>
    <definedName name="XCCt" localSheetId="4">[2]งบการเงิน!#REF!</definedName>
    <definedName name="XCCt" localSheetId="0">[2]งบการเงิน!#REF!</definedName>
    <definedName name="XCCt" localSheetId="1">[2]งบการเงิน!#REF!</definedName>
    <definedName name="XCCt">[2]งบการเงิน!#REF!</definedName>
    <definedName name="XCt" localSheetId="3">[2]งบการเงิน!#REF!</definedName>
    <definedName name="XCt" localSheetId="4">[2]งบการเงิน!#REF!</definedName>
    <definedName name="XCt" localSheetId="0">[2]งบการเงิน!#REF!</definedName>
    <definedName name="XCt" localSheetId="1">[2]งบการเงิน!#REF!</definedName>
    <definedName name="XCt">[2]งบการเงิน!#REF!</definedName>
    <definedName name="XEE" localSheetId="3">[2]งบการเงิน!#REF!</definedName>
    <definedName name="XEE" localSheetId="4">[2]งบการเงิน!#REF!</definedName>
    <definedName name="XEE" localSheetId="0">[2]งบการเงิน!#REF!</definedName>
    <definedName name="XEE" localSheetId="1">[2]งบการเงิน!#REF!</definedName>
    <definedName name="XEE">[2]งบการเงิน!#REF!</definedName>
    <definedName name="XFA" localSheetId="3">[2]งบการเงิน!#REF!</definedName>
    <definedName name="XFA" localSheetId="4">[2]งบการเงิน!#REF!</definedName>
    <definedName name="XFA" localSheetId="0">[2]งบการเงิน!#REF!</definedName>
    <definedName name="XFA" localSheetId="1">[2]งบการเงิน!#REF!</definedName>
    <definedName name="XFA">[2]งบการเงิน!#REF!</definedName>
    <definedName name="XGG" localSheetId="3">[2]งบการเงิน!#REF!</definedName>
    <definedName name="XGG" localSheetId="4">[2]งบการเงิน!#REF!</definedName>
    <definedName name="XGG" localSheetId="0">[2]งบการเงิน!#REF!</definedName>
    <definedName name="XGG" localSheetId="1">[2]งบการเงิน!#REF!</definedName>
    <definedName name="XGG">[2]งบการเงิน!#REF!</definedName>
    <definedName name="XII" localSheetId="3">[2]งบการเงิน!#REF!</definedName>
    <definedName name="XII" localSheetId="4">[2]งบการเงิน!#REF!</definedName>
    <definedName name="XII" localSheetId="0">[2]งบการเงิน!#REF!</definedName>
    <definedName name="XII" localSheetId="1">[2]งบการเงิน!#REF!</definedName>
    <definedName name="XII">[2]งบการเงิน!#REF!</definedName>
    <definedName name="XIt" localSheetId="3">[2]งบการเงิน!#REF!</definedName>
    <definedName name="XIt" localSheetId="4">[2]งบการเงิน!#REF!</definedName>
    <definedName name="XIt" localSheetId="0">[2]งบการเงิน!#REF!</definedName>
    <definedName name="XIt" localSheetId="1">[2]งบการเงิน!#REF!</definedName>
    <definedName name="XIt">[2]งบการเงิน!#REF!</definedName>
    <definedName name="Xitt" localSheetId="3">[2]งบการเงิน!#REF!</definedName>
    <definedName name="Xitt" localSheetId="4">[2]งบการเงิน!#REF!</definedName>
    <definedName name="Xitt" localSheetId="0">[2]งบการเงิน!#REF!</definedName>
    <definedName name="Xitt" localSheetId="1">[2]งบการเงิน!#REF!</definedName>
    <definedName name="Xitt">[2]งบการเงิน!#REF!</definedName>
    <definedName name="XIttt" localSheetId="3">[2]งบการเงิน!#REF!</definedName>
    <definedName name="XIttt" localSheetId="4">[2]งบการเงิน!#REF!</definedName>
    <definedName name="XIttt" localSheetId="0">[2]งบการเงิน!#REF!</definedName>
    <definedName name="XIttt" localSheetId="1">[2]งบการเงิน!#REF!</definedName>
    <definedName name="XIttt">[2]งบการเงิน!#REF!</definedName>
    <definedName name="XNN" localSheetId="3">[2]งบการเงิน!#REF!</definedName>
    <definedName name="XNN" localSheetId="4">[2]งบการเงิน!#REF!</definedName>
    <definedName name="XNN" localSheetId="0">[2]งบการเงิน!#REF!</definedName>
    <definedName name="XNN" localSheetId="1">[2]งบการเงิน!#REF!</definedName>
    <definedName name="XNN">[2]งบการเงิน!#REF!</definedName>
    <definedName name="XOS" localSheetId="3">[2]งบการเงิน!#REF!</definedName>
    <definedName name="XOS" localSheetId="4">[2]งบการเงิน!#REF!</definedName>
    <definedName name="XOS" localSheetId="0">[2]งบการเงิน!#REF!</definedName>
    <definedName name="XOS" localSheetId="1">[2]งบการเงิน!#REF!</definedName>
    <definedName name="XOS">[2]งบการเงิน!#REF!</definedName>
    <definedName name="XRE" localSheetId="3">[2]งบการเงิน!#REF!</definedName>
    <definedName name="XRE" localSheetId="4">[2]งบการเงิน!#REF!</definedName>
    <definedName name="XRE" localSheetId="0">[2]งบการเงิน!#REF!</definedName>
    <definedName name="XRE" localSheetId="1">[2]งบการเงิน!#REF!</definedName>
    <definedName name="XRE">[2]งบการเงิน!#REF!</definedName>
    <definedName name="XREt" localSheetId="3">[2]งบการเงิน!#REF!</definedName>
    <definedName name="XREt" localSheetId="4">[2]งบการเงิน!#REF!</definedName>
    <definedName name="XREt" localSheetId="0">[2]งบการเงิน!#REF!</definedName>
    <definedName name="XREt" localSheetId="1">[2]งบการเงิน!#REF!</definedName>
    <definedName name="XREt">[2]งบการเงิน!#REF!</definedName>
    <definedName name="XT" localSheetId="3">[2]งบการเงิน!#REF!</definedName>
    <definedName name="XT" localSheetId="4">[2]งบการเงิน!#REF!</definedName>
    <definedName name="XT" localSheetId="0">[2]งบการเงิน!#REF!</definedName>
    <definedName name="XT" localSheetId="1">[2]งบการเงิน!#REF!</definedName>
    <definedName name="XT">[2]งบการเงิน!#REF!</definedName>
    <definedName name="ปรับปรุง" localSheetId="4">#REF!</definedName>
    <definedName name="ปรับปรุง">#REF!</definedName>
    <definedName name="ฟ" localSheetId="4">#REF!</definedName>
    <definedName name="ฟ">#REF!</definedName>
    <definedName name="ฟฟ" localSheetId="3">#REF!</definedName>
    <definedName name="ฟฟ" localSheetId="4">#REF!</definedName>
    <definedName name="ฟฟ" localSheetId="0">#REF!</definedName>
    <definedName name="ฟฟ" localSheetId="1">#REF!</definedName>
    <definedName name="ฟฟ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1" i="266" l="1"/>
  <c r="U18" i="251" l="1"/>
  <c r="S18" i="251"/>
  <c r="Q18" i="251"/>
  <c r="O18" i="251"/>
  <c r="M18" i="251"/>
  <c r="K18" i="251"/>
  <c r="I18" i="251"/>
  <c r="U12" i="251"/>
  <c r="S12" i="251"/>
  <c r="AC22" i="267"/>
  <c r="AA22" i="267"/>
  <c r="Y22" i="267"/>
  <c r="W22" i="267"/>
  <c r="U22" i="267"/>
  <c r="S22" i="267"/>
  <c r="Q22" i="267"/>
  <c r="O22" i="267"/>
  <c r="M22" i="267"/>
  <c r="K22" i="267"/>
  <c r="I22" i="267"/>
  <c r="G22" i="267"/>
  <c r="AC13" i="267"/>
  <c r="Y13" i="267"/>
  <c r="S13" i="267"/>
  <c r="L81" i="266" l="1"/>
  <c r="J81" i="266"/>
  <c r="H81" i="266"/>
  <c r="L63" i="266"/>
  <c r="J63" i="266"/>
  <c r="H63" i="266"/>
  <c r="F63" i="266"/>
  <c r="E20" i="247" l="1"/>
  <c r="S41" i="251" l="1"/>
  <c r="S40" i="251"/>
  <c r="S37" i="251"/>
  <c r="S34" i="251"/>
  <c r="U40" i="251" l="1"/>
  <c r="S50" i="267"/>
  <c r="S38" i="251" l="1"/>
  <c r="S39" i="251" s="1"/>
  <c r="O39" i="251"/>
  <c r="N44" i="267"/>
  <c r="N54" i="267" s="1"/>
  <c r="S53" i="267"/>
  <c r="Y53" i="267" s="1"/>
  <c r="O47" i="267"/>
  <c r="S17" i="251" l="1"/>
  <c r="S16" i="251"/>
  <c r="S40" i="267"/>
  <c r="Y40" i="267" s="1"/>
  <c r="S21" i="267"/>
  <c r="Y21" i="267" s="1"/>
  <c r="AC21" i="267" s="1"/>
  <c r="S19" i="267"/>
  <c r="Y19" i="267" s="1"/>
  <c r="AC19" i="267" s="1"/>
  <c r="S18" i="267"/>
  <c r="Y18" i="267" s="1"/>
  <c r="AC18" i="267" s="1"/>
  <c r="AC40" i="267" l="1"/>
  <c r="G14" i="249" l="1"/>
  <c r="I14" i="249"/>
  <c r="K14" i="249"/>
  <c r="G21" i="249"/>
  <c r="K21" i="249"/>
  <c r="G58" i="247"/>
  <c r="K58" i="247"/>
  <c r="G20" i="247"/>
  <c r="K20" i="247"/>
  <c r="K22" i="249" l="1"/>
  <c r="K25" i="249" s="1"/>
  <c r="G22" i="249"/>
  <c r="G25" i="249" s="1"/>
  <c r="I39" i="251" l="1"/>
  <c r="S49" i="267" l="1"/>
  <c r="Y49" i="267" s="1"/>
  <c r="AC49" i="267" s="1"/>
  <c r="AA44" i="267" l="1"/>
  <c r="W44" i="267"/>
  <c r="U44" i="267"/>
  <c r="Q44" i="267"/>
  <c r="I44" i="267"/>
  <c r="G44" i="267"/>
  <c r="E44" i="267"/>
  <c r="AB44" i="267"/>
  <c r="Z44" i="267"/>
  <c r="X44" i="267"/>
  <c r="V44" i="267"/>
  <c r="T44" i="267"/>
  <c r="R44" i="267"/>
  <c r="L44" i="267"/>
  <c r="K67" i="249"/>
  <c r="Q15" i="267" s="1"/>
  <c r="I67" i="249"/>
  <c r="G67" i="249"/>
  <c r="K66" i="247"/>
  <c r="G66" i="247"/>
  <c r="M38" i="251" l="1"/>
  <c r="U38" i="251" s="1"/>
  <c r="AC53" i="267"/>
  <c r="K55" i="249" l="1"/>
  <c r="G55" i="249"/>
  <c r="G68" i="249" s="1"/>
  <c r="O15" i="267" l="1"/>
  <c r="K27" i="249"/>
  <c r="K30" i="249" s="1"/>
  <c r="G27" i="249"/>
  <c r="G32" i="249" s="1"/>
  <c r="K68" i="249"/>
  <c r="Q14" i="251" s="1"/>
  <c r="G30" i="249" l="1"/>
  <c r="M14" i="267" s="1"/>
  <c r="G36" i="249"/>
  <c r="O13" i="251"/>
  <c r="K36" i="249"/>
  <c r="K15" i="251" l="1"/>
  <c r="G47" i="267"/>
  <c r="G54" i="267" s="1"/>
  <c r="I16" i="267"/>
  <c r="G85" i="247" l="1"/>
  <c r="K85" i="247" l="1"/>
  <c r="I33" i="251"/>
  <c r="I36" i="251" s="1"/>
  <c r="I43" i="251" s="1"/>
  <c r="I85" i="247" s="1"/>
  <c r="E85" i="247"/>
  <c r="U16" i="267"/>
  <c r="Q16" i="267"/>
  <c r="S15" i="267" l="1"/>
  <c r="S14" i="267"/>
  <c r="S45" i="267"/>
  <c r="U17" i="251"/>
  <c r="U16" i="251"/>
  <c r="S16" i="267" l="1"/>
  <c r="K30" i="247"/>
  <c r="G30" i="247"/>
  <c r="L8" i="266" l="1"/>
  <c r="L28" i="266" s="1"/>
  <c r="L48" i="266" s="1"/>
  <c r="K31" i="247"/>
  <c r="K67" i="247"/>
  <c r="G31" i="247"/>
  <c r="G67" i="247"/>
  <c r="E47" i="267"/>
  <c r="E54" i="267" s="1"/>
  <c r="H8" i="266" l="1"/>
  <c r="H28" i="266" s="1"/>
  <c r="H48" i="266" s="1"/>
  <c r="Q15" i="251" l="1"/>
  <c r="M15" i="251"/>
  <c r="K33" i="251" s="1"/>
  <c r="I15" i="251"/>
  <c r="S14" i="251"/>
  <c r="U14" i="251"/>
  <c r="S13" i="251"/>
  <c r="O16" i="267"/>
  <c r="S15" i="251" l="1"/>
  <c r="Q33" i="251"/>
  <c r="S33" i="251" s="1"/>
  <c r="K84" i="247"/>
  <c r="K87" i="247"/>
  <c r="O15" i="251"/>
  <c r="M33" i="251" s="1"/>
  <c r="U13" i="251"/>
  <c r="U33" i="251" l="1"/>
  <c r="M44" i="267"/>
  <c r="Q36" i="251"/>
  <c r="K36" i="251"/>
  <c r="G36" i="251"/>
  <c r="U15" i="251"/>
  <c r="K89" i="247"/>
  <c r="K88" i="247"/>
  <c r="W16" i="267"/>
  <c r="K16" i="267"/>
  <c r="G16" i="267"/>
  <c r="AA16" i="267"/>
  <c r="M36" i="251" l="1"/>
  <c r="G91" i="247"/>
  <c r="G87" i="247"/>
  <c r="G84" i="247"/>
  <c r="G90" i="247"/>
  <c r="G93" i="247"/>
  <c r="M16" i="267"/>
  <c r="K44" i="267" s="1"/>
  <c r="Y15" i="267"/>
  <c r="AC15" i="267" s="1"/>
  <c r="Y14" i="267"/>
  <c r="I55" i="249"/>
  <c r="AC14" i="267" l="1"/>
  <c r="AC16" i="267" s="1"/>
  <c r="G89" i="247"/>
  <c r="G88" i="247"/>
  <c r="Y16" i="267"/>
  <c r="G92" i="247" l="1"/>
  <c r="G94" i="247" s="1"/>
  <c r="G95" i="247" s="1"/>
  <c r="G96" i="247" s="1"/>
  <c r="K92" i="247"/>
  <c r="K94" i="247" s="1"/>
  <c r="K49" i="249" l="1"/>
  <c r="K70" i="249" s="1"/>
  <c r="K73" i="249" s="1"/>
  <c r="L53" i="266"/>
  <c r="L83" i="266" s="1"/>
  <c r="H53" i="266"/>
  <c r="H83" i="266" s="1"/>
  <c r="K95" i="247"/>
  <c r="L85" i="266" l="1"/>
  <c r="H85" i="266"/>
  <c r="K96" i="247"/>
  <c r="G49" i="249"/>
  <c r="G70" i="249" s="1"/>
  <c r="G75" i="249" s="1"/>
  <c r="G73" i="249" s="1"/>
  <c r="K39" i="251" l="1"/>
  <c r="G39" i="251"/>
  <c r="W47" i="267"/>
  <c r="W54" i="267" s="1"/>
  <c r="U47" i="267"/>
  <c r="U54" i="267" s="1"/>
  <c r="Q47" i="267"/>
  <c r="I47" i="267"/>
  <c r="I54" i="267" s="1"/>
  <c r="G43" i="251" l="1"/>
  <c r="I84" i="247" s="1"/>
  <c r="K43" i="251"/>
  <c r="I87" i="247" s="1"/>
  <c r="E91" i="247"/>
  <c r="E90" i="247"/>
  <c r="E87" i="247"/>
  <c r="E84" i="247"/>
  <c r="I68" i="249" l="1"/>
  <c r="Q39" i="251" l="1"/>
  <c r="I66" i="247" l="1"/>
  <c r="E66" i="247" l="1"/>
  <c r="I21" i="249" l="1"/>
  <c r="I22" i="249" s="1"/>
  <c r="I25" i="249" s="1"/>
  <c r="J8" i="266" s="1"/>
  <c r="I27" i="249" l="1"/>
  <c r="I30" i="249" s="1"/>
  <c r="M37" i="251" l="1"/>
  <c r="U37" i="251" s="1"/>
  <c r="U39" i="251" s="1"/>
  <c r="I49" i="249"/>
  <c r="I70" i="249" s="1"/>
  <c r="I73" i="249" s="1"/>
  <c r="M39" i="251" l="1"/>
  <c r="O36" i="251"/>
  <c r="O43" i="251" s="1"/>
  <c r="S35" i="251"/>
  <c r="U35" i="251"/>
  <c r="U36" i="251" l="1"/>
  <c r="S36" i="251"/>
  <c r="O44" i="267" l="1"/>
  <c r="O54" i="267" s="1"/>
  <c r="S42" i="267"/>
  <c r="S44" i="267" s="1"/>
  <c r="Y42" i="267" l="1"/>
  <c r="AC42" i="267" s="1"/>
  <c r="AC44" i="267" s="1"/>
  <c r="Y44" i="267" l="1"/>
  <c r="E30" i="247" l="1"/>
  <c r="I30" i="247"/>
  <c r="E67" i="249" l="1"/>
  <c r="K46" i="267" s="1"/>
  <c r="Y50" i="267" l="1"/>
  <c r="AC50" i="267" s="1"/>
  <c r="E38" i="249"/>
  <c r="Q51" i="267"/>
  <c r="I38" i="249" l="1"/>
  <c r="I36" i="249" s="1"/>
  <c r="S42" i="251"/>
  <c r="S43" i="251" s="1"/>
  <c r="Q43" i="251"/>
  <c r="S51" i="267"/>
  <c r="Y51" i="267" s="1"/>
  <c r="AC51" i="267" s="1"/>
  <c r="Q54" i="267"/>
  <c r="M41" i="251"/>
  <c r="U42" i="251"/>
  <c r="I89" i="247" l="1"/>
  <c r="U41" i="251"/>
  <c r="U43" i="251" s="1"/>
  <c r="M43" i="251"/>
  <c r="I88" i="247" l="1"/>
  <c r="I92" i="247" s="1"/>
  <c r="I94" i="247" s="1"/>
  <c r="AA47" i="267" l="1"/>
  <c r="AA54" i="267" s="1"/>
  <c r="E93" i="247" s="1"/>
  <c r="E55" i="249" l="1"/>
  <c r="E68" i="249" l="1"/>
  <c r="M46" i="267"/>
  <c r="E74" i="249"/>
  <c r="S46" i="267" l="1"/>
  <c r="Y46" i="267" s="1"/>
  <c r="M47" i="267"/>
  <c r="AC46" i="267" l="1"/>
  <c r="S47" i="267"/>
  <c r="S54" i="267" s="1"/>
  <c r="E89" i="247" s="1"/>
  <c r="M54" i="267"/>
  <c r="I58" i="247" l="1"/>
  <c r="I67" i="247" s="1"/>
  <c r="I95" i="247" s="1"/>
  <c r="E14" i="249" l="1"/>
  <c r="J28" i="266" l="1"/>
  <c r="J48" i="266" s="1"/>
  <c r="I20" i="247" l="1"/>
  <c r="I31" i="247" s="1"/>
  <c r="I96" i="247" s="1"/>
  <c r="E21" i="249" l="1"/>
  <c r="E22" i="249" s="1"/>
  <c r="E25" i="249" l="1"/>
  <c r="E31" i="247" l="1"/>
  <c r="F8" i="266"/>
  <c r="E27" i="249"/>
  <c r="E49" i="249" l="1"/>
  <c r="E70" i="249" s="1"/>
  <c r="E75" i="249" s="1"/>
  <c r="E73" i="249" s="1"/>
  <c r="E32" i="249"/>
  <c r="E58" i="247"/>
  <c r="E67" i="247" s="1"/>
  <c r="E30" i="249" l="1"/>
  <c r="K45" i="267" s="1"/>
  <c r="Y45" i="267" s="1"/>
  <c r="AC45" i="267" s="1"/>
  <c r="AC47" i="267" s="1"/>
  <c r="AC54" i="267" s="1"/>
  <c r="E36" i="249"/>
  <c r="K47" i="267" l="1"/>
  <c r="K54" i="267" s="1"/>
  <c r="E88" i="247" s="1"/>
  <c r="E92" i="247" s="1"/>
  <c r="E94" i="247" s="1"/>
  <c r="E95" i="247" s="1"/>
  <c r="E96" i="247" s="1"/>
  <c r="Y47" i="267" l="1"/>
  <c r="Y54" i="267" s="1"/>
  <c r="F28" i="266"/>
  <c r="F48" i="266" l="1"/>
  <c r="F53" i="266" s="1"/>
  <c r="J53" i="266"/>
  <c r="J83" i="266" s="1"/>
  <c r="J85" i="266" s="1"/>
  <c r="J86" i="266" s="1"/>
  <c r="F83" i="266" l="1"/>
  <c r="F85" i="266" s="1"/>
  <c r="F86" i="266" s="1"/>
</calcChain>
</file>

<file path=xl/sharedStrings.xml><?xml version="1.0" encoding="utf-8"?>
<sst xmlns="http://schemas.openxmlformats.org/spreadsheetml/2006/main" count="452" uniqueCount="262">
  <si>
    <t>รายได้</t>
  </si>
  <si>
    <t>หมายเหตุ</t>
  </si>
  <si>
    <t>สินทรัพย์หมุนเวียน</t>
  </si>
  <si>
    <t>รวม</t>
  </si>
  <si>
    <t>รวมรายได้</t>
  </si>
  <si>
    <t>สินทรัพย์หมุนเวียนอื่น</t>
  </si>
  <si>
    <t>หนี้สินหมุนเวียนอื่น</t>
  </si>
  <si>
    <t>หนี้สินหมุนเวียน</t>
  </si>
  <si>
    <t>ส่วนของผู้ถือหุ้น</t>
  </si>
  <si>
    <t>หนี้สินไม่หมุนเวียน</t>
  </si>
  <si>
    <t>ทุนเรือนหุ้น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</si>
  <si>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</si>
  <si>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</si>
  <si>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</si>
  <si>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</si>
  <si>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รายได้อื่น</t>
  </si>
  <si>
    <t>สินทรัพย์</t>
  </si>
  <si>
    <t>รวมสินทรัพย์หมุนเวียน</t>
  </si>
  <si>
    <t>สินทรัพย์ไม่หมุนเวียน</t>
  </si>
  <si>
    <t xml:space="preserve">   สินทรัพย์และหนี้สินดำเนินงาน</t>
  </si>
  <si>
    <t>ประมาณการหนี้สินระยะสั้น</t>
  </si>
  <si>
    <t>รวมสินทรัพย์</t>
  </si>
  <si>
    <t>รายได้จากงานก่อสร้าง</t>
  </si>
  <si>
    <t>เงินสดและรายการเทียบเท่าเงินสด</t>
  </si>
  <si>
    <t xml:space="preserve">   สินค้าคงเหลือ</t>
  </si>
  <si>
    <t>รวมสินทรัพย์ไม่หมุนเวียน</t>
  </si>
  <si>
    <t xml:space="preserve">   สินทรัพย์หมุนเวียนอื่น</t>
  </si>
  <si>
    <t xml:space="preserve">หนี้สินดำเนินงานเพิ่มขึ้น(ลดลง) </t>
  </si>
  <si>
    <t>หนี้สินและส่วนของผู้ถือหุ้น</t>
  </si>
  <si>
    <t xml:space="preserve">   หนี้สินหมุนเวียนอื่น</t>
  </si>
  <si>
    <t xml:space="preserve">   จ่ายภาษีเงินได้</t>
  </si>
  <si>
    <t>รวมหนี้สินหมุนเวียน</t>
  </si>
  <si>
    <t>เงินสดรับจากการจำหน่ายอาคารและอุปกรณ์</t>
  </si>
  <si>
    <t>รวมหนี้สินไม่หมุนเวียน</t>
  </si>
  <si>
    <t>รวมหนี้สิน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</si>
  <si>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</si>
  <si>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</si>
  <si>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</si>
  <si>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รวมหนี้สินและส่วนของผู้ถือหุ้น</t>
  </si>
  <si>
    <t>อสังหาริมทรัพย์เพื่อการลงทุน</t>
  </si>
  <si>
    <t>ยังไม่ได้จัดสรร</t>
  </si>
  <si>
    <t>ต้นทุนงานก่อสร้าง</t>
  </si>
  <si>
    <t>งบการเงินรวม</t>
  </si>
  <si>
    <t>งบการเงินเฉพาะกิจการ</t>
  </si>
  <si>
    <t>องค์ประกอบอื่น</t>
  </si>
  <si>
    <t>งบแสดงฐานะการเงิน</t>
  </si>
  <si>
    <t xml:space="preserve">เงินลงทุนในบริษัทย่อย </t>
  </si>
  <si>
    <t xml:space="preserve">ที่ดิน อาคารและอุปกรณ์ </t>
  </si>
  <si>
    <t>งบแสดงฐานะการเงิน (ต่อ)</t>
  </si>
  <si>
    <t>เจ้าหนี้การค้าและเจ้าหนี้อื่น</t>
  </si>
  <si>
    <t>องค์ประกอบอื่นของส่วนของผู้ถือหุ้น</t>
  </si>
  <si>
    <t xml:space="preserve">รวมส่วนของผู้ถือหุ้น </t>
  </si>
  <si>
    <t xml:space="preserve">งบกำไรขาดทุน </t>
  </si>
  <si>
    <t>ค่าใช้จ่าย</t>
  </si>
  <si>
    <t>ค่าใช้จ่ายในการบริหาร</t>
  </si>
  <si>
    <t>งบกำไรขาดทุนเบ็ดเสร็จ</t>
  </si>
  <si>
    <t>งบกระแสเงินสด</t>
  </si>
  <si>
    <t xml:space="preserve">   เจ้าหนี้การค้าและเจ้าหนี้อื่น</t>
  </si>
  <si>
    <t>เงินปันผลจ่าย</t>
  </si>
  <si>
    <t xml:space="preserve">ข้อมูลกระแสเงินสดเปิดเผยเพิ่มเติม </t>
  </si>
  <si>
    <t>งบแสดงการเปลี่ยนแปลงส่วนของผู้ถือหุ้น</t>
  </si>
  <si>
    <t>ส่วนเกินทุน</t>
  </si>
  <si>
    <t>รวมส่วนของ</t>
  </si>
  <si>
    <t>ส่วนได้เสียที่</t>
  </si>
  <si>
    <t>ที่ออกและ</t>
  </si>
  <si>
    <t>จัดสรรแล้ว -</t>
  </si>
  <si>
    <t>จากการตีราคา</t>
  </si>
  <si>
    <t>ชำระแล้ว</t>
  </si>
  <si>
    <t>สำรองตามกฎหมาย</t>
  </si>
  <si>
    <t>ผู้ถือหุ้น</t>
  </si>
  <si>
    <t>โอนไปกำไรสะสม</t>
  </si>
  <si>
    <t>10, 13</t>
  </si>
  <si>
    <t>งบแสดงการเปลี่ยนแปลงส่วนของผู้ถือหุ้น (ต่อ)</t>
  </si>
  <si>
    <t>หมายเหตุประกอบงบการเงินเป็นส่วนหนึ่งของงบการเงินนี้</t>
  </si>
  <si>
    <t>ในบริษัทย่อย</t>
  </si>
  <si>
    <t xml:space="preserve">   รับคืนภาษีเงินได้หัก ณ ที่จ่าย</t>
  </si>
  <si>
    <t>เงินสดและรายการเทียบเท่าเงินสดต้นปี</t>
  </si>
  <si>
    <t>ขายเงินลงทุน</t>
  </si>
  <si>
    <t xml:space="preserve">ส่วนเกินจากการขายเงินลงทุนในบริษัทย่อย </t>
  </si>
  <si>
    <t>ส่วนเกินจากการ</t>
  </si>
  <si>
    <t>กำไรขาดทุนเบ็ดเสร็จอื่นสำหรับปี</t>
  </si>
  <si>
    <t>กำไรขาดทุนเบ็ดเสร็จรวมสำหรับปี</t>
  </si>
  <si>
    <t>งบกระแสเงินสด (ต่อ)</t>
  </si>
  <si>
    <t>(หน่วย: บาท)</t>
  </si>
  <si>
    <t xml:space="preserve">   จำนวนหุ้นสามัญถัวเฉลี่ยถ่วงน้ำหนัก (หุ้น)</t>
  </si>
  <si>
    <t>ภาษีเงินได้หัก ณ ที่จ่าย</t>
  </si>
  <si>
    <t>เงินลงทุนระยะยาวอื่น</t>
  </si>
  <si>
    <t xml:space="preserve">   ชำระภายในหนึ่งปี</t>
  </si>
  <si>
    <t>สำรองผลประโยชน์ระยะยาวของพนักงาน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</si>
  <si>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</si>
  <si>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</si>
  <si>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</si>
  <si>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</si>
  <si>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ส่วนที่เป็นของผู้ถือหุ้นบริษัทฯ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</si>
  <si>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</si>
  <si>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</si>
  <si>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ส่วนของผู้มี</t>
  </si>
  <si>
    <t>ส่วนเกินจาก</t>
  </si>
  <si>
    <t>จัดสรรแล้ว</t>
  </si>
  <si>
    <t>การขายหุ้นของ</t>
  </si>
  <si>
    <t>ไม่มีอำนาจ</t>
  </si>
  <si>
    <t>- สำรอง</t>
  </si>
  <si>
    <t>บริษัทฯที่ถือ</t>
  </si>
  <si>
    <t>ควบคุม</t>
  </si>
  <si>
    <t>ส่วนของ</t>
  </si>
  <si>
    <t>ที่ออกและชำระแล้ว</t>
  </si>
  <si>
    <t>ตามกฎหมาย</t>
  </si>
  <si>
    <t>โดยบริษัทย่อย</t>
  </si>
  <si>
    <t>ของบริษัทฯ</t>
  </si>
  <si>
    <t>ของบริษัทย่อย</t>
  </si>
  <si>
    <t>ของส่วน</t>
  </si>
  <si>
    <t xml:space="preserve">   ค่าเสื่อมราคาและค่าตัดจำหน่าย</t>
  </si>
  <si>
    <t>สินทรัพย์ดำเนินงาน(เพิ่มขึ้น)ลดลง</t>
  </si>
  <si>
    <t xml:space="preserve">   ลูกหนี้การค้าและลูกหนี้อื่น</t>
  </si>
  <si>
    <t xml:space="preserve">   เงินจ่ายล่วงหน้าผู้รับเหมาช่วง</t>
  </si>
  <si>
    <t xml:space="preserve">   สำรองผลประโยชน์ระยะยาวของพนักงาน</t>
  </si>
  <si>
    <t>ส่วนเกินจากการขายหุ้นของบริษัทฯที่ถือโดยบริษัทย่อย</t>
  </si>
  <si>
    <t>กรรมการ</t>
  </si>
  <si>
    <t>ลูกหนี้การค้าและลูกหนี้อื่น</t>
  </si>
  <si>
    <t xml:space="preserve">   จากกิจกรรมดำเนินงาน </t>
  </si>
  <si>
    <t xml:space="preserve">(หน่วย: บาท)  </t>
  </si>
  <si>
    <t>บริษัท คริสเตียนีและนีลเส็น (ไทย) จำกัด (มหาชน) และบริษัทย่อย</t>
  </si>
  <si>
    <t>หนี้สินตามสัญญาเช่าการเงิน - สุทธิจากส่วนที่ถึงกำหนด</t>
  </si>
  <si>
    <t>กำไรขาดทุน</t>
  </si>
  <si>
    <t>เบ็ดเสร็จอื่น</t>
  </si>
  <si>
    <t>สินทรัพย์ไม่มีตัวตน</t>
  </si>
  <si>
    <t xml:space="preserve">   ในภายหลัง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</si>
  <si>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</si>
  <si>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</si>
  <si>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>เงินสดสุทธิจาก(ใช้ไปใน)กิจกรรมดำเนินงาน</t>
  </si>
  <si>
    <t>กำไรขาดทุนเบ็ดเสร็จอื่น</t>
  </si>
  <si>
    <t>เงินฝากและเงินลงทุนที่มีภาระค้ำประกัน</t>
  </si>
  <si>
    <t>ส่วนของหนี้สินตามสัญญาเช่าการเงินที่ถึงกำหนด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</si>
  <si>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</si>
  <si>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</si>
  <si>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</t>
  </si>
  <si>
    <t xml:space="preserve">รายการที่จะถูกบันทึกในส่วนของกำไรหรือขาดทุนในภายหลัง 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</si>
  <si>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</si>
  <si>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</si>
  <si>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</si>
  <si>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</si>
  <si>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เงินลงทุนในบริษัทย่อยเพิ่มขึ้น</t>
  </si>
  <si>
    <t>เงินสดจ่ายเพื่อซื้อที่ดิน อาคารและอุปกรณ์</t>
  </si>
  <si>
    <t>เงินสดจ่ายค่าสินทรัพย์ไม่มีตัวตน</t>
  </si>
  <si>
    <t>รายการที่ไม่เกี่ยวกับเงินสด</t>
  </si>
  <si>
    <t>เงินฝากและเงินลงทุนที่มีภาระค้ำประกันลดลง</t>
  </si>
  <si>
    <t xml:space="preserve">      หุ้นสามัญ 1,102,904,144 หุ้น มูลค่าหุ้นละ 1 บาท</t>
  </si>
  <si>
    <t>เงินสดจ่ายคืนเงินกู้ยืมระยะยาว</t>
  </si>
  <si>
    <t>ส่วนเกิน</t>
  </si>
  <si>
    <t>มูลค่าหุ้นสามัญ</t>
  </si>
  <si>
    <t xml:space="preserve"> </t>
  </si>
  <si>
    <t>ส่วนเกินมูลค่าหุ้นสามัญ</t>
  </si>
  <si>
    <t xml:space="preserve">      หุ้นสามัญ 1,027,904,144 หุ้น มูลค่าหุ้นละ 1 บาท</t>
  </si>
  <si>
    <t xml:space="preserve">   ค่าเผื่อการด้อยค่าของเงินลงทุนในบริษัทย่อย</t>
  </si>
  <si>
    <t>ค่าใช้จ่ายอื่น</t>
  </si>
  <si>
    <t>ค่าใช้จ่ายภาษีเงินได้</t>
  </si>
  <si>
    <t>หัก: ผลกระทบของภาษีเงินได้</t>
  </si>
  <si>
    <t>ยอดคงเหลือ ณ วันที่ 31 ธันวาคม 2562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</si>
  <si>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</si>
  <si>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</si>
  <si>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</si>
  <si>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</si>
  <si>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หนี้สินที่เกิดจากสัญญา</t>
  </si>
  <si>
    <t>หนี้สินภาษีเงินได้รอการตัดบัญชี</t>
  </si>
  <si>
    <t>รายได้จากการขายและบริการ</t>
  </si>
  <si>
    <t>ต้นทุนขายและบริการ</t>
  </si>
  <si>
    <t>ส่วนเกินทุนจากการตีราคาสินทรัพย์</t>
  </si>
  <si>
    <t xml:space="preserve">   หลังการปรับปรุง</t>
  </si>
  <si>
    <t>กำไรสำหรับปี</t>
  </si>
  <si>
    <t>ส่วนของผู้มีส่วนได้เสียที่ไม่มีอำนาจ</t>
  </si>
  <si>
    <t xml:space="preserve">   ควบคุมของบริษัทย่อยแห่งใหม่</t>
  </si>
  <si>
    <t xml:space="preserve">   ขาดทุนจากการตัดจำหน่ายสินทรัพย์ไม่มีตัวตน</t>
  </si>
  <si>
    <t>เงินให้กู้ยืมระยะสั้นแก่กิจการที่เกี่ยวข้องกันเพิ่มขึ้น</t>
  </si>
  <si>
    <t>เงินสดรับจากผู้มีส่วนได้เสียที่ไม่มีอำนาจควบคุมของบริษัทย่อย</t>
  </si>
  <si>
    <t xml:space="preserve">   ตีราคาสินทรัพย์เพิ่ม</t>
  </si>
  <si>
    <t>เงินจ่ายล่วงหน้าผู้รับเหมาช่วง</t>
  </si>
  <si>
    <t xml:space="preserve">   สินทรัพย์ที่เกิดจากสัญญา</t>
  </si>
  <si>
    <t xml:space="preserve">   หนี้สินที่เกิดจากสัญญา</t>
  </si>
  <si>
    <t>เงินสดสุทธิจาก(ใช้ไปใน)กิจกรรมจัดหาเงิน</t>
  </si>
  <si>
    <t>โอนกำไรสะสมที่ยังไม่ได้จัดสรร</t>
  </si>
  <si>
    <t xml:space="preserve">   เป็นสำรองตามกฎหมาย</t>
  </si>
  <si>
    <t xml:space="preserve">   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</si>
  <si>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</si>
  <si>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กำไรจากการเปลี่ยนแปลงมูลค่ายุติธรรมของ</t>
  </si>
  <si>
    <t xml:space="preserve">   กำไรจากการจำหน่ายอสังหาริมทรัพย์เพื่อการลงทุน</t>
  </si>
  <si>
    <t>เงินสดจาก(ใช้ไปใน)กิจกรรมดำเนินงาน</t>
  </si>
  <si>
    <t>เงินเบิกเกินบัญชีและเงินกู้ยืมระยะสั้นจาก</t>
  </si>
  <si>
    <t xml:space="preserve">   สถาบันการเงิน</t>
  </si>
  <si>
    <t>ส่วนของเงินกู้ยืมระยะยาวที่ถึงกำหนดชำระ</t>
  </si>
  <si>
    <t xml:space="preserve">   ภายในหนึ่งปี</t>
  </si>
  <si>
    <t>สินค้าคงเหลือ</t>
  </si>
  <si>
    <t>สำหรับปีสิ้นสุดวันที่ 31 ธันวาคม 2563</t>
  </si>
  <si>
    <t>ยอดคงเหลือ ณ วันที่ 31 ธันวาคม 2563</t>
  </si>
  <si>
    <t>ณ วันที่ 31 ธันวาคม 2563</t>
  </si>
  <si>
    <t xml:space="preserve">ยอดคงเหลือ ณ วันที่ 31 ธันวาคม 2562 </t>
  </si>
  <si>
    <t>โอนกำไรสะสมที่ยังไม่ได้จัดสรรเป็นสำรองตามกฎหมาย</t>
  </si>
  <si>
    <t>สินทรัพย์ทางการเงินไม่หมุนเวียนอื่น</t>
  </si>
  <si>
    <t>สินทรัพย์สิทธิการใช้</t>
  </si>
  <si>
    <t>เงินกู้ยืมระยะสั้นจากกิจการที่เกี่ยวข้องกัน</t>
  </si>
  <si>
    <t>ส่วนของหนี้สินตามสัญญาเช่าที่ถึงกำหนด</t>
  </si>
  <si>
    <t>รายได้ทางการเงิน</t>
  </si>
  <si>
    <t xml:space="preserve">ยอดคงเหลือ ณ วันที่ 1 มกราคม 2563 </t>
  </si>
  <si>
    <t>ผลสะสมจากการเปลี่ยนแปลง</t>
  </si>
  <si>
    <t xml:space="preserve">   นโยบายการบัญชี </t>
  </si>
  <si>
    <t xml:space="preserve">ยอดคงเหลือ ณ วันที่ 1 มกราคม 2563 - </t>
  </si>
  <si>
    <t>ยอดคงเหลือ ณ วันที่ 1 มกราคม 2563 - หลังการปรับปรุง</t>
  </si>
  <si>
    <t>เงินกู้ยืมระยะสั้นจากกิจการที่เกี่ยวข้องกันเพิ่มขึ้น</t>
  </si>
  <si>
    <t>สำรองการเปลี่ยนแปลง</t>
  </si>
  <si>
    <t>ของสินทรัพย์ทาง</t>
  </si>
  <si>
    <t xml:space="preserve"> การเงินที่วัดมูลค่า</t>
  </si>
  <si>
    <t>ยุติธรรมผ่านกำไร</t>
  </si>
  <si>
    <t>ขาดทุนเบ็ดเสร็จอื่น</t>
  </si>
  <si>
    <t>ของสินทรัพย์ทางการเงิน</t>
  </si>
  <si>
    <t>ที่วัดมูลค่ายุติธรรมผ่าน</t>
  </si>
  <si>
    <t>กำไรก่อนค่าใช้จ่ายภาษีเงินได้</t>
  </si>
  <si>
    <t>การแบ่งปันกำไร</t>
  </si>
  <si>
    <t xml:space="preserve">กำไรต่อหุ้น </t>
  </si>
  <si>
    <t xml:space="preserve">กำไรต่อหุ้นขั้นพื้นฐาน </t>
  </si>
  <si>
    <t xml:space="preserve">   กำไรส่วนที่เป็นของผู้ถือหุ้นบริษัทฯ </t>
  </si>
  <si>
    <t>กำไรก่อนภาษี</t>
  </si>
  <si>
    <t>รายการปรับกระทบยอดกำไรก่อนภาษีเป็นเงินสดรับ(จ่าย)</t>
  </si>
  <si>
    <t xml:space="preserve">   ค่าเผื่อการลดลงของมูลค่าสินค้าคงเหลือ(โอนกลับ)</t>
  </si>
  <si>
    <t xml:space="preserve">   ขาดทุนจากการด้อยค่าของสินทรัพย์(โอนกลับ)</t>
  </si>
  <si>
    <t xml:space="preserve">   ขาดทุน(กำไร)จากการจำหน่าย/ตัดจำหน่ายอุปกรณ์</t>
  </si>
  <si>
    <t xml:space="preserve">   ประมาณการสำรองค่าใช้จ่ายสำหรับโครงการก่อสร้าง(โอนกลับ)</t>
  </si>
  <si>
    <t xml:space="preserve">   ขาดทุน(กำไร)จากอัตราแลกเปลี่ยนที่ยังไม่เกิดขึ้นจริง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</si>
  <si>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</si>
  <si>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</si>
  <si>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</t>
  </si>
  <si>
    <t xml:space="preserve">   เงินสดรับจากดอกเบี้ย</t>
  </si>
  <si>
    <t>เงินให้กู้ยืมระยะยาวแก่กิจการที่เกี่ยวข้องกัน(เพิ่มขึ้น)ลดลง</t>
  </si>
  <si>
    <t>ผลต่างจากการแปลงค่างบการเงินเพิ่มขึ้น(ลดลง)</t>
  </si>
  <si>
    <t>เงินสดและรายการเทียบเท่าเงินสดเพิ่มขึ้นสุทธิ</t>
  </si>
  <si>
    <t>เงินสดสุทธิจาก(ใช้ไปใน)กิจกรรมลงทุน</t>
  </si>
  <si>
    <t xml:space="preserve">   โอนสินทรัพย์สิทธิการใช้เป็นอาคารและอุปกรณ์</t>
  </si>
  <si>
    <t xml:space="preserve">      เพื่อการลงทุน</t>
  </si>
  <si>
    <t xml:space="preserve">   กำไรจากการเปลี่ยนแปลงมูลค่ายุติธรรมของอสังหาริมทรัพย์</t>
  </si>
  <si>
    <t>ผลขาดทุนด้านเครดิตที่คาดว่าจะเกิดขึ้น</t>
  </si>
  <si>
    <t>ผลขาดทุนจากการประมาณการตามหลักคณิตศาสตร์</t>
  </si>
  <si>
    <t xml:space="preserve">   ประกันภัย </t>
  </si>
  <si>
    <t>7, 9</t>
  </si>
  <si>
    <t>7, 21</t>
  </si>
  <si>
    <t>ขาดทุนจากการเปลี่ยนแปลงมูลค่าของเงินลงทุน</t>
  </si>
  <si>
    <t xml:space="preserve">   ในตราสารทุนที่กำหนดให้วัดมูลค่า</t>
  </si>
  <si>
    <t>เงินสดและรายการเทียบเท่าเงินสดสิ้นปี (หมายเหตุ 8)</t>
  </si>
  <si>
    <t>เงินสดจ่ายคืนหนี้สินตามสัญญาเช่า/สัญญาเช่าการเงิน</t>
  </si>
  <si>
    <t xml:space="preserve">      สินทรัพย์ซื้อภายใต้สัญญาเช่า/สัญญาเช่าการเงิน</t>
  </si>
  <si>
    <t>เงินเบิกเกินบัญชีและเงินกู้ยืมระยะสั้นจากสถาบันการเงินเพิ่มขึ้น</t>
  </si>
  <si>
    <t>เงินเบิกเกินบัญชีและเงินกู้ยืมระยะสั้นจากสถาบันการเงินลดลง</t>
  </si>
  <si>
    <t xml:space="preserve">   สินทรัพย์สิทธิการใช้ได้มาระหว่างปี/</t>
  </si>
  <si>
    <t>หนี้สินตามสัญญาเช่า - สุทธิจากส่วนที่ถึงกำหนด</t>
  </si>
  <si>
    <t>โอนกลับค่าเผื่อหนี้สงสัยจะสูญ</t>
  </si>
  <si>
    <t>ต้นทุนทางการเงิน</t>
  </si>
  <si>
    <t>กำไรจากการดำเนินงาน</t>
  </si>
  <si>
    <t xml:space="preserve">   ด้วยมูลค่ายุติธรรมผ่านกำไรขาดทุนเบ็ดเสร็จอื่น</t>
  </si>
  <si>
    <t>ยอดคงเหลือ ณ วันที่ 1 มกราคม 2562</t>
  </si>
  <si>
    <t xml:space="preserve">ยอดคงเหลือ ณ วันที่ 31 ธันวาคม 2561 </t>
  </si>
  <si>
    <t xml:space="preserve">      (โอนกลับค่าเผื่อหนี้สงสัยจะสูญ)</t>
  </si>
  <si>
    <t xml:space="preserve">   ค่าเผื่อผลขาดทุนด้านเครดิตที่คาดว่าจะเกิดขึ้น</t>
  </si>
  <si>
    <t>ยอดคงเหลือ ณ วันที่ 1 มกราคม 2563</t>
  </si>
  <si>
    <t>จ่ายดอกเบี้ย</t>
  </si>
  <si>
    <t xml:space="preserve">   จ่ายดอกเบี้ย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</si>
</sst>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0\ &quot;DM&quot;;[Red]\-#,##0\ &quot;DM&quot;"/>
    <numFmt numFmtId="168" formatCode="#,##0.00\ &quot;DM&quot;;[Red]\-#,##0.00\ &quot;DM&quot;"/>
    <numFmt numFmtId="169" formatCode="_-* #,##0_-;\(#,##0\);_-* &quot;-&quot;??_-;_-@_-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_(* #,##0.00_);_(* \(#,##0.00\);_(* &quot;-&quot;_);_(@_)"/>
    <numFmt numFmtId="175" formatCode="#,##0.00_);[Blue]\(#,##0.00\)"/>
    <numFmt numFmtId="176" formatCode="_(* #,##0.0000_);_(* \(#,##0.0000\);_(* &quot;-&quot;_);_(@_)"/>
    <numFmt numFmtId="177" formatCode="#,##0;\(#,##0\);\-"/>
    <numFmt numFmtId="178" formatCode="\$#,##0.00;\(\$#,##0.00\)"/>
    <numFmt numFmtId="179" formatCode="\$#,##0;\(\$#,##0\)"/>
  </numFmts>
  <fonts count="83">
    <font>
      <sz val="10"/>
      <name val="Arial"/>
      <charset val="222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4"/>
      <name val="AngsanaUPC"/>
      <family val="1"/>
    </font>
    <font>
      <sz val="16"/>
      <name val="Angsana New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0"/>
      <name val="ApFont"/>
    </font>
    <font>
      <b/>
      <u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b/>
      <i/>
      <sz val="14"/>
      <name val="Angsana New"/>
      <family val="1"/>
    </font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sz val="10"/>
      <name val="Arial"/>
      <family val="2"/>
    </font>
    <font>
      <sz val="10"/>
      <name val="ApFont"/>
      <charset val="222"/>
    </font>
    <font>
      <sz val="14"/>
      <color rgb="FFFF0000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29">
    <xf numFmtId="0" fontId="0" fillId="0" borderId="0"/>
    <xf numFmtId="0" fontId="14" fillId="0" borderId="0"/>
    <xf numFmtId="0" fontId="32" fillId="2" borderId="0" applyNumberFormat="0" applyBorder="0" applyAlignment="0" applyProtection="0"/>
    <xf numFmtId="0" fontId="58" fillId="37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58" fillId="38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58" fillId="39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58" fillId="40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58" fillId="41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58" fillId="42" borderId="0" applyNumberFormat="0" applyBorder="0" applyAlignment="0" applyProtection="0"/>
    <xf numFmtId="0" fontId="32" fillId="7" borderId="0" applyNumberFormat="0" applyBorder="0" applyAlignment="0" applyProtection="0"/>
    <xf numFmtId="0" fontId="58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2" borderId="0" applyNumberFormat="0" applyBorder="0" applyAlignment="0" applyProtection="0"/>
    <xf numFmtId="0" fontId="32" fillId="8" borderId="0" applyNumberFormat="0" applyBorder="0" applyAlignment="0" applyProtection="0"/>
    <xf numFmtId="0" fontId="58" fillId="43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58" fillId="44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58" fillId="45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58" fillId="46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58" fillId="47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58" fillId="48" borderId="0" applyNumberFormat="0" applyBorder="0" applyAlignment="0" applyProtection="0"/>
    <xf numFmtId="0" fontId="32" fillId="11" borderId="0" applyNumberFormat="0" applyBorder="0" applyAlignment="0" applyProtection="0"/>
    <xf numFmtId="0" fontId="58" fillId="43" borderId="0" applyNumberFormat="0" applyBorder="0" applyAlignment="0" applyProtection="0"/>
    <xf numFmtId="0" fontId="58" fillId="44" borderId="0" applyNumberFormat="0" applyBorder="0" applyAlignment="0" applyProtection="0"/>
    <xf numFmtId="0" fontId="58" fillId="45" borderId="0" applyNumberFormat="0" applyBorder="0" applyAlignment="0" applyProtection="0"/>
    <xf numFmtId="0" fontId="58" fillId="46" borderId="0" applyNumberFormat="0" applyBorder="0" applyAlignment="0" applyProtection="0"/>
    <xf numFmtId="0" fontId="58" fillId="47" borderId="0" applyNumberFormat="0" applyBorder="0" applyAlignment="0" applyProtection="0"/>
    <xf numFmtId="0" fontId="58" fillId="48" borderId="0" applyNumberFormat="0" applyBorder="0" applyAlignment="0" applyProtection="0"/>
    <xf numFmtId="0" fontId="39" fillId="12" borderId="0" applyNumberFormat="0" applyBorder="0" applyAlignment="0" applyProtection="0"/>
    <xf numFmtId="0" fontId="59" fillId="49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59" fillId="50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59" fillId="51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59" fillId="52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59" fillId="5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59" fillId="54" borderId="0" applyNumberFormat="0" applyBorder="0" applyAlignment="0" applyProtection="0"/>
    <xf numFmtId="0" fontId="39" fillId="15" borderId="0" applyNumberFormat="0" applyBorder="0" applyAlignment="0" applyProtection="0"/>
    <xf numFmtId="0" fontId="59" fillId="49" borderId="0" applyNumberFormat="0" applyBorder="0" applyAlignment="0" applyProtection="0"/>
    <xf numFmtId="0" fontId="59" fillId="50" borderId="0" applyNumberFormat="0" applyBorder="0" applyAlignment="0" applyProtection="0"/>
    <xf numFmtId="0" fontId="59" fillId="51" borderId="0" applyNumberFormat="0" applyBorder="0" applyAlignment="0" applyProtection="0"/>
    <xf numFmtId="0" fontId="59" fillId="52" borderId="0" applyNumberFormat="0" applyBorder="0" applyAlignment="0" applyProtection="0"/>
    <xf numFmtId="0" fontId="59" fillId="53" borderId="0" applyNumberFormat="0" applyBorder="0" applyAlignment="0" applyProtection="0"/>
    <xf numFmtId="0" fontId="59" fillId="54" borderId="0" applyNumberFormat="0" applyBorder="0" applyAlignment="0" applyProtection="0"/>
    <xf numFmtId="0" fontId="39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39" fillId="16" borderId="0" applyNumberFormat="0" applyBorder="0" applyAlignment="0" applyProtection="0"/>
    <xf numFmtId="0" fontId="39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6" fillId="21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39" fillId="23" borderId="0" applyNumberFormat="0" applyBorder="0" applyAlignment="0" applyProtection="0"/>
    <xf numFmtId="0" fontId="39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6" fillId="21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15" fillId="25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39" fillId="14" borderId="0" applyNumberFormat="0" applyBorder="0" applyAlignment="0" applyProtection="0"/>
    <xf numFmtId="0" fontId="39" fillId="26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16" fillId="27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39" fillId="26" borderId="0" applyNumberFormat="0" applyBorder="0" applyAlignment="0" applyProtection="0"/>
    <xf numFmtId="0" fontId="40" fillId="3" borderId="0" applyNumberFormat="0" applyBorder="0" applyAlignment="0" applyProtection="0"/>
    <xf numFmtId="0" fontId="60" fillId="61" borderId="0" applyNumberFormat="0" applyBorder="0" applyAlignment="0" applyProtection="0"/>
    <xf numFmtId="0" fontId="40" fillId="3" borderId="0" applyNumberFormat="0" applyBorder="0" applyAlignment="0" applyProtection="0"/>
    <xf numFmtId="0" fontId="41" fillId="28" borderId="1" applyNumberFormat="0" applyAlignment="0" applyProtection="0"/>
    <xf numFmtId="0" fontId="61" fillId="62" borderId="18" applyNumberFormat="0" applyAlignment="0" applyProtection="0"/>
    <xf numFmtId="0" fontId="41" fillId="28" borderId="1" applyNumberFormat="0" applyAlignment="0" applyProtection="0"/>
    <xf numFmtId="0" fontId="42" fillId="29" borderId="2" applyNumberFormat="0" applyAlignment="0" applyProtection="0"/>
    <xf numFmtId="0" fontId="62" fillId="63" borderId="19" applyNumberFormat="0" applyAlignment="0" applyProtection="0"/>
    <xf numFmtId="0" fontId="42" fillId="29" borderId="2" applyNumberFormat="0" applyAlignment="0" applyProtection="0"/>
    <xf numFmtId="164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12" fillId="0" borderId="0" applyFont="0" applyFill="0" applyBorder="0" applyAlignment="0" applyProtection="0"/>
    <xf numFmtId="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7" fillId="0" borderId="0"/>
    <xf numFmtId="165" fontId="53" fillId="0" borderId="0"/>
    <xf numFmtId="171" fontId="7" fillId="0" borderId="0"/>
    <xf numFmtId="178" fontId="53" fillId="0" borderId="0"/>
    <xf numFmtId="170" fontId="7" fillId="0" borderId="0"/>
    <xf numFmtId="179" fontId="53" fillId="0" borderId="0"/>
    <xf numFmtId="0" fontId="17" fillId="0" borderId="0" applyNumberFormat="0" applyFill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4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65" fillId="64" borderId="0" applyNumberFormat="0" applyBorder="0" applyAlignment="0" applyProtection="0"/>
    <xf numFmtId="0" fontId="44" fillId="4" borderId="0" applyNumberFormat="0" applyBorder="0" applyAlignment="0" applyProtection="0"/>
    <xf numFmtId="38" fontId="19" fillId="33" borderId="0" applyNumberFormat="0" applyBorder="0" applyAlignment="0" applyProtection="0"/>
    <xf numFmtId="38" fontId="2" fillId="33" borderId="0" applyNumberFormat="0" applyBorder="0" applyAlignment="0" applyProtection="0"/>
    <xf numFmtId="0" fontId="10" fillId="0" borderId="0" applyNumberFormat="0" applyFill="0" applyBorder="0" applyAlignment="0" applyProtection="0"/>
    <xf numFmtId="0" fontId="45" fillId="0" borderId="3" applyNumberFormat="0" applyFill="0" applyAlignment="0" applyProtection="0"/>
    <xf numFmtId="0" fontId="66" fillId="0" borderId="20" applyNumberFormat="0" applyFill="0" applyAlignment="0" applyProtection="0"/>
    <xf numFmtId="0" fontId="45" fillId="0" borderId="3" applyNumberFormat="0" applyFill="0" applyAlignment="0" applyProtection="0"/>
    <xf numFmtId="0" fontId="46" fillId="0" borderId="4" applyNumberFormat="0" applyFill="0" applyAlignment="0" applyProtection="0"/>
    <xf numFmtId="0" fontId="67" fillId="0" borderId="21" applyNumberFormat="0" applyFill="0" applyAlignment="0" applyProtection="0"/>
    <xf numFmtId="0" fontId="46" fillId="0" borderId="4" applyNumberFormat="0" applyFill="0" applyAlignment="0" applyProtection="0"/>
    <xf numFmtId="0" fontId="47" fillId="0" borderId="5" applyNumberFormat="0" applyFill="0" applyAlignment="0" applyProtection="0"/>
    <xf numFmtId="0" fontId="68" fillId="0" borderId="22" applyNumberFormat="0" applyFill="0" applyAlignment="0" applyProtection="0"/>
    <xf numFmtId="0" fontId="47" fillId="0" borderId="5" applyNumberFormat="0" applyFill="0" applyAlignment="0" applyProtection="0"/>
    <xf numFmtId="0" fontId="4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8" fillId="7" borderId="1" applyNumberFormat="0" applyAlignment="0" applyProtection="0"/>
    <xf numFmtId="10" fontId="19" fillId="34" borderId="6" applyNumberFormat="0" applyBorder="0" applyAlignment="0" applyProtection="0"/>
    <xf numFmtId="10" fontId="2" fillId="34" borderId="6" applyNumberFormat="0" applyBorder="0" applyAlignment="0" applyProtection="0"/>
    <xf numFmtId="0" fontId="69" fillId="65" borderId="18" applyNumberFormat="0" applyAlignment="0" applyProtection="0"/>
    <xf numFmtId="0" fontId="69" fillId="65" borderId="18" applyNumberFormat="0" applyAlignment="0" applyProtection="0"/>
    <xf numFmtId="0" fontId="48" fillId="7" borderId="1" applyNumberFormat="0" applyAlignment="0" applyProtection="0"/>
    <xf numFmtId="0" fontId="49" fillId="0" borderId="7" applyNumberFormat="0" applyFill="0" applyAlignment="0" applyProtection="0"/>
    <xf numFmtId="0" fontId="70" fillId="0" borderId="23" applyNumberFormat="0" applyFill="0" applyAlignment="0" applyProtection="0"/>
    <xf numFmtId="0" fontId="49" fillId="0" borderId="7" applyNumberFormat="0" applyFill="0" applyAlignment="0" applyProtection="0"/>
    <xf numFmtId="0" fontId="50" fillId="35" borderId="0" applyNumberFormat="0" applyBorder="0" applyAlignment="0" applyProtection="0"/>
    <xf numFmtId="0" fontId="71" fillId="66" borderId="0" applyNumberFormat="0" applyBorder="0" applyAlignment="0" applyProtection="0"/>
    <xf numFmtId="0" fontId="50" fillId="35" borderId="0" applyNumberFormat="0" applyBorder="0" applyAlignment="0" applyProtection="0"/>
    <xf numFmtId="37" fontId="20" fillId="0" borderId="0"/>
    <xf numFmtId="172" fontId="21" fillId="0" borderId="0"/>
    <xf numFmtId="0" fontId="58" fillId="0" borderId="0"/>
    <xf numFmtId="0" fontId="3" fillId="0" borderId="0"/>
    <xf numFmtId="0" fontId="58" fillId="0" borderId="0"/>
    <xf numFmtId="0" fontId="35" fillId="0" borderId="0"/>
    <xf numFmtId="0" fontId="58" fillId="0" borderId="0"/>
    <xf numFmtId="0" fontId="36" fillId="0" borderId="0"/>
    <xf numFmtId="0" fontId="37" fillId="0" borderId="0"/>
    <xf numFmtId="0" fontId="38" fillId="0" borderId="0"/>
    <xf numFmtId="0" fontId="12" fillId="0" borderId="0"/>
    <xf numFmtId="0" fontId="27" fillId="0" borderId="0"/>
    <xf numFmtId="0" fontId="3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3" fillId="0" borderId="0"/>
    <xf numFmtId="0" fontId="6" fillId="0" borderId="0"/>
    <xf numFmtId="0" fontId="3" fillId="0" borderId="0"/>
    <xf numFmtId="0" fontId="6" fillId="0" borderId="0"/>
    <xf numFmtId="0" fontId="22" fillId="0" borderId="0"/>
    <xf numFmtId="0" fontId="3" fillId="0" borderId="0"/>
    <xf numFmtId="0" fontId="58" fillId="0" borderId="0"/>
    <xf numFmtId="0" fontId="58" fillId="0" borderId="0"/>
    <xf numFmtId="0" fontId="63" fillId="0" borderId="0"/>
    <xf numFmtId="0" fontId="6" fillId="0" borderId="0"/>
    <xf numFmtId="0" fontId="58" fillId="0" borderId="0"/>
    <xf numFmtId="0" fontId="58" fillId="0" borderId="0"/>
    <xf numFmtId="0" fontId="58" fillId="0" borderId="0"/>
    <xf numFmtId="0" fontId="3" fillId="0" borderId="0"/>
    <xf numFmtId="0" fontId="3" fillId="0" borderId="0"/>
    <xf numFmtId="0" fontId="27" fillId="0" borderId="0"/>
    <xf numFmtId="0" fontId="6" fillId="36" borderId="8" applyNumberFormat="0" applyFont="0" applyAlignment="0" applyProtection="0"/>
    <xf numFmtId="0" fontId="31" fillId="67" borderId="24" applyNumberFormat="0" applyFont="0" applyAlignment="0" applyProtection="0"/>
    <xf numFmtId="0" fontId="8" fillId="67" borderId="24" applyNumberFormat="0" applyFont="0" applyAlignment="0" applyProtection="0"/>
    <xf numFmtId="0" fontId="8" fillId="67" borderId="24" applyNumberFormat="0" applyFont="0" applyAlignment="0" applyProtection="0"/>
    <xf numFmtId="0" fontId="8" fillId="67" borderId="24" applyNumberFormat="0" applyFont="0" applyAlignment="0" applyProtection="0"/>
    <xf numFmtId="0" fontId="58" fillId="67" borderId="24" applyNumberFormat="0" applyFont="0" applyAlignment="0" applyProtection="0"/>
    <xf numFmtId="0" fontId="6" fillId="36" borderId="8" applyNumberFormat="0" applyFont="0" applyAlignment="0" applyProtection="0"/>
    <xf numFmtId="0" fontId="51" fillId="28" borderId="9" applyNumberFormat="0" applyAlignment="0" applyProtection="0"/>
    <xf numFmtId="0" fontId="72" fillId="62" borderId="25" applyNumberFormat="0" applyAlignment="0" applyProtection="0"/>
    <xf numFmtId="0" fontId="51" fillId="28" borderId="9" applyNumberFormat="0" applyAlignment="0" applyProtection="0"/>
    <xf numFmtId="10" fontId="22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22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0" fontId="23" fillId="0" borderId="0" applyNumberFormat="0" applyFill="0" applyBorder="0" applyAlignment="0" applyProtection="0"/>
    <xf numFmtId="0" fontId="11" fillId="0" borderId="0"/>
    <xf numFmtId="0" fontId="24" fillId="0" borderId="0"/>
    <xf numFmtId="0" fontId="5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3" fillId="0" borderId="11" applyNumberFormat="0" applyFill="0" applyAlignment="0" applyProtection="0"/>
    <xf numFmtId="0" fontId="74" fillId="0" borderId="26" applyNumberFormat="0" applyFill="0" applyAlignment="0" applyProtection="0"/>
    <xf numFmtId="0" fontId="33" fillId="0" borderId="11" applyNumberFormat="0" applyFill="0" applyAlignment="0" applyProtection="0"/>
    <xf numFmtId="0" fontId="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8" fillId="0" borderId="0" applyFont="0" applyFill="0" applyBorder="0" applyAlignment="0" applyProtection="0"/>
    <xf numFmtId="4" fontId="27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62" fillId="63" borderId="19" applyNumberFormat="0" applyAlignment="0" applyProtection="0"/>
    <xf numFmtId="0" fontId="70" fillId="0" borderId="23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0" fillId="61" borderId="0" applyNumberFormat="0" applyBorder="0" applyAlignment="0" applyProtection="0"/>
    <xf numFmtId="0" fontId="72" fillId="62" borderId="25" applyNumberFormat="0" applyAlignment="0" applyProtection="0"/>
    <xf numFmtId="0" fontId="61" fillId="62" borderId="18" applyNumberFormat="0" applyAlignment="0" applyProtection="0"/>
    <xf numFmtId="0" fontId="7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65" fillId="64" borderId="0" applyNumberFormat="0" applyBorder="0" applyAlignment="0" applyProtection="0"/>
    <xf numFmtId="0" fontId="7" fillId="0" borderId="0"/>
    <xf numFmtId="0" fontId="6" fillId="0" borderId="0"/>
    <xf numFmtId="0" fontId="1" fillId="0" borderId="0"/>
    <xf numFmtId="0" fontId="1" fillId="0" borderId="0"/>
    <xf numFmtId="0" fontId="7" fillId="0" borderId="0"/>
    <xf numFmtId="0" fontId="3" fillId="0" borderId="0"/>
    <xf numFmtId="0" fontId="3" fillId="0" borderId="0"/>
    <xf numFmtId="0" fontId="58" fillId="0" borderId="0"/>
    <xf numFmtId="0" fontId="6" fillId="0" borderId="0"/>
    <xf numFmtId="0" fontId="6" fillId="0" borderId="0"/>
    <xf numFmtId="0" fontId="13" fillId="0" borderId="0"/>
    <xf numFmtId="0" fontId="27" fillId="0" borderId="0"/>
    <xf numFmtId="0" fontId="63" fillId="0" borderId="0"/>
    <xf numFmtId="0" fontId="58" fillId="0" borderId="0"/>
    <xf numFmtId="0" fontId="57" fillId="0" borderId="0"/>
    <xf numFmtId="39" fontId="55" fillId="0" borderId="0"/>
    <xf numFmtId="0" fontId="69" fillId="65" borderId="18" applyNumberFormat="0" applyAlignment="0" applyProtection="0"/>
    <xf numFmtId="0" fontId="71" fillId="66" borderId="0" applyNumberFormat="0" applyBorder="0" applyAlignment="0" applyProtection="0"/>
    <xf numFmtId="0" fontId="74" fillId="0" borderId="26" applyNumberFormat="0" applyFill="0" applyAlignment="0" applyProtection="0"/>
    <xf numFmtId="0" fontId="59" fillId="55" borderId="0" applyNumberFormat="0" applyBorder="0" applyAlignment="0" applyProtection="0"/>
    <xf numFmtId="0" fontId="59" fillId="56" borderId="0" applyNumberFormat="0" applyBorder="0" applyAlignment="0" applyProtection="0"/>
    <xf numFmtId="0" fontId="59" fillId="57" borderId="0" applyNumberFormat="0" applyBorder="0" applyAlignment="0" applyProtection="0"/>
    <xf numFmtId="0" fontId="59" fillId="58" borderId="0" applyNumberFormat="0" applyBorder="0" applyAlignment="0" applyProtection="0"/>
    <xf numFmtId="0" fontId="59" fillId="59" borderId="0" applyNumberFormat="0" applyBorder="0" applyAlignment="0" applyProtection="0"/>
    <xf numFmtId="0" fontId="59" fillId="60" borderId="0" applyNumberFormat="0" applyBorder="0" applyAlignment="0" applyProtection="0"/>
    <xf numFmtId="0" fontId="58" fillId="67" borderId="24" applyNumberFormat="0" applyFont="0" applyAlignment="0" applyProtection="0"/>
    <xf numFmtId="0" fontId="66" fillId="0" borderId="20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8" fillId="0" borderId="0" applyNumberFormat="0" applyFill="0" applyBorder="0" applyAlignment="0" applyProtection="0"/>
    <xf numFmtId="0" fontId="26" fillId="0" borderId="0"/>
    <xf numFmtId="43" fontId="80" fillId="0" borderId="0" applyFont="0" applyFill="0" applyBorder="0" applyAlignment="0" applyProtection="0"/>
    <xf numFmtId="0" fontId="27" fillId="0" borderId="0"/>
    <xf numFmtId="0" fontId="81" fillId="0" borderId="0"/>
    <xf numFmtId="0" fontId="3" fillId="0" borderId="0"/>
  </cellStyleXfs>
  <cellXfs count="219">
    <xf numFmtId="0" fontId="0" fillId="0" borderId="0" xfId="0"/>
    <xf numFmtId="0" fontId="29" fillId="0" borderId="0" xfId="305" applyNumberFormat="1" applyFont="1" applyFill="1" applyBorder="1" applyAlignment="1">
      <alignment horizontal="center"/>
    </xf>
    <xf numFmtId="0" fontId="5" fillId="0" borderId="0" xfId="205" applyFont="1" applyFill="1" applyAlignment="1"/>
    <xf numFmtId="0" fontId="5" fillId="0" borderId="0" xfId="205" applyFont="1" applyFill="1" applyAlignment="1">
      <alignment horizontal="left"/>
    </xf>
    <xf numFmtId="0" fontId="30" fillId="0" borderId="0" xfId="205" applyFont="1" applyFill="1" applyBorder="1" applyAlignment="1">
      <alignment horizontal="center"/>
    </xf>
    <xf numFmtId="41" fontId="5" fillId="0" borderId="0" xfId="205" applyNumberFormat="1" applyFont="1" applyFill="1" applyAlignment="1"/>
    <xf numFmtId="41" fontId="5" fillId="0" borderId="0" xfId="205" applyNumberFormat="1" applyFont="1" applyFill="1" applyAlignment="1">
      <alignment horizontal="right"/>
    </xf>
    <xf numFmtId="0" fontId="5" fillId="0" borderId="0" xfId="205" applyFont="1" applyFill="1" applyAlignment="1">
      <alignment horizontal="center"/>
    </xf>
    <xf numFmtId="175" fontId="5" fillId="0" borderId="0" xfId="309" applyNumberFormat="1" applyFont="1" applyFill="1" applyAlignment="1" applyProtection="1">
      <alignment horizontal="center"/>
    </xf>
    <xf numFmtId="41" fontId="4" fillId="0" borderId="0" xfId="205" applyNumberFormat="1" applyFont="1" applyFill="1" applyBorder="1" applyAlignment="1"/>
    <xf numFmtId="0" fontId="4" fillId="0" borderId="0" xfId="205" applyFont="1" applyFill="1" applyBorder="1" applyAlignment="1">
      <alignment horizontal="center"/>
    </xf>
    <xf numFmtId="41" fontId="4" fillId="0" borderId="0" xfId="205" applyNumberFormat="1" applyFont="1" applyFill="1" applyBorder="1" applyAlignment="1">
      <alignment horizontal="center"/>
    </xf>
    <xf numFmtId="41" fontId="5" fillId="0" borderId="0" xfId="205" applyNumberFormat="1" applyFont="1" applyFill="1" applyBorder="1" applyAlignment="1">
      <alignment horizontal="center"/>
    </xf>
    <xf numFmtId="41" fontId="5" fillId="0" borderId="0" xfId="205" applyNumberFormat="1" applyFont="1" applyFill="1" applyAlignment="1">
      <alignment horizontal="center"/>
    </xf>
    <xf numFmtId="41" fontId="5" fillId="0" borderId="12" xfId="205" applyNumberFormat="1" applyFont="1" applyFill="1" applyBorder="1" applyAlignment="1">
      <alignment horizontal="center"/>
    </xf>
    <xf numFmtId="41" fontId="29" fillId="0" borderId="0" xfId="205" applyNumberFormat="1" applyFont="1" applyFill="1" applyAlignment="1">
      <alignment horizontal="center"/>
    </xf>
    <xf numFmtId="0" fontId="29" fillId="0" borderId="0" xfId="205" applyFont="1" applyFill="1" applyBorder="1" applyAlignment="1">
      <alignment horizontal="center"/>
    </xf>
    <xf numFmtId="0" fontId="5" fillId="0" borderId="0" xfId="205" applyFont="1" applyFill="1" applyBorder="1" applyAlignment="1">
      <alignment horizontal="center"/>
    </xf>
    <xf numFmtId="175" fontId="29" fillId="0" borderId="0" xfId="309" applyNumberFormat="1" applyFont="1" applyFill="1" applyAlignment="1" applyProtection="1">
      <alignment horizontal="center"/>
    </xf>
    <xf numFmtId="0" fontId="4" fillId="0" borderId="0" xfId="205" applyFont="1" applyFill="1" applyAlignment="1">
      <alignment horizontal="left"/>
    </xf>
    <xf numFmtId="41" fontId="5" fillId="0" borderId="0" xfId="205" applyNumberFormat="1" applyFont="1" applyFill="1" applyBorder="1" applyAlignment="1">
      <alignment horizontal="left"/>
    </xf>
    <xf numFmtId="0" fontId="5" fillId="0" borderId="0" xfId="205" applyFont="1" applyFill="1" applyBorder="1" applyAlignment="1"/>
    <xf numFmtId="41" fontId="5" fillId="0" borderId="0" xfId="205" applyNumberFormat="1" applyFont="1" applyFill="1" applyBorder="1" applyAlignment="1"/>
    <xf numFmtId="38" fontId="5" fillId="0" borderId="0" xfId="0" applyNumberFormat="1" applyFont="1" applyFill="1" applyAlignment="1">
      <alignment horizontal="center"/>
    </xf>
    <xf numFmtId="164" fontId="5" fillId="0" borderId="0" xfId="279" applyFont="1" applyFill="1" applyAlignment="1"/>
    <xf numFmtId="0" fontId="56" fillId="0" borderId="0" xfId="205" applyFont="1" applyFill="1" applyBorder="1" applyAlignment="1">
      <alignment horizontal="center"/>
    </xf>
    <xf numFmtId="41" fontId="5" fillId="0" borderId="13" xfId="205" applyNumberFormat="1" applyFont="1" applyFill="1" applyBorder="1" applyAlignment="1">
      <alignment horizontal="left"/>
    </xf>
    <xf numFmtId="164" fontId="5" fillId="0" borderId="0" xfId="205" applyNumberFormat="1" applyFont="1" applyFill="1" applyAlignment="1"/>
    <xf numFmtId="38" fontId="5" fillId="0" borderId="0" xfId="0" applyNumberFormat="1" applyFont="1" applyFill="1" applyAlignment="1"/>
    <xf numFmtId="38" fontId="5" fillId="0" borderId="0" xfId="305" applyNumberFormat="1" applyFont="1" applyFill="1" applyAlignment="1"/>
    <xf numFmtId="38" fontId="5" fillId="0" borderId="0" xfId="305" applyNumberFormat="1" applyFont="1" applyFill="1" applyBorder="1" applyAlignment="1">
      <alignment horizontal="center"/>
    </xf>
    <xf numFmtId="38" fontId="5" fillId="0" borderId="0" xfId="305" applyNumberFormat="1" applyFont="1" applyFill="1" applyAlignment="1">
      <alignment horizontal="center"/>
    </xf>
    <xf numFmtId="38" fontId="4" fillId="0" borderId="0" xfId="0" applyNumberFormat="1" applyFont="1" applyFill="1" applyAlignment="1">
      <alignment horizontal="left"/>
    </xf>
    <xf numFmtId="38" fontId="4" fillId="0" borderId="0" xfId="305" applyNumberFormat="1" applyFont="1" applyFill="1" applyBorder="1" applyAlignment="1">
      <alignment horizontal="center"/>
    </xf>
    <xf numFmtId="38" fontId="4" fillId="0" borderId="0" xfId="305" applyNumberFormat="1" applyFont="1" applyFill="1" applyAlignment="1">
      <alignment horizontal="center"/>
    </xf>
    <xf numFmtId="38" fontId="5" fillId="0" borderId="0" xfId="305" applyNumberFormat="1" applyFont="1" applyFill="1" applyAlignment="1">
      <alignment horizontal="left"/>
    </xf>
    <xf numFmtId="41" fontId="5" fillId="0" borderId="0" xfId="305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left"/>
    </xf>
    <xf numFmtId="38" fontId="29" fillId="0" borderId="0" xfId="305" applyNumberFormat="1" applyFont="1" applyFill="1" applyBorder="1" applyAlignment="1">
      <alignment horizontal="center"/>
    </xf>
    <xf numFmtId="38" fontId="29" fillId="0" borderId="0" xfId="305" applyNumberFormat="1" applyFont="1" applyFill="1" applyAlignment="1">
      <alignment horizontal="center"/>
    </xf>
    <xf numFmtId="37" fontId="5" fillId="0" borderId="0" xfId="305" applyNumberFormat="1" applyFont="1" applyFill="1" applyAlignment="1">
      <alignment horizontal="right"/>
    </xf>
    <xf numFmtId="38" fontId="28" fillId="0" borderId="0" xfId="305" applyNumberFormat="1" applyFont="1" applyFill="1" applyAlignment="1">
      <alignment horizontal="left"/>
    </xf>
    <xf numFmtId="38" fontId="29" fillId="0" borderId="0" xfId="0" applyNumberFormat="1" applyFont="1" applyFill="1" applyAlignment="1">
      <alignment horizontal="center"/>
    </xf>
    <xf numFmtId="38" fontId="5" fillId="0" borderId="0" xfId="305" applyNumberFormat="1" applyFont="1" applyFill="1" applyBorder="1" applyAlignment="1"/>
    <xf numFmtId="41" fontId="29" fillId="0" borderId="0" xfId="305" applyNumberFormat="1" applyFont="1" applyFill="1" applyAlignment="1">
      <alignment horizontal="left"/>
    </xf>
    <xf numFmtId="38" fontId="30" fillId="0" borderId="0" xfId="305" applyNumberFormat="1" applyFont="1" applyFill="1" applyAlignment="1">
      <alignment horizontal="center"/>
    </xf>
    <xf numFmtId="41" fontId="5" fillId="0" borderId="0" xfId="226" applyNumberFormat="1" applyFont="1" applyFill="1" applyAlignment="1">
      <alignment horizontal="left"/>
    </xf>
    <xf numFmtId="38" fontId="5" fillId="0" borderId="0" xfId="305" applyNumberFormat="1" applyFont="1" applyFill="1" applyBorder="1" applyAlignment="1">
      <alignment horizontal="left"/>
    </xf>
    <xf numFmtId="38" fontId="30" fillId="0" borderId="0" xfId="305" applyNumberFormat="1" applyFont="1" applyFill="1" applyBorder="1" applyAlignment="1">
      <alignment horizontal="center"/>
    </xf>
    <xf numFmtId="41" fontId="5" fillId="0" borderId="0" xfId="226" applyNumberFormat="1" applyFont="1" applyFill="1" applyBorder="1" applyAlignment="1">
      <alignment horizontal="left"/>
    </xf>
    <xf numFmtId="41" fontId="5" fillId="0" borderId="12" xfId="226" applyNumberFormat="1" applyFont="1" applyFill="1" applyBorder="1" applyAlignment="1">
      <alignment horizontal="left"/>
    </xf>
    <xf numFmtId="38" fontId="4" fillId="0" borderId="0" xfId="305" applyNumberFormat="1" applyFont="1" applyFill="1" applyAlignment="1"/>
    <xf numFmtId="41" fontId="5" fillId="0" borderId="14" xfId="226" applyNumberFormat="1" applyFont="1" applyFill="1" applyBorder="1" applyAlignment="1">
      <alignment horizontal="left"/>
    </xf>
    <xf numFmtId="0" fontId="30" fillId="0" borderId="0" xfId="305" applyFont="1" applyFill="1" applyAlignment="1">
      <alignment horizontal="center"/>
    </xf>
    <xf numFmtId="0" fontId="5" fillId="0" borderId="0" xfId="305" applyFont="1" applyFill="1" applyAlignment="1"/>
    <xf numFmtId="41" fontId="5" fillId="0" borderId="13" xfId="226" applyNumberFormat="1" applyFont="1" applyFill="1" applyBorder="1" applyAlignment="1">
      <alignment horizontal="left"/>
    </xf>
    <xf numFmtId="41" fontId="5" fillId="0" borderId="0" xfId="305" applyNumberFormat="1" applyFont="1" applyFill="1" applyBorder="1" applyAlignment="1"/>
    <xf numFmtId="0" fontId="5" fillId="0" borderId="0" xfId="305" applyFont="1" applyFill="1" applyBorder="1" applyAlignment="1"/>
    <xf numFmtId="0" fontId="4" fillId="0" borderId="0" xfId="305" applyFont="1" applyFill="1" applyAlignment="1">
      <alignment horizontal="left"/>
    </xf>
    <xf numFmtId="41" fontId="5" fillId="0" borderId="0" xfId="305" applyNumberFormat="1" applyFont="1" applyFill="1" applyBorder="1" applyAlignment="1">
      <alignment horizontal="left"/>
    </xf>
    <xf numFmtId="0" fontId="5" fillId="0" borderId="0" xfId="305" applyFont="1" applyFill="1" applyAlignment="1">
      <alignment horizontal="left"/>
    </xf>
    <xf numFmtId="41" fontId="5" fillId="0" borderId="15" xfId="305" applyNumberFormat="1" applyFont="1" applyFill="1" applyBorder="1" applyAlignment="1">
      <alignment horizontal="left"/>
    </xf>
    <xf numFmtId="41" fontId="5" fillId="0" borderId="12" xfId="305" applyNumberFormat="1" applyFont="1" applyFill="1" applyBorder="1" applyAlignment="1">
      <alignment horizontal="left"/>
    </xf>
    <xf numFmtId="174" fontId="5" fillId="0" borderId="15" xfId="305" applyNumberFormat="1" applyFont="1" applyFill="1" applyBorder="1" applyAlignment="1">
      <alignment horizontal="left"/>
    </xf>
    <xf numFmtId="176" fontId="5" fillId="0" borderId="0" xfId="305" applyNumberFormat="1" applyFont="1" applyFill="1" applyAlignment="1">
      <alignment horizontal="left"/>
    </xf>
    <xf numFmtId="38" fontId="5" fillId="0" borderId="0" xfId="305" quotePrefix="1" applyNumberFormat="1" applyFont="1" applyFill="1" applyAlignment="1">
      <alignment horizontal="left"/>
    </xf>
    <xf numFmtId="41" fontId="5" fillId="0" borderId="14" xfId="305" applyNumberFormat="1" applyFont="1" applyFill="1" applyBorder="1" applyAlignment="1">
      <alignment horizontal="left"/>
    </xf>
    <xf numFmtId="0" fontId="4" fillId="0" borderId="0" xfId="305" applyFont="1" applyFill="1" applyBorder="1" applyAlignment="1"/>
    <xf numFmtId="0" fontId="5" fillId="0" borderId="0" xfId="305" applyFont="1" applyFill="1" applyBorder="1" applyAlignment="1">
      <alignment horizontal="center"/>
    </xf>
    <xf numFmtId="165" fontId="5" fillId="0" borderId="0" xfId="277" applyNumberFormat="1" applyFont="1" applyFill="1" applyBorder="1" applyAlignment="1">
      <alignment horizontal="right"/>
    </xf>
    <xf numFmtId="169" fontId="5" fillId="0" borderId="0" xfId="277" applyNumberFormat="1" applyFont="1" applyFill="1" applyBorder="1" applyAlignment="1"/>
    <xf numFmtId="4" fontId="5" fillId="0" borderId="0" xfId="277" applyFont="1" applyFill="1" applyBorder="1" applyAlignment="1"/>
    <xf numFmtId="177" fontId="5" fillId="0" borderId="0" xfId="305" applyNumberFormat="1" applyFont="1" applyFill="1" applyBorder="1" applyAlignment="1">
      <alignment horizontal="right"/>
    </xf>
    <xf numFmtId="165" fontId="5" fillId="0" borderId="0" xfId="305" applyNumberFormat="1" applyFont="1" applyFill="1" applyBorder="1" applyAlignment="1"/>
    <xf numFmtId="41" fontId="5" fillId="0" borderId="0" xfId="226" quotePrefix="1" applyNumberFormat="1" applyFont="1" applyFill="1" applyBorder="1" applyAlignment="1">
      <alignment horizontal="right"/>
    </xf>
    <xf numFmtId="0" fontId="5" fillId="0" borderId="0" xfId="305" applyFont="1" applyFill="1" applyBorder="1" applyAlignment="1">
      <alignment horizontal="left"/>
    </xf>
    <xf numFmtId="38" fontId="5" fillId="0" borderId="0" xfId="0" applyNumberFormat="1" applyFont="1" applyFill="1" applyAlignment="1">
      <alignment horizontal="centerContinuous"/>
    </xf>
    <xf numFmtId="38" fontId="4" fillId="0" borderId="0" xfId="0" applyNumberFormat="1" applyFont="1" applyFill="1" applyAlignment="1">
      <alignment horizontal="center"/>
    </xf>
    <xf numFmtId="38" fontId="30" fillId="0" borderId="0" xfId="0" applyNumberFormat="1" applyFont="1" applyFill="1" applyAlignment="1">
      <alignment horizontal="center"/>
    </xf>
    <xf numFmtId="38" fontId="5" fillId="0" borderId="0" xfId="0" applyNumberFormat="1" applyFont="1" applyFill="1" applyBorder="1" applyAlignment="1"/>
    <xf numFmtId="38" fontId="30" fillId="0" borderId="0" xfId="0" applyNumberFormat="1" applyFont="1" applyFill="1" applyBorder="1" applyAlignment="1">
      <alignment horizontal="center"/>
    </xf>
    <xf numFmtId="41" fontId="5" fillId="0" borderId="15" xfId="226" applyNumberFormat="1" applyFont="1" applyFill="1" applyBorder="1" applyAlignment="1">
      <alignment horizontal="left"/>
    </xf>
    <xf numFmtId="38" fontId="5" fillId="0" borderId="0" xfId="0" applyNumberFormat="1" applyFont="1" applyFill="1" applyAlignment="1">
      <alignment horizontal="left"/>
    </xf>
    <xf numFmtId="38" fontId="4" fillId="0" borderId="0" xfId="0" applyNumberFormat="1" applyFont="1" applyFill="1" applyAlignment="1"/>
    <xf numFmtId="41" fontId="5" fillId="0" borderId="0" xfId="0" applyNumberFormat="1" applyFont="1" applyFill="1" applyAlignment="1">
      <alignment horizontal="center"/>
    </xf>
    <xf numFmtId="38" fontId="5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/>
    <xf numFmtId="38" fontId="5" fillId="0" borderId="0" xfId="0" applyNumberFormat="1" applyFont="1" applyFill="1" applyAlignment="1">
      <alignment horizontal="center" wrapText="1"/>
    </xf>
    <xf numFmtId="41" fontId="5" fillId="0" borderId="0" xfId="226" applyNumberFormat="1" applyFont="1" applyFill="1" applyAlignment="1">
      <alignment horizontal="center"/>
    </xf>
    <xf numFmtId="0" fontId="5" fillId="0" borderId="0" xfId="0" applyFont="1" applyFill="1" applyAlignment="1"/>
    <xf numFmtId="166" fontId="5" fillId="0" borderId="0" xfId="0" applyNumberFormat="1" applyFont="1" applyFill="1" applyAlignment="1"/>
    <xf numFmtId="0" fontId="4" fillId="0" borderId="0" xfId="0" quotePrefix="1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37" fontId="4" fillId="0" borderId="0" xfId="0" applyNumberFormat="1" applyFont="1" applyFill="1" applyBorder="1" applyAlignment="1">
      <alignment horizontal="left"/>
    </xf>
    <xf numFmtId="38" fontId="5" fillId="0" borderId="0" xfId="0" applyNumberFormat="1" applyFont="1" applyFill="1" applyBorder="1" applyAlignment="1">
      <alignment horizontal="centerContinuous"/>
    </xf>
    <xf numFmtId="0" fontId="5" fillId="0" borderId="0" xfId="0" applyFont="1" applyFill="1" applyAlignment="1">
      <alignment horizontal="right"/>
    </xf>
    <xf numFmtId="166" fontId="5" fillId="0" borderId="0" xfId="0" applyNumberFormat="1" applyFont="1" applyFill="1" applyAlignment="1">
      <alignment horizontal="center"/>
    </xf>
    <xf numFmtId="166" fontId="4" fillId="0" borderId="0" xfId="0" applyNumberFormat="1" applyFont="1" applyFill="1" applyBorder="1" applyAlignment="1"/>
    <xf numFmtId="166" fontId="5" fillId="0" borderId="0" xfId="0" applyNumberFormat="1" applyFont="1" applyFill="1" applyBorder="1" applyAlignment="1">
      <alignment horizontal="centerContinuous"/>
    </xf>
    <xf numFmtId="166" fontId="4" fillId="0" borderId="0" xfId="0" applyNumberFormat="1" applyFont="1" applyFill="1" applyBorder="1" applyAlignment="1">
      <alignment horizontal="center"/>
    </xf>
    <xf numFmtId="166" fontId="5" fillId="0" borderId="0" xfId="0" quotePrefix="1" applyNumberFormat="1" applyFont="1" applyFill="1" applyAlignment="1">
      <alignment horizontal="center"/>
    </xf>
    <xf numFmtId="0" fontId="29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/>
    <xf numFmtId="41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30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/>
    <xf numFmtId="41" fontId="5" fillId="0" borderId="13" xfId="0" applyNumberFormat="1" applyFont="1" applyFill="1" applyBorder="1" applyAlignment="1">
      <alignment horizontal="center"/>
    </xf>
    <xf numFmtId="41" fontId="30" fillId="0" borderId="0" xfId="205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38" fontId="5" fillId="0" borderId="16" xfId="0" applyNumberFormat="1" applyFont="1" applyFill="1" applyBorder="1" applyAlignment="1">
      <alignment horizontal="left"/>
    </xf>
    <xf numFmtId="38" fontId="5" fillId="0" borderId="16" xfId="0" applyNumberFormat="1" applyFont="1" applyFill="1" applyBorder="1" applyAlignment="1"/>
    <xf numFmtId="38" fontId="76" fillId="0" borderId="0" xfId="299" applyNumberFormat="1" applyFont="1" applyFill="1" applyAlignment="1">
      <alignment horizontal="center"/>
    </xf>
    <xf numFmtId="38" fontId="76" fillId="0" borderId="0" xfId="299" applyNumberFormat="1" applyFont="1" applyFill="1" applyAlignment="1"/>
    <xf numFmtId="38" fontId="77" fillId="0" borderId="0" xfId="299" applyNumberFormat="1" applyFont="1" applyFill="1" applyAlignment="1">
      <alignment horizontal="center"/>
    </xf>
    <xf numFmtId="37" fontId="77" fillId="0" borderId="0" xfId="299" applyNumberFormat="1" applyFont="1" applyFill="1" applyAlignment="1">
      <alignment horizontal="left"/>
    </xf>
    <xf numFmtId="41" fontId="76" fillId="0" borderId="0" xfId="299" applyNumberFormat="1" applyFont="1" applyFill="1" applyAlignment="1">
      <alignment horizontal="left"/>
    </xf>
    <xf numFmtId="37" fontId="76" fillId="0" borderId="0" xfId="299" applyNumberFormat="1" applyFont="1" applyFill="1" applyAlignment="1">
      <alignment horizontal="right"/>
    </xf>
    <xf numFmtId="38" fontId="78" fillId="0" borderId="0" xfId="299" applyNumberFormat="1" applyFont="1" applyFill="1" applyAlignment="1">
      <alignment horizontal="center"/>
    </xf>
    <xf numFmtId="38" fontId="79" fillId="0" borderId="0" xfId="299" applyNumberFormat="1" applyFont="1" applyFill="1" applyAlignment="1">
      <alignment horizontal="left"/>
    </xf>
    <xf numFmtId="0" fontId="78" fillId="0" borderId="0" xfId="305" applyNumberFormat="1" applyFont="1" applyFill="1" applyBorder="1" applyAlignment="1">
      <alignment horizontal="center"/>
    </xf>
    <xf numFmtId="41" fontId="78" fillId="0" borderId="0" xfId="299" applyNumberFormat="1" applyFont="1" applyFill="1" applyAlignment="1">
      <alignment horizontal="left"/>
    </xf>
    <xf numFmtId="38" fontId="76" fillId="0" borderId="0" xfId="299" applyNumberFormat="1" applyFont="1" applyFill="1" applyBorder="1" applyAlignment="1"/>
    <xf numFmtId="38" fontId="78" fillId="0" borderId="0" xfId="299" applyNumberFormat="1" applyFont="1" applyFill="1" applyBorder="1" applyAlignment="1">
      <alignment horizontal="center"/>
    </xf>
    <xf numFmtId="41" fontId="76" fillId="0" borderId="0" xfId="299" applyNumberFormat="1" applyFont="1" applyFill="1" applyBorder="1" applyAlignment="1">
      <alignment horizontal="left"/>
    </xf>
    <xf numFmtId="41" fontId="78" fillId="0" borderId="0" xfId="299" applyNumberFormat="1" applyFont="1" applyFill="1" applyBorder="1" applyAlignment="1">
      <alignment horizontal="left"/>
    </xf>
    <xf numFmtId="41" fontId="76" fillId="0" borderId="12" xfId="299" applyNumberFormat="1" applyFont="1" applyFill="1" applyBorder="1" applyAlignment="1">
      <alignment horizontal="left"/>
    </xf>
    <xf numFmtId="38" fontId="77" fillId="0" borderId="0" xfId="299" applyNumberFormat="1" applyFont="1" applyFill="1" applyAlignment="1"/>
    <xf numFmtId="41" fontId="76" fillId="0" borderId="14" xfId="299" applyNumberFormat="1" applyFont="1" applyFill="1" applyBorder="1" applyAlignment="1">
      <alignment horizontal="left"/>
    </xf>
    <xf numFmtId="38" fontId="76" fillId="0" borderId="0" xfId="299" applyNumberFormat="1" applyFont="1" applyFill="1" applyAlignment="1">
      <alignment horizontal="left"/>
    </xf>
    <xf numFmtId="38" fontId="76" fillId="0" borderId="0" xfId="299" applyNumberFormat="1" applyFont="1" applyFill="1" applyAlignment="1">
      <alignment horizontal="left" wrapText="1"/>
    </xf>
    <xf numFmtId="38" fontId="78" fillId="0" borderId="0" xfId="299" applyNumberFormat="1" applyFont="1" applyFill="1" applyAlignment="1">
      <alignment horizontal="left" wrapText="1"/>
    </xf>
    <xf numFmtId="38" fontId="78" fillId="0" borderId="0" xfId="299" applyNumberFormat="1" applyFont="1" applyFill="1" applyAlignment="1">
      <alignment horizontal="left"/>
    </xf>
    <xf numFmtId="41" fontId="76" fillId="0" borderId="13" xfId="299" applyNumberFormat="1" applyFont="1" applyFill="1" applyBorder="1" applyAlignment="1">
      <alignment horizontal="left"/>
    </xf>
    <xf numFmtId="3" fontId="78" fillId="0" borderId="0" xfId="129" applyNumberFormat="1" applyFont="1" applyFill="1" applyAlignment="1">
      <alignment horizontal="center"/>
    </xf>
    <xf numFmtId="0" fontId="76" fillId="0" borderId="0" xfId="299" applyFont="1" applyFill="1" applyAlignment="1">
      <alignment horizontal="left"/>
    </xf>
    <xf numFmtId="15" fontId="5" fillId="0" borderId="0" xfId="0" quotePrefix="1" applyNumberFormat="1" applyFont="1" applyFill="1" applyBorder="1" applyAlignment="1">
      <alignment horizontal="center"/>
    </xf>
    <xf numFmtId="41" fontId="5" fillId="0" borderId="12" xfId="205" applyNumberFormat="1" applyFont="1" applyFill="1" applyBorder="1" applyAlignment="1">
      <alignment horizontal="left"/>
    </xf>
    <xf numFmtId="41" fontId="5" fillId="0" borderId="17" xfId="205" applyNumberFormat="1" applyFont="1" applyFill="1" applyBorder="1" applyAlignment="1"/>
    <xf numFmtId="41" fontId="5" fillId="0" borderId="12" xfId="0" applyNumberFormat="1" applyFont="1" applyFill="1" applyBorder="1" applyAlignment="1"/>
    <xf numFmtId="38" fontId="4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left"/>
    </xf>
    <xf numFmtId="38" fontId="5" fillId="0" borderId="0" xfId="0" applyNumberFormat="1" applyFont="1" applyFill="1" applyBorder="1" applyAlignment="1">
      <alignment horizontal="center" wrapText="1"/>
    </xf>
    <xf numFmtId="38" fontId="30" fillId="0" borderId="0" xfId="305" applyNumberFormat="1" applyFont="1" applyFill="1" applyAlignment="1">
      <alignment horizontal="left"/>
    </xf>
    <xf numFmtId="49" fontId="30" fillId="0" borderId="0" xfId="207" applyNumberFormat="1" applyFont="1" applyFill="1" applyAlignment="1"/>
    <xf numFmtId="0" fontId="5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Continuous"/>
    </xf>
    <xf numFmtId="166" fontId="5" fillId="0" borderId="0" xfId="0" applyNumberFormat="1" applyFont="1" applyFill="1" applyAlignment="1">
      <alignment horizontal="left"/>
    </xf>
    <xf numFmtId="49" fontId="5" fillId="0" borderId="0" xfId="207" applyNumberFormat="1" applyFont="1" applyFill="1" applyAlignment="1"/>
    <xf numFmtId="166" fontId="5" fillId="0" borderId="0" xfId="0" applyNumberFormat="1" applyFont="1" applyFill="1" applyBorder="1" applyAlignment="1">
      <alignment horizontal="center" vertical="top"/>
    </xf>
    <xf numFmtId="166" fontId="5" fillId="0" borderId="0" xfId="0" applyNumberFormat="1" applyFont="1" applyFill="1" applyAlignment="1">
      <alignment horizontal="center" vertical="top"/>
    </xf>
    <xf numFmtId="166" fontId="5" fillId="0" borderId="12" xfId="0" applyNumberFormat="1" applyFont="1" applyFill="1" applyBorder="1" applyAlignment="1">
      <alignment horizontal="center" vertical="top"/>
    </xf>
    <xf numFmtId="38" fontId="4" fillId="0" borderId="0" xfId="0" applyNumberFormat="1" applyFont="1" applyFill="1" applyAlignment="1">
      <alignment horizontal="left"/>
    </xf>
    <xf numFmtId="41" fontId="4" fillId="0" borderId="0" xfId="0" applyNumberFormat="1" applyFont="1" applyFill="1" applyBorder="1" applyAlignment="1">
      <alignment horizontal="center"/>
    </xf>
    <xf numFmtId="41" fontId="30" fillId="0" borderId="0" xfId="0" applyNumberFormat="1" applyFont="1" applyFill="1" applyAlignment="1">
      <alignment horizontal="center"/>
    </xf>
    <xf numFmtId="0" fontId="4" fillId="0" borderId="0" xfId="325" applyNumberFormat="1" applyFont="1" applyFill="1" applyBorder="1" applyAlignment="1">
      <alignment horizontal="center"/>
    </xf>
    <xf numFmtId="0" fontId="4" fillId="0" borderId="12" xfId="325" applyNumberFormat="1" applyFont="1" applyFill="1" applyBorder="1" applyAlignment="1">
      <alignment horizontal="center"/>
    </xf>
    <xf numFmtId="0" fontId="5" fillId="0" borderId="0" xfId="326" applyFont="1" applyAlignment="1">
      <alignment horizontal="center" vertical="center"/>
    </xf>
    <xf numFmtId="0" fontId="5" fillId="0" borderId="12" xfId="326" applyFont="1" applyBorder="1" applyAlignment="1">
      <alignment horizontal="center" vertical="center"/>
    </xf>
    <xf numFmtId="38" fontId="5" fillId="0" borderId="0" xfId="327" applyNumberFormat="1" applyFont="1" applyFill="1" applyAlignment="1">
      <alignment vertical="center"/>
    </xf>
    <xf numFmtId="0" fontId="5" fillId="0" borderId="12" xfId="325" applyNumberFormat="1" applyFont="1" applyFill="1" applyBorder="1" applyAlignment="1">
      <alignment horizontal="center"/>
    </xf>
    <xf numFmtId="0" fontId="5" fillId="0" borderId="0" xfId="325" applyNumberFormat="1" applyFont="1" applyFill="1" applyBorder="1" applyAlignment="1">
      <alignment horizontal="center"/>
    </xf>
    <xf numFmtId="38" fontId="4" fillId="0" borderId="0" xfId="0" applyNumberFormat="1" applyFont="1" applyFill="1" applyAlignment="1">
      <alignment horizontal="left"/>
    </xf>
    <xf numFmtId="38" fontId="4" fillId="0" borderId="0" xfId="0" applyNumberFormat="1" applyFont="1" applyFill="1" applyAlignment="1">
      <alignment horizontal="left"/>
    </xf>
    <xf numFmtId="38" fontId="4" fillId="0" borderId="0" xfId="305" applyNumberFormat="1" applyFont="1" applyFill="1" applyAlignment="1">
      <alignment horizontal="left"/>
    </xf>
    <xf numFmtId="38" fontId="4" fillId="0" borderId="0" xfId="0" applyNumberFormat="1" applyFont="1" applyFill="1" applyAlignment="1">
      <alignment wrapText="1"/>
    </xf>
    <xf numFmtId="0" fontId="5" fillId="0" borderId="0" xfId="0" applyNumberFormat="1" applyFont="1" applyFill="1" applyAlignment="1">
      <alignment vertical="top"/>
    </xf>
    <xf numFmtId="0" fontId="5" fillId="0" borderId="0" xfId="0" applyNumberFormat="1" applyFont="1" applyFill="1" applyBorder="1" applyAlignment="1"/>
    <xf numFmtId="0" fontId="5" fillId="0" borderId="0" xfId="0" quotePrefix="1" applyNumberFormat="1" applyFont="1" applyFill="1" applyAlignment="1">
      <alignment horizontal="left"/>
    </xf>
    <xf numFmtId="164" fontId="5" fillId="0" borderId="0" xfId="279" applyFont="1" applyFill="1" applyBorder="1" applyAlignment="1"/>
    <xf numFmtId="41" fontId="5" fillId="0" borderId="12" xfId="305" applyNumberFormat="1" applyFont="1" applyFill="1" applyBorder="1" applyAlignment="1">
      <alignment horizontal="center"/>
    </xf>
    <xf numFmtId="41" fontId="5" fillId="0" borderId="0" xfId="305" applyNumberFormat="1" applyFont="1" applyFill="1" applyAlignment="1">
      <alignment horizontal="center"/>
    </xf>
    <xf numFmtId="41" fontId="76" fillId="0" borderId="12" xfId="299" applyNumberFormat="1" applyFont="1" applyFill="1" applyBorder="1" applyAlignment="1">
      <alignment horizontal="center"/>
    </xf>
    <xf numFmtId="41" fontId="76" fillId="0" borderId="0" xfId="299" applyNumberFormat="1" applyFont="1" applyFill="1" applyAlignment="1">
      <alignment horizontal="center"/>
    </xf>
    <xf numFmtId="166" fontId="30" fillId="0" borderId="0" xfId="0" applyNumberFormat="1" applyFont="1" applyFill="1" applyAlignment="1"/>
    <xf numFmtId="41" fontId="5" fillId="0" borderId="15" xfId="0" applyNumberFormat="1" applyFont="1" applyFill="1" applyBorder="1" applyAlignment="1">
      <alignment horizontal="center"/>
    </xf>
    <xf numFmtId="41" fontId="5" fillId="0" borderId="12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5" fillId="0" borderId="12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5" fillId="0" borderId="12" xfId="0" applyNumberFormat="1" applyFont="1" applyFill="1" applyBorder="1" applyAlignment="1"/>
    <xf numFmtId="0" fontId="5" fillId="0" borderId="12" xfId="205" applyFont="1" applyFill="1" applyBorder="1" applyAlignment="1">
      <alignment horizontal="center"/>
    </xf>
    <xf numFmtId="41" fontId="5" fillId="0" borderId="0" xfId="205" applyNumberFormat="1" applyFont="1" applyFill="1" applyBorder="1" applyAlignment="1">
      <alignment horizontal="center"/>
    </xf>
    <xf numFmtId="41" fontId="5" fillId="0" borderId="12" xfId="205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5" fillId="0" borderId="12" xfId="0" applyNumberFormat="1" applyFont="1" applyFill="1" applyBorder="1" applyAlignment="1">
      <alignment horizontal="center"/>
    </xf>
    <xf numFmtId="41" fontId="5" fillId="0" borderId="12" xfId="205" applyNumberFormat="1" applyFont="1" applyFill="1" applyBorder="1" applyAlignment="1">
      <alignment horizontal="center"/>
    </xf>
    <xf numFmtId="38" fontId="4" fillId="0" borderId="0" xfId="0" applyNumberFormat="1" applyFont="1" applyFill="1" applyAlignment="1">
      <alignment horizontal="left"/>
    </xf>
    <xf numFmtId="41" fontId="76" fillId="68" borderId="0" xfId="299" applyNumberFormat="1" applyFont="1" applyFill="1" applyAlignment="1">
      <alignment horizontal="left"/>
    </xf>
    <xf numFmtId="41" fontId="78" fillId="68" borderId="0" xfId="299" applyNumberFormat="1" applyFont="1" applyFill="1" applyAlignment="1">
      <alignment horizontal="left"/>
    </xf>
    <xf numFmtId="41" fontId="76" fillId="68" borderId="0" xfId="299" applyNumberFormat="1" applyFont="1" applyFill="1" applyBorder="1" applyAlignment="1">
      <alignment horizontal="left"/>
    </xf>
    <xf numFmtId="41" fontId="76" fillId="68" borderId="14" xfId="299" applyNumberFormat="1" applyFont="1" applyFill="1" applyBorder="1" applyAlignment="1">
      <alignment horizontal="left"/>
    </xf>
    <xf numFmtId="41" fontId="82" fillId="0" borderId="0" xfId="299" applyNumberFormat="1" applyFont="1" applyFill="1" applyAlignment="1">
      <alignment horizontal="left"/>
    </xf>
    <xf numFmtId="166" fontId="5" fillId="0" borderId="0" xfId="0" applyNumberFormat="1" applyFont="1" applyFill="1" applyBorder="1" applyAlignment="1">
      <alignment horizontal="center"/>
    </xf>
    <xf numFmtId="41" fontId="5" fillId="0" borderId="12" xfId="205" applyNumberFormat="1" applyFont="1" applyFill="1" applyBorder="1" applyAlignment="1">
      <alignment horizontal="center"/>
    </xf>
    <xf numFmtId="41" fontId="5" fillId="0" borderId="0" xfId="205" applyNumberFormat="1" applyFont="1" applyFill="1" applyBorder="1" applyAlignment="1">
      <alignment horizontal="center"/>
    </xf>
    <xf numFmtId="41" fontId="5" fillId="0" borderId="17" xfId="205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41" fontId="5" fillId="0" borderId="12" xfId="205" applyNumberFormat="1" applyFont="1" applyFill="1" applyBorder="1" applyAlignment="1">
      <alignment horizontal="center"/>
    </xf>
    <xf numFmtId="38" fontId="77" fillId="0" borderId="0" xfId="299" applyNumberFormat="1" applyFont="1" applyFill="1" applyAlignment="1">
      <alignment horizontal="left"/>
    </xf>
    <xf numFmtId="41" fontId="76" fillId="0" borderId="0" xfId="328" applyNumberFormat="1" applyFont="1" applyAlignment="1">
      <alignment horizontal="left"/>
    </xf>
    <xf numFmtId="41" fontId="78" fillId="0" borderId="0" xfId="328" applyNumberFormat="1" applyFont="1" applyAlignment="1">
      <alignment horizontal="left"/>
    </xf>
    <xf numFmtId="41" fontId="29" fillId="0" borderId="0" xfId="328" applyNumberFormat="1" applyFont="1" applyAlignment="1">
      <alignment horizontal="left"/>
    </xf>
    <xf numFmtId="41" fontId="5" fillId="0" borderId="0" xfId="328" applyNumberFormat="1" applyFont="1" applyAlignment="1">
      <alignment horizontal="left"/>
    </xf>
    <xf numFmtId="41" fontId="5" fillId="0" borderId="0" xfId="0" applyNumberFormat="1" applyFont="1" applyFill="1" applyAlignment="1">
      <alignment horizontal="right"/>
    </xf>
    <xf numFmtId="41" fontId="5" fillId="0" borderId="12" xfId="0" applyNumberFormat="1" applyFont="1" applyFill="1" applyBorder="1" applyAlignment="1">
      <alignment horizontal="center"/>
    </xf>
    <xf numFmtId="38" fontId="4" fillId="0" borderId="0" xfId="0" applyNumberFormat="1" applyFont="1" applyFill="1" applyAlignment="1">
      <alignment horizontal="left"/>
    </xf>
    <xf numFmtId="38" fontId="4" fillId="0" borderId="0" xfId="305" applyNumberFormat="1" applyFont="1" applyFill="1" applyAlignment="1">
      <alignment horizontal="left"/>
    </xf>
    <xf numFmtId="166" fontId="5" fillId="0" borderId="12" xfId="0" applyNumberFormat="1" applyFont="1" applyFill="1" applyBorder="1" applyAlignment="1">
      <alignment horizontal="center"/>
    </xf>
    <xf numFmtId="166" fontId="4" fillId="0" borderId="12" xfId="0" applyNumberFormat="1" applyFont="1" applyFill="1" applyBorder="1" applyAlignment="1">
      <alignment horizontal="center"/>
    </xf>
    <xf numFmtId="166" fontId="5" fillId="0" borderId="14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41" fontId="5" fillId="0" borderId="12" xfId="205" applyNumberFormat="1" applyFont="1" applyFill="1" applyBorder="1" applyAlignment="1">
      <alignment horizontal="center"/>
    </xf>
    <xf numFmtId="37" fontId="4" fillId="0" borderId="0" xfId="205" applyNumberFormat="1" applyFont="1" applyFill="1" applyAlignment="1">
      <alignment horizontal="left"/>
    </xf>
    <xf numFmtId="41" fontId="5" fillId="0" borderId="14" xfId="205" applyNumberFormat="1" applyFont="1" applyFill="1" applyBorder="1" applyAlignment="1">
      <alignment horizontal="center"/>
    </xf>
    <xf numFmtId="38" fontId="77" fillId="0" borderId="0" xfId="299" applyNumberFormat="1" applyFont="1" applyFill="1" applyAlignment="1">
      <alignment horizontal="left"/>
    </xf>
    <xf numFmtId="38" fontId="77" fillId="0" borderId="0" xfId="299" applyNumberFormat="1" applyFont="1" applyFill="1" applyAlignment="1">
      <alignment horizontal="left" wrapText="1"/>
    </xf>
  </cellXfs>
  <cellStyles count="329">
    <cellStyle name="0,0_x000d__x000a_NA_x000d__x000a_" xfId="1" xr:uid="{00000000-0005-0000-0000-000000000000}"/>
    <cellStyle name="20% - Accent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2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3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5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6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ส่วนที่ถูกเน้น1 2" xfId="20" xr:uid="{00000000-0005-0000-0000-000013000000}"/>
    <cellStyle name="20% - ส่วนที่ถูกเน้น2 2" xfId="21" xr:uid="{00000000-0005-0000-0000-000014000000}"/>
    <cellStyle name="20% - ส่วนที่ถูกเน้น3 2" xfId="22" xr:uid="{00000000-0005-0000-0000-000015000000}"/>
    <cellStyle name="20% - ส่วนที่ถูกเน้น4 2" xfId="23" xr:uid="{00000000-0005-0000-0000-000016000000}"/>
    <cellStyle name="20% - ส่วนที่ถูกเน้น5 2" xfId="24" xr:uid="{00000000-0005-0000-0000-000017000000}"/>
    <cellStyle name="20% - ส่วนที่ถูกเน้น6 2" xfId="25" xr:uid="{00000000-0005-0000-0000-000018000000}"/>
    <cellStyle name="40% - Accent1" xfId="26" xr:uid="{00000000-0005-0000-0000-000019000000}"/>
    <cellStyle name="40% - Accent1 2" xfId="27" xr:uid="{00000000-0005-0000-0000-00001A000000}"/>
    <cellStyle name="40% - Accent1 3" xfId="28" xr:uid="{00000000-0005-0000-0000-00001B000000}"/>
    <cellStyle name="40% - Accent2" xfId="29" xr:uid="{00000000-0005-0000-0000-00001C000000}"/>
    <cellStyle name="40% - Accent2 2" xfId="30" xr:uid="{00000000-0005-0000-0000-00001D000000}"/>
    <cellStyle name="40% - Accent2 3" xfId="31" xr:uid="{00000000-0005-0000-0000-00001E000000}"/>
    <cellStyle name="40% - Accent3" xfId="32" xr:uid="{00000000-0005-0000-0000-00001F000000}"/>
    <cellStyle name="40% - Accent3 2" xfId="33" xr:uid="{00000000-0005-0000-0000-000020000000}"/>
    <cellStyle name="40% - Accent3 3" xfId="34" xr:uid="{00000000-0005-0000-0000-000021000000}"/>
    <cellStyle name="40% - Accent4" xfId="35" xr:uid="{00000000-0005-0000-0000-000022000000}"/>
    <cellStyle name="40% - Accent4 2" xfId="36" xr:uid="{00000000-0005-0000-0000-000023000000}"/>
    <cellStyle name="40% - Accent4 3" xfId="37" xr:uid="{00000000-0005-0000-0000-000024000000}"/>
    <cellStyle name="40% - Accent5" xfId="38" xr:uid="{00000000-0005-0000-0000-000025000000}"/>
    <cellStyle name="40% - Accent5 2" xfId="39" xr:uid="{00000000-0005-0000-0000-000026000000}"/>
    <cellStyle name="40% - Accent5 3" xfId="40" xr:uid="{00000000-0005-0000-0000-000027000000}"/>
    <cellStyle name="40% - Accent6" xfId="41" xr:uid="{00000000-0005-0000-0000-000028000000}"/>
    <cellStyle name="40% - Accent6 2" xfId="42" xr:uid="{00000000-0005-0000-0000-000029000000}"/>
    <cellStyle name="40% - Accent6 3" xfId="43" xr:uid="{00000000-0005-0000-0000-00002A000000}"/>
    <cellStyle name="40% - ส่วนที่ถูกเน้น1 2" xfId="44" xr:uid="{00000000-0005-0000-0000-00002B000000}"/>
    <cellStyle name="40% - ส่วนที่ถูกเน้น2 2" xfId="45" xr:uid="{00000000-0005-0000-0000-00002C000000}"/>
    <cellStyle name="40% - ส่วนที่ถูกเน้น3 2" xfId="46" xr:uid="{00000000-0005-0000-0000-00002D000000}"/>
    <cellStyle name="40% - ส่วนที่ถูกเน้น4 2" xfId="47" xr:uid="{00000000-0005-0000-0000-00002E000000}"/>
    <cellStyle name="40% - ส่วนที่ถูกเน้น5 2" xfId="48" xr:uid="{00000000-0005-0000-0000-00002F000000}"/>
    <cellStyle name="40% - ส่วนที่ถูกเน้น6 2" xfId="49" xr:uid="{00000000-0005-0000-0000-000030000000}"/>
    <cellStyle name="60% - Accent1" xfId="50" xr:uid="{00000000-0005-0000-0000-000031000000}"/>
    <cellStyle name="60% - Accent1 2" xfId="51" xr:uid="{00000000-0005-0000-0000-000032000000}"/>
    <cellStyle name="60% - Accent1 3" xfId="52" xr:uid="{00000000-0005-0000-0000-000033000000}"/>
    <cellStyle name="60% - Accent2" xfId="53" xr:uid="{00000000-0005-0000-0000-000034000000}"/>
    <cellStyle name="60% - Accent2 2" xfId="54" xr:uid="{00000000-0005-0000-0000-000035000000}"/>
    <cellStyle name="60% - Accent2 3" xfId="55" xr:uid="{00000000-0005-0000-0000-000036000000}"/>
    <cellStyle name="60% - Accent3" xfId="56" xr:uid="{00000000-0005-0000-0000-000037000000}"/>
    <cellStyle name="60% - Accent3 2" xfId="57" xr:uid="{00000000-0005-0000-0000-000038000000}"/>
    <cellStyle name="60% - Accent3 3" xfId="58" xr:uid="{00000000-0005-0000-0000-000039000000}"/>
    <cellStyle name="60% - Accent4" xfId="59" xr:uid="{00000000-0005-0000-0000-00003A000000}"/>
    <cellStyle name="60% - Accent4 2" xfId="60" xr:uid="{00000000-0005-0000-0000-00003B000000}"/>
    <cellStyle name="60% - Accent4 3" xfId="61" xr:uid="{00000000-0005-0000-0000-00003C000000}"/>
    <cellStyle name="60% - Accent5" xfId="62" xr:uid="{00000000-0005-0000-0000-00003D000000}"/>
    <cellStyle name="60% - Accent5 2" xfId="63" xr:uid="{00000000-0005-0000-0000-00003E000000}"/>
    <cellStyle name="60% - Accent5 3" xfId="64" xr:uid="{00000000-0005-0000-0000-00003F000000}"/>
    <cellStyle name="60% - Accent6" xfId="65" xr:uid="{00000000-0005-0000-0000-000040000000}"/>
    <cellStyle name="60% - Accent6 2" xfId="66" xr:uid="{00000000-0005-0000-0000-000041000000}"/>
    <cellStyle name="60% - Accent6 3" xfId="67" xr:uid="{00000000-0005-0000-0000-000042000000}"/>
    <cellStyle name="60% - ส่วนที่ถูกเน้น1 2" xfId="68" xr:uid="{00000000-0005-0000-0000-000043000000}"/>
    <cellStyle name="60% - ส่วนที่ถูกเน้น2 2" xfId="69" xr:uid="{00000000-0005-0000-0000-000044000000}"/>
    <cellStyle name="60% - ส่วนที่ถูกเน้น3 2" xfId="70" xr:uid="{00000000-0005-0000-0000-000045000000}"/>
    <cellStyle name="60% - ส่วนที่ถูกเน้น4 2" xfId="71" xr:uid="{00000000-0005-0000-0000-000046000000}"/>
    <cellStyle name="60% - ส่วนที่ถูกเน้น5 2" xfId="72" xr:uid="{00000000-0005-0000-0000-000047000000}"/>
    <cellStyle name="60% - ส่วนที่ถูกเน้น6 2" xfId="73" xr:uid="{00000000-0005-0000-0000-000048000000}"/>
    <cellStyle name="Accent1" xfId="74" xr:uid="{00000000-0005-0000-0000-000049000000}"/>
    <cellStyle name="Accent1 - 20%" xfId="75" xr:uid="{00000000-0005-0000-0000-00004A000000}"/>
    <cellStyle name="Accent1 - 40%" xfId="76" xr:uid="{00000000-0005-0000-0000-00004B000000}"/>
    <cellStyle name="Accent1 - 60%" xfId="77" xr:uid="{00000000-0005-0000-0000-00004C000000}"/>
    <cellStyle name="Accent1 2" xfId="78" xr:uid="{00000000-0005-0000-0000-00004D000000}"/>
    <cellStyle name="Accent1 3" xfId="79" xr:uid="{00000000-0005-0000-0000-00004E000000}"/>
    <cellStyle name="Accent1 4" xfId="80" xr:uid="{00000000-0005-0000-0000-00004F000000}"/>
    <cellStyle name="Accent2" xfId="81" xr:uid="{00000000-0005-0000-0000-000050000000}"/>
    <cellStyle name="Accent2 - 20%" xfId="82" xr:uid="{00000000-0005-0000-0000-000051000000}"/>
    <cellStyle name="Accent2 - 40%" xfId="83" xr:uid="{00000000-0005-0000-0000-000052000000}"/>
    <cellStyle name="Accent2 - 60%" xfId="84" xr:uid="{00000000-0005-0000-0000-000053000000}"/>
    <cellStyle name="Accent2 2" xfId="85" xr:uid="{00000000-0005-0000-0000-000054000000}"/>
    <cellStyle name="Accent2 3" xfId="86" xr:uid="{00000000-0005-0000-0000-000055000000}"/>
    <cellStyle name="Accent2 4" xfId="87" xr:uid="{00000000-0005-0000-0000-000056000000}"/>
    <cellStyle name="Accent3" xfId="88" xr:uid="{00000000-0005-0000-0000-000057000000}"/>
    <cellStyle name="Accent3 - 20%" xfId="89" xr:uid="{00000000-0005-0000-0000-000058000000}"/>
    <cellStyle name="Accent3 - 40%" xfId="90" xr:uid="{00000000-0005-0000-0000-000059000000}"/>
    <cellStyle name="Accent3 - 60%" xfId="91" xr:uid="{00000000-0005-0000-0000-00005A000000}"/>
    <cellStyle name="Accent3 2" xfId="92" xr:uid="{00000000-0005-0000-0000-00005B000000}"/>
    <cellStyle name="Accent3 3" xfId="93" xr:uid="{00000000-0005-0000-0000-00005C000000}"/>
    <cellStyle name="Accent3 4" xfId="94" xr:uid="{00000000-0005-0000-0000-00005D000000}"/>
    <cellStyle name="Accent4" xfId="95" xr:uid="{00000000-0005-0000-0000-00005E000000}"/>
    <cellStyle name="Accent4 - 20%" xfId="96" xr:uid="{00000000-0005-0000-0000-00005F000000}"/>
    <cellStyle name="Accent4 - 40%" xfId="97" xr:uid="{00000000-0005-0000-0000-000060000000}"/>
    <cellStyle name="Accent4 - 60%" xfId="98" xr:uid="{00000000-0005-0000-0000-000061000000}"/>
    <cellStyle name="Accent4 2" xfId="99" xr:uid="{00000000-0005-0000-0000-000062000000}"/>
    <cellStyle name="Accent4 3" xfId="100" xr:uid="{00000000-0005-0000-0000-000063000000}"/>
    <cellStyle name="Accent4 4" xfId="101" xr:uid="{00000000-0005-0000-0000-000064000000}"/>
    <cellStyle name="Accent5" xfId="102" xr:uid="{00000000-0005-0000-0000-000065000000}"/>
    <cellStyle name="Accent5 - 20%" xfId="103" xr:uid="{00000000-0005-0000-0000-000066000000}"/>
    <cellStyle name="Accent5 - 40%" xfId="104" xr:uid="{00000000-0005-0000-0000-000067000000}"/>
    <cellStyle name="Accent5 - 60%" xfId="105" xr:uid="{00000000-0005-0000-0000-000068000000}"/>
    <cellStyle name="Accent5 2" xfId="106" xr:uid="{00000000-0005-0000-0000-000069000000}"/>
    <cellStyle name="Accent5 3" xfId="107" xr:uid="{00000000-0005-0000-0000-00006A000000}"/>
    <cellStyle name="Accent5 4" xfId="108" xr:uid="{00000000-0005-0000-0000-00006B000000}"/>
    <cellStyle name="Accent6" xfId="109" xr:uid="{00000000-0005-0000-0000-00006C000000}"/>
    <cellStyle name="Accent6 - 20%" xfId="110" xr:uid="{00000000-0005-0000-0000-00006D000000}"/>
    <cellStyle name="Accent6 - 40%" xfId="111" xr:uid="{00000000-0005-0000-0000-00006E000000}"/>
    <cellStyle name="Accent6 - 60%" xfId="112" xr:uid="{00000000-0005-0000-0000-00006F000000}"/>
    <cellStyle name="Accent6 2" xfId="113" xr:uid="{00000000-0005-0000-0000-000070000000}"/>
    <cellStyle name="Accent6 3" xfId="114" xr:uid="{00000000-0005-0000-0000-000071000000}"/>
    <cellStyle name="Accent6 4" xfId="115" xr:uid="{00000000-0005-0000-0000-000072000000}"/>
    <cellStyle name="Bad" xfId="116" xr:uid="{00000000-0005-0000-0000-000073000000}"/>
    <cellStyle name="Bad 2" xfId="117" xr:uid="{00000000-0005-0000-0000-000074000000}"/>
    <cellStyle name="Bad 3" xfId="118" xr:uid="{00000000-0005-0000-0000-000075000000}"/>
    <cellStyle name="Calculation" xfId="119" xr:uid="{00000000-0005-0000-0000-000076000000}"/>
    <cellStyle name="Calculation 2" xfId="120" xr:uid="{00000000-0005-0000-0000-000077000000}"/>
    <cellStyle name="Calculation 3" xfId="121" xr:uid="{00000000-0005-0000-0000-000078000000}"/>
    <cellStyle name="Check Cell" xfId="122" xr:uid="{00000000-0005-0000-0000-000079000000}"/>
    <cellStyle name="Check Cell 2" xfId="123" xr:uid="{00000000-0005-0000-0000-00007A000000}"/>
    <cellStyle name="Check Cell 3" xfId="124" xr:uid="{00000000-0005-0000-0000-00007B000000}"/>
    <cellStyle name="Comma" xfId="325" builtinId="3"/>
    <cellStyle name="Comma 10" xfId="125" xr:uid="{00000000-0005-0000-0000-00007D000000}"/>
    <cellStyle name="Comma 10 2" xfId="126" xr:uid="{00000000-0005-0000-0000-00007E000000}"/>
    <cellStyle name="Comma 11" xfId="127" xr:uid="{00000000-0005-0000-0000-00007F000000}"/>
    <cellStyle name="Comma 12" xfId="128" xr:uid="{00000000-0005-0000-0000-000080000000}"/>
    <cellStyle name="Comma 13" xfId="129" xr:uid="{00000000-0005-0000-0000-000081000000}"/>
    <cellStyle name="Comma 14" xfId="130" xr:uid="{00000000-0005-0000-0000-000082000000}"/>
    <cellStyle name="Comma 15" xfId="131" xr:uid="{00000000-0005-0000-0000-000083000000}"/>
    <cellStyle name="Comma 2" xfId="132" xr:uid="{00000000-0005-0000-0000-000084000000}"/>
    <cellStyle name="Comma 2 2" xfId="133" xr:uid="{00000000-0005-0000-0000-000085000000}"/>
    <cellStyle name="Comma 2 2 2" xfId="134" xr:uid="{00000000-0005-0000-0000-000086000000}"/>
    <cellStyle name="Comma 2 3" xfId="135" xr:uid="{00000000-0005-0000-0000-000087000000}"/>
    <cellStyle name="Comma 2 4" xfId="136" xr:uid="{00000000-0005-0000-0000-000088000000}"/>
    <cellStyle name="Comma 3" xfId="137" xr:uid="{00000000-0005-0000-0000-000089000000}"/>
    <cellStyle name="Comma 3 2" xfId="138" xr:uid="{00000000-0005-0000-0000-00008A000000}"/>
    <cellStyle name="Comma 4" xfId="139" xr:uid="{00000000-0005-0000-0000-00008B000000}"/>
    <cellStyle name="Comma 4 2" xfId="140" xr:uid="{00000000-0005-0000-0000-00008C000000}"/>
    <cellStyle name="Comma 4 2 2" xfId="141" xr:uid="{00000000-0005-0000-0000-00008D000000}"/>
    <cellStyle name="Comma 4 3" xfId="142" xr:uid="{00000000-0005-0000-0000-00008E000000}"/>
    <cellStyle name="Comma 5" xfId="143" xr:uid="{00000000-0005-0000-0000-00008F000000}"/>
    <cellStyle name="Comma 5 2" xfId="144" xr:uid="{00000000-0005-0000-0000-000090000000}"/>
    <cellStyle name="Comma 6" xfId="145" xr:uid="{00000000-0005-0000-0000-000091000000}"/>
    <cellStyle name="Comma 7" xfId="146" xr:uid="{00000000-0005-0000-0000-000092000000}"/>
    <cellStyle name="Comma 7 2" xfId="147" xr:uid="{00000000-0005-0000-0000-000093000000}"/>
    <cellStyle name="Comma 8" xfId="148" xr:uid="{00000000-0005-0000-0000-000094000000}"/>
    <cellStyle name="Comma 9" xfId="149" xr:uid="{00000000-0005-0000-0000-000095000000}"/>
    <cellStyle name="comma zerodec" xfId="150" xr:uid="{00000000-0005-0000-0000-000096000000}"/>
    <cellStyle name="comma zerodec 2" xfId="151" xr:uid="{00000000-0005-0000-0000-000097000000}"/>
    <cellStyle name="Currency1" xfId="152" xr:uid="{00000000-0005-0000-0000-000098000000}"/>
    <cellStyle name="Currency1 2" xfId="153" xr:uid="{00000000-0005-0000-0000-000099000000}"/>
    <cellStyle name="Dollar (zero dec)" xfId="154" xr:uid="{00000000-0005-0000-0000-00009A000000}"/>
    <cellStyle name="Dollar (zero dec) 2" xfId="155" xr:uid="{00000000-0005-0000-0000-00009B000000}"/>
    <cellStyle name="E&amp;Y House" xfId="156" xr:uid="{00000000-0005-0000-0000-00009C000000}"/>
    <cellStyle name="Emphasis 1" xfId="157" xr:uid="{00000000-0005-0000-0000-00009D000000}"/>
    <cellStyle name="Emphasis 2" xfId="158" xr:uid="{00000000-0005-0000-0000-00009E000000}"/>
    <cellStyle name="Emphasis 3" xfId="159" xr:uid="{00000000-0005-0000-0000-00009F000000}"/>
    <cellStyle name="Explanatory Text" xfId="160" xr:uid="{00000000-0005-0000-0000-0000A0000000}"/>
    <cellStyle name="Explanatory Text 2" xfId="161" xr:uid="{00000000-0005-0000-0000-0000A1000000}"/>
    <cellStyle name="Explanatory Text 3" xfId="162" xr:uid="{00000000-0005-0000-0000-0000A2000000}"/>
    <cellStyle name="Good" xfId="163" xr:uid="{00000000-0005-0000-0000-0000A3000000}"/>
    <cellStyle name="Good 2" xfId="164" xr:uid="{00000000-0005-0000-0000-0000A4000000}"/>
    <cellStyle name="Good 3" xfId="165" xr:uid="{00000000-0005-0000-0000-0000A5000000}"/>
    <cellStyle name="Grey" xfId="166" xr:uid="{00000000-0005-0000-0000-0000A6000000}"/>
    <cellStyle name="Grey 2" xfId="167" xr:uid="{00000000-0005-0000-0000-0000A7000000}"/>
    <cellStyle name="Heading" xfId="168" xr:uid="{00000000-0005-0000-0000-0000A8000000}"/>
    <cellStyle name="Heading 1" xfId="169" xr:uid="{00000000-0005-0000-0000-0000A9000000}"/>
    <cellStyle name="Heading 1 2" xfId="170" xr:uid="{00000000-0005-0000-0000-0000AA000000}"/>
    <cellStyle name="Heading 1 3" xfId="171" xr:uid="{00000000-0005-0000-0000-0000AB000000}"/>
    <cellStyle name="Heading 2" xfId="172" xr:uid="{00000000-0005-0000-0000-0000AC000000}"/>
    <cellStyle name="Heading 2 2" xfId="173" xr:uid="{00000000-0005-0000-0000-0000AD000000}"/>
    <cellStyle name="Heading 2 3" xfId="174" xr:uid="{00000000-0005-0000-0000-0000AE000000}"/>
    <cellStyle name="Heading 3" xfId="175" xr:uid="{00000000-0005-0000-0000-0000AF000000}"/>
    <cellStyle name="Heading 3 2" xfId="176" xr:uid="{00000000-0005-0000-0000-0000B0000000}"/>
    <cellStyle name="Heading 3 3" xfId="177" xr:uid="{00000000-0005-0000-0000-0000B1000000}"/>
    <cellStyle name="Heading 4" xfId="178" xr:uid="{00000000-0005-0000-0000-0000B2000000}"/>
    <cellStyle name="Heading 4 2" xfId="179" xr:uid="{00000000-0005-0000-0000-0000B3000000}"/>
    <cellStyle name="Heading 4 3" xfId="180" xr:uid="{00000000-0005-0000-0000-0000B4000000}"/>
    <cellStyle name="Heading_leadSMT- S 31-12-2550" xfId="181" xr:uid="{00000000-0005-0000-0000-0000B5000000}"/>
    <cellStyle name="Input" xfId="182" xr:uid="{00000000-0005-0000-0000-0000B6000000}"/>
    <cellStyle name="Input [yellow]" xfId="183" xr:uid="{00000000-0005-0000-0000-0000B7000000}"/>
    <cellStyle name="Input [yellow] 2" xfId="184" xr:uid="{00000000-0005-0000-0000-0000B8000000}"/>
    <cellStyle name="Input 2" xfId="185" xr:uid="{00000000-0005-0000-0000-0000B9000000}"/>
    <cellStyle name="Input 3" xfId="186" xr:uid="{00000000-0005-0000-0000-0000BA000000}"/>
    <cellStyle name="Input 4" xfId="187" xr:uid="{00000000-0005-0000-0000-0000BB000000}"/>
    <cellStyle name="Linked Cell" xfId="188" xr:uid="{00000000-0005-0000-0000-0000BC000000}"/>
    <cellStyle name="Linked Cell 2" xfId="189" xr:uid="{00000000-0005-0000-0000-0000BD000000}"/>
    <cellStyle name="Linked Cell 3" xfId="190" xr:uid="{00000000-0005-0000-0000-0000BE000000}"/>
    <cellStyle name="Neutral" xfId="191" xr:uid="{00000000-0005-0000-0000-0000BF000000}"/>
    <cellStyle name="Neutral 2" xfId="192" xr:uid="{00000000-0005-0000-0000-0000C0000000}"/>
    <cellStyle name="Neutral 3" xfId="193" xr:uid="{00000000-0005-0000-0000-0000C1000000}"/>
    <cellStyle name="no dec" xfId="194" xr:uid="{00000000-0005-0000-0000-0000C2000000}"/>
    <cellStyle name="Normal" xfId="0" builtinId="0"/>
    <cellStyle name="Normal - Style1" xfId="195" xr:uid="{00000000-0005-0000-0000-0000C4000000}"/>
    <cellStyle name="Normal 10" xfId="196" xr:uid="{00000000-0005-0000-0000-0000C5000000}"/>
    <cellStyle name="Normal 11" xfId="197" xr:uid="{00000000-0005-0000-0000-0000C6000000}"/>
    <cellStyle name="Normal 12" xfId="198" xr:uid="{00000000-0005-0000-0000-0000C7000000}"/>
    <cellStyle name="Normal 13" xfId="199" xr:uid="{00000000-0005-0000-0000-0000C8000000}"/>
    <cellStyle name="Normal 14" xfId="200" xr:uid="{00000000-0005-0000-0000-0000C9000000}"/>
    <cellStyle name="Normal 15" xfId="201" xr:uid="{00000000-0005-0000-0000-0000CA000000}"/>
    <cellStyle name="Normal 16" xfId="202" xr:uid="{00000000-0005-0000-0000-0000CB000000}"/>
    <cellStyle name="Normal 17" xfId="203" xr:uid="{00000000-0005-0000-0000-0000CC000000}"/>
    <cellStyle name="Normal 17 2" xfId="204" xr:uid="{00000000-0005-0000-0000-0000CD000000}"/>
    <cellStyle name="Normal 18" xfId="205" xr:uid="{00000000-0005-0000-0000-0000CE000000}"/>
    <cellStyle name="Normal 19" xfId="206" xr:uid="{00000000-0005-0000-0000-0000CF000000}"/>
    <cellStyle name="Normal 2" xfId="207" xr:uid="{00000000-0005-0000-0000-0000D0000000}"/>
    <cellStyle name="Normal 2 2" xfId="208" xr:uid="{00000000-0005-0000-0000-0000D1000000}"/>
    <cellStyle name="Normal 2 2 2" xfId="209" xr:uid="{00000000-0005-0000-0000-0000D2000000}"/>
    <cellStyle name="Normal 2 3" xfId="210" xr:uid="{00000000-0005-0000-0000-0000D3000000}"/>
    <cellStyle name="Normal 2 4" xfId="211" xr:uid="{00000000-0005-0000-0000-0000D4000000}"/>
    <cellStyle name="Normal 2_010120090107T03" xfId="212" xr:uid="{00000000-0005-0000-0000-0000D5000000}"/>
    <cellStyle name="Normal 20" xfId="213" xr:uid="{00000000-0005-0000-0000-0000D6000000}"/>
    <cellStyle name="Normal 21" xfId="214" xr:uid="{00000000-0005-0000-0000-0000D7000000}"/>
    <cellStyle name="Normal 3" xfId="215" xr:uid="{00000000-0005-0000-0000-0000D8000000}"/>
    <cellStyle name="Normal 3 2" xfId="216" xr:uid="{00000000-0005-0000-0000-0000D9000000}"/>
    <cellStyle name="Normal 4" xfId="217" xr:uid="{00000000-0005-0000-0000-0000DA000000}"/>
    <cellStyle name="Normal 4 2" xfId="218" xr:uid="{00000000-0005-0000-0000-0000DB000000}"/>
    <cellStyle name="Normal 5" xfId="219" xr:uid="{00000000-0005-0000-0000-0000DC000000}"/>
    <cellStyle name="Normal 5 2" xfId="220" xr:uid="{00000000-0005-0000-0000-0000DD000000}"/>
    <cellStyle name="Normal 6" xfId="221" xr:uid="{00000000-0005-0000-0000-0000DE000000}"/>
    <cellStyle name="Normal 7" xfId="222" xr:uid="{00000000-0005-0000-0000-0000DF000000}"/>
    <cellStyle name="Normal 8" xfId="223" xr:uid="{00000000-0005-0000-0000-0000E0000000}"/>
    <cellStyle name="Normal 9" xfId="224" xr:uid="{00000000-0005-0000-0000-0000E1000000}"/>
    <cellStyle name="Normal 9 2" xfId="225" xr:uid="{00000000-0005-0000-0000-0000E2000000}"/>
    <cellStyle name="Normal_BS&amp;PL (2)" xfId="226" xr:uid="{00000000-0005-0000-0000-0000E3000000}"/>
    <cellStyle name="Normal_C164 - BSPLT_YE12'08" xfId="326" xr:uid="{00000000-0005-0000-0000-0000E4000000}"/>
    <cellStyle name="Normal_T240 - BS&amp;PLT - YE12'08" xfId="327" xr:uid="{00000000-0005-0000-0000-0000E5000000}"/>
    <cellStyle name="Note" xfId="227" xr:uid="{00000000-0005-0000-0000-0000E6000000}"/>
    <cellStyle name="Note 2" xfId="228" xr:uid="{00000000-0005-0000-0000-0000E7000000}"/>
    <cellStyle name="Note 2 2" xfId="229" xr:uid="{00000000-0005-0000-0000-0000E8000000}"/>
    <cellStyle name="Note 2 2 2" xfId="230" xr:uid="{00000000-0005-0000-0000-0000E9000000}"/>
    <cellStyle name="Note 2 3" xfId="231" xr:uid="{00000000-0005-0000-0000-0000EA000000}"/>
    <cellStyle name="Note 3" xfId="232" xr:uid="{00000000-0005-0000-0000-0000EB000000}"/>
    <cellStyle name="Note 4" xfId="233" xr:uid="{00000000-0005-0000-0000-0000EC000000}"/>
    <cellStyle name="Output" xfId="234" xr:uid="{00000000-0005-0000-0000-0000ED000000}"/>
    <cellStyle name="Output 2" xfId="235" xr:uid="{00000000-0005-0000-0000-0000EE000000}"/>
    <cellStyle name="Output 3" xfId="236" xr:uid="{00000000-0005-0000-0000-0000EF000000}"/>
    <cellStyle name="Percent [2]" xfId="237" xr:uid="{00000000-0005-0000-0000-0000F0000000}"/>
    <cellStyle name="Percent [2] 2" xfId="238" xr:uid="{00000000-0005-0000-0000-0000F1000000}"/>
    <cellStyle name="Percent 10" xfId="239" xr:uid="{00000000-0005-0000-0000-0000F2000000}"/>
    <cellStyle name="Percent 2" xfId="240" xr:uid="{00000000-0005-0000-0000-0000F3000000}"/>
    <cellStyle name="Percent 2 2" xfId="241" xr:uid="{00000000-0005-0000-0000-0000F4000000}"/>
    <cellStyle name="Percent 2 3" xfId="242" xr:uid="{00000000-0005-0000-0000-0000F5000000}"/>
    <cellStyle name="Percent 3" xfId="243" xr:uid="{00000000-0005-0000-0000-0000F6000000}"/>
    <cellStyle name="Percent 4" xfId="244" xr:uid="{00000000-0005-0000-0000-0000F7000000}"/>
    <cellStyle name="Percent 4 2" xfId="245" xr:uid="{00000000-0005-0000-0000-0000F8000000}"/>
    <cellStyle name="Percent 5" xfId="246" xr:uid="{00000000-0005-0000-0000-0000F9000000}"/>
    <cellStyle name="Percent 6" xfId="247" xr:uid="{00000000-0005-0000-0000-0000FA000000}"/>
    <cellStyle name="Percent 7" xfId="248" xr:uid="{00000000-0005-0000-0000-0000FB000000}"/>
    <cellStyle name="Percent 8" xfId="249" xr:uid="{00000000-0005-0000-0000-0000FC000000}"/>
    <cellStyle name="Percent 9" xfId="250" xr:uid="{00000000-0005-0000-0000-0000FD000000}"/>
    <cellStyle name="Quantity" xfId="251" xr:uid="{00000000-0005-0000-0000-0000FE000000}"/>
    <cellStyle name="Quantity 2" xfId="252" xr:uid="{00000000-0005-0000-0000-0000FF000000}"/>
    <cellStyle name="Sheet Title" xfId="253" xr:uid="{00000000-0005-0000-0000-000000010000}"/>
    <cellStyle name="Standard_OPTIMIR1 (deutsch)" xfId="254" xr:uid="{00000000-0005-0000-0000-000001010000}"/>
    <cellStyle name="Style 1" xfId="255" xr:uid="{00000000-0005-0000-0000-000002010000}"/>
    <cellStyle name="Title" xfId="256" xr:uid="{00000000-0005-0000-0000-000003010000}"/>
    <cellStyle name="Title 2" xfId="257" xr:uid="{00000000-0005-0000-0000-000004010000}"/>
    <cellStyle name="Title 3" xfId="258" xr:uid="{00000000-0005-0000-0000-000005010000}"/>
    <cellStyle name="Total" xfId="259" xr:uid="{00000000-0005-0000-0000-000006010000}"/>
    <cellStyle name="Total 2" xfId="260" xr:uid="{00000000-0005-0000-0000-000007010000}"/>
    <cellStyle name="Total 3" xfId="261" xr:uid="{00000000-0005-0000-0000-000008010000}"/>
    <cellStyle name="Warning Text" xfId="262" xr:uid="{00000000-0005-0000-0000-000009010000}"/>
    <cellStyle name="Warning Text 2" xfId="263" xr:uid="{00000000-0005-0000-0000-00000A010000}"/>
    <cellStyle name="Warning Text 3" xfId="264" xr:uid="{00000000-0005-0000-0000-00000B010000}"/>
    <cellStyle name="Wไhrung [0]_OPTIMIR1 (deutsch)" xfId="265" xr:uid="{00000000-0005-0000-0000-00000C010000}"/>
    <cellStyle name="Wไhrung_OPTIMIR1 (deutsch)" xfId="266" xr:uid="{00000000-0005-0000-0000-00000D010000}"/>
    <cellStyle name="เครื่องหมายจุลภาค 2" xfId="267" xr:uid="{00000000-0005-0000-0000-00000E010000}"/>
    <cellStyle name="เครื่องหมายจุลภาค 2 2" xfId="268" xr:uid="{00000000-0005-0000-0000-00000F010000}"/>
    <cellStyle name="เครื่องหมายจุลภาค 2 3" xfId="269" xr:uid="{00000000-0005-0000-0000-000010010000}"/>
    <cellStyle name="เครื่องหมายจุลภาค 3" xfId="270" xr:uid="{00000000-0005-0000-0000-000011010000}"/>
    <cellStyle name="เครื่องหมายจุลภาค 3 2" xfId="271" xr:uid="{00000000-0005-0000-0000-000012010000}"/>
    <cellStyle name="เครื่องหมายจุลภาค 3 3" xfId="272" xr:uid="{00000000-0005-0000-0000-000013010000}"/>
    <cellStyle name="เครื่องหมายจุลภาค 4" xfId="273" xr:uid="{00000000-0005-0000-0000-000014010000}"/>
    <cellStyle name="เครื่องหมายจุลภาค 5" xfId="274" xr:uid="{00000000-0005-0000-0000-000015010000}"/>
    <cellStyle name="เครื่องหมายจุลภาค 5 2" xfId="275" xr:uid="{00000000-0005-0000-0000-000016010000}"/>
    <cellStyle name="เครื่องหมายจุลภาค 6" xfId="276" xr:uid="{00000000-0005-0000-0000-000017010000}"/>
    <cellStyle name="เครื่องหมายจุลภาค 7" xfId="277" xr:uid="{00000000-0005-0000-0000-000018010000}"/>
    <cellStyle name="เครื่องหมายจุลภาค 8" xfId="278" xr:uid="{00000000-0005-0000-0000-000019010000}"/>
    <cellStyle name="เครื่องหมายจุลภาค 8 2" xfId="279" xr:uid="{00000000-0005-0000-0000-00001A010000}"/>
    <cellStyle name="เครื่องหมายจุลภาค 9" xfId="280" xr:uid="{00000000-0005-0000-0000-00001B010000}"/>
    <cellStyle name="เชื่อมโยงหลายมิติ_bud&amp;act'49-ฝ่ายเทคโนโลยี่ฯ-Oct-REVISED" xfId="281" xr:uid="{00000000-0005-0000-0000-00001C010000}"/>
    <cellStyle name="เซลล์ตรวจสอบ 2" xfId="282" xr:uid="{00000000-0005-0000-0000-00001D010000}"/>
    <cellStyle name="เซลล์ที่มีการเชื่อมโยง 2" xfId="283" xr:uid="{00000000-0005-0000-0000-00001E010000}"/>
    <cellStyle name="เปอร์เซ็นต์ 2" xfId="284" xr:uid="{00000000-0005-0000-0000-00001F010000}"/>
    <cellStyle name="เปอร์เซ็นต์ 3" xfId="285" xr:uid="{00000000-0005-0000-0000-000020010000}"/>
    <cellStyle name="เปอร์เซ็นต์ 3 2" xfId="286" xr:uid="{00000000-0005-0000-0000-000021010000}"/>
    <cellStyle name="แย่ 2" xfId="287" xr:uid="{00000000-0005-0000-0000-000022010000}"/>
    <cellStyle name="แสดงผล 2" xfId="288" xr:uid="{00000000-0005-0000-0000-000023010000}"/>
    <cellStyle name="การคำนวณ 2" xfId="289" xr:uid="{00000000-0005-0000-0000-000024010000}"/>
    <cellStyle name="ข้อความเตือน 2" xfId="290" xr:uid="{00000000-0005-0000-0000-000025010000}"/>
    <cellStyle name="ข้อความอธิบาย 2" xfId="291" xr:uid="{00000000-0005-0000-0000-000026010000}"/>
    <cellStyle name="ชื่อเรื่อง 2" xfId="292" xr:uid="{00000000-0005-0000-0000-000027010000}"/>
    <cellStyle name="ดี 2" xfId="293" xr:uid="{00000000-0005-0000-0000-000028010000}"/>
    <cellStyle name="ปกติ 2" xfId="294" xr:uid="{00000000-0005-0000-0000-000029010000}"/>
    <cellStyle name="ปกติ 2 2" xfId="295" xr:uid="{00000000-0005-0000-0000-00002A010000}"/>
    <cellStyle name="ปกติ 2 2 2" xfId="296" xr:uid="{00000000-0005-0000-0000-00002B010000}"/>
    <cellStyle name="ปกติ 2 3" xfId="297" xr:uid="{00000000-0005-0000-0000-00002C010000}"/>
    <cellStyle name="ปกติ 2 4" xfId="298" xr:uid="{00000000-0005-0000-0000-00002D010000}"/>
    <cellStyle name="ปกติ 2 5" xfId="299" xr:uid="{00000000-0005-0000-0000-00002E010000}"/>
    <cellStyle name="ปกติ 2 5 2" xfId="328" xr:uid="{FF55C06A-5440-4433-9117-D54390B6A5FD}"/>
    <cellStyle name="ปกติ 3" xfId="300" xr:uid="{00000000-0005-0000-0000-00002F010000}"/>
    <cellStyle name="ปกติ 3 2" xfId="301" xr:uid="{00000000-0005-0000-0000-000030010000}"/>
    <cellStyle name="ปกติ 4" xfId="302" xr:uid="{00000000-0005-0000-0000-000031010000}"/>
    <cellStyle name="ปกติ 4 2" xfId="303" xr:uid="{00000000-0005-0000-0000-000032010000}"/>
    <cellStyle name="ปกติ 5" xfId="304" xr:uid="{00000000-0005-0000-0000-000033010000}"/>
    <cellStyle name="ปกติ 6" xfId="305" xr:uid="{00000000-0005-0000-0000-000034010000}"/>
    <cellStyle name="ปกติ 6 2" xfId="306" xr:uid="{00000000-0005-0000-0000-000035010000}"/>
    <cellStyle name="ปกติ 7" xfId="307" xr:uid="{00000000-0005-0000-0000-000036010000}"/>
    <cellStyle name="ปกติ 8" xfId="308" xr:uid="{00000000-0005-0000-0000-000037010000}"/>
    <cellStyle name="ปกติ_Sheet1" xfId="309" xr:uid="{00000000-0005-0000-0000-000038010000}"/>
    <cellStyle name="ป้อนค่า 2" xfId="310" xr:uid="{00000000-0005-0000-0000-000039010000}"/>
    <cellStyle name="ปานกลาง 2" xfId="311" xr:uid="{00000000-0005-0000-0000-00003A010000}"/>
    <cellStyle name="ผลรวม 2" xfId="312" xr:uid="{00000000-0005-0000-0000-00003B010000}"/>
    <cellStyle name="ส่วนที่ถูกเน้น1 2" xfId="313" xr:uid="{00000000-0005-0000-0000-00003C010000}"/>
    <cellStyle name="ส่วนที่ถูกเน้น2 2" xfId="314" xr:uid="{00000000-0005-0000-0000-00003D010000}"/>
    <cellStyle name="ส่วนที่ถูกเน้น3 2" xfId="315" xr:uid="{00000000-0005-0000-0000-00003E010000}"/>
    <cellStyle name="ส่วนที่ถูกเน้น4 2" xfId="316" xr:uid="{00000000-0005-0000-0000-00003F010000}"/>
    <cellStyle name="ส่วนที่ถูกเน้น5 2" xfId="317" xr:uid="{00000000-0005-0000-0000-000040010000}"/>
    <cellStyle name="ส่วนที่ถูกเน้น6 2" xfId="318" xr:uid="{00000000-0005-0000-0000-000041010000}"/>
    <cellStyle name="หมายเหตุ 2" xfId="319" xr:uid="{00000000-0005-0000-0000-000042010000}"/>
    <cellStyle name="หัวเรื่อง 1 2" xfId="320" xr:uid="{00000000-0005-0000-0000-000043010000}"/>
    <cellStyle name="หัวเรื่อง 2 2" xfId="321" xr:uid="{00000000-0005-0000-0000-000044010000}"/>
    <cellStyle name="หัวเรื่อง 3 2" xfId="322" xr:uid="{00000000-0005-0000-0000-000045010000}"/>
    <cellStyle name="หัวเรื่อง 4 2" xfId="323" xr:uid="{00000000-0005-0000-0000-000046010000}"/>
    <cellStyle name="표준_E3500-C62-코오롱정보통신" xfId="324" xr:uid="{00000000-0005-0000-0000-000047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PORT\REPORT%204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working\MTS\MTS%2052\DIA\Kureha\Kureha%2004\Kureha%20Jun%2004\Cash%20Flow%20Jun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working\siamgeneral%20factoring\year%2009\&#3591;&#3610;%20Q1-3'52%20&#3649;&#3585;&#3657;&#3652;&#3586;\&#3626;&#3618;&#3634;&#3617;&#3648;&#3592;&#3648;&#3609;&#3629;&#3619;&#3633;&#3621;&#3631;&#3614;&#3636;&#3648;&#3624;&#3625;\SGF_Q3_52_TE\THAI\DIA\Kureha\Kureha%2004\Kureha%20Jun%2004\Cash%20Flow%20Jun-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C9078\AppData\Local\Temp\Temp1_CNT_year%202015.zip\CNT\Working%20Paper\CN\CNT%202012\CNT%20YE%2055\&#3591;&#3610;&#3614;&#3637;&#3656;&#3648;&#3610;&#3637;&#3618;&#3619;&#3660;\Lead-CNT%20YE'12%20%20AUR%20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working\MTS\MTS%2052\DIA\Kureha\Kureha%2005\Kureha%20Dec%2005\Lead%20Dec-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working\MTS\MTS%2052\Documents%20and%20Settings\nutalpha\Desktop\Lead%20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%20Paper\CN\&#3619;&#3623;&#3617;&#3591;&#3610;%20CNT%20&#3592;&#3634;&#3585;&#3648;&#3623;&#3611;\02%20Work\Audit\03%20Job%20DTTJ\working%20paper\Job\Herba%2009\8110%20Sales-Local%20Combined%20Leadshee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HC's_1\Documents\WW-Conso\Excel\Conso\2020\WW%20Consol%20Q42020\Wcon2020_Q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</sheetNames>
    <sheetDataSet>
      <sheetData sheetId="0"/>
      <sheetData sheetId="1"/>
      <sheetData sheetId="2"/>
      <sheetData sheetId="3"/>
      <sheetData sheetId="4"/>
      <sheetData sheetId="5"/>
      <sheetData sheetId="6">
        <row r="20">
          <cell r="DA20" t="str">
            <v>SUM</v>
          </cell>
          <cell r="DF20">
            <v>132592</v>
          </cell>
          <cell r="DL20">
            <v>2989691</v>
          </cell>
          <cell r="DR20">
            <v>14059854.489999998</v>
          </cell>
        </row>
        <row r="26">
          <cell r="DF26" t="str">
            <v xml:space="preserve">     GAS.</v>
          </cell>
          <cell r="DI26" t="str">
            <v>AREA-SALE.</v>
          </cell>
          <cell r="DL26" t="str">
            <v xml:space="preserve">     CAR.</v>
          </cell>
          <cell r="DR26" t="str">
            <v>ELEC.-MALL</v>
          </cell>
        </row>
        <row r="27">
          <cell r="DA27" t="str">
            <v>เดือน.</v>
          </cell>
          <cell r="DB27" t="str">
            <v>C.  '44</v>
          </cell>
          <cell r="DF27" t="str">
            <v>Kg. '45</v>
          </cell>
          <cell r="DI27" t="str">
            <v>SqM. '45</v>
          </cell>
          <cell r="DL27" t="str">
            <v>Unit. '45</v>
          </cell>
          <cell r="DR27" t="str">
            <v>Unit. '45</v>
          </cell>
        </row>
        <row r="28">
          <cell r="DA28" t="str">
            <v>มกราคม</v>
          </cell>
          <cell r="DB28">
            <v>28.7</v>
          </cell>
          <cell r="DF28">
            <v>8950</v>
          </cell>
          <cell r="DI28">
            <v>40171</v>
          </cell>
          <cell r="DL28">
            <v>263303</v>
          </cell>
          <cell r="DR28">
            <v>1088129.1299999999</v>
          </cell>
        </row>
        <row r="29">
          <cell r="DA29" t="str">
            <v>กุมภาพันธ์</v>
          </cell>
          <cell r="DB29">
            <v>29.2</v>
          </cell>
          <cell r="DF29">
            <v>8810</v>
          </cell>
          <cell r="DI29">
            <v>40345</v>
          </cell>
          <cell r="DL29">
            <v>249386</v>
          </cell>
          <cell r="DR29">
            <v>1103920.3</v>
          </cell>
        </row>
        <row r="30">
          <cell r="DA30" t="str">
            <v>มีนาคม</v>
          </cell>
          <cell r="DB30">
            <v>29</v>
          </cell>
          <cell r="DF30">
            <v>11190</v>
          </cell>
          <cell r="DI30">
            <v>41023</v>
          </cell>
          <cell r="DL30">
            <v>280317</v>
          </cell>
          <cell r="DR30">
            <v>1341857</v>
          </cell>
        </row>
        <row r="31">
          <cell r="DA31" t="str">
            <v>เมษายน</v>
          </cell>
          <cell r="DB31">
            <v>31.6</v>
          </cell>
          <cell r="DF31">
            <v>11240</v>
          </cell>
          <cell r="DI31">
            <v>41136</v>
          </cell>
          <cell r="DL31">
            <v>293248</v>
          </cell>
          <cell r="DR31">
            <v>1467240.1</v>
          </cell>
        </row>
        <row r="32">
          <cell r="DA32" t="str">
            <v>พฤษภาคม</v>
          </cell>
          <cell r="DB32">
            <v>29.5</v>
          </cell>
          <cell r="DF32">
            <v>9120</v>
          </cell>
          <cell r="DI32">
            <v>41880</v>
          </cell>
          <cell r="DL32">
            <v>298600</v>
          </cell>
          <cell r="DR32">
            <v>1414807.43</v>
          </cell>
        </row>
        <row r="33">
          <cell r="DA33" t="str">
            <v>มิถุนายน</v>
          </cell>
          <cell r="DB33">
            <v>29.5</v>
          </cell>
          <cell r="DF33">
            <v>11200</v>
          </cell>
          <cell r="DI33">
            <v>42089</v>
          </cell>
          <cell r="DL33">
            <v>259762</v>
          </cell>
          <cell r="DR33">
            <v>1368263.45</v>
          </cell>
        </row>
        <row r="34">
          <cell r="DA34" t="str">
            <v>กรกฎาคม</v>
          </cell>
          <cell r="DB34">
            <v>29.7</v>
          </cell>
          <cell r="DF34">
            <v>9990</v>
          </cell>
          <cell r="DI34">
            <v>42133</v>
          </cell>
          <cell r="DL34">
            <v>261954</v>
          </cell>
          <cell r="DR34">
            <v>1373264</v>
          </cell>
        </row>
        <row r="35">
          <cell r="DA35" t="str">
            <v>สิงหาคม</v>
          </cell>
          <cell r="DB35">
            <v>29.2</v>
          </cell>
          <cell r="DF35">
            <v>13990</v>
          </cell>
          <cell r="DI35">
            <v>42320.28</v>
          </cell>
          <cell r="DL35">
            <v>273690</v>
          </cell>
          <cell r="DR35">
            <v>1366387</v>
          </cell>
        </row>
        <row r="36">
          <cell r="DA36" t="str">
            <v>กันยายน</v>
          </cell>
          <cell r="DB36">
            <v>29</v>
          </cell>
          <cell r="DF36">
            <v>8280</v>
          </cell>
          <cell r="DI36">
            <v>41764</v>
          </cell>
          <cell r="DL36">
            <v>268039</v>
          </cell>
          <cell r="DR36">
            <v>1317423.3500000001</v>
          </cell>
        </row>
        <row r="37">
          <cell r="DA37" t="str">
            <v>ตุลาคม</v>
          </cell>
          <cell r="DB37">
            <v>28.2</v>
          </cell>
          <cell r="DF37">
            <v>11180</v>
          </cell>
          <cell r="DI37">
            <v>41254.19</v>
          </cell>
          <cell r="DL37">
            <v>284872</v>
          </cell>
          <cell r="DR37">
            <v>1333481</v>
          </cell>
        </row>
        <row r="38">
          <cell r="DA38" t="str">
            <v>พฤศจิกายน</v>
          </cell>
          <cell r="DB38">
            <v>26.9</v>
          </cell>
          <cell r="DF38">
            <v>11900</v>
          </cell>
          <cell r="DI38">
            <v>41384.19</v>
          </cell>
          <cell r="DL38">
            <v>275205</v>
          </cell>
          <cell r="DR38">
            <v>1275611.8999999999</v>
          </cell>
        </row>
        <row r="39">
          <cell r="DA39" t="str">
            <v>ธันวาคม</v>
          </cell>
          <cell r="DB39">
            <v>27.4</v>
          </cell>
          <cell r="DF39">
            <v>9130</v>
          </cell>
          <cell r="DI39">
            <v>0</v>
          </cell>
          <cell r="DL39">
            <v>302290</v>
          </cell>
          <cell r="DR39">
            <v>1411888</v>
          </cell>
        </row>
        <row r="40">
          <cell r="DA40" t="str">
            <v>AVG</v>
          </cell>
          <cell r="DB40">
            <v>28.7</v>
          </cell>
          <cell r="DF40">
            <v>8950</v>
          </cell>
          <cell r="DI40">
            <v>40171</v>
          </cell>
          <cell r="DL40">
            <v>263303</v>
          </cell>
          <cell r="DR40">
            <v>1088129.1299999999</v>
          </cell>
        </row>
        <row r="41">
          <cell r="DA41" t="str">
            <v>SUM</v>
          </cell>
          <cell r="DF41">
            <v>124980</v>
          </cell>
          <cell r="DL41">
            <v>3310666</v>
          </cell>
          <cell r="DR41">
            <v>15862272.66</v>
          </cell>
        </row>
        <row r="47">
          <cell r="DF47" t="str">
            <v xml:space="preserve">     GAS.</v>
          </cell>
          <cell r="DI47" t="str">
            <v>AREA-SALE.</v>
          </cell>
          <cell r="DL47" t="str">
            <v xml:space="preserve">     CAR.</v>
          </cell>
          <cell r="DR47" t="str">
            <v>ELEC.-MALL</v>
          </cell>
        </row>
        <row r="48">
          <cell r="DA48" t="str">
            <v>เดือน.</v>
          </cell>
          <cell r="DB48" t="str">
            <v>C.  '43</v>
          </cell>
          <cell r="DF48" t="str">
            <v>Kg. '44</v>
          </cell>
          <cell r="DI48" t="str">
            <v>SqM. '44</v>
          </cell>
          <cell r="DL48" t="str">
            <v>Unit. '44</v>
          </cell>
          <cell r="DR48" t="str">
            <v>Unit. '44</v>
          </cell>
        </row>
        <row r="49">
          <cell r="DA49" t="str">
            <v>มกราคม</v>
          </cell>
          <cell r="DB49">
            <v>28</v>
          </cell>
          <cell r="DF49">
            <v>12540</v>
          </cell>
          <cell r="DI49">
            <v>37337</v>
          </cell>
          <cell r="DL49">
            <v>234936</v>
          </cell>
          <cell r="DR49">
            <v>1195963.73</v>
          </cell>
        </row>
        <row r="50">
          <cell r="DA50" t="str">
            <v>กุมภาพันธ์</v>
          </cell>
          <cell r="DB50">
            <v>28.1</v>
          </cell>
          <cell r="DF50">
            <v>9260</v>
          </cell>
          <cell r="DI50">
            <v>37296.300000000003</v>
          </cell>
          <cell r="DL50">
            <v>203717</v>
          </cell>
          <cell r="DR50">
            <v>1061829</v>
          </cell>
        </row>
        <row r="51">
          <cell r="DA51" t="str">
            <v>มีนาคม</v>
          </cell>
          <cell r="DB51">
            <v>29.7</v>
          </cell>
          <cell r="DF51">
            <v>11510</v>
          </cell>
          <cell r="DI51">
            <v>37145.72</v>
          </cell>
          <cell r="DL51">
            <v>234788</v>
          </cell>
          <cell r="DR51">
            <v>1178175.1399999999</v>
          </cell>
        </row>
        <row r="52">
          <cell r="DA52" t="str">
            <v>เมษายน</v>
          </cell>
          <cell r="DB52">
            <v>29.5</v>
          </cell>
          <cell r="DF52">
            <v>11870</v>
          </cell>
          <cell r="DI52">
            <v>36717.550000000003</v>
          </cell>
          <cell r="DL52">
            <v>246976</v>
          </cell>
          <cell r="DR52">
            <v>1374184.76</v>
          </cell>
        </row>
        <row r="53">
          <cell r="DA53" t="str">
            <v>พฤษภาคม</v>
          </cell>
          <cell r="DB53">
            <v>29.9</v>
          </cell>
          <cell r="DF53">
            <v>12290</v>
          </cell>
          <cell r="DI53">
            <v>36161.980000000003</v>
          </cell>
          <cell r="DL53">
            <v>240545</v>
          </cell>
          <cell r="DR53">
            <v>1328097.07</v>
          </cell>
        </row>
        <row r="54">
          <cell r="DA54" t="str">
            <v>มิถุนายน</v>
          </cell>
          <cell r="DB54">
            <v>28.9</v>
          </cell>
          <cell r="DF54">
            <v>9000</v>
          </cell>
          <cell r="DI54">
            <v>36108</v>
          </cell>
          <cell r="DL54">
            <v>236055</v>
          </cell>
          <cell r="DR54">
            <v>1174753.57</v>
          </cell>
        </row>
        <row r="55">
          <cell r="DA55" t="str">
            <v>กรกฎาคม</v>
          </cell>
          <cell r="DB55">
            <v>28.8</v>
          </cell>
          <cell r="DF55">
            <v>11070</v>
          </cell>
          <cell r="DI55">
            <v>37492.730000000003</v>
          </cell>
          <cell r="DL55">
            <v>292198</v>
          </cell>
          <cell r="DR55">
            <v>1304001.2</v>
          </cell>
        </row>
        <row r="56">
          <cell r="DA56" t="str">
            <v>สิงหาคม</v>
          </cell>
          <cell r="DB56">
            <v>28.8</v>
          </cell>
          <cell r="DF56">
            <v>11640</v>
          </cell>
          <cell r="DI56">
            <v>37726.71</v>
          </cell>
          <cell r="DL56">
            <v>283214</v>
          </cell>
          <cell r="DR56">
            <v>1284215.5</v>
          </cell>
        </row>
        <row r="57">
          <cell r="DA57" t="str">
            <v>กันยายน</v>
          </cell>
          <cell r="DB57">
            <v>28.5</v>
          </cell>
          <cell r="DF57">
            <v>10980</v>
          </cell>
          <cell r="DI57">
            <v>37412.44</v>
          </cell>
          <cell r="DL57">
            <v>276282</v>
          </cell>
          <cell r="DR57">
            <v>1212763.79</v>
          </cell>
        </row>
        <row r="58">
          <cell r="DA58" t="str">
            <v>ตุลาคม</v>
          </cell>
          <cell r="DB58">
            <v>28.4</v>
          </cell>
          <cell r="DF58">
            <v>11540</v>
          </cell>
          <cell r="DI58">
            <v>38267.18</v>
          </cell>
          <cell r="DL58">
            <v>272604</v>
          </cell>
          <cell r="DR58">
            <v>1247147.3700000001</v>
          </cell>
        </row>
        <row r="59">
          <cell r="DA59" t="str">
            <v>พฤศจิกายน</v>
          </cell>
          <cell r="DB59">
            <v>27.8</v>
          </cell>
          <cell r="DF59">
            <v>12180</v>
          </cell>
          <cell r="DI59">
            <v>38521.839999999997</v>
          </cell>
          <cell r="DL59">
            <v>245786</v>
          </cell>
          <cell r="DR59">
            <v>1099185</v>
          </cell>
        </row>
        <row r="60">
          <cell r="DA60" t="str">
            <v>ธันวาคม</v>
          </cell>
          <cell r="DB60">
            <v>28.5</v>
          </cell>
          <cell r="DF60">
            <v>9210</v>
          </cell>
          <cell r="DI60">
            <v>39856.019999999997</v>
          </cell>
          <cell r="DL60">
            <v>295596</v>
          </cell>
          <cell r="DR60">
            <v>1182690.69</v>
          </cell>
        </row>
        <row r="61">
          <cell r="DA61" t="str">
            <v>AVG</v>
          </cell>
          <cell r="DB61">
            <v>29.04</v>
          </cell>
          <cell r="DF61">
            <v>11090.833333333334</v>
          </cell>
          <cell r="DI61">
            <v>37503.622500000005</v>
          </cell>
          <cell r="DL61">
            <v>255224.75</v>
          </cell>
          <cell r="DR61">
            <v>1220250.5683333336</v>
          </cell>
        </row>
        <row r="62">
          <cell r="DA62" t="str">
            <v>SUM</v>
          </cell>
          <cell r="DF62">
            <v>133090</v>
          </cell>
          <cell r="DI62">
            <v>450043.47</v>
          </cell>
          <cell r="DL62">
            <v>3062697</v>
          </cell>
          <cell r="DR62">
            <v>14643006.820000002</v>
          </cell>
        </row>
        <row r="65">
          <cell r="DF65" t="str">
            <v xml:space="preserve">     GAS.</v>
          </cell>
          <cell r="DI65" t="str">
            <v>AREA-SALE.</v>
          </cell>
          <cell r="DL65" t="str">
            <v xml:space="preserve">     CAR.</v>
          </cell>
          <cell r="DR65" t="str">
            <v>ELEC.-MALL</v>
          </cell>
        </row>
        <row r="66">
          <cell r="DA66" t="str">
            <v>เดือน.</v>
          </cell>
          <cell r="DB66" t="str">
            <v>C.  '42</v>
          </cell>
          <cell r="DF66" t="str">
            <v>Kg. '43</v>
          </cell>
          <cell r="DI66" t="str">
            <v>SqM. '43</v>
          </cell>
          <cell r="DL66" t="str">
            <v>Unit. '43</v>
          </cell>
          <cell r="DR66" t="str">
            <v>Unit. '43</v>
          </cell>
        </row>
        <row r="67">
          <cell r="DA67" t="str">
            <v>มกราคม</v>
          </cell>
          <cell r="DB67">
            <v>27.8</v>
          </cell>
          <cell r="DF67">
            <v>11700</v>
          </cell>
          <cell r="DI67">
            <v>34665.35</v>
          </cell>
          <cell r="DL67">
            <v>224746</v>
          </cell>
          <cell r="DR67">
            <v>1168658.21</v>
          </cell>
        </row>
        <row r="68">
          <cell r="DA68" t="str">
            <v>กุมภาพันธ์</v>
          </cell>
          <cell r="DB68">
            <v>28.4</v>
          </cell>
          <cell r="DF68">
            <v>12160</v>
          </cell>
          <cell r="DI68">
            <v>34890.06</v>
          </cell>
          <cell r="DL68">
            <v>212787</v>
          </cell>
          <cell r="DR68">
            <v>955540.41</v>
          </cell>
        </row>
        <row r="69">
          <cell r="DA69" t="str">
            <v>มีนาคม</v>
          </cell>
          <cell r="DB69">
            <v>30.3</v>
          </cell>
          <cell r="DF69">
            <v>8890</v>
          </cell>
          <cell r="DI69">
            <v>35144.050000000003</v>
          </cell>
          <cell r="DL69">
            <v>224308</v>
          </cell>
          <cell r="DR69">
            <v>1200120.3899999999</v>
          </cell>
        </row>
        <row r="70">
          <cell r="DA70" t="str">
            <v>เมษายน</v>
          </cell>
          <cell r="DB70">
            <v>29.7</v>
          </cell>
          <cell r="DF70">
            <v>12001</v>
          </cell>
          <cell r="DI70">
            <v>35486</v>
          </cell>
          <cell r="DL70">
            <v>225246</v>
          </cell>
          <cell r="DR70">
            <v>1193512.56</v>
          </cell>
        </row>
        <row r="71">
          <cell r="DA71" t="str">
            <v>พฤษภาคม</v>
          </cell>
          <cell r="DB71">
            <v>28.6</v>
          </cell>
          <cell r="DF71">
            <v>11870</v>
          </cell>
          <cell r="DI71">
            <v>35332</v>
          </cell>
          <cell r="DL71">
            <v>230500</v>
          </cell>
          <cell r="DR71">
            <v>1203029.58</v>
          </cell>
        </row>
        <row r="72">
          <cell r="DA72" t="str">
            <v>มิถุนายน</v>
          </cell>
          <cell r="DB72">
            <v>29.1</v>
          </cell>
          <cell r="DF72">
            <v>11590</v>
          </cell>
          <cell r="DI72">
            <v>35477</v>
          </cell>
          <cell r="DL72">
            <v>218425</v>
          </cell>
          <cell r="DR72">
            <v>1069008</v>
          </cell>
        </row>
        <row r="73">
          <cell r="DA73" t="str">
            <v>กรกฎาคม</v>
          </cell>
          <cell r="DB73">
            <v>29.6</v>
          </cell>
          <cell r="DF73">
            <v>8720</v>
          </cell>
          <cell r="DI73">
            <v>35716</v>
          </cell>
          <cell r="DL73">
            <v>238415</v>
          </cell>
          <cell r="DR73">
            <v>1153442</v>
          </cell>
        </row>
        <row r="74">
          <cell r="DA74" t="str">
            <v>สิงหาคม</v>
          </cell>
          <cell r="DB74">
            <v>28.9</v>
          </cell>
          <cell r="DF74">
            <v>12720</v>
          </cell>
          <cell r="DI74">
            <v>36082</v>
          </cell>
          <cell r="DL74">
            <v>230131</v>
          </cell>
          <cell r="DR74">
            <v>1162618</v>
          </cell>
        </row>
        <row r="75">
          <cell r="DA75" t="str">
            <v>กันยายน</v>
          </cell>
          <cell r="DB75">
            <v>28.6</v>
          </cell>
          <cell r="DF75">
            <v>10118</v>
          </cell>
          <cell r="DI75">
            <v>36090</v>
          </cell>
          <cell r="DL75">
            <v>227214</v>
          </cell>
          <cell r="DR75">
            <v>1132242</v>
          </cell>
        </row>
        <row r="76">
          <cell r="DA76" t="str">
            <v>ตุลาคม</v>
          </cell>
          <cell r="DB76">
            <v>28</v>
          </cell>
          <cell r="DF76">
            <v>12563</v>
          </cell>
          <cell r="DI76">
            <v>35674</v>
          </cell>
          <cell r="DL76">
            <v>248046</v>
          </cell>
          <cell r="DR76">
            <v>1224765.8799999999</v>
          </cell>
        </row>
        <row r="77">
          <cell r="DA77" t="str">
            <v>พฤศจิกายน</v>
          </cell>
          <cell r="DB77">
            <v>27.7</v>
          </cell>
          <cell r="DF77">
            <v>7742</v>
          </cell>
          <cell r="DI77">
            <v>36292</v>
          </cell>
          <cell r="DL77">
            <v>236361</v>
          </cell>
          <cell r="DR77">
            <v>1045456</v>
          </cell>
        </row>
        <row r="78">
          <cell r="DA78" t="str">
            <v>ธันวาคม</v>
          </cell>
          <cell r="DB78">
            <v>24.5</v>
          </cell>
          <cell r="DF78">
            <v>11260</v>
          </cell>
          <cell r="DI78">
            <v>36502.449999999997</v>
          </cell>
          <cell r="DL78">
            <v>256572</v>
          </cell>
          <cell r="DR78">
            <v>1245662.32</v>
          </cell>
        </row>
        <row r="79">
          <cell r="DA79" t="str">
            <v>SUM</v>
          </cell>
          <cell r="DB79">
            <v>289</v>
          </cell>
          <cell r="DF79">
            <v>131334</v>
          </cell>
          <cell r="DI79">
            <v>427350.91</v>
          </cell>
          <cell r="DL79">
            <v>2772751</v>
          </cell>
          <cell r="DR79">
            <v>13754055.350000001</v>
          </cell>
        </row>
        <row r="80">
          <cell r="DA80" t="str">
            <v xml:space="preserve">AVG </v>
          </cell>
          <cell r="DB80">
            <v>28.9</v>
          </cell>
          <cell r="DF80">
            <v>10944.5</v>
          </cell>
          <cell r="DI80">
            <v>35612.575833333336</v>
          </cell>
          <cell r="DL80">
            <v>231062.58333333334</v>
          </cell>
          <cell r="DR80">
            <v>1146171.2791666668</v>
          </cell>
        </row>
        <row r="87">
          <cell r="DF87" t="str">
            <v xml:space="preserve">     GAS.</v>
          </cell>
          <cell r="DI87" t="str">
            <v>AREA-SALE.</v>
          </cell>
          <cell r="DL87" t="str">
            <v xml:space="preserve">     CAR.</v>
          </cell>
          <cell r="DR87" t="str">
            <v>ELEC.-MALL</v>
          </cell>
        </row>
        <row r="88">
          <cell r="DA88" t="str">
            <v>เดือน.</v>
          </cell>
          <cell r="DB88" t="str">
            <v>C.  '41</v>
          </cell>
          <cell r="DF88" t="str">
            <v>Kg. '42</v>
          </cell>
          <cell r="DI88" t="str">
            <v>SqM. '42</v>
          </cell>
          <cell r="DL88" t="str">
            <v>Unit. '42</v>
          </cell>
          <cell r="DR88" t="str">
            <v>Unit. '42</v>
          </cell>
        </row>
        <row r="89">
          <cell r="DA89" t="str">
            <v>มกราคม</v>
          </cell>
          <cell r="DB89">
            <v>29.1</v>
          </cell>
          <cell r="DF89">
            <v>9000</v>
          </cell>
          <cell r="DI89">
            <v>32393</v>
          </cell>
          <cell r="DL89">
            <v>213359</v>
          </cell>
          <cell r="DR89">
            <v>1045687.3</v>
          </cell>
        </row>
        <row r="90">
          <cell r="DA90" t="str">
            <v>กุมภาพันธ์</v>
          </cell>
          <cell r="DB90">
            <v>30</v>
          </cell>
          <cell r="DF90">
            <v>11870</v>
          </cell>
          <cell r="DI90">
            <v>32381</v>
          </cell>
          <cell r="DL90">
            <v>182193</v>
          </cell>
          <cell r="DR90">
            <v>876793.14</v>
          </cell>
        </row>
        <row r="91">
          <cell r="DA91" t="str">
            <v>มีนาคม</v>
          </cell>
          <cell r="DB91">
            <v>30.8</v>
          </cell>
          <cell r="DF91">
            <v>8710</v>
          </cell>
          <cell r="DI91">
            <v>31772</v>
          </cell>
          <cell r="DL91">
            <v>206371</v>
          </cell>
          <cell r="DR91">
            <v>1171691.54</v>
          </cell>
        </row>
        <row r="92">
          <cell r="DA92" t="str">
            <v>เมษายน</v>
          </cell>
          <cell r="DB92">
            <v>31.6</v>
          </cell>
          <cell r="DF92">
            <v>11790</v>
          </cell>
          <cell r="DI92">
            <v>31635.35</v>
          </cell>
          <cell r="DL92">
            <v>206776</v>
          </cell>
          <cell r="DR92">
            <v>1134533.4099999999</v>
          </cell>
        </row>
        <row r="93">
          <cell r="DA93" t="str">
            <v>พฤษภาคม</v>
          </cell>
          <cell r="DB93">
            <v>31.4</v>
          </cell>
          <cell r="DF93">
            <v>12200</v>
          </cell>
          <cell r="DI93">
            <v>32516</v>
          </cell>
          <cell r="DL93">
            <v>230849</v>
          </cell>
          <cell r="DR93">
            <v>1175962.0900000001</v>
          </cell>
        </row>
        <row r="94">
          <cell r="DA94" t="str">
            <v>มิถุนายน</v>
          </cell>
          <cell r="DB94">
            <v>30.4</v>
          </cell>
          <cell r="DF94">
            <v>9580</v>
          </cell>
          <cell r="DI94">
            <v>32908.9</v>
          </cell>
          <cell r="DL94">
            <v>202239</v>
          </cell>
          <cell r="DR94">
            <v>1123617.29</v>
          </cell>
        </row>
        <row r="95">
          <cell r="DB95">
            <v>29.9</v>
          </cell>
          <cell r="DF95">
            <v>9090</v>
          </cell>
          <cell r="DI95">
            <v>32785</v>
          </cell>
          <cell r="DL95">
            <v>233313</v>
          </cell>
          <cell r="DR95">
            <v>1194672.03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MAT - Review"/>
      <sheetName val="แนวทางการวิเคราะห์"/>
      <sheetName val="EX 1"/>
      <sheetName val="ตารางคำนวณ"/>
      <sheetName val="ระดับความเสี่ยง"/>
      <sheetName val="ตรวจสอบสาระสำคัญ (M)"/>
      <sheetName val="Sheet1"/>
      <sheetName val="ภาษี"/>
      <sheetName val="ratio"/>
      <sheetName val="ratio Q3"/>
      <sheetName val="ratio Q1"/>
      <sheetName val="ผลกระทบใช้นโยบายบัญชีใหม่"/>
      <sheetName val="BS&amp;PL 30.6.55"/>
      <sheetName val="wp cf"/>
      <sheetName val="wp cf ดูของp'จิน"/>
      <sheetName val="งบทดลอง 30.9.55"/>
      <sheetName val="Conso BS"/>
      <sheetName val="Conso PL"/>
      <sheetName val="eliminate"/>
      <sheetName val="TB CNT YE 55 "/>
      <sheetName val="AJE"/>
      <sheetName val="RJE"/>
      <sheetName val="CE"/>
      <sheetName val="CF"/>
      <sheetName val="FS CF_E"/>
      <sheetName val="CE_E"/>
      <sheetName val="WLS-1"/>
      <sheetName val="WLS-2"/>
      <sheetName val="WLS-3"/>
      <sheetName val="PER(เหตุการณ์หลังวันที่)"/>
      <sheetName val="RPT"/>
      <sheetName val="สรุปงบดุล"/>
      <sheetName val="สรุปงบกำไรขาดทุน"/>
      <sheetName val="A"/>
      <sheetName val="B"/>
      <sheetName val="C"/>
      <sheetName val="G"/>
      <sheetName val="E"/>
      <sheetName val="I"/>
      <sheetName val="N"/>
      <sheetName val="O"/>
      <sheetName val="M"/>
      <sheetName val="K"/>
      <sheetName val="H"/>
      <sheetName val="FA"/>
      <sheetName val="OS"/>
      <sheetName val="CC"/>
      <sheetName val="GG"/>
      <sheetName val="KK"/>
      <sheetName val="EE"/>
      <sheetName val="HH"/>
      <sheetName val="II"/>
      <sheetName val="RR"/>
      <sheetName val="OO"/>
      <sheetName val="QQ"/>
      <sheetName val="SE"/>
      <sheetName val="10"/>
      <sheetName val="11"/>
      <sheetName val="20"/>
      <sheetName val="40"/>
      <sheetName val="50"/>
      <sheetName val="60"/>
      <sheetName val="income"/>
      <sheetName val="other income"/>
      <sheetName val="cost"/>
      <sheetName val="admin (2)"/>
      <sheetName val="tb income (2)"/>
      <sheetName val="tb cost (2)"/>
      <sheetName val="tb other income (2)"/>
      <sheetName val="tb admin (2)"/>
      <sheetName val="Income YE"/>
      <sheetName val="TB income YE"/>
      <sheetName val="Cost YE"/>
      <sheetName val="TB cost YE"/>
      <sheetName val="Admin YE"/>
      <sheetName val="TB admin"/>
      <sheetName val="Other income YE"/>
      <sheetName val="TB other incom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X"/>
      <sheetName val="Fin. St."/>
      <sheetName val="JV for FS_SeparateX"/>
      <sheetName val="Note to Fin.St"/>
      <sheetName val="Stmt.of changes"/>
      <sheetName val="Consol. Bht."/>
      <sheetName val="Raw Data Bht."/>
      <sheetName val="Data Entry FX"/>
      <sheetName val="Elim. Detail"/>
      <sheetName val="Elim. Sheet"/>
      <sheetName val="consol. Analys_ww"/>
      <sheetName val="Elim. Jrnl."/>
      <sheetName val="N.C.I."/>
      <sheetName val="Revalue"/>
      <sheetName val="Res. Rec."/>
      <sheetName val="Cash Move"/>
      <sheetName val="FA movement"/>
      <sheetName val="XDisc. Assets"/>
      <sheetName val="XFx. on translation"/>
      <sheetName val="DTA_CNT"/>
      <sheetName val="DTA_CNTH"/>
      <sheetName val="Lookup table"/>
      <sheetName val="Note CNT &amp;CNTH A 39"/>
      <sheetName val="Note CNT &amp; CNTH"/>
      <sheetName val="Rem. for Mgt."/>
      <sheetName val="X Rec. exch. gain X"/>
      <sheetName val="Exps. by Nature"/>
      <sheetName val="historical_OSH"/>
      <sheetName val="Taxcal"/>
      <sheetName val="eliminate cnt vs cnth"/>
      <sheetName val="xInterstx "/>
      <sheetName val="Sheet3"/>
      <sheetName val="Sheet4"/>
      <sheetName val="Sheet2"/>
      <sheetName val="Sheet1"/>
    </sheetNames>
    <sheetDataSet>
      <sheetData sheetId="0"/>
      <sheetData sheetId="1">
        <row r="16">
          <cell r="L16">
            <v>238641812</v>
          </cell>
        </row>
        <row r="537">
          <cell r="L537">
            <v>1027904144</v>
          </cell>
          <cell r="T537">
            <v>1027904144</v>
          </cell>
        </row>
        <row r="584">
          <cell r="L584">
            <v>540839</v>
          </cell>
        </row>
      </sheetData>
      <sheetData sheetId="2"/>
      <sheetData sheetId="3"/>
      <sheetData sheetId="4">
        <row r="58">
          <cell r="Q58">
            <v>11738652</v>
          </cell>
        </row>
        <row r="67">
          <cell r="M67">
            <v>-2108620</v>
          </cell>
        </row>
        <row r="144">
          <cell r="I144">
            <v>-41115103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0"/>
  <sheetViews>
    <sheetView showGridLines="0" tabSelected="1" view="pageBreakPreview" zoomScale="85" zoomScaleNormal="85" zoomScaleSheetLayoutView="85" workbookViewId="0">
      <selection activeCell="A65" sqref="A65"/>
    </sheetView>
  </sheetViews>
  <sheetFormatPr defaultColWidth="10.85546875" defaultRowHeight="21"/>
  <cols>
    <col min="1" max="1" width="25.85546875" style="32" customWidth="1"/>
    <col min="2" max="2" width="12.42578125" style="28" customWidth="1"/>
    <col min="3" max="3" width="6.85546875" style="28" customWidth="1"/>
    <col min="4" max="4" width="1.140625" style="28" customWidth="1"/>
    <col min="5" max="5" width="12.7109375" style="28" customWidth="1"/>
    <col min="6" max="6" width="1.140625" style="28" customWidth="1"/>
    <col min="7" max="7" width="12.7109375" style="28" customWidth="1"/>
    <col min="8" max="8" width="1.140625" style="28" customWidth="1"/>
    <col min="9" max="9" width="12.7109375" style="37" customWidth="1"/>
    <col min="10" max="10" width="1.140625" style="37" customWidth="1"/>
    <col min="11" max="11" width="12.7109375" style="37" customWidth="1"/>
    <col min="12" max="12" width="1.140625" style="37" customWidth="1"/>
    <col min="13" max="13" width="3" style="142" customWidth="1"/>
    <col min="14" max="14" width="2.5703125" style="142" customWidth="1"/>
    <col min="15" max="15" width="8" style="79" bestFit="1" customWidth="1"/>
    <col min="16" max="16" width="4.42578125" style="28" customWidth="1"/>
    <col min="17" max="17" width="16.140625" style="28" customWidth="1"/>
    <col min="18" max="18" width="4.42578125" style="28" customWidth="1"/>
    <col min="19" max="19" width="11.85546875" style="28" bestFit="1" customWidth="1"/>
    <col min="20" max="20" width="4.42578125" style="28" customWidth="1"/>
    <col min="21" max="21" width="2.85546875" style="28" bestFit="1" customWidth="1"/>
    <col min="22" max="25" width="4.42578125" style="28" customWidth="1"/>
    <col min="26" max="16384" width="10.85546875" style="28"/>
  </cols>
  <sheetData>
    <row r="1" spans="1:15" s="23" customFormat="1">
      <c r="A1" s="163" t="s">
        <v>121</v>
      </c>
      <c r="B1" s="163"/>
      <c r="C1" s="189"/>
      <c r="D1" s="163"/>
      <c r="E1" s="163"/>
      <c r="F1" s="163"/>
      <c r="G1" s="163"/>
      <c r="H1" s="164"/>
      <c r="I1" s="163"/>
      <c r="J1" s="163"/>
      <c r="K1" s="163"/>
      <c r="L1" s="164"/>
      <c r="M1" s="163"/>
      <c r="N1" s="163"/>
      <c r="O1" s="85"/>
    </row>
    <row r="2" spans="1:15" s="23" customFormat="1">
      <c r="A2" s="83" t="s">
        <v>45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5"/>
    </row>
    <row r="3" spans="1:15" s="23" customFormat="1">
      <c r="A3" s="83" t="s">
        <v>193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5"/>
    </row>
    <row r="4" spans="1:15" s="23" customFormat="1">
      <c r="A4" s="206" t="s">
        <v>83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142"/>
      <c r="N4" s="142"/>
      <c r="O4" s="85"/>
    </row>
    <row r="5" spans="1:15" s="77" customFormat="1">
      <c r="A5" s="32"/>
      <c r="E5" s="207" t="s">
        <v>42</v>
      </c>
      <c r="F5" s="207"/>
      <c r="G5" s="207"/>
      <c r="H5" s="207"/>
      <c r="I5" s="207" t="s">
        <v>43</v>
      </c>
      <c r="J5" s="207"/>
      <c r="K5" s="207"/>
      <c r="L5" s="207"/>
      <c r="M5" s="154"/>
      <c r="N5" s="154"/>
      <c r="O5" s="141"/>
    </row>
    <row r="6" spans="1:15" s="77" customFormat="1">
      <c r="A6" s="32"/>
      <c r="C6" s="42" t="s">
        <v>1</v>
      </c>
      <c r="D6" s="42"/>
      <c r="E6" s="1">
        <v>2563</v>
      </c>
      <c r="F6" s="1"/>
      <c r="G6" s="1">
        <v>2562</v>
      </c>
      <c r="H6" s="1"/>
      <c r="I6" s="1">
        <v>2563</v>
      </c>
      <c r="J6" s="1"/>
      <c r="K6" s="1">
        <v>2562</v>
      </c>
      <c r="L6" s="141"/>
      <c r="M6" s="141"/>
      <c r="N6" s="110"/>
      <c r="O6" s="141"/>
    </row>
    <row r="7" spans="1:15" s="77" customFormat="1">
      <c r="A7" s="164"/>
      <c r="C7" s="42"/>
      <c r="D7" s="42"/>
      <c r="E7" s="137"/>
      <c r="F7" s="141"/>
      <c r="H7" s="141"/>
      <c r="I7" s="137"/>
      <c r="J7" s="141"/>
      <c r="L7" s="141"/>
      <c r="M7" s="141"/>
      <c r="N7" s="110"/>
      <c r="O7" s="141"/>
    </row>
    <row r="8" spans="1:15" s="77" customFormat="1">
      <c r="A8" s="32" t="s">
        <v>16</v>
      </c>
      <c r="C8" s="42"/>
      <c r="D8" s="42"/>
      <c r="E8" s="137"/>
      <c r="G8" s="137"/>
      <c r="I8" s="137"/>
      <c r="K8" s="137"/>
      <c r="M8" s="141"/>
      <c r="N8" s="110"/>
      <c r="O8" s="141"/>
    </row>
    <row r="9" spans="1:15">
      <c r="A9" s="32" t="s">
        <v>2</v>
      </c>
    </row>
    <row r="10" spans="1:15">
      <c r="A10" s="28" t="s">
        <v>23</v>
      </c>
      <c r="C10" s="78">
        <v>8</v>
      </c>
      <c r="D10" s="23"/>
      <c r="E10" s="46">
        <v>239141812</v>
      </c>
      <c r="F10" s="78"/>
      <c r="G10" s="46">
        <v>181905921</v>
      </c>
      <c r="H10" s="78"/>
      <c r="I10" s="46">
        <v>125623241</v>
      </c>
      <c r="J10" s="78"/>
      <c r="K10" s="46">
        <v>101326861</v>
      </c>
      <c r="L10" s="78"/>
      <c r="M10" s="49"/>
      <c r="N10" s="49"/>
    </row>
    <row r="11" spans="1:15">
      <c r="A11" s="28" t="s">
        <v>118</v>
      </c>
      <c r="C11" s="78" t="s">
        <v>240</v>
      </c>
      <c r="E11" s="46">
        <v>1488611819</v>
      </c>
      <c r="F11" s="78"/>
      <c r="G11" s="46">
        <v>928733692</v>
      </c>
      <c r="H11" s="78"/>
      <c r="I11" s="46">
        <v>1488777036</v>
      </c>
      <c r="J11" s="78"/>
      <c r="K11" s="46">
        <v>928410801</v>
      </c>
      <c r="L11" s="78"/>
      <c r="M11" s="49"/>
      <c r="N11" s="49"/>
    </row>
    <row r="12" spans="1:15">
      <c r="A12" s="28" t="s">
        <v>158</v>
      </c>
      <c r="C12" s="78">
        <v>10</v>
      </c>
      <c r="E12" s="46">
        <v>1751489092</v>
      </c>
      <c r="F12" s="78"/>
      <c r="G12" s="46">
        <v>2540666346</v>
      </c>
      <c r="H12" s="78"/>
      <c r="I12" s="46">
        <v>1709237549</v>
      </c>
      <c r="J12" s="78"/>
      <c r="K12" s="46">
        <v>2538964241</v>
      </c>
      <c r="L12" s="78"/>
      <c r="M12" s="49"/>
      <c r="N12" s="49"/>
    </row>
    <row r="13" spans="1:15">
      <c r="A13" s="28" t="s">
        <v>190</v>
      </c>
      <c r="C13" s="78">
        <v>11</v>
      </c>
      <c r="E13" s="106">
        <v>59552846</v>
      </c>
      <c r="F13" s="78"/>
      <c r="G13" s="106">
        <v>79072032</v>
      </c>
      <c r="H13" s="78"/>
      <c r="I13" s="106">
        <v>58436227</v>
      </c>
      <c r="J13" s="78"/>
      <c r="K13" s="106">
        <v>78048177</v>
      </c>
      <c r="L13" s="78"/>
      <c r="M13" s="49"/>
      <c r="N13" s="49"/>
    </row>
    <row r="14" spans="1:15">
      <c r="A14" s="28" t="s">
        <v>159</v>
      </c>
      <c r="C14" s="78">
        <v>7</v>
      </c>
      <c r="E14" s="106">
        <v>0</v>
      </c>
      <c r="F14" s="78"/>
      <c r="G14" s="106">
        <v>0</v>
      </c>
      <c r="H14" s="78"/>
      <c r="I14" s="106">
        <v>18500000</v>
      </c>
      <c r="J14" s="78"/>
      <c r="K14" s="106">
        <v>7000000</v>
      </c>
      <c r="L14" s="78"/>
      <c r="M14" s="49"/>
      <c r="N14" s="49"/>
    </row>
    <row r="15" spans="1:15">
      <c r="A15" s="28" t="s">
        <v>160</v>
      </c>
      <c r="I15" s="28"/>
      <c r="M15" s="49"/>
      <c r="N15" s="49"/>
    </row>
    <row r="16" spans="1:15">
      <c r="A16" s="28" t="s">
        <v>161</v>
      </c>
      <c r="C16" s="78">
        <v>7</v>
      </c>
      <c r="E16" s="106">
        <v>0</v>
      </c>
      <c r="F16" s="78"/>
      <c r="G16" s="106">
        <v>763583</v>
      </c>
      <c r="H16" s="78"/>
      <c r="I16" s="106">
        <v>0</v>
      </c>
      <c r="J16" s="78"/>
      <c r="K16" s="106">
        <v>0</v>
      </c>
      <c r="L16" s="78"/>
      <c r="M16" s="49"/>
      <c r="N16" s="49"/>
    </row>
    <row r="17" spans="1:14" s="79" customFormat="1">
      <c r="A17" s="79" t="s">
        <v>175</v>
      </c>
      <c r="C17" s="78"/>
      <c r="D17" s="80"/>
      <c r="E17" s="106">
        <v>439328697</v>
      </c>
      <c r="F17" s="80"/>
      <c r="G17" s="106">
        <v>386132475</v>
      </c>
      <c r="H17" s="80"/>
      <c r="I17" s="106">
        <v>434453968</v>
      </c>
      <c r="J17" s="80"/>
      <c r="K17" s="106">
        <v>384088020</v>
      </c>
      <c r="L17" s="80"/>
      <c r="M17" s="49"/>
      <c r="N17" s="49"/>
    </row>
    <row r="18" spans="1:14">
      <c r="A18" s="28" t="s">
        <v>85</v>
      </c>
      <c r="C18" s="78"/>
      <c r="D18" s="78"/>
      <c r="E18" s="106">
        <v>306688713</v>
      </c>
      <c r="F18" s="78"/>
      <c r="G18" s="106">
        <v>374914475</v>
      </c>
      <c r="H18" s="78"/>
      <c r="I18" s="106">
        <v>306082114</v>
      </c>
      <c r="J18" s="78"/>
      <c r="K18" s="106">
        <v>374500477</v>
      </c>
      <c r="L18" s="78"/>
      <c r="M18" s="49"/>
      <c r="N18" s="49"/>
    </row>
    <row r="19" spans="1:14">
      <c r="A19" s="28" t="s">
        <v>5</v>
      </c>
      <c r="C19" s="78">
        <v>12</v>
      </c>
      <c r="D19" s="78"/>
      <c r="E19" s="50">
        <v>22471933</v>
      </c>
      <c r="F19" s="78"/>
      <c r="G19" s="50">
        <v>57825449</v>
      </c>
      <c r="H19" s="78"/>
      <c r="I19" s="50">
        <v>22059805</v>
      </c>
      <c r="J19" s="78"/>
      <c r="K19" s="50">
        <v>57351772</v>
      </c>
      <c r="L19" s="78"/>
      <c r="M19" s="49"/>
      <c r="N19" s="49"/>
    </row>
    <row r="20" spans="1:14">
      <c r="A20" s="32" t="s">
        <v>17</v>
      </c>
      <c r="C20" s="78"/>
      <c r="D20" s="78"/>
      <c r="E20" s="52">
        <f>SUM(E10:E19)</f>
        <v>4307284912</v>
      </c>
      <c r="F20" s="78"/>
      <c r="G20" s="52">
        <f>SUM(G10:G19)</f>
        <v>4550013973</v>
      </c>
      <c r="H20" s="78"/>
      <c r="I20" s="52">
        <f>SUM(I10:I19)</f>
        <v>4163169940</v>
      </c>
      <c r="J20" s="78"/>
      <c r="K20" s="52">
        <f>SUM(K10:K19)</f>
        <v>4469690349</v>
      </c>
      <c r="L20" s="78"/>
      <c r="M20" s="49"/>
      <c r="N20" s="49"/>
    </row>
    <row r="21" spans="1:14">
      <c r="A21" s="32" t="s">
        <v>18</v>
      </c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49"/>
      <c r="N21" s="49"/>
    </row>
    <row r="22" spans="1:14">
      <c r="A22" s="28" t="s">
        <v>131</v>
      </c>
      <c r="B22" s="78"/>
      <c r="C22" s="78">
        <v>13</v>
      </c>
      <c r="D22" s="23"/>
      <c r="E22" s="49">
        <v>1546000</v>
      </c>
      <c r="F22" s="78"/>
      <c r="G22" s="49">
        <v>14815017</v>
      </c>
      <c r="H22" s="78"/>
      <c r="I22" s="49">
        <v>1546000</v>
      </c>
      <c r="J22" s="78"/>
      <c r="K22" s="49">
        <v>14815017</v>
      </c>
      <c r="L22" s="78"/>
      <c r="M22" s="49"/>
      <c r="N22" s="49"/>
    </row>
    <row r="23" spans="1:14">
      <c r="A23" s="28" t="s">
        <v>46</v>
      </c>
      <c r="B23" s="78"/>
      <c r="C23" s="78">
        <v>14</v>
      </c>
      <c r="D23" s="23"/>
      <c r="E23" s="49">
        <v>0</v>
      </c>
      <c r="F23" s="78"/>
      <c r="G23" s="49">
        <v>0</v>
      </c>
      <c r="H23" s="78"/>
      <c r="I23" s="49">
        <v>48883866</v>
      </c>
      <c r="J23" s="78"/>
      <c r="K23" s="49">
        <v>58723866</v>
      </c>
      <c r="L23" s="78"/>
      <c r="M23" s="49"/>
      <c r="N23" s="49"/>
    </row>
    <row r="24" spans="1:14">
      <c r="A24" s="28" t="s">
        <v>86</v>
      </c>
      <c r="B24" s="78"/>
      <c r="C24" s="78">
        <v>15</v>
      </c>
      <c r="D24" s="23"/>
      <c r="E24" s="49">
        <v>0</v>
      </c>
      <c r="F24" s="78"/>
      <c r="G24" s="49">
        <v>104950000</v>
      </c>
      <c r="H24" s="78"/>
      <c r="I24" s="37">
        <v>0</v>
      </c>
      <c r="J24" s="78"/>
      <c r="K24" s="49">
        <v>104950000</v>
      </c>
      <c r="L24" s="78"/>
      <c r="M24" s="49"/>
      <c r="N24" s="49"/>
    </row>
    <row r="25" spans="1:14">
      <c r="A25" s="28" t="s">
        <v>196</v>
      </c>
      <c r="B25" s="78"/>
      <c r="C25" s="78">
        <v>16</v>
      </c>
      <c r="D25" s="23"/>
      <c r="E25" s="49">
        <v>106676916</v>
      </c>
      <c r="F25" s="78"/>
      <c r="G25" s="49">
        <v>0</v>
      </c>
      <c r="H25" s="78"/>
      <c r="I25" s="49">
        <v>106676916</v>
      </c>
      <c r="J25" s="78"/>
      <c r="K25" s="49">
        <v>0</v>
      </c>
      <c r="L25" s="78"/>
      <c r="M25" s="49"/>
      <c r="N25" s="49"/>
    </row>
    <row r="26" spans="1:14">
      <c r="A26" s="28" t="s">
        <v>39</v>
      </c>
      <c r="C26" s="78">
        <v>17</v>
      </c>
      <c r="D26" s="23"/>
      <c r="E26" s="49">
        <v>287476400</v>
      </c>
      <c r="F26" s="78"/>
      <c r="G26" s="49">
        <v>237476400</v>
      </c>
      <c r="H26" s="78"/>
      <c r="I26" s="49">
        <v>287476400</v>
      </c>
      <c r="J26" s="78"/>
      <c r="K26" s="49">
        <v>237476400</v>
      </c>
      <c r="L26" s="78"/>
      <c r="M26" s="49"/>
      <c r="N26" s="49"/>
    </row>
    <row r="27" spans="1:14">
      <c r="A27" s="28" t="s">
        <v>47</v>
      </c>
      <c r="C27" s="78">
        <v>18</v>
      </c>
      <c r="D27" s="23"/>
      <c r="E27" s="49">
        <v>1352202413</v>
      </c>
      <c r="F27" s="78"/>
      <c r="G27" s="49">
        <v>1788489771</v>
      </c>
      <c r="H27" s="78"/>
      <c r="I27" s="49">
        <v>1352867323</v>
      </c>
      <c r="J27" s="78"/>
      <c r="K27" s="49">
        <v>1784849462</v>
      </c>
      <c r="L27" s="78"/>
      <c r="M27" s="49"/>
      <c r="N27" s="49"/>
    </row>
    <row r="28" spans="1:14">
      <c r="A28" s="28" t="s">
        <v>197</v>
      </c>
      <c r="C28" s="78">
        <v>22</v>
      </c>
      <c r="D28" s="23"/>
      <c r="E28" s="49">
        <v>281723360</v>
      </c>
      <c r="F28" s="78"/>
      <c r="G28" s="49">
        <v>0</v>
      </c>
      <c r="H28" s="78"/>
      <c r="I28" s="49">
        <v>277127986</v>
      </c>
      <c r="J28" s="78"/>
      <c r="K28" s="49">
        <v>0</v>
      </c>
      <c r="L28" s="78"/>
      <c r="M28" s="49"/>
      <c r="N28" s="49"/>
    </row>
    <row r="29" spans="1:14">
      <c r="A29" s="28" t="s">
        <v>125</v>
      </c>
      <c r="C29" s="78">
        <v>19</v>
      </c>
      <c r="D29" s="23"/>
      <c r="E29" s="49">
        <v>23950071</v>
      </c>
      <c r="F29" s="78"/>
      <c r="G29" s="49">
        <v>25700721</v>
      </c>
      <c r="H29" s="78"/>
      <c r="I29" s="49">
        <v>23917916</v>
      </c>
      <c r="J29" s="78"/>
      <c r="K29" s="49">
        <v>25656231</v>
      </c>
      <c r="L29" s="80"/>
      <c r="M29" s="49"/>
      <c r="N29" s="49"/>
    </row>
    <row r="30" spans="1:14" s="79" customFormat="1">
      <c r="A30" s="32" t="s">
        <v>25</v>
      </c>
      <c r="E30" s="52">
        <f>SUM(E22:E29)</f>
        <v>2053575160</v>
      </c>
      <c r="G30" s="52">
        <f>SUM(G22:G29)</f>
        <v>2171431909</v>
      </c>
      <c r="I30" s="52">
        <f>SUM(I22:I29)</f>
        <v>2098496407</v>
      </c>
      <c r="J30" s="46"/>
      <c r="K30" s="52">
        <f>SUM(K22:K29)</f>
        <v>2226470976</v>
      </c>
      <c r="L30" s="46"/>
      <c r="M30" s="49"/>
      <c r="N30" s="49"/>
    </row>
    <row r="31" spans="1:14" ht="21.75" thickBot="1">
      <c r="A31" s="32" t="s">
        <v>21</v>
      </c>
      <c r="E31" s="81">
        <f>E20+E30</f>
        <v>6360860072</v>
      </c>
      <c r="G31" s="81">
        <f>G20+G30</f>
        <v>6721445882</v>
      </c>
      <c r="I31" s="81">
        <f>I20+I30</f>
        <v>6261666347</v>
      </c>
      <c r="J31" s="46"/>
      <c r="K31" s="81">
        <f>K20+K30</f>
        <v>6696161325</v>
      </c>
      <c r="L31" s="46"/>
      <c r="M31" s="49"/>
      <c r="N31" s="49"/>
    </row>
    <row r="32" spans="1:14" ht="21.75" thickTop="1"/>
    <row r="33" spans="1:17">
      <c r="A33" s="82" t="s">
        <v>73</v>
      </c>
    </row>
    <row r="34" spans="1:17">
      <c r="A34" s="82"/>
    </row>
    <row r="35" spans="1:17">
      <c r="A35" s="82"/>
    </row>
    <row r="36" spans="1:17" s="23" customFormat="1">
      <c r="A36" s="164" t="s">
        <v>121</v>
      </c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5"/>
    </row>
    <row r="37" spans="1:17" s="23" customFormat="1">
      <c r="A37" s="83" t="s">
        <v>48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5"/>
    </row>
    <row r="38" spans="1:17" s="77" customFormat="1">
      <c r="A38" s="83" t="s">
        <v>193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141"/>
    </row>
    <row r="39" spans="1:17" s="23" customFormat="1">
      <c r="A39" s="206" t="s">
        <v>83</v>
      </c>
      <c r="B39" s="206"/>
      <c r="C39" s="206"/>
      <c r="D39" s="206"/>
      <c r="E39" s="206"/>
      <c r="F39" s="206"/>
      <c r="G39" s="206"/>
      <c r="H39" s="206"/>
      <c r="I39" s="206"/>
      <c r="J39" s="206"/>
      <c r="K39" s="206"/>
      <c r="L39" s="206"/>
      <c r="M39" s="142"/>
      <c r="N39" s="142"/>
      <c r="O39" s="85"/>
    </row>
    <row r="40" spans="1:17" s="77" customFormat="1">
      <c r="A40" s="153"/>
      <c r="E40" s="207" t="s">
        <v>42</v>
      </c>
      <c r="F40" s="207"/>
      <c r="G40" s="207"/>
      <c r="H40" s="207"/>
      <c r="I40" s="207" t="s">
        <v>43</v>
      </c>
      <c r="J40" s="207"/>
      <c r="K40" s="207"/>
      <c r="L40" s="207"/>
      <c r="M40" s="154"/>
      <c r="N40" s="154"/>
      <c r="O40" s="141"/>
    </row>
    <row r="41" spans="1:17" s="77" customFormat="1">
      <c r="A41" s="164"/>
      <c r="C41" s="42" t="s">
        <v>1</v>
      </c>
      <c r="D41" s="42"/>
      <c r="E41" s="1">
        <v>2563</v>
      </c>
      <c r="F41" s="1"/>
      <c r="G41" s="1">
        <v>2562</v>
      </c>
      <c r="H41" s="1"/>
      <c r="I41" s="1">
        <v>2563</v>
      </c>
      <c r="J41" s="1"/>
      <c r="K41" s="1">
        <v>2562</v>
      </c>
      <c r="L41" s="141"/>
      <c r="M41" s="154"/>
      <c r="N41" s="154"/>
      <c r="O41" s="141"/>
    </row>
    <row r="42" spans="1:17" s="77" customFormat="1">
      <c r="A42" s="32"/>
      <c r="C42" s="42"/>
      <c r="D42" s="42"/>
      <c r="E42" s="137"/>
      <c r="F42" s="141"/>
      <c r="H42" s="141"/>
      <c r="I42" s="137"/>
      <c r="J42" s="141"/>
      <c r="L42" s="141"/>
      <c r="M42" s="141"/>
      <c r="N42" s="110"/>
      <c r="O42" s="141"/>
    </row>
    <row r="43" spans="1:17">
      <c r="A43" s="83" t="s">
        <v>28</v>
      </c>
      <c r="I43" s="84"/>
      <c r="K43" s="84"/>
      <c r="Q43" s="77"/>
    </row>
    <row r="44" spans="1:17">
      <c r="A44" s="32" t="s">
        <v>7</v>
      </c>
      <c r="C44" s="78"/>
      <c r="D44" s="78"/>
      <c r="E44" s="78"/>
      <c r="F44" s="78"/>
      <c r="G44" s="78"/>
      <c r="H44" s="78"/>
      <c r="Q44" s="77"/>
    </row>
    <row r="45" spans="1:17">
      <c r="A45" s="79" t="s">
        <v>186</v>
      </c>
      <c r="C45" s="78"/>
      <c r="D45" s="78"/>
      <c r="E45" s="78"/>
      <c r="F45" s="78"/>
      <c r="G45" s="78"/>
      <c r="H45" s="78"/>
      <c r="Q45" s="77"/>
    </row>
    <row r="46" spans="1:17">
      <c r="A46" s="79" t="s">
        <v>187</v>
      </c>
      <c r="C46" s="78">
        <v>20</v>
      </c>
      <c r="D46" s="78"/>
      <c r="E46" s="37">
        <v>40279113</v>
      </c>
      <c r="F46" s="78"/>
      <c r="G46" s="37">
        <v>401454024</v>
      </c>
      <c r="H46" s="78"/>
      <c r="I46" s="37">
        <v>0</v>
      </c>
      <c r="J46" s="78"/>
      <c r="K46" s="37">
        <v>400000000</v>
      </c>
      <c r="L46" s="78"/>
      <c r="Q46" s="77"/>
    </row>
    <row r="47" spans="1:17">
      <c r="A47" s="79" t="s">
        <v>49</v>
      </c>
      <c r="C47" s="78" t="s">
        <v>241</v>
      </c>
      <c r="D47" s="23"/>
      <c r="E47" s="37">
        <v>1977270388</v>
      </c>
      <c r="F47" s="78"/>
      <c r="G47" s="37">
        <v>1908387504</v>
      </c>
      <c r="H47" s="78"/>
      <c r="I47" s="37">
        <v>1942717522</v>
      </c>
      <c r="J47" s="78"/>
      <c r="K47" s="37">
        <v>1897118384</v>
      </c>
      <c r="L47" s="78"/>
      <c r="M47" s="49"/>
      <c r="N47" s="49"/>
      <c r="Q47" s="77"/>
    </row>
    <row r="48" spans="1:17">
      <c r="A48" s="79" t="s">
        <v>198</v>
      </c>
      <c r="C48" s="78">
        <v>7</v>
      </c>
      <c r="D48" s="23"/>
      <c r="E48" s="37">
        <v>4500000</v>
      </c>
      <c r="F48" s="78"/>
      <c r="G48" s="37">
        <v>0</v>
      </c>
      <c r="H48" s="78"/>
      <c r="I48" s="37">
        <v>0</v>
      </c>
      <c r="J48" s="78"/>
      <c r="K48" s="37">
        <v>0</v>
      </c>
      <c r="L48" s="78"/>
      <c r="M48" s="49"/>
      <c r="N48" s="49"/>
      <c r="Q48" s="77"/>
    </row>
    <row r="49" spans="1:17" s="79" customFormat="1">
      <c r="A49" s="79" t="s">
        <v>132</v>
      </c>
      <c r="C49" s="78"/>
      <c r="D49" s="80"/>
      <c r="E49" s="80"/>
      <c r="F49" s="80"/>
      <c r="G49" s="80"/>
      <c r="H49" s="80"/>
      <c r="I49" s="80"/>
      <c r="J49" s="80"/>
      <c r="K49" s="80"/>
      <c r="L49" s="80"/>
      <c r="M49" s="49"/>
      <c r="N49" s="49"/>
      <c r="Q49" s="77"/>
    </row>
    <row r="50" spans="1:17">
      <c r="A50" s="79" t="s">
        <v>87</v>
      </c>
      <c r="B50" s="79"/>
      <c r="C50" s="78">
        <v>22</v>
      </c>
      <c r="D50" s="85"/>
      <c r="E50" s="49">
        <v>0</v>
      </c>
      <c r="F50" s="80"/>
      <c r="G50" s="49">
        <v>136301915</v>
      </c>
      <c r="H50" s="80"/>
      <c r="I50" s="49">
        <v>0</v>
      </c>
      <c r="J50" s="80"/>
      <c r="K50" s="49">
        <v>136301915</v>
      </c>
      <c r="L50" s="80"/>
      <c r="M50" s="49"/>
      <c r="N50" s="49"/>
    </row>
    <row r="51" spans="1:17">
      <c r="A51" s="79" t="s">
        <v>199</v>
      </c>
      <c r="B51" s="79"/>
      <c r="C51" s="78"/>
      <c r="D51" s="85"/>
      <c r="E51" s="49"/>
      <c r="F51" s="80"/>
      <c r="G51" s="49"/>
      <c r="H51" s="80"/>
      <c r="I51" s="49"/>
      <c r="J51" s="80"/>
      <c r="K51" s="49"/>
      <c r="L51" s="80"/>
      <c r="M51" s="49"/>
      <c r="N51" s="49"/>
    </row>
    <row r="52" spans="1:17">
      <c r="A52" s="79" t="s">
        <v>87</v>
      </c>
      <c r="B52" s="79"/>
      <c r="C52" s="78">
        <v>22</v>
      </c>
      <c r="D52" s="85"/>
      <c r="E52" s="49">
        <v>111909005</v>
      </c>
      <c r="F52" s="80"/>
      <c r="G52" s="49">
        <v>0</v>
      </c>
      <c r="H52" s="80"/>
      <c r="I52" s="49">
        <v>110607153</v>
      </c>
      <c r="J52" s="80"/>
      <c r="K52" s="49">
        <v>0</v>
      </c>
      <c r="L52" s="80"/>
      <c r="M52" s="49"/>
      <c r="N52" s="49"/>
    </row>
    <row r="53" spans="1:17">
      <c r="A53" s="82" t="s">
        <v>188</v>
      </c>
      <c r="B53" s="79"/>
      <c r="C53" s="78"/>
      <c r="D53" s="85"/>
      <c r="E53" s="49"/>
      <c r="F53" s="80"/>
      <c r="G53" s="49"/>
      <c r="H53" s="80"/>
      <c r="I53" s="49"/>
      <c r="J53" s="80"/>
      <c r="K53" s="49"/>
      <c r="L53" s="80"/>
      <c r="M53" s="49"/>
      <c r="N53" s="49"/>
    </row>
    <row r="54" spans="1:17">
      <c r="A54" s="82" t="s">
        <v>189</v>
      </c>
      <c r="C54" s="78">
        <v>23</v>
      </c>
      <c r="D54" s="78"/>
      <c r="E54" s="37">
        <v>0</v>
      </c>
      <c r="F54" s="78"/>
      <c r="G54" s="37">
        <v>38400000</v>
      </c>
      <c r="H54" s="78"/>
      <c r="I54" s="37">
        <v>0</v>
      </c>
      <c r="J54" s="78"/>
      <c r="K54" s="37">
        <v>38400000</v>
      </c>
      <c r="L54" s="78"/>
    </row>
    <row r="55" spans="1:17">
      <c r="A55" s="28" t="s">
        <v>162</v>
      </c>
      <c r="C55" s="78">
        <v>10</v>
      </c>
      <c r="D55" s="78"/>
      <c r="E55" s="49">
        <v>1516965853</v>
      </c>
      <c r="F55" s="78"/>
      <c r="G55" s="49">
        <v>1546674546</v>
      </c>
      <c r="H55" s="78"/>
      <c r="I55" s="49">
        <v>1515095342</v>
      </c>
      <c r="J55" s="78"/>
      <c r="K55" s="49">
        <v>1544583822</v>
      </c>
      <c r="L55" s="78"/>
      <c r="M55" s="49"/>
      <c r="N55" s="49"/>
    </row>
    <row r="56" spans="1:17">
      <c r="A56" s="79" t="s">
        <v>20</v>
      </c>
      <c r="C56" s="78"/>
      <c r="D56" s="23"/>
      <c r="E56" s="49">
        <v>218363000</v>
      </c>
      <c r="F56" s="78"/>
      <c r="G56" s="49">
        <v>194131485</v>
      </c>
      <c r="H56" s="78"/>
      <c r="I56" s="49">
        <v>217847000</v>
      </c>
      <c r="J56" s="78"/>
      <c r="K56" s="49">
        <v>192983000</v>
      </c>
      <c r="L56" s="78"/>
      <c r="M56" s="49"/>
      <c r="N56" s="49"/>
    </row>
    <row r="57" spans="1:17">
      <c r="A57" s="28" t="s">
        <v>6</v>
      </c>
      <c r="C57" s="78"/>
      <c r="D57" s="23"/>
      <c r="E57" s="46">
        <v>79916997</v>
      </c>
      <c r="F57" s="78"/>
      <c r="G57" s="46">
        <v>39828317</v>
      </c>
      <c r="H57" s="78"/>
      <c r="I57" s="46">
        <v>79770852</v>
      </c>
      <c r="J57" s="78"/>
      <c r="K57" s="46">
        <v>39699007</v>
      </c>
      <c r="L57" s="78"/>
      <c r="M57" s="49"/>
      <c r="N57" s="49"/>
    </row>
    <row r="58" spans="1:17">
      <c r="A58" s="32" t="s">
        <v>31</v>
      </c>
      <c r="C58" s="78"/>
      <c r="D58" s="23"/>
      <c r="E58" s="52">
        <f>SUM(E46:E57)</f>
        <v>3949204356</v>
      </c>
      <c r="F58" s="78"/>
      <c r="G58" s="52">
        <f>SUM(G46:G57)</f>
        <v>4265177791</v>
      </c>
      <c r="H58" s="78"/>
      <c r="I58" s="52">
        <f>SUM(I46:I57)</f>
        <v>3866037869</v>
      </c>
      <c r="J58" s="78"/>
      <c r="K58" s="52">
        <f>SUM(K46:K57)</f>
        <v>4249086128</v>
      </c>
      <c r="L58" s="78"/>
      <c r="M58" s="49"/>
      <c r="N58" s="49"/>
    </row>
    <row r="59" spans="1:17">
      <c r="A59" s="32" t="s">
        <v>9</v>
      </c>
      <c r="C59" s="78"/>
      <c r="D59" s="23"/>
      <c r="E59" s="23"/>
      <c r="F59" s="78"/>
      <c r="G59" s="23"/>
      <c r="H59" s="78"/>
      <c r="I59" s="23"/>
      <c r="J59" s="78"/>
      <c r="K59" s="23"/>
      <c r="L59" s="78"/>
      <c r="M59" s="49"/>
      <c r="N59" s="49"/>
    </row>
    <row r="60" spans="1:17">
      <c r="A60" s="28" t="s">
        <v>122</v>
      </c>
      <c r="C60" s="78"/>
      <c r="D60" s="23"/>
      <c r="E60" s="23"/>
      <c r="F60" s="78"/>
      <c r="G60" s="23"/>
      <c r="H60" s="78"/>
      <c r="I60" s="23"/>
      <c r="J60" s="78"/>
      <c r="K60" s="23"/>
      <c r="L60" s="78"/>
      <c r="M60" s="49"/>
      <c r="N60" s="49"/>
    </row>
    <row r="61" spans="1:17">
      <c r="A61" s="28" t="s">
        <v>87</v>
      </c>
      <c r="C61" s="78">
        <v>22</v>
      </c>
      <c r="D61" s="23"/>
      <c r="E61" s="49">
        <v>0</v>
      </c>
      <c r="F61" s="78"/>
      <c r="G61" s="49">
        <v>159231366</v>
      </c>
      <c r="H61" s="78"/>
      <c r="I61" s="49">
        <v>0</v>
      </c>
      <c r="J61" s="78"/>
      <c r="K61" s="49">
        <v>159231366</v>
      </c>
      <c r="L61" s="78"/>
      <c r="M61" s="49"/>
      <c r="N61" s="49"/>
    </row>
    <row r="62" spans="1:17">
      <c r="A62" s="28" t="s">
        <v>250</v>
      </c>
      <c r="C62" s="78"/>
      <c r="D62" s="23"/>
      <c r="E62" s="49"/>
      <c r="F62" s="78"/>
      <c r="G62" s="49"/>
      <c r="H62" s="78"/>
      <c r="I62" s="49"/>
      <c r="J62" s="78"/>
      <c r="K62" s="49"/>
      <c r="L62" s="78"/>
      <c r="M62" s="49"/>
      <c r="N62" s="49"/>
    </row>
    <row r="63" spans="1:17">
      <c r="A63" s="28" t="s">
        <v>87</v>
      </c>
      <c r="C63" s="78">
        <v>22</v>
      </c>
      <c r="D63" s="23"/>
      <c r="E63" s="49">
        <v>73841785</v>
      </c>
      <c r="F63" s="78"/>
      <c r="G63" s="49">
        <v>0</v>
      </c>
      <c r="H63" s="78"/>
      <c r="I63" s="49">
        <v>70548263</v>
      </c>
      <c r="J63" s="78"/>
      <c r="K63" s="49">
        <v>0</v>
      </c>
      <c r="L63" s="78"/>
      <c r="M63" s="49"/>
      <c r="N63" s="49"/>
    </row>
    <row r="64" spans="1:17">
      <c r="A64" s="28" t="s">
        <v>88</v>
      </c>
      <c r="C64" s="78">
        <v>24</v>
      </c>
      <c r="D64" s="23"/>
      <c r="E64" s="49">
        <v>185823296</v>
      </c>
      <c r="F64" s="78"/>
      <c r="G64" s="49">
        <v>162165445</v>
      </c>
      <c r="H64" s="78"/>
      <c r="I64" s="49">
        <v>185823296</v>
      </c>
      <c r="J64" s="78"/>
      <c r="K64" s="49">
        <v>162165445</v>
      </c>
      <c r="L64" s="78"/>
      <c r="M64" s="49"/>
      <c r="N64" s="49"/>
    </row>
    <row r="65" spans="1:15">
      <c r="A65" s="28" t="s">
        <v>163</v>
      </c>
      <c r="C65" s="78">
        <v>30</v>
      </c>
      <c r="D65" s="23"/>
      <c r="E65" s="49">
        <v>49052174</v>
      </c>
      <c r="F65" s="78"/>
      <c r="G65" s="49">
        <v>48093530</v>
      </c>
      <c r="H65" s="78"/>
      <c r="I65" s="49">
        <v>49052174</v>
      </c>
      <c r="J65" s="78"/>
      <c r="K65" s="49">
        <v>48093530</v>
      </c>
      <c r="L65" s="78"/>
      <c r="M65" s="49"/>
      <c r="N65" s="49"/>
    </row>
    <row r="66" spans="1:15">
      <c r="A66" s="32" t="s">
        <v>33</v>
      </c>
      <c r="B66" s="28" t="s">
        <v>150</v>
      </c>
      <c r="C66" s="78"/>
      <c r="D66" s="78"/>
      <c r="E66" s="52">
        <f>SUM(E61:E65)</f>
        <v>308717255</v>
      </c>
      <c r="F66" s="78"/>
      <c r="G66" s="52">
        <f>SUM(G61:G65)</f>
        <v>369490341</v>
      </c>
      <c r="H66" s="78"/>
      <c r="I66" s="52">
        <f>SUM(I61:I65)</f>
        <v>305423733</v>
      </c>
      <c r="J66" s="46"/>
      <c r="K66" s="52">
        <f>SUM(K61:K65)</f>
        <v>369490341</v>
      </c>
      <c r="L66" s="46"/>
      <c r="M66" s="49"/>
      <c r="N66" s="49"/>
    </row>
    <row r="67" spans="1:15">
      <c r="A67" s="32" t="s">
        <v>34</v>
      </c>
      <c r="C67" s="78"/>
      <c r="D67" s="78"/>
      <c r="E67" s="50">
        <f>E58+E66</f>
        <v>4257921611</v>
      </c>
      <c r="F67" s="78"/>
      <c r="G67" s="50">
        <f>G58+G66</f>
        <v>4634668132</v>
      </c>
      <c r="H67" s="78"/>
      <c r="I67" s="50">
        <f>I58+I66</f>
        <v>4171461602</v>
      </c>
      <c r="J67" s="46"/>
      <c r="K67" s="50">
        <f>K58+K66</f>
        <v>4618576469</v>
      </c>
      <c r="L67" s="46"/>
      <c r="M67" s="49"/>
      <c r="N67" s="49"/>
    </row>
    <row r="68" spans="1:15" s="23" customFormat="1">
      <c r="A68" s="32"/>
      <c r="B68" s="28"/>
      <c r="C68" s="28"/>
      <c r="D68" s="28"/>
      <c r="E68" s="28"/>
      <c r="F68" s="28"/>
      <c r="G68" s="28"/>
      <c r="H68" s="28"/>
      <c r="I68" s="37"/>
      <c r="J68" s="37"/>
      <c r="K68" s="37"/>
      <c r="L68" s="37"/>
      <c r="M68" s="142"/>
      <c r="N68" s="142"/>
      <c r="O68" s="85"/>
    </row>
    <row r="69" spans="1:15" s="23" customFormat="1">
      <c r="A69" s="82" t="s">
        <v>73</v>
      </c>
      <c r="B69" s="28"/>
      <c r="C69" s="28"/>
      <c r="D69" s="28"/>
      <c r="E69" s="28"/>
      <c r="F69" s="28"/>
      <c r="G69" s="28"/>
      <c r="H69" s="28"/>
      <c r="I69" s="37"/>
      <c r="J69" s="37"/>
      <c r="K69" s="37"/>
      <c r="L69" s="37"/>
      <c r="M69" s="142"/>
      <c r="N69" s="142"/>
      <c r="O69" s="85"/>
    </row>
    <row r="70" spans="1:15">
      <c r="A70" s="82"/>
    </row>
    <row r="71" spans="1:15">
      <c r="A71" s="82"/>
    </row>
    <row r="72" spans="1:15" s="87" customFormat="1" ht="21" customHeight="1">
      <c r="A72" s="164" t="s">
        <v>121</v>
      </c>
      <c r="B72" s="166"/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43"/>
    </row>
    <row r="73" spans="1:15" s="23" customFormat="1">
      <c r="A73" s="83" t="s">
        <v>48</v>
      </c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5"/>
    </row>
    <row r="74" spans="1:15" s="77" customFormat="1">
      <c r="A74" s="83" t="s">
        <v>193</v>
      </c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141"/>
    </row>
    <row r="75" spans="1:15" s="23" customFormat="1">
      <c r="A75" s="206" t="s">
        <v>83</v>
      </c>
      <c r="B75" s="206"/>
      <c r="C75" s="206"/>
      <c r="D75" s="206"/>
      <c r="E75" s="206"/>
      <c r="F75" s="206"/>
      <c r="G75" s="206"/>
      <c r="H75" s="206"/>
      <c r="I75" s="206"/>
      <c r="J75" s="206"/>
      <c r="K75" s="206"/>
      <c r="L75" s="206"/>
      <c r="M75" s="142"/>
      <c r="N75" s="142"/>
      <c r="O75" s="85"/>
    </row>
    <row r="76" spans="1:15" s="77" customFormat="1">
      <c r="A76" s="153"/>
      <c r="E76" s="207" t="s">
        <v>42</v>
      </c>
      <c r="F76" s="207"/>
      <c r="G76" s="207"/>
      <c r="H76" s="207"/>
      <c r="I76" s="207" t="s">
        <v>43</v>
      </c>
      <c r="J76" s="207"/>
      <c r="K76" s="207"/>
      <c r="L76" s="207"/>
      <c r="M76" s="154"/>
      <c r="N76" s="154"/>
      <c r="O76" s="141"/>
    </row>
    <row r="77" spans="1:15" s="77" customFormat="1">
      <c r="A77" s="164"/>
      <c r="C77" s="42" t="s">
        <v>1</v>
      </c>
      <c r="D77" s="42"/>
      <c r="E77" s="1">
        <v>2563</v>
      </c>
      <c r="F77" s="1"/>
      <c r="G77" s="1">
        <v>2562</v>
      </c>
      <c r="H77" s="1"/>
      <c r="I77" s="1">
        <v>2563</v>
      </c>
      <c r="J77" s="1"/>
      <c r="K77" s="1">
        <v>2562</v>
      </c>
      <c r="L77" s="141"/>
      <c r="M77" s="141"/>
      <c r="N77" s="110"/>
      <c r="O77" s="141"/>
    </row>
    <row r="78" spans="1:15" s="77" customFormat="1">
      <c r="A78" s="164"/>
      <c r="C78" s="42"/>
      <c r="D78" s="42"/>
      <c r="E78" s="137"/>
      <c r="F78" s="141"/>
      <c r="H78" s="141"/>
      <c r="I78" s="137"/>
      <c r="J78" s="141"/>
      <c r="L78" s="141"/>
      <c r="M78" s="141"/>
      <c r="N78" s="110"/>
      <c r="O78" s="141"/>
    </row>
    <row r="79" spans="1:15">
      <c r="A79" s="32" t="s">
        <v>8</v>
      </c>
      <c r="C79" s="78"/>
      <c r="D79" s="78"/>
      <c r="E79" s="78"/>
      <c r="F79" s="78"/>
      <c r="G79" s="78"/>
      <c r="H79" s="78"/>
      <c r="I79" s="88"/>
      <c r="J79" s="28"/>
      <c r="K79" s="88"/>
      <c r="L79" s="28"/>
      <c r="M79" s="79"/>
      <c r="N79" s="49"/>
    </row>
    <row r="80" spans="1:15">
      <c r="A80" s="28" t="s">
        <v>10</v>
      </c>
      <c r="C80" s="78">
        <v>25</v>
      </c>
      <c r="D80" s="23"/>
      <c r="E80" s="46"/>
      <c r="F80" s="78"/>
      <c r="G80" s="46"/>
      <c r="H80" s="78"/>
      <c r="I80" s="46"/>
      <c r="J80" s="46"/>
      <c r="K80" s="46"/>
      <c r="L80" s="46"/>
      <c r="M80" s="49"/>
      <c r="N80" s="49"/>
    </row>
    <row r="81" spans="1:14">
      <c r="A81" s="28" t="s">
        <v>89</v>
      </c>
      <c r="C81" s="23"/>
      <c r="D81" s="23"/>
      <c r="E81" s="46"/>
      <c r="F81" s="78"/>
      <c r="G81" s="46"/>
      <c r="H81" s="78"/>
      <c r="I81" s="46"/>
      <c r="J81" s="46"/>
      <c r="K81" s="46"/>
      <c r="L81" s="46"/>
      <c r="M81" s="49"/>
      <c r="N81" s="49"/>
    </row>
    <row r="82" spans="1:14" ht="21.75" thickBot="1">
      <c r="A82" s="28" t="s">
        <v>146</v>
      </c>
      <c r="C82" s="23"/>
      <c r="D82" s="23"/>
      <c r="E82" s="81">
        <v>1102904144</v>
      </c>
      <c r="F82" s="78"/>
      <c r="G82" s="81">
        <v>1102904144</v>
      </c>
      <c r="H82" s="78"/>
      <c r="I82" s="81">
        <v>1102904144</v>
      </c>
      <c r="J82" s="46"/>
      <c r="K82" s="81">
        <v>1102904144</v>
      </c>
      <c r="L82" s="46"/>
      <c r="M82" s="49"/>
      <c r="N82" s="49"/>
    </row>
    <row r="83" spans="1:14" ht="21.75" thickTop="1">
      <c r="A83" s="28" t="s">
        <v>90</v>
      </c>
      <c r="C83" s="23"/>
      <c r="D83" s="23"/>
      <c r="E83" s="46"/>
      <c r="F83" s="78"/>
      <c r="G83" s="46"/>
      <c r="H83" s="78"/>
      <c r="I83" s="46"/>
      <c r="J83" s="46"/>
      <c r="K83" s="46"/>
      <c r="L83" s="46"/>
      <c r="M83" s="49"/>
      <c r="N83" s="49"/>
    </row>
    <row r="84" spans="1:14">
      <c r="A84" s="28" t="s">
        <v>152</v>
      </c>
      <c r="C84" s="23"/>
      <c r="D84" s="23"/>
      <c r="E84" s="49">
        <f>'CE_T C'!E54</f>
        <v>1027904144</v>
      </c>
      <c r="F84" s="80"/>
      <c r="G84" s="49">
        <f>'CE_T C'!G22</f>
        <v>1027904144</v>
      </c>
      <c r="H84" s="80"/>
      <c r="I84" s="49">
        <f>'CE_T S'!G43</f>
        <v>1027904144</v>
      </c>
      <c r="J84" s="49"/>
      <c r="K84" s="49">
        <f>'CE_T S'!I18</f>
        <v>1027904144</v>
      </c>
      <c r="L84" s="49"/>
      <c r="M84" s="49"/>
      <c r="N84" s="49"/>
    </row>
    <row r="85" spans="1:14">
      <c r="A85" s="160" t="s">
        <v>151</v>
      </c>
      <c r="C85" s="78"/>
      <c r="D85" s="23"/>
      <c r="E85" s="49">
        <f>'CE_T C'!G54</f>
        <v>100000000</v>
      </c>
      <c r="F85" s="80"/>
      <c r="G85" s="49">
        <f>'CE_T C'!I22</f>
        <v>100000000</v>
      </c>
      <c r="H85" s="80"/>
      <c r="I85" s="49">
        <f>'CE_T S'!I43</f>
        <v>100000000</v>
      </c>
      <c r="J85" s="49"/>
      <c r="K85" s="49">
        <f>'CE_T S'!K18</f>
        <v>100000000</v>
      </c>
      <c r="L85" s="49"/>
      <c r="M85" s="49"/>
      <c r="N85" s="49"/>
    </row>
    <row r="86" spans="1:14">
      <c r="A86" s="28" t="s">
        <v>35</v>
      </c>
      <c r="C86" s="23"/>
      <c r="D86" s="23"/>
      <c r="E86" s="46"/>
      <c r="F86" s="78"/>
      <c r="G86" s="46"/>
      <c r="H86" s="78"/>
      <c r="I86" s="46"/>
      <c r="J86" s="46"/>
      <c r="K86" s="46"/>
      <c r="L86" s="46"/>
      <c r="M86" s="49"/>
      <c r="N86" s="49"/>
    </row>
    <row r="87" spans="1:14">
      <c r="A87" s="28" t="s">
        <v>36</v>
      </c>
      <c r="C87" s="78">
        <v>27</v>
      </c>
      <c r="D87" s="23"/>
      <c r="E87" s="46">
        <f>'CE_T C'!I54</f>
        <v>98986400</v>
      </c>
      <c r="F87" s="78"/>
      <c r="G87" s="46">
        <f>'CE_T C'!K22</f>
        <v>95286400</v>
      </c>
      <c r="H87" s="78"/>
      <c r="I87" s="46">
        <f>'CE_T S'!K43</f>
        <v>97426400</v>
      </c>
      <c r="J87" s="49"/>
      <c r="K87" s="46">
        <f>'CE_T S'!M18</f>
        <v>93726400</v>
      </c>
      <c r="L87" s="49"/>
      <c r="M87" s="49"/>
      <c r="N87" s="49"/>
    </row>
    <row r="88" spans="1:14">
      <c r="A88" s="28" t="s">
        <v>37</v>
      </c>
      <c r="C88" s="78"/>
      <c r="D88" s="78"/>
      <c r="E88" s="46">
        <f>'CE_T C'!K54</f>
        <v>294571964</v>
      </c>
      <c r="F88" s="78"/>
      <c r="G88" s="46">
        <f>'CE_T C'!M22</f>
        <v>282465997</v>
      </c>
      <c r="H88" s="78"/>
      <c r="I88" s="49">
        <f>'CE_T S'!M43</f>
        <v>393776294</v>
      </c>
      <c r="J88" s="49"/>
      <c r="K88" s="49">
        <f>'CE_T S'!O18</f>
        <v>384129318</v>
      </c>
      <c r="L88" s="49"/>
      <c r="M88" s="49"/>
      <c r="N88" s="49"/>
    </row>
    <row r="89" spans="1:14">
      <c r="A89" s="28" t="s">
        <v>50</v>
      </c>
      <c r="C89" s="78"/>
      <c r="D89" s="78"/>
      <c r="E89" s="49">
        <f>'CE_T C'!S54</f>
        <v>469409254</v>
      </c>
      <c r="F89" s="78"/>
      <c r="G89" s="49">
        <f>'CE_T C'!S22</f>
        <v>469595424</v>
      </c>
      <c r="H89" s="78"/>
      <c r="I89" s="49">
        <f>'CE_T S'!S43</f>
        <v>471097907</v>
      </c>
      <c r="J89" s="49"/>
      <c r="K89" s="49">
        <f>'CE_T S'!S18</f>
        <v>471824994</v>
      </c>
      <c r="L89" s="49"/>
      <c r="M89" s="49"/>
      <c r="N89" s="49"/>
    </row>
    <row r="90" spans="1:14">
      <c r="A90" s="28" t="s">
        <v>78</v>
      </c>
      <c r="C90" s="78"/>
      <c r="D90" s="78"/>
      <c r="E90" s="49">
        <f>'CE_T C'!U54</f>
        <v>21431362</v>
      </c>
      <c r="F90" s="78"/>
      <c r="G90" s="49">
        <f>'CE_T C'!U22</f>
        <v>21431362</v>
      </c>
      <c r="H90" s="78"/>
      <c r="I90" s="49">
        <v>0</v>
      </c>
      <c r="J90" s="49"/>
      <c r="K90" s="49">
        <v>0</v>
      </c>
      <c r="L90" s="49"/>
      <c r="M90" s="49"/>
      <c r="N90" s="49"/>
    </row>
    <row r="91" spans="1:14">
      <c r="A91" s="89" t="s">
        <v>116</v>
      </c>
      <c r="C91" s="23"/>
      <c r="D91" s="23"/>
      <c r="E91" s="50">
        <f>'CE_T C'!W54</f>
        <v>68924184</v>
      </c>
      <c r="F91" s="155"/>
      <c r="G91" s="50">
        <f>'CE_T C'!W22</f>
        <v>68924184</v>
      </c>
      <c r="H91" s="155"/>
      <c r="I91" s="50">
        <v>0</v>
      </c>
      <c r="J91" s="46"/>
      <c r="K91" s="50">
        <v>0</v>
      </c>
      <c r="L91" s="46"/>
      <c r="M91" s="49"/>
      <c r="N91" s="49"/>
    </row>
    <row r="92" spans="1:14">
      <c r="A92" s="32" t="s">
        <v>91</v>
      </c>
      <c r="C92" s="78"/>
      <c r="D92" s="78"/>
      <c r="E92" s="49">
        <f>SUM(E84:E91)</f>
        <v>2081227308</v>
      </c>
      <c r="F92" s="155"/>
      <c r="G92" s="49">
        <f>SUM(G84:G91)</f>
        <v>2065607511</v>
      </c>
      <c r="H92" s="155"/>
      <c r="I92" s="49">
        <f>SUM(I84:I91)</f>
        <v>2090204745</v>
      </c>
      <c r="J92" s="46"/>
      <c r="K92" s="49">
        <f>SUM(K84:K91)</f>
        <v>2077584856</v>
      </c>
      <c r="L92" s="46"/>
      <c r="M92" s="49"/>
      <c r="N92" s="49"/>
    </row>
    <row r="93" spans="1:14">
      <c r="A93" s="82" t="s">
        <v>92</v>
      </c>
      <c r="C93" s="78"/>
      <c r="D93" s="78"/>
      <c r="E93" s="49">
        <f>'CE_T C'!AA54</f>
        <v>21711153</v>
      </c>
      <c r="F93" s="155"/>
      <c r="G93" s="49">
        <f>'CE_T C'!AA22</f>
        <v>21170239</v>
      </c>
      <c r="H93" s="155"/>
      <c r="I93" s="49">
        <v>0</v>
      </c>
      <c r="J93" s="49"/>
      <c r="K93" s="49">
        <v>0</v>
      </c>
      <c r="L93" s="49"/>
      <c r="M93" s="49"/>
      <c r="N93" s="49"/>
    </row>
    <row r="94" spans="1:14">
      <c r="A94" s="32" t="s">
        <v>51</v>
      </c>
      <c r="C94" s="78"/>
      <c r="D94" s="78"/>
      <c r="E94" s="52">
        <f>SUM(E92:E93)</f>
        <v>2102938461</v>
      </c>
      <c r="F94" s="155"/>
      <c r="G94" s="52">
        <f>SUM(G92:G93)</f>
        <v>2086777750</v>
      </c>
      <c r="H94" s="155"/>
      <c r="I94" s="52">
        <f>SUM(I92:I93)</f>
        <v>2090204745</v>
      </c>
      <c r="J94" s="46"/>
      <c r="K94" s="52">
        <f>SUM(K92:K93)</f>
        <v>2077584856</v>
      </c>
      <c r="L94" s="46"/>
      <c r="M94" s="49"/>
      <c r="N94" s="49"/>
    </row>
    <row r="95" spans="1:14" ht="21.75" thickBot="1">
      <c r="A95" s="32" t="s">
        <v>38</v>
      </c>
      <c r="C95" s="78"/>
      <c r="D95" s="78"/>
      <c r="E95" s="81">
        <f>E67+E94</f>
        <v>6360860072</v>
      </c>
      <c r="F95" s="155"/>
      <c r="G95" s="81">
        <f>G67+G94</f>
        <v>6721445882</v>
      </c>
      <c r="H95" s="155"/>
      <c r="I95" s="81">
        <f>I67+I94</f>
        <v>6261666347</v>
      </c>
      <c r="J95" s="46"/>
      <c r="K95" s="81">
        <f>K67+K94</f>
        <v>6696161325</v>
      </c>
      <c r="L95" s="46"/>
      <c r="M95" s="49"/>
      <c r="N95" s="49"/>
    </row>
    <row r="96" spans="1:14" ht="21.75" thickTop="1">
      <c r="E96" s="106">
        <f>E95-E31</f>
        <v>0</v>
      </c>
      <c r="F96" s="106"/>
      <c r="G96" s="106">
        <f>G95-G31</f>
        <v>0</v>
      </c>
      <c r="H96" s="106"/>
      <c r="I96" s="106">
        <f>I95-I31</f>
        <v>0</v>
      </c>
      <c r="J96" s="106"/>
      <c r="K96" s="106">
        <f>K95-K31</f>
        <v>0</v>
      </c>
      <c r="L96" s="106"/>
      <c r="M96" s="79"/>
      <c r="N96" s="79"/>
    </row>
    <row r="97" spans="1:14">
      <c r="A97" s="82" t="s">
        <v>73</v>
      </c>
      <c r="I97" s="46"/>
      <c r="J97" s="46"/>
      <c r="K97" s="46"/>
      <c r="L97" s="46"/>
      <c r="M97" s="49"/>
      <c r="N97" s="49"/>
    </row>
    <row r="98" spans="1:14">
      <c r="A98" s="82"/>
      <c r="I98" s="46"/>
      <c r="J98" s="46"/>
      <c r="K98" s="46"/>
      <c r="L98" s="46"/>
      <c r="M98" s="49"/>
      <c r="N98" s="49"/>
    </row>
    <row r="99" spans="1:14">
      <c r="A99" s="111"/>
      <c r="B99" s="112"/>
      <c r="C99" s="112"/>
      <c r="D99" s="112"/>
      <c r="I99" s="46"/>
      <c r="J99" s="46"/>
      <c r="K99" s="46"/>
      <c r="L99" s="46"/>
      <c r="M99" s="49"/>
      <c r="N99" s="49"/>
    </row>
    <row r="100" spans="1:14">
      <c r="A100" s="82"/>
      <c r="I100" s="46"/>
      <c r="J100" s="46"/>
      <c r="K100" s="46"/>
      <c r="L100" s="46"/>
      <c r="M100" s="49"/>
      <c r="N100" s="49"/>
    </row>
    <row r="101" spans="1:14">
      <c r="A101" s="82"/>
      <c r="E101" s="28" t="s">
        <v>117</v>
      </c>
      <c r="I101" s="46"/>
      <c r="J101" s="46"/>
      <c r="K101" s="46"/>
      <c r="L101" s="46"/>
      <c r="M101" s="49"/>
      <c r="N101" s="49"/>
    </row>
    <row r="102" spans="1:14">
      <c r="A102" s="111"/>
      <c r="B102" s="112"/>
      <c r="C102" s="112"/>
      <c r="D102" s="112"/>
      <c r="I102" s="46"/>
      <c r="J102" s="46"/>
      <c r="K102" s="46"/>
      <c r="L102" s="46"/>
      <c r="M102" s="49"/>
      <c r="N102" s="49"/>
    </row>
    <row r="103" spans="1:14">
      <c r="A103" s="82"/>
      <c r="I103" s="46"/>
      <c r="J103" s="46"/>
      <c r="K103" s="46"/>
      <c r="L103" s="46"/>
      <c r="M103" s="49"/>
      <c r="N103" s="49"/>
    </row>
    <row r="104" spans="1:14">
      <c r="A104" s="82"/>
      <c r="I104" s="46"/>
      <c r="J104" s="46"/>
      <c r="K104" s="46"/>
      <c r="L104" s="46"/>
      <c r="M104" s="49"/>
      <c r="N104" s="49"/>
    </row>
    <row r="105" spans="1:14">
      <c r="A105" s="82"/>
      <c r="I105" s="46"/>
      <c r="J105" s="46"/>
      <c r="K105" s="46"/>
      <c r="L105" s="46"/>
      <c r="M105" s="49"/>
      <c r="N105" s="49"/>
    </row>
    <row r="106" spans="1:14">
      <c r="A106" s="82"/>
      <c r="I106" s="46"/>
      <c r="J106" s="46"/>
      <c r="K106" s="46"/>
      <c r="L106" s="46"/>
      <c r="M106" s="49"/>
      <c r="N106" s="49"/>
    </row>
    <row r="107" spans="1:14">
      <c r="A107" s="82"/>
      <c r="I107" s="46"/>
      <c r="J107" s="46"/>
      <c r="K107" s="46"/>
      <c r="L107" s="46"/>
      <c r="M107" s="49"/>
      <c r="N107" s="49"/>
    </row>
    <row r="108" spans="1:14">
      <c r="A108" s="82"/>
      <c r="I108" s="46"/>
      <c r="J108" s="46"/>
      <c r="K108" s="46"/>
      <c r="L108" s="46"/>
      <c r="M108" s="49"/>
      <c r="N108" s="49"/>
    </row>
    <row r="109" spans="1:14">
      <c r="A109" s="82"/>
      <c r="I109" s="46"/>
      <c r="J109" s="46"/>
      <c r="K109" s="46"/>
      <c r="L109" s="46"/>
      <c r="M109" s="49"/>
      <c r="N109" s="49"/>
    </row>
    <row r="110" spans="1:14">
      <c r="A110" s="82"/>
      <c r="I110" s="46"/>
      <c r="J110" s="46"/>
      <c r="K110" s="46"/>
      <c r="L110" s="46"/>
      <c r="M110" s="49"/>
      <c r="N110" s="49"/>
    </row>
  </sheetData>
  <mergeCells count="9">
    <mergeCell ref="A4:L4"/>
    <mergeCell ref="I5:L5"/>
    <mergeCell ref="E5:H5"/>
    <mergeCell ref="E76:H76"/>
    <mergeCell ref="I76:L76"/>
    <mergeCell ref="A39:L39"/>
    <mergeCell ref="A75:L75"/>
    <mergeCell ref="E40:H40"/>
    <mergeCell ref="I40:L40"/>
  </mergeCells>
  <printOptions horizontalCentered="1"/>
  <pageMargins left="0.98425196850393704" right="0.19685039370078741" top="0.78740157480314965" bottom="0.39370078740157483" header="0.19685039370078741" footer="0.19685039370078741"/>
  <pageSetup paperSize="9" scale="87" fitToHeight="0" orientation="portrait" horizontalDpi="300" verticalDpi="300" r:id="rId1"/>
  <rowBreaks count="2" manualBreakCount="2">
    <brk id="35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81"/>
  <sheetViews>
    <sheetView showGridLines="0" view="pageBreakPreview" zoomScale="85" zoomScaleNormal="85" zoomScaleSheetLayoutView="85" workbookViewId="0">
      <selection activeCell="A18" sqref="A18"/>
    </sheetView>
  </sheetViews>
  <sheetFormatPr defaultColWidth="10.85546875" defaultRowHeight="21" customHeight="1"/>
  <cols>
    <col min="1" max="1" width="25.85546875" style="165" customWidth="1"/>
    <col min="2" max="2" width="10" style="29" customWidth="1"/>
    <col min="3" max="3" width="8.85546875" style="29" customWidth="1"/>
    <col min="4" max="4" width="1.140625" style="29" customWidth="1"/>
    <col min="5" max="5" width="12.85546875" style="36" customWidth="1"/>
    <col min="6" max="6" width="1.140625" style="36" customWidth="1"/>
    <col min="7" max="7" width="12.85546875" style="36" customWidth="1"/>
    <col min="8" max="8" width="1.140625" style="36" customWidth="1"/>
    <col min="9" max="9" width="12.85546875" style="36" customWidth="1"/>
    <col min="10" max="10" width="1.140625" style="36" customWidth="1"/>
    <col min="11" max="11" width="12.85546875" style="36" customWidth="1"/>
    <col min="12" max="12" width="0.85546875" style="29" customWidth="1"/>
    <col min="13" max="13" width="4.140625" style="29" customWidth="1"/>
    <col min="14" max="14" width="12" style="43" bestFit="1" customWidth="1"/>
    <col min="15" max="15" width="8" style="43" customWidth="1"/>
    <col min="16" max="16" width="9.42578125" style="43" customWidth="1"/>
    <col min="17" max="17" width="8" style="43" customWidth="1"/>
    <col min="18" max="18" width="8.85546875" style="43" customWidth="1"/>
    <col min="19" max="19" width="1.140625" style="43" customWidth="1"/>
    <col min="20" max="20" width="8.140625" style="43" bestFit="1" customWidth="1"/>
    <col min="21" max="21" width="1.85546875" style="43" customWidth="1"/>
    <col min="22" max="22" width="10.85546875" style="43"/>
    <col min="23" max="23" width="1.42578125" style="43" customWidth="1"/>
    <col min="24" max="33" width="10.85546875" style="43"/>
    <col min="34" max="16384" width="10.85546875" style="29"/>
  </cols>
  <sheetData>
    <row r="1" spans="1:33" s="31" customFormat="1" ht="21" customHeight="1">
      <c r="A1" s="209" t="s">
        <v>121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9"/>
      <c r="M1" s="29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</row>
    <row r="2" spans="1:33" s="31" customFormat="1" ht="21" customHeight="1">
      <c r="A2" s="209" t="s">
        <v>52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M2" s="29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spans="1:33" s="34" customFormat="1" ht="21" customHeight="1">
      <c r="A3" s="208" t="s">
        <v>191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31"/>
      <c r="M3" s="29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</row>
    <row r="4" spans="1:33" s="39" customFormat="1" ht="21" customHeight="1">
      <c r="A4" s="206" t="s">
        <v>83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34"/>
      <c r="M4" s="29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</row>
    <row r="5" spans="1:33" s="39" customFormat="1" ht="21" customHeight="1">
      <c r="A5" s="165"/>
      <c r="B5" s="34"/>
      <c r="C5" s="34"/>
      <c r="D5" s="34"/>
      <c r="E5" s="171"/>
      <c r="F5" s="171" t="s">
        <v>42</v>
      </c>
      <c r="G5" s="171"/>
      <c r="H5" s="172"/>
      <c r="I5" s="171"/>
      <c r="J5" s="171" t="s">
        <v>43</v>
      </c>
      <c r="K5" s="171"/>
      <c r="L5" s="40"/>
      <c r="M5" s="29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</row>
    <row r="6" spans="1:33" ht="21" customHeight="1">
      <c r="A6" s="41"/>
      <c r="B6" s="39"/>
      <c r="C6" s="42" t="s">
        <v>1</v>
      </c>
      <c r="D6" s="39"/>
      <c r="E6" s="1">
        <v>2563</v>
      </c>
      <c r="F6" s="1"/>
      <c r="G6" s="1">
        <v>2562</v>
      </c>
      <c r="H6" s="1"/>
      <c r="I6" s="1">
        <v>2563</v>
      </c>
      <c r="J6" s="1"/>
      <c r="K6" s="1">
        <v>2562</v>
      </c>
      <c r="L6" s="39"/>
    </row>
    <row r="7" spans="1:33" s="43" customFormat="1" ht="21" customHeight="1">
      <c r="A7" s="165" t="s">
        <v>0</v>
      </c>
      <c r="B7" s="39"/>
      <c r="C7" s="39"/>
      <c r="D7" s="39"/>
      <c r="E7" s="44"/>
      <c r="F7" s="44"/>
      <c r="G7" s="44"/>
      <c r="H7" s="44"/>
      <c r="I7" s="44"/>
      <c r="J7" s="44"/>
      <c r="K7" s="44"/>
      <c r="L7" s="39"/>
      <c r="M7" s="29"/>
    </row>
    <row r="8" spans="1:33" s="43" customFormat="1" ht="21" customHeight="1">
      <c r="A8" s="29" t="s">
        <v>22</v>
      </c>
      <c r="B8" s="29"/>
      <c r="C8" s="45"/>
      <c r="D8" s="45"/>
      <c r="E8" s="46">
        <v>7462158265</v>
      </c>
      <c r="F8" s="46"/>
      <c r="G8" s="46">
        <v>7239527154</v>
      </c>
      <c r="H8" s="46"/>
      <c r="I8" s="46">
        <v>7462158265</v>
      </c>
      <c r="J8" s="46"/>
      <c r="K8" s="46">
        <v>7220219332</v>
      </c>
      <c r="L8" s="39"/>
      <c r="M8" s="29"/>
    </row>
    <row r="9" spans="1:33" s="43" customFormat="1" ht="21" customHeight="1">
      <c r="A9" s="29" t="s">
        <v>164</v>
      </c>
      <c r="B9" s="29"/>
      <c r="C9" s="45"/>
      <c r="D9" s="45"/>
      <c r="E9" s="46">
        <v>63404609</v>
      </c>
      <c r="F9" s="46"/>
      <c r="G9" s="46">
        <v>730000</v>
      </c>
      <c r="H9" s="46"/>
      <c r="I9" s="46">
        <v>0</v>
      </c>
      <c r="J9" s="46"/>
      <c r="K9" s="46">
        <v>0</v>
      </c>
      <c r="L9" s="39"/>
      <c r="M9" s="29"/>
    </row>
    <row r="10" spans="1:33" s="43" customFormat="1" ht="21" customHeight="1">
      <c r="A10" s="47" t="s">
        <v>251</v>
      </c>
      <c r="C10" s="48">
        <v>35</v>
      </c>
      <c r="D10" s="48"/>
      <c r="E10" s="49">
        <v>0</v>
      </c>
      <c r="F10" s="49"/>
      <c r="G10" s="49">
        <v>64222530</v>
      </c>
      <c r="H10" s="49"/>
      <c r="I10" s="49">
        <v>0</v>
      </c>
      <c r="J10" s="49"/>
      <c r="K10" s="46">
        <v>64222530</v>
      </c>
      <c r="L10" s="39"/>
      <c r="M10" s="29"/>
    </row>
    <row r="11" spans="1:33" s="43" customFormat="1" ht="21" customHeight="1">
      <c r="A11" s="47" t="s">
        <v>183</v>
      </c>
      <c r="C11" s="48"/>
      <c r="D11" s="48"/>
      <c r="E11" s="49"/>
      <c r="F11" s="49"/>
      <c r="G11" s="49"/>
      <c r="H11" s="49"/>
      <c r="I11" s="49"/>
      <c r="J11" s="49"/>
      <c r="K11" s="46"/>
      <c r="L11" s="39"/>
      <c r="M11" s="29"/>
    </row>
    <row r="12" spans="1:33" s="43" customFormat="1" ht="21" customHeight="1">
      <c r="A12" s="47" t="s">
        <v>181</v>
      </c>
      <c r="C12" s="48">
        <v>17</v>
      </c>
      <c r="D12" s="48"/>
      <c r="E12" s="49">
        <v>0</v>
      </c>
      <c r="F12" s="46"/>
      <c r="G12" s="49">
        <v>30723342</v>
      </c>
      <c r="H12" s="46"/>
      <c r="I12" s="49">
        <v>0</v>
      </c>
      <c r="J12" s="46"/>
      <c r="K12" s="46">
        <v>30723342</v>
      </c>
      <c r="L12" s="39"/>
      <c r="M12" s="29"/>
    </row>
    <row r="13" spans="1:33" ht="21" customHeight="1">
      <c r="A13" s="47" t="s">
        <v>15</v>
      </c>
      <c r="B13" s="43"/>
      <c r="C13" s="48"/>
      <c r="D13" s="48"/>
      <c r="E13" s="50">
        <v>13998287</v>
      </c>
      <c r="F13" s="46"/>
      <c r="G13" s="50">
        <v>4088406</v>
      </c>
      <c r="H13" s="46"/>
      <c r="I13" s="50">
        <v>17601537</v>
      </c>
      <c r="J13" s="46"/>
      <c r="K13" s="50">
        <v>10092528</v>
      </c>
      <c r="L13" s="39"/>
    </row>
    <row r="14" spans="1:33" ht="21" customHeight="1">
      <c r="A14" s="51" t="s">
        <v>4</v>
      </c>
      <c r="C14" s="48"/>
      <c r="D14" s="45"/>
      <c r="E14" s="50">
        <f>SUM(E8:E13)</f>
        <v>7539561161</v>
      </c>
      <c r="F14" s="46"/>
      <c r="G14" s="50">
        <f>SUM(G8:G13)</f>
        <v>7339291432</v>
      </c>
      <c r="H14" s="46"/>
      <c r="I14" s="50">
        <f>SUM(I8:I13)</f>
        <v>7479759802</v>
      </c>
      <c r="J14" s="46"/>
      <c r="K14" s="50">
        <f>SUM(K8:K13)</f>
        <v>7325257732</v>
      </c>
      <c r="L14" s="39"/>
    </row>
    <row r="15" spans="1:33" ht="21" customHeight="1">
      <c r="A15" s="51" t="s">
        <v>53</v>
      </c>
      <c r="C15" s="48">
        <v>28</v>
      </c>
      <c r="D15" s="45"/>
      <c r="E15" s="46"/>
      <c r="F15" s="46"/>
      <c r="G15" s="46"/>
      <c r="H15" s="46"/>
      <c r="I15" s="46"/>
      <c r="J15" s="46"/>
      <c r="K15" s="46"/>
      <c r="L15" s="39"/>
    </row>
    <row r="16" spans="1:33" ht="21" customHeight="1">
      <c r="A16" s="29" t="s">
        <v>41</v>
      </c>
      <c r="C16" s="48"/>
      <c r="D16" s="45"/>
      <c r="E16" s="46">
        <v>7102384796</v>
      </c>
      <c r="F16" s="46"/>
      <c r="G16" s="46">
        <v>6911142173</v>
      </c>
      <c r="H16" s="46"/>
      <c r="I16" s="46">
        <v>7109292360</v>
      </c>
      <c r="J16" s="46"/>
      <c r="K16" s="46">
        <v>6901356501</v>
      </c>
      <c r="L16" s="39"/>
    </row>
    <row r="17" spans="1:33" ht="21" customHeight="1">
      <c r="A17" s="29" t="s">
        <v>165</v>
      </c>
      <c r="C17" s="48"/>
      <c r="D17" s="45"/>
      <c r="E17" s="46">
        <v>49726699</v>
      </c>
      <c r="F17" s="46"/>
      <c r="G17" s="46">
        <v>574344</v>
      </c>
      <c r="H17" s="46"/>
      <c r="I17" s="46">
        <v>0</v>
      </c>
      <c r="J17" s="46"/>
      <c r="K17" s="46">
        <v>0</v>
      </c>
      <c r="L17" s="39"/>
    </row>
    <row r="18" spans="1:33" ht="20.25" customHeight="1">
      <c r="A18" s="29" t="s">
        <v>54</v>
      </c>
      <c r="D18" s="45"/>
      <c r="E18" s="46">
        <v>286015559</v>
      </c>
      <c r="F18" s="46"/>
      <c r="G18" s="46">
        <v>329341284</v>
      </c>
      <c r="H18" s="46"/>
      <c r="I18" s="46">
        <v>262587330</v>
      </c>
      <c r="J18" s="46"/>
      <c r="K18" s="46">
        <v>305553755</v>
      </c>
      <c r="L18" s="39"/>
    </row>
    <row r="19" spans="1:33" ht="20.25" customHeight="1">
      <c r="A19" s="29" t="s">
        <v>237</v>
      </c>
      <c r="C19" s="48">
        <v>9</v>
      </c>
      <c r="D19" s="45"/>
      <c r="E19" s="46">
        <v>3000000</v>
      </c>
      <c r="F19" s="46"/>
      <c r="G19" s="46">
        <v>0</v>
      </c>
      <c r="H19" s="46"/>
      <c r="I19" s="46">
        <v>3000000</v>
      </c>
      <c r="J19" s="46"/>
      <c r="K19" s="46">
        <v>0</v>
      </c>
      <c r="L19" s="39"/>
    </row>
    <row r="20" spans="1:33" ht="21" customHeight="1">
      <c r="A20" s="29" t="s">
        <v>154</v>
      </c>
      <c r="C20" s="48">
        <v>14</v>
      </c>
      <c r="D20" s="45"/>
      <c r="E20" s="46">
        <v>0</v>
      </c>
      <c r="F20" s="46"/>
      <c r="G20" s="46">
        <v>0</v>
      </c>
      <c r="H20" s="46"/>
      <c r="I20" s="46">
        <v>9840000</v>
      </c>
      <c r="J20" s="46"/>
      <c r="K20" s="46">
        <v>0</v>
      </c>
      <c r="L20" s="39"/>
    </row>
    <row r="21" spans="1:33" ht="21" customHeight="1">
      <c r="A21" s="51" t="s">
        <v>11</v>
      </c>
      <c r="B21" s="51"/>
      <c r="C21" s="45"/>
      <c r="D21" s="45"/>
      <c r="E21" s="52">
        <f>SUM(E16:E20)</f>
        <v>7441127054</v>
      </c>
      <c r="F21" s="46"/>
      <c r="G21" s="52">
        <f>SUM(G16:G20)</f>
        <v>7241057801</v>
      </c>
      <c r="H21" s="46"/>
      <c r="I21" s="52">
        <f>SUM(I16:I20)</f>
        <v>7384719690</v>
      </c>
      <c r="J21" s="46"/>
      <c r="K21" s="52">
        <f>SUM(K16:K20)</f>
        <v>7206910256</v>
      </c>
      <c r="L21" s="39"/>
    </row>
    <row r="22" spans="1:33" ht="21" customHeight="1">
      <c r="A22" s="51" t="s">
        <v>253</v>
      </c>
      <c r="B22" s="51"/>
      <c r="C22" s="48"/>
      <c r="D22" s="45"/>
      <c r="E22" s="49">
        <f>SUM(E14-E21)</f>
        <v>98434107</v>
      </c>
      <c r="F22" s="46"/>
      <c r="G22" s="49">
        <f>SUM(G14-G21)</f>
        <v>98233631</v>
      </c>
      <c r="H22" s="46"/>
      <c r="I22" s="49">
        <f>SUM(I14-I21)</f>
        <v>95040112</v>
      </c>
      <c r="J22" s="46"/>
      <c r="K22" s="49">
        <f>SUM(K14-K21)</f>
        <v>118347476</v>
      </c>
      <c r="L22" s="39"/>
    </row>
    <row r="23" spans="1:33" s="43" customFormat="1" ht="21" customHeight="1">
      <c r="A23" s="47" t="s">
        <v>200</v>
      </c>
      <c r="C23" s="48"/>
      <c r="D23" s="48"/>
      <c r="E23" s="49">
        <v>7052214</v>
      </c>
      <c r="F23" s="46"/>
      <c r="G23" s="49">
        <v>8567168</v>
      </c>
      <c r="H23" s="46"/>
      <c r="I23" s="49">
        <v>7051492</v>
      </c>
      <c r="J23" s="46"/>
      <c r="K23" s="46">
        <v>8173658</v>
      </c>
      <c r="L23" s="39"/>
      <c r="M23" s="29"/>
    </row>
    <row r="24" spans="1:33" ht="21" customHeight="1">
      <c r="A24" s="29" t="s">
        <v>252</v>
      </c>
      <c r="C24" s="48">
        <v>29</v>
      </c>
      <c r="D24" s="53"/>
      <c r="E24" s="50">
        <v>-23501782</v>
      </c>
      <c r="F24" s="49"/>
      <c r="G24" s="50">
        <v>-21505021</v>
      </c>
      <c r="H24" s="49"/>
      <c r="I24" s="50">
        <v>-23299926</v>
      </c>
      <c r="J24" s="49"/>
      <c r="K24" s="50">
        <v>-22209671</v>
      </c>
      <c r="L24" s="39"/>
    </row>
    <row r="25" spans="1:33" ht="21" customHeight="1">
      <c r="A25" s="51" t="s">
        <v>214</v>
      </c>
      <c r="C25" s="48"/>
      <c r="D25" s="54"/>
      <c r="E25" s="46">
        <f>SUM(E22:E24)</f>
        <v>81984539</v>
      </c>
      <c r="F25" s="46"/>
      <c r="G25" s="46">
        <f>SUM(G22:G24)</f>
        <v>85295778</v>
      </c>
      <c r="H25" s="46"/>
      <c r="I25" s="46">
        <f>SUM(I22:I24)</f>
        <v>78791678</v>
      </c>
      <c r="J25" s="46"/>
      <c r="K25" s="46">
        <f>SUM(K22:K24)</f>
        <v>104311463</v>
      </c>
      <c r="L25" s="39"/>
    </row>
    <row r="26" spans="1:33" ht="21" customHeight="1">
      <c r="A26" s="29" t="s">
        <v>155</v>
      </c>
      <c r="C26" s="48">
        <v>30</v>
      </c>
      <c r="D26" s="53"/>
      <c r="E26" s="50">
        <v>-5971284</v>
      </c>
      <c r="F26" s="49"/>
      <c r="G26" s="50">
        <v>-14849665</v>
      </c>
      <c r="H26" s="49"/>
      <c r="I26" s="50">
        <v>-5778253</v>
      </c>
      <c r="J26" s="49"/>
      <c r="K26" s="50">
        <v>-15306110</v>
      </c>
      <c r="L26" s="39"/>
    </row>
    <row r="27" spans="1:33" s="54" customFormat="1" ht="21" customHeight="1" thickBot="1">
      <c r="A27" s="165" t="s">
        <v>168</v>
      </c>
      <c r="B27" s="51"/>
      <c r="C27" s="48"/>
      <c r="D27" s="45"/>
      <c r="E27" s="55">
        <f>SUM(E25:E26)</f>
        <v>76013255</v>
      </c>
      <c r="F27" s="46"/>
      <c r="G27" s="55">
        <f>SUM(G25:G26)</f>
        <v>70446113</v>
      </c>
      <c r="H27" s="46"/>
      <c r="I27" s="55">
        <f>SUM(I25:I26)</f>
        <v>73013425</v>
      </c>
      <c r="J27" s="46"/>
      <c r="K27" s="55">
        <f>SUM(K25:K26)</f>
        <v>89005353</v>
      </c>
      <c r="L27" s="39"/>
      <c r="M27" s="29"/>
      <c r="N27" s="56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</row>
    <row r="28" spans="1:33" s="54" customFormat="1" ht="21" customHeight="1" thickTop="1">
      <c r="A28" s="165"/>
      <c r="B28" s="51"/>
      <c r="C28" s="48"/>
      <c r="D28" s="45"/>
      <c r="E28" s="49"/>
      <c r="F28" s="46"/>
      <c r="G28" s="49"/>
      <c r="H28" s="46"/>
      <c r="I28" s="49"/>
      <c r="J28" s="46"/>
      <c r="K28" s="49"/>
      <c r="L28" s="39"/>
      <c r="M28" s="29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</row>
    <row r="29" spans="1:33" ht="21" customHeight="1">
      <c r="A29" s="58" t="s">
        <v>215</v>
      </c>
      <c r="B29" s="54"/>
      <c r="C29" s="48"/>
      <c r="D29" s="54"/>
      <c r="E29" s="59"/>
      <c r="F29" s="59"/>
      <c r="G29" s="59"/>
      <c r="H29" s="59"/>
      <c r="I29" s="59"/>
      <c r="J29" s="59"/>
      <c r="K29" s="59"/>
      <c r="L29" s="39"/>
    </row>
    <row r="30" spans="1:33" ht="21" customHeight="1" thickBot="1">
      <c r="A30" s="60" t="s">
        <v>93</v>
      </c>
      <c r="B30" s="54"/>
      <c r="C30" s="48"/>
      <c r="D30" s="54"/>
      <c r="E30" s="59">
        <f>SUM(E32-E31)</f>
        <v>75472416</v>
      </c>
      <c r="F30" s="59"/>
      <c r="G30" s="59">
        <f>SUM(G32-G31)</f>
        <v>73094702</v>
      </c>
      <c r="H30" s="59"/>
      <c r="I30" s="61">
        <f>+I27</f>
        <v>73013425</v>
      </c>
      <c r="J30" s="59"/>
      <c r="K30" s="61">
        <f>+K27</f>
        <v>89005353</v>
      </c>
      <c r="L30" s="39"/>
    </row>
    <row r="31" spans="1:33" ht="21" customHeight="1" thickTop="1">
      <c r="A31" s="60" t="s">
        <v>94</v>
      </c>
      <c r="B31" s="54"/>
      <c r="C31" s="48"/>
      <c r="D31" s="54"/>
      <c r="E31" s="62">
        <v>540839</v>
      </c>
      <c r="F31" s="59"/>
      <c r="G31" s="62">
        <v>-2648589</v>
      </c>
      <c r="H31" s="59"/>
      <c r="I31" s="59"/>
      <c r="J31" s="59"/>
      <c r="K31" s="59"/>
      <c r="L31" s="39"/>
    </row>
    <row r="32" spans="1:33" ht="21" customHeight="1" thickBot="1">
      <c r="A32" s="58"/>
      <c r="B32" s="54"/>
      <c r="C32" s="48"/>
      <c r="D32" s="54"/>
      <c r="E32" s="61">
        <f>SUM(E27)</f>
        <v>76013255</v>
      </c>
      <c r="F32" s="59"/>
      <c r="G32" s="61">
        <f>SUM(G27)</f>
        <v>70446113</v>
      </c>
      <c r="H32" s="59"/>
      <c r="I32" s="43"/>
      <c r="J32" s="43"/>
      <c r="K32" s="43"/>
    </row>
    <row r="33" spans="1:33" ht="21" customHeight="1" thickTop="1">
      <c r="A33" s="35"/>
      <c r="C33" s="48"/>
      <c r="D33" s="45"/>
      <c r="J33" s="46"/>
      <c r="L33" s="39"/>
    </row>
    <row r="34" spans="1:33" ht="21" customHeight="1">
      <c r="A34" s="51" t="s">
        <v>216</v>
      </c>
      <c r="C34" s="48">
        <v>31</v>
      </c>
      <c r="D34" s="45"/>
      <c r="J34" s="46"/>
      <c r="L34" s="39"/>
    </row>
    <row r="35" spans="1:33" ht="21" customHeight="1">
      <c r="A35" s="29" t="s">
        <v>217</v>
      </c>
      <c r="C35" s="48"/>
      <c r="D35" s="45"/>
      <c r="L35" s="39"/>
    </row>
    <row r="36" spans="1:33" ht="21" customHeight="1" thickBot="1">
      <c r="A36" s="29" t="s">
        <v>218</v>
      </c>
      <c r="E36" s="63">
        <f>E32/E38</f>
        <v>7.0000000000000007E-2</v>
      </c>
      <c r="F36" s="64"/>
      <c r="G36" s="63">
        <f>G32/G38</f>
        <v>7.0000000000000007E-2</v>
      </c>
      <c r="H36" s="64"/>
      <c r="I36" s="63">
        <f>I30/I38</f>
        <v>7.0000000000000007E-2</v>
      </c>
      <c r="J36" s="64"/>
      <c r="K36" s="63">
        <f>K30/K38</f>
        <v>0.09</v>
      </c>
      <c r="L36" s="39"/>
    </row>
    <row r="37" spans="1:33" ht="21" customHeight="1" thickTop="1">
      <c r="A37" s="29"/>
      <c r="C37" s="48"/>
      <c r="E37" s="59"/>
      <c r="F37" s="59"/>
      <c r="G37" s="59"/>
      <c r="H37" s="59"/>
      <c r="I37" s="59"/>
      <c r="J37" s="59"/>
      <c r="K37" s="59"/>
      <c r="L37" s="39"/>
    </row>
    <row r="38" spans="1:33" ht="21" customHeight="1" thickBot="1">
      <c r="A38" s="29" t="s">
        <v>84</v>
      </c>
      <c r="E38" s="61">
        <f>+'[9]Fin. St.'!$L$537</f>
        <v>1027904144</v>
      </c>
      <c r="F38" s="59"/>
      <c r="G38" s="61">
        <v>1027904144</v>
      </c>
      <c r="H38" s="59"/>
      <c r="I38" s="61">
        <f>+'[9]Fin. St.'!$T$537</f>
        <v>1027904144</v>
      </c>
      <c r="J38" s="59"/>
      <c r="K38" s="61">
        <v>1027904144</v>
      </c>
      <c r="L38" s="39"/>
    </row>
    <row r="39" spans="1:33" s="31" customFormat="1" ht="21" customHeight="1" thickTop="1">
      <c r="A39" s="29"/>
      <c r="B39" s="29"/>
      <c r="C39" s="29"/>
      <c r="D39" s="29"/>
      <c r="E39" s="29"/>
      <c r="F39" s="29"/>
      <c r="G39" s="29"/>
      <c r="H39" s="29"/>
      <c r="I39" s="29"/>
      <c r="J39" s="36"/>
      <c r="K39" s="29"/>
      <c r="L39" s="39"/>
      <c r="M39" s="29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</row>
    <row r="40" spans="1:33" s="31" customFormat="1" ht="21" customHeight="1">
      <c r="A40" s="28" t="s">
        <v>73</v>
      </c>
      <c r="B40" s="29"/>
      <c r="C40" s="29"/>
      <c r="D40" s="29"/>
      <c r="E40" s="36"/>
      <c r="F40" s="36"/>
      <c r="G40" s="36"/>
      <c r="H40" s="36"/>
      <c r="I40" s="36"/>
      <c r="J40" s="36"/>
      <c r="K40" s="36"/>
      <c r="L40" s="39"/>
      <c r="M40" s="29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</row>
    <row r="41" spans="1:33" s="31" customFormat="1" ht="21" customHeight="1">
      <c r="A41" s="29"/>
      <c r="B41" s="29"/>
      <c r="C41" s="29"/>
      <c r="D41" s="29"/>
      <c r="E41" s="36"/>
      <c r="F41" s="36"/>
      <c r="G41" s="36"/>
      <c r="H41" s="36"/>
      <c r="I41" s="36"/>
      <c r="J41" s="36"/>
      <c r="K41" s="36"/>
      <c r="M41" s="29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</row>
    <row r="42" spans="1:33" s="31" customFormat="1" ht="21" customHeight="1">
      <c r="A42" s="209" t="s">
        <v>121</v>
      </c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M42" s="29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</row>
    <row r="43" spans="1:33" s="31" customFormat="1" ht="21" customHeight="1">
      <c r="A43" s="209" t="s">
        <v>55</v>
      </c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M43" s="29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</row>
    <row r="44" spans="1:33" s="34" customFormat="1" ht="21" customHeight="1">
      <c r="A44" s="208" t="s">
        <v>191</v>
      </c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31"/>
      <c r="M44" s="29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</row>
    <row r="45" spans="1:33" s="39" customFormat="1" ht="21" customHeight="1">
      <c r="A45" s="206" t="s">
        <v>83</v>
      </c>
      <c r="B45" s="206"/>
      <c r="C45" s="206"/>
      <c r="D45" s="206"/>
      <c r="E45" s="206"/>
      <c r="F45" s="206"/>
      <c r="G45" s="206"/>
      <c r="H45" s="206"/>
      <c r="I45" s="206"/>
      <c r="J45" s="206"/>
      <c r="K45" s="206"/>
      <c r="L45" s="34"/>
      <c r="M45" s="29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</row>
    <row r="46" spans="1:33" s="39" customFormat="1" ht="21" customHeight="1">
      <c r="A46" s="165"/>
      <c r="B46" s="34"/>
      <c r="C46" s="34"/>
      <c r="D46" s="34"/>
      <c r="E46" s="171"/>
      <c r="F46" s="171" t="s">
        <v>42</v>
      </c>
      <c r="G46" s="171"/>
      <c r="H46" s="172"/>
      <c r="I46" s="171"/>
      <c r="J46" s="171" t="s">
        <v>43</v>
      </c>
      <c r="K46" s="171"/>
      <c r="L46" s="40"/>
      <c r="M46" s="29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</row>
    <row r="47" spans="1:33" ht="21" customHeight="1">
      <c r="A47" s="41"/>
      <c r="B47" s="39"/>
      <c r="C47" s="42" t="s">
        <v>1</v>
      </c>
      <c r="D47" s="39"/>
      <c r="E47" s="1">
        <v>2563</v>
      </c>
      <c r="F47" s="1"/>
      <c r="G47" s="1">
        <v>2562</v>
      </c>
      <c r="H47" s="1"/>
      <c r="I47" s="1">
        <v>2563</v>
      </c>
      <c r="J47" s="1"/>
      <c r="K47" s="1">
        <v>2562</v>
      </c>
      <c r="L47" s="39"/>
    </row>
    <row r="48" spans="1:33" ht="21" customHeight="1">
      <c r="A48" s="41"/>
      <c r="B48" s="39"/>
      <c r="C48" s="39"/>
      <c r="D48" s="39"/>
      <c r="E48" s="1"/>
      <c r="F48" s="1"/>
      <c r="G48" s="1"/>
      <c r="H48" s="1"/>
      <c r="I48" s="1"/>
      <c r="J48" s="1"/>
      <c r="K48" s="1"/>
    </row>
    <row r="49" spans="1:13" s="43" customFormat="1" ht="21" customHeight="1">
      <c r="A49" s="165" t="s">
        <v>168</v>
      </c>
      <c r="B49" s="29"/>
      <c r="C49" s="39"/>
      <c r="D49" s="39"/>
      <c r="E49" s="62">
        <f>SUM(E27)</f>
        <v>76013255</v>
      </c>
      <c r="F49" s="46"/>
      <c r="G49" s="62">
        <f>SUM(G27)</f>
        <v>70446113</v>
      </c>
      <c r="H49" s="46"/>
      <c r="I49" s="62">
        <f>SUM(I27)</f>
        <v>73013425</v>
      </c>
      <c r="J49" s="46"/>
      <c r="K49" s="62">
        <f>SUM(K27)</f>
        <v>89005353</v>
      </c>
      <c r="L49" s="29"/>
      <c r="M49" s="29"/>
    </row>
    <row r="50" spans="1:13" s="43" customFormat="1" ht="21" customHeight="1">
      <c r="A50" s="165"/>
      <c r="B50" s="29"/>
      <c r="C50" s="39"/>
      <c r="D50" s="39"/>
      <c r="E50" s="59"/>
      <c r="F50" s="46"/>
      <c r="G50" s="59"/>
      <c r="H50" s="46"/>
      <c r="I50" s="59"/>
      <c r="J50" s="46"/>
      <c r="K50" s="59"/>
      <c r="L50" s="29"/>
      <c r="M50" s="29"/>
    </row>
    <row r="51" spans="1:13" s="43" customFormat="1" ht="21" customHeight="1">
      <c r="A51" s="165" t="s">
        <v>130</v>
      </c>
      <c r="B51" s="35"/>
      <c r="C51" s="45"/>
      <c r="D51" s="45"/>
    </row>
    <row r="52" spans="1:13" s="89" customFormat="1" ht="21" customHeight="1">
      <c r="A52" s="145" t="s">
        <v>133</v>
      </c>
      <c r="B52" s="146"/>
      <c r="C52" s="146"/>
      <c r="D52" s="147"/>
      <c r="E52" s="106"/>
      <c r="F52" s="106"/>
      <c r="G52" s="106"/>
      <c r="H52" s="106"/>
      <c r="I52" s="106"/>
      <c r="J52" s="106"/>
      <c r="K52" s="106"/>
      <c r="L52" s="148"/>
    </row>
    <row r="53" spans="1:13" s="89" customFormat="1" ht="21" customHeight="1">
      <c r="A53" s="149" t="s">
        <v>134</v>
      </c>
      <c r="B53" s="146"/>
      <c r="C53" s="146"/>
      <c r="D53" s="147"/>
      <c r="E53" s="106"/>
      <c r="F53" s="106"/>
      <c r="G53" s="106"/>
      <c r="H53" s="106"/>
      <c r="I53" s="106"/>
      <c r="J53" s="106"/>
      <c r="K53" s="106"/>
      <c r="L53" s="148"/>
    </row>
    <row r="54" spans="1:13" s="89" customFormat="1" ht="21" customHeight="1">
      <c r="A54" s="149" t="s">
        <v>135</v>
      </c>
      <c r="B54" s="146"/>
      <c r="C54" s="146"/>
      <c r="D54" s="147"/>
      <c r="E54" s="140">
        <v>540917</v>
      </c>
      <c r="F54" s="106"/>
      <c r="G54" s="140">
        <v>-1430447</v>
      </c>
      <c r="H54" s="106"/>
      <c r="I54" s="140">
        <v>0</v>
      </c>
      <c r="J54" s="106"/>
      <c r="K54" s="140">
        <v>0</v>
      </c>
      <c r="L54" s="148"/>
    </row>
    <row r="55" spans="1:13" s="89" customFormat="1" ht="21" customHeight="1">
      <c r="A55" s="149" t="s">
        <v>136</v>
      </c>
      <c r="B55" s="146"/>
      <c r="C55" s="146"/>
      <c r="D55" s="147"/>
      <c r="E55" s="140">
        <f>SUM(E54)</f>
        <v>540917</v>
      </c>
      <c r="F55" s="106"/>
      <c r="G55" s="140">
        <f>SUM(G54)</f>
        <v>-1430447</v>
      </c>
      <c r="H55" s="106"/>
      <c r="I55" s="140">
        <f>SUM(I54)</f>
        <v>0</v>
      </c>
      <c r="J55" s="106"/>
      <c r="K55" s="140">
        <f>SUM(K54)</f>
        <v>0</v>
      </c>
      <c r="L55" s="148"/>
    </row>
    <row r="56" spans="1:13" s="89" customFormat="1" ht="21" customHeight="1">
      <c r="A56" s="149"/>
      <c r="B56" s="146"/>
      <c r="C56" s="146"/>
      <c r="D56" s="147"/>
      <c r="E56" s="107"/>
      <c r="F56" s="106"/>
      <c r="G56" s="107"/>
      <c r="H56" s="106"/>
      <c r="I56" s="107"/>
      <c r="J56" s="106"/>
      <c r="K56" s="107"/>
      <c r="L56" s="148"/>
    </row>
    <row r="57" spans="1:13" s="43" customFormat="1" ht="21" customHeight="1">
      <c r="A57" s="144" t="s">
        <v>127</v>
      </c>
      <c r="B57" s="35"/>
      <c r="C57" s="45"/>
      <c r="D57" s="45"/>
    </row>
    <row r="58" spans="1:13" s="43" customFormat="1" ht="21" customHeight="1">
      <c r="A58" s="144" t="s">
        <v>126</v>
      </c>
      <c r="B58" s="35"/>
      <c r="C58" s="45"/>
      <c r="D58" s="45"/>
    </row>
    <row r="59" spans="1:13" s="43" customFormat="1" ht="21" customHeight="1">
      <c r="A59" s="35" t="s">
        <v>166</v>
      </c>
      <c r="B59" s="35"/>
      <c r="C59" s="45">
        <v>26</v>
      </c>
      <c r="D59" s="45"/>
      <c r="E59" s="106">
        <v>0</v>
      </c>
      <c r="F59" s="106"/>
      <c r="G59" s="106">
        <v>565705591</v>
      </c>
      <c r="H59" s="106"/>
      <c r="I59" s="106">
        <v>0</v>
      </c>
      <c r="J59" s="106"/>
      <c r="K59" s="106">
        <v>565705591</v>
      </c>
    </row>
    <row r="60" spans="1:13" s="43" customFormat="1" ht="21" customHeight="1">
      <c r="A60" s="35" t="s">
        <v>242</v>
      </c>
      <c r="B60" s="35"/>
      <c r="C60" s="45"/>
      <c r="D60" s="45"/>
      <c r="E60" s="106"/>
      <c r="F60" s="106"/>
      <c r="G60" s="106"/>
      <c r="H60" s="106"/>
      <c r="I60" s="106"/>
      <c r="J60" s="106"/>
      <c r="K60" s="106"/>
    </row>
    <row r="61" spans="1:13" s="43" customFormat="1" ht="21" customHeight="1">
      <c r="A61" s="35" t="s">
        <v>243</v>
      </c>
      <c r="B61" s="35"/>
      <c r="C61" s="45"/>
      <c r="D61" s="45"/>
      <c r="E61" s="106"/>
      <c r="F61" s="106"/>
      <c r="G61" s="106"/>
      <c r="H61" s="106"/>
      <c r="I61" s="106"/>
      <c r="J61" s="106"/>
      <c r="K61" s="106"/>
    </row>
    <row r="62" spans="1:13" s="43" customFormat="1" ht="21" customHeight="1">
      <c r="A62" s="35" t="s">
        <v>254</v>
      </c>
      <c r="B62" s="35"/>
      <c r="C62" s="45">
        <v>37</v>
      </c>
      <c r="D62" s="45"/>
      <c r="E62" s="106">
        <v>-12946398</v>
      </c>
      <c r="F62" s="106"/>
      <c r="G62" s="106">
        <v>0</v>
      </c>
      <c r="H62" s="106"/>
      <c r="I62" s="106">
        <v>-12946398</v>
      </c>
      <c r="J62" s="106"/>
      <c r="K62" s="106">
        <v>0</v>
      </c>
    </row>
    <row r="63" spans="1:13" s="43" customFormat="1" ht="21" customHeight="1">
      <c r="A63" s="35" t="s">
        <v>238</v>
      </c>
      <c r="B63" s="35"/>
      <c r="C63" s="45"/>
      <c r="D63" s="45"/>
      <c r="E63" s="106"/>
      <c r="F63" s="106"/>
      <c r="G63" s="106"/>
      <c r="H63" s="106"/>
      <c r="I63" s="106"/>
      <c r="J63" s="106"/>
      <c r="K63" s="106"/>
    </row>
    <row r="64" spans="1:13" s="43" customFormat="1" ht="21" customHeight="1">
      <c r="A64" s="35" t="s">
        <v>239</v>
      </c>
      <c r="B64" s="35"/>
      <c r="C64" s="45">
        <v>24</v>
      </c>
      <c r="D64" s="45"/>
      <c r="E64" s="59">
        <v>-25824958</v>
      </c>
      <c r="G64" s="59">
        <v>0</v>
      </c>
      <c r="I64" s="59">
        <v>-25824958</v>
      </c>
      <c r="K64" s="59">
        <v>0</v>
      </c>
    </row>
    <row r="65" spans="1:33" s="43" customFormat="1" ht="21" customHeight="1">
      <c r="A65" s="47" t="s">
        <v>156</v>
      </c>
      <c r="B65" s="47"/>
      <c r="C65" s="48">
        <v>30</v>
      </c>
      <c r="D65" s="48"/>
      <c r="E65" s="62">
        <v>7754271</v>
      </c>
      <c r="G65" s="62">
        <v>-113141118</v>
      </c>
      <c r="I65" s="62">
        <v>7754271</v>
      </c>
      <c r="K65" s="62">
        <v>-113141118</v>
      </c>
    </row>
    <row r="66" spans="1:33" s="43" customFormat="1" ht="21" customHeight="1">
      <c r="A66" s="35" t="s">
        <v>127</v>
      </c>
      <c r="C66" s="45"/>
      <c r="D66" s="45"/>
      <c r="E66" s="59"/>
      <c r="G66" s="59"/>
      <c r="I66" s="59"/>
      <c r="K66" s="59"/>
    </row>
    <row r="67" spans="1:33" s="43" customFormat="1" ht="21" customHeight="1">
      <c r="A67" s="65" t="s">
        <v>128</v>
      </c>
      <c r="C67" s="45"/>
      <c r="D67" s="45"/>
      <c r="E67" s="59">
        <f>SUM(E59:E65)</f>
        <v>-31017085</v>
      </c>
      <c r="G67" s="59">
        <f>SUM(G59:G65)</f>
        <v>452564473</v>
      </c>
      <c r="I67" s="59">
        <f>SUM(I59:I65)</f>
        <v>-31017085</v>
      </c>
      <c r="K67" s="59">
        <f>SUM(K59:K65)</f>
        <v>452564473</v>
      </c>
    </row>
    <row r="68" spans="1:33" s="43" customFormat="1" ht="21" customHeight="1">
      <c r="A68" s="165" t="s">
        <v>80</v>
      </c>
      <c r="B68" s="57"/>
      <c r="C68" s="48"/>
      <c r="D68" s="48"/>
      <c r="E68" s="66">
        <f>SUM(E55+E67)</f>
        <v>-30476168</v>
      </c>
      <c r="F68" s="49"/>
      <c r="G68" s="66">
        <f>SUM(G55+G67)</f>
        <v>451134026</v>
      </c>
      <c r="H68" s="49"/>
      <c r="I68" s="66">
        <f>SUM(I55+I67)</f>
        <v>-31017085</v>
      </c>
      <c r="J68" s="49"/>
      <c r="K68" s="66">
        <f>SUM(K55+K67)</f>
        <v>452564473</v>
      </c>
    </row>
    <row r="69" spans="1:33" s="43" customFormat="1" ht="21" customHeight="1">
      <c r="A69" s="67"/>
      <c r="C69" s="48"/>
      <c r="D69" s="48"/>
      <c r="E69" s="49"/>
      <c r="F69" s="49"/>
      <c r="G69" s="49"/>
      <c r="H69" s="49"/>
      <c r="I69" s="49"/>
      <c r="J69" s="49"/>
      <c r="K69" s="49"/>
    </row>
    <row r="70" spans="1:33" s="57" customFormat="1" ht="21" customHeight="1" thickBot="1">
      <c r="A70" s="165" t="s">
        <v>81</v>
      </c>
      <c r="D70" s="68"/>
      <c r="E70" s="61">
        <f>E49+E68</f>
        <v>45537087</v>
      </c>
      <c r="F70" s="69"/>
      <c r="G70" s="61">
        <f>G49+G68</f>
        <v>521580139</v>
      </c>
      <c r="H70" s="69"/>
      <c r="I70" s="61">
        <f>I49+I68</f>
        <v>41996340</v>
      </c>
      <c r="J70" s="69"/>
      <c r="K70" s="61">
        <f>K49+K68</f>
        <v>541569826</v>
      </c>
      <c r="L70" s="43"/>
      <c r="M70" s="43"/>
      <c r="N70" s="70"/>
      <c r="O70" s="70"/>
      <c r="P70" s="70"/>
      <c r="Q70" s="70"/>
      <c r="R70" s="71"/>
    </row>
    <row r="71" spans="1:33" s="57" customFormat="1" ht="21" customHeight="1" thickTop="1">
      <c r="D71" s="68"/>
      <c r="F71" s="69"/>
      <c r="H71" s="69"/>
      <c r="J71" s="69"/>
      <c r="M71" s="70"/>
      <c r="N71" s="70"/>
      <c r="O71" s="70"/>
      <c r="P71" s="70"/>
      <c r="Q71" s="70"/>
      <c r="R71" s="69"/>
      <c r="S71" s="69"/>
      <c r="T71" s="69"/>
      <c r="U71" s="69"/>
    </row>
    <row r="72" spans="1:33" s="57" customFormat="1" ht="21" customHeight="1">
      <c r="A72" s="165" t="s">
        <v>95</v>
      </c>
      <c r="D72" s="68"/>
      <c r="F72" s="72"/>
      <c r="H72" s="72"/>
      <c r="J72" s="72"/>
      <c r="L72" s="69"/>
      <c r="M72" s="70"/>
      <c r="N72" s="70"/>
      <c r="O72" s="70"/>
      <c r="P72" s="70"/>
      <c r="Q72" s="70"/>
      <c r="R72" s="73"/>
      <c r="S72" s="73"/>
      <c r="T72" s="73"/>
      <c r="U72" s="73"/>
    </row>
    <row r="73" spans="1:33" s="57" customFormat="1" ht="21" customHeight="1" thickBot="1">
      <c r="A73" s="57" t="s">
        <v>93</v>
      </c>
      <c r="D73" s="68"/>
      <c r="E73" s="59">
        <f>SUM(E75-E74)</f>
        <v>44996248</v>
      </c>
      <c r="F73" s="59"/>
      <c r="G73" s="59">
        <f>SUM(G75-G74)</f>
        <v>524228728</v>
      </c>
      <c r="H73" s="69"/>
      <c r="I73" s="61">
        <f>+I70</f>
        <v>41996340</v>
      </c>
      <c r="J73" s="69"/>
      <c r="K73" s="61">
        <f>+K70</f>
        <v>541569826</v>
      </c>
      <c r="L73" s="72"/>
      <c r="M73" s="70"/>
      <c r="N73" s="70"/>
      <c r="O73" s="70"/>
      <c r="P73" s="70"/>
      <c r="Q73" s="70"/>
    </row>
    <row r="74" spans="1:33" ht="21" customHeight="1" thickTop="1">
      <c r="A74" s="57" t="s">
        <v>94</v>
      </c>
      <c r="B74" s="43"/>
      <c r="C74" s="48"/>
      <c r="D74" s="48"/>
      <c r="E74" s="62">
        <f>+'[9]Fin. St.'!$L$584</f>
        <v>540839</v>
      </c>
      <c r="F74" s="59"/>
      <c r="G74" s="62">
        <v>-2648589</v>
      </c>
      <c r="H74" s="49"/>
      <c r="I74" s="74"/>
      <c r="J74" s="49"/>
      <c r="K74" s="74"/>
      <c r="L74" s="57"/>
      <c r="M74" s="70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</row>
    <row r="75" spans="1:33" ht="21" customHeight="1" thickBot="1">
      <c r="A75" s="35"/>
      <c r="B75" s="43"/>
      <c r="C75" s="48"/>
      <c r="D75" s="48"/>
      <c r="E75" s="61">
        <f>+E70</f>
        <v>45537087</v>
      </c>
      <c r="F75" s="59"/>
      <c r="G75" s="61">
        <f>+G70</f>
        <v>521580139</v>
      </c>
      <c r="H75" s="49"/>
      <c r="I75" s="49"/>
      <c r="J75" s="49"/>
      <c r="K75" s="4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</row>
    <row r="76" spans="1:33" ht="21" customHeight="1" thickTop="1">
      <c r="A76" s="75"/>
      <c r="B76" s="43"/>
      <c r="C76" s="48"/>
      <c r="D76" s="48"/>
      <c r="E76" s="49"/>
      <c r="F76" s="49"/>
      <c r="G76" s="49"/>
      <c r="H76" s="49"/>
      <c r="I76" s="49"/>
      <c r="J76" s="49"/>
      <c r="K76" s="4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</row>
    <row r="77" spans="1:33" ht="21" customHeight="1">
      <c r="A77" s="28" t="s">
        <v>73</v>
      </c>
      <c r="B77" s="43"/>
      <c r="C77" s="48"/>
      <c r="D77" s="48"/>
      <c r="E77" s="49"/>
      <c r="F77" s="49"/>
      <c r="G77" s="49"/>
      <c r="H77" s="49"/>
      <c r="I77" s="49"/>
      <c r="J77" s="49"/>
      <c r="K77" s="4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</row>
    <row r="78" spans="1:33" ht="21" customHeight="1">
      <c r="A78" s="43"/>
      <c r="B78" s="43"/>
      <c r="C78" s="48"/>
      <c r="D78" s="48"/>
      <c r="E78" s="49"/>
      <c r="F78" s="49"/>
      <c r="G78" s="49"/>
      <c r="H78" s="49"/>
      <c r="I78" s="49"/>
      <c r="J78" s="49"/>
      <c r="K78" s="4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</row>
    <row r="79" spans="1:33" ht="21" customHeight="1">
      <c r="A79" s="43"/>
      <c r="B79" s="43"/>
      <c r="C79" s="48"/>
      <c r="D79" s="48"/>
      <c r="E79" s="49"/>
      <c r="F79" s="49"/>
      <c r="G79" s="49"/>
      <c r="H79" s="49"/>
      <c r="I79" s="49"/>
      <c r="J79" s="49"/>
      <c r="K79" s="4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</row>
    <row r="80" spans="1:33" s="31" customFormat="1" ht="21" customHeight="1">
      <c r="A80" s="29"/>
      <c r="B80" s="29"/>
      <c r="C80" s="29"/>
      <c r="D80" s="29"/>
      <c r="E80" s="36"/>
      <c r="F80" s="36"/>
      <c r="G80" s="36"/>
      <c r="H80" s="36"/>
      <c r="I80" s="36"/>
      <c r="J80" s="36"/>
      <c r="K80" s="36"/>
      <c r="L80" s="29"/>
      <c r="M80" s="29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</row>
    <row r="81" spans="1:33" s="31" customFormat="1" ht="21" customHeight="1">
      <c r="A81" s="29"/>
      <c r="B81" s="29"/>
      <c r="C81" s="29"/>
      <c r="D81" s="29"/>
      <c r="E81" s="36"/>
      <c r="F81" s="36"/>
      <c r="G81" s="36"/>
      <c r="H81" s="36"/>
      <c r="I81" s="36"/>
      <c r="J81" s="36"/>
      <c r="K81" s="36"/>
      <c r="L81" s="29"/>
      <c r="M81" s="29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</row>
  </sheetData>
  <mergeCells count="8">
    <mergeCell ref="A45:K45"/>
    <mergeCell ref="A44:K44"/>
    <mergeCell ref="A1:K1"/>
    <mergeCell ref="A2:K2"/>
    <mergeCell ref="A3:K3"/>
    <mergeCell ref="A42:K42"/>
    <mergeCell ref="A43:K43"/>
    <mergeCell ref="A4:K4"/>
  </mergeCells>
  <printOptions horizontalCentered="1" gridLinesSet="0"/>
  <pageMargins left="0.98425196850393704" right="0.19685039370078741" top="0.78740157480314965" bottom="0.39370078740157483" header="0.19685039370078741" footer="0.19685039370078741"/>
  <pageSetup paperSize="9" scale="90" fitToHeight="0" orientation="portrait" horizontalDpi="300" verticalDpi="300" r:id="rId1"/>
  <rowBreaks count="1" manualBreakCount="1">
    <brk id="41" max="10" man="1"/>
  </rowBreaks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56"/>
  <sheetViews>
    <sheetView showGridLines="0" view="pageBreakPreview" zoomScale="76" zoomScaleNormal="70" zoomScaleSheetLayoutView="76" workbookViewId="0">
      <selection activeCell="W35" sqref="W35"/>
    </sheetView>
  </sheetViews>
  <sheetFormatPr defaultColWidth="9.140625" defaultRowHeight="21" customHeight="1"/>
  <cols>
    <col min="1" max="1" width="21.5703125" style="90" customWidth="1"/>
    <col min="2" max="2" width="5.42578125" style="90" customWidth="1"/>
    <col min="3" max="3" width="8.85546875" style="90" customWidth="1"/>
    <col min="4" max="4" width="1.140625" style="86" customWidth="1"/>
    <col min="5" max="5" width="12.85546875" style="90" customWidth="1"/>
    <col min="6" max="6" width="1.140625" style="86" customWidth="1"/>
    <col min="7" max="7" width="12.85546875" style="90" customWidth="1"/>
    <col min="8" max="8" width="0.85546875" style="90" customWidth="1"/>
    <col min="9" max="9" width="12.85546875" style="90" customWidth="1"/>
    <col min="10" max="10" width="0.85546875" style="90" customWidth="1"/>
    <col min="11" max="11" width="12.85546875" style="90" customWidth="1"/>
    <col min="12" max="12" width="0.85546875" style="90" customWidth="1"/>
    <col min="13" max="13" width="12.85546875" style="90" customWidth="1"/>
    <col min="14" max="14" width="0.85546875" style="86" customWidth="1"/>
    <col min="15" max="15" width="17.42578125" style="90" customWidth="1"/>
    <col min="16" max="16" width="0.85546875" style="90" customWidth="1"/>
    <col min="17" max="17" width="12.85546875" style="90" customWidth="1"/>
    <col min="18" max="18" width="0.85546875" style="90" customWidth="1"/>
    <col min="19" max="19" width="12.85546875" style="90" customWidth="1"/>
    <col min="20" max="20" width="0.85546875" style="90" customWidth="1"/>
    <col min="21" max="21" width="12.85546875" style="90" customWidth="1"/>
    <col min="22" max="22" width="0.85546875" style="90" customWidth="1"/>
    <col min="23" max="23" width="12.85546875" style="90" customWidth="1"/>
    <col min="24" max="24" width="0.85546875" style="90" customWidth="1"/>
    <col min="25" max="25" width="12.85546875" style="90" customWidth="1"/>
    <col min="26" max="26" width="0.85546875" style="90" customWidth="1"/>
    <col min="27" max="27" width="12.85546875" style="90" customWidth="1"/>
    <col min="28" max="28" width="0.85546875" style="90" customWidth="1"/>
    <col min="29" max="29" width="15.5703125" style="90" customWidth="1"/>
    <col min="30" max="16384" width="9.140625" style="90"/>
  </cols>
  <sheetData>
    <row r="1" spans="1:29" ht="21" customHeight="1">
      <c r="A1" s="91" t="s">
        <v>121</v>
      </c>
      <c r="B1" s="92"/>
      <c r="C1" s="92"/>
      <c r="D1" s="93"/>
      <c r="E1" s="92"/>
      <c r="F1" s="93"/>
      <c r="G1" s="92"/>
      <c r="H1" s="92"/>
      <c r="I1" s="92"/>
      <c r="J1" s="92"/>
      <c r="K1" s="92"/>
      <c r="L1" s="92"/>
      <c r="M1" s="92"/>
      <c r="N1" s="93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</row>
    <row r="2" spans="1:29" ht="21" customHeight="1">
      <c r="A2" s="92" t="s">
        <v>60</v>
      </c>
      <c r="B2" s="92"/>
      <c r="C2" s="92"/>
      <c r="D2" s="93"/>
      <c r="E2" s="92"/>
      <c r="F2" s="93"/>
      <c r="G2" s="92"/>
      <c r="H2" s="92"/>
      <c r="I2" s="92"/>
      <c r="J2" s="92"/>
      <c r="K2" s="92"/>
      <c r="L2" s="92"/>
      <c r="M2" s="92"/>
      <c r="N2" s="93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</row>
    <row r="3" spans="1:29" ht="21" customHeight="1">
      <c r="A3" s="92" t="s">
        <v>191</v>
      </c>
      <c r="B3" s="92"/>
      <c r="C3" s="92"/>
      <c r="D3" s="92"/>
      <c r="E3" s="92"/>
      <c r="F3" s="93"/>
      <c r="G3" s="92"/>
      <c r="H3" s="92"/>
      <c r="I3" s="92"/>
      <c r="J3" s="92"/>
      <c r="K3" s="92"/>
      <c r="L3" s="92"/>
      <c r="M3" s="92"/>
      <c r="N3" s="93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</row>
    <row r="4" spans="1:29" ht="21" customHeight="1">
      <c r="B4" s="76"/>
      <c r="C4" s="76"/>
      <c r="D4" s="94"/>
      <c r="E4" s="76"/>
      <c r="F4" s="94"/>
      <c r="G4" s="76"/>
      <c r="H4" s="76"/>
      <c r="I4" s="76"/>
      <c r="J4" s="76"/>
      <c r="K4" s="76"/>
      <c r="L4" s="76"/>
      <c r="M4" s="95"/>
      <c r="N4" s="94"/>
      <c r="O4" s="95"/>
      <c r="P4" s="76"/>
      <c r="Q4" s="95"/>
      <c r="R4" s="76"/>
      <c r="S4" s="95"/>
      <c r="T4" s="95"/>
      <c r="U4" s="95"/>
      <c r="V4" s="76"/>
      <c r="W4" s="95"/>
      <c r="X4" s="76"/>
      <c r="Y4" s="76"/>
      <c r="Z4" s="76"/>
      <c r="AC4" s="95" t="s">
        <v>120</v>
      </c>
    </row>
    <row r="5" spans="1:29" ht="21" customHeight="1">
      <c r="A5" s="96"/>
      <c r="B5" s="96"/>
      <c r="C5" s="96"/>
      <c r="D5" s="97"/>
      <c r="F5" s="99"/>
      <c r="G5" s="211" t="s">
        <v>42</v>
      </c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211"/>
    </row>
    <row r="6" spans="1:29" ht="21" customHeight="1">
      <c r="A6" s="96"/>
      <c r="B6" s="96"/>
      <c r="C6" s="96"/>
      <c r="D6" s="98"/>
      <c r="F6" s="199"/>
      <c r="G6" s="212" t="s">
        <v>91</v>
      </c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199"/>
      <c r="AA6" s="199"/>
    </row>
    <row r="7" spans="1:29" ht="21" customHeight="1">
      <c r="A7" s="96"/>
      <c r="B7" s="96"/>
      <c r="C7" s="96"/>
      <c r="D7" s="98"/>
      <c r="E7" s="178"/>
      <c r="F7" s="98"/>
      <c r="G7" s="178"/>
      <c r="H7" s="178"/>
      <c r="I7" s="178"/>
      <c r="J7" s="178"/>
      <c r="K7" s="178"/>
      <c r="L7" s="178"/>
      <c r="O7" s="210" t="s">
        <v>50</v>
      </c>
      <c r="P7" s="210"/>
      <c r="Q7" s="210"/>
      <c r="R7" s="210"/>
      <c r="S7" s="210"/>
      <c r="T7" s="178"/>
      <c r="U7" s="178"/>
      <c r="V7" s="178"/>
      <c r="W7" s="178"/>
      <c r="X7" s="99"/>
      <c r="Y7" s="96"/>
      <c r="Z7" s="99"/>
      <c r="AA7" s="99"/>
    </row>
    <row r="8" spans="1:29" ht="21" customHeight="1">
      <c r="A8" s="96"/>
      <c r="B8" s="96"/>
      <c r="C8" s="96"/>
      <c r="D8" s="98"/>
      <c r="E8" s="178"/>
      <c r="F8" s="98"/>
      <c r="G8" s="178"/>
      <c r="H8" s="178"/>
      <c r="J8" s="182"/>
      <c r="K8" s="210" t="s">
        <v>35</v>
      </c>
      <c r="L8" s="210"/>
      <c r="M8" s="210"/>
      <c r="O8" s="212" t="s">
        <v>130</v>
      </c>
      <c r="P8" s="212"/>
      <c r="Q8" s="212"/>
      <c r="R8" s="86"/>
      <c r="S8" s="86"/>
      <c r="T8" s="178"/>
      <c r="V8" s="178"/>
      <c r="W8" s="178"/>
      <c r="X8" s="99"/>
      <c r="Z8" s="99"/>
      <c r="AA8" s="96" t="s">
        <v>96</v>
      </c>
    </row>
    <row r="9" spans="1:29" ht="21" customHeight="1">
      <c r="A9" s="96"/>
      <c r="B9" s="96"/>
      <c r="C9" s="96"/>
      <c r="F9" s="98"/>
      <c r="G9" s="178"/>
      <c r="H9" s="98"/>
      <c r="I9" s="178"/>
      <c r="J9" s="178"/>
      <c r="K9" s="178"/>
      <c r="L9" s="178"/>
      <c r="M9" s="178"/>
      <c r="N9" s="181"/>
      <c r="O9" s="150" t="s">
        <v>137</v>
      </c>
      <c r="P9" s="178"/>
      <c r="Q9" s="178"/>
      <c r="R9" s="178"/>
      <c r="S9" s="96" t="s">
        <v>3</v>
      </c>
      <c r="T9" s="178"/>
      <c r="U9" s="178"/>
      <c r="V9" s="178"/>
      <c r="W9" s="96" t="s">
        <v>97</v>
      </c>
      <c r="X9" s="178"/>
      <c r="Y9" s="178"/>
      <c r="Z9" s="99"/>
      <c r="AA9" s="96" t="s">
        <v>63</v>
      </c>
      <c r="AB9" s="99"/>
      <c r="AC9" s="99"/>
    </row>
    <row r="10" spans="1:29" s="96" customFormat="1" ht="21" customHeight="1">
      <c r="F10" s="199"/>
      <c r="H10" s="178"/>
      <c r="K10" s="96" t="s">
        <v>98</v>
      </c>
      <c r="N10" s="181"/>
      <c r="O10" s="150" t="s">
        <v>138</v>
      </c>
      <c r="P10" s="178"/>
      <c r="Q10" s="96" t="s">
        <v>61</v>
      </c>
      <c r="R10" s="178"/>
      <c r="S10" s="96" t="s">
        <v>44</v>
      </c>
      <c r="T10" s="178"/>
      <c r="U10" s="96" t="s">
        <v>79</v>
      </c>
      <c r="W10" s="96" t="s">
        <v>99</v>
      </c>
      <c r="X10" s="178"/>
      <c r="Y10" s="96" t="s">
        <v>3</v>
      </c>
      <c r="Z10" s="178"/>
      <c r="AA10" s="96" t="s">
        <v>100</v>
      </c>
      <c r="AB10" s="178"/>
      <c r="AC10" s="96" t="s">
        <v>3</v>
      </c>
    </row>
    <row r="11" spans="1:29" s="96" customFormat="1" ht="21" customHeight="1">
      <c r="F11" s="213" t="s">
        <v>10</v>
      </c>
      <c r="G11" s="213"/>
      <c r="H11" s="156"/>
      <c r="I11" s="162" t="s">
        <v>148</v>
      </c>
      <c r="K11" s="100" t="s">
        <v>101</v>
      </c>
      <c r="N11" s="181"/>
      <c r="O11" s="151" t="s">
        <v>139</v>
      </c>
      <c r="P11" s="178"/>
      <c r="Q11" s="96" t="s">
        <v>66</v>
      </c>
      <c r="R11" s="178"/>
      <c r="S11" s="96" t="s">
        <v>110</v>
      </c>
      <c r="T11" s="178"/>
      <c r="U11" s="96" t="s">
        <v>77</v>
      </c>
      <c r="W11" s="96" t="s">
        <v>102</v>
      </c>
      <c r="X11" s="178"/>
      <c r="Y11" s="96" t="s">
        <v>8</v>
      </c>
      <c r="Z11" s="178"/>
      <c r="AA11" s="96" t="s">
        <v>103</v>
      </c>
      <c r="AB11" s="178"/>
      <c r="AC11" s="96" t="s">
        <v>104</v>
      </c>
    </row>
    <row r="12" spans="1:29" s="96" customFormat="1" ht="21" customHeight="1">
      <c r="E12" s="101" t="s">
        <v>1</v>
      </c>
      <c r="F12" s="199"/>
      <c r="G12" s="179" t="s">
        <v>105</v>
      </c>
      <c r="H12" s="157"/>
      <c r="I12" s="161" t="s">
        <v>149</v>
      </c>
      <c r="K12" s="179" t="s">
        <v>106</v>
      </c>
      <c r="M12" s="179" t="s">
        <v>40</v>
      </c>
      <c r="N12" s="181"/>
      <c r="O12" s="152" t="s">
        <v>140</v>
      </c>
      <c r="Q12" s="179" t="s">
        <v>16</v>
      </c>
      <c r="S12" s="179" t="s">
        <v>69</v>
      </c>
      <c r="U12" s="179" t="s">
        <v>74</v>
      </c>
      <c r="V12" s="178"/>
      <c r="W12" s="179" t="s">
        <v>107</v>
      </c>
      <c r="Y12" s="179" t="s">
        <v>108</v>
      </c>
      <c r="AA12" s="179" t="s">
        <v>109</v>
      </c>
      <c r="AC12" s="179" t="s">
        <v>69</v>
      </c>
    </row>
    <row r="13" spans="1:29" s="96" customFormat="1" ht="21" customHeight="1">
      <c r="A13" s="102" t="s">
        <v>255</v>
      </c>
      <c r="E13" s="105"/>
      <c r="F13" s="199"/>
      <c r="G13" s="20">
        <v>1027904144</v>
      </c>
      <c r="H13" s="178"/>
      <c r="I13" s="20">
        <v>100000000</v>
      </c>
      <c r="J13" s="20"/>
      <c r="K13" s="20">
        <v>90786400</v>
      </c>
      <c r="L13" s="20"/>
      <c r="M13" s="20">
        <v>212811224</v>
      </c>
      <c r="N13" s="20">
        <v>0</v>
      </c>
      <c r="O13" s="20">
        <v>-799123</v>
      </c>
      <c r="P13" s="20">
        <v>0</v>
      </c>
      <c r="Q13" s="20">
        <v>20320592</v>
      </c>
      <c r="R13" s="20">
        <v>0</v>
      </c>
      <c r="S13" s="20">
        <f>SUM(O13:Q13)</f>
        <v>19521469</v>
      </c>
      <c r="T13" s="20">
        <v>0</v>
      </c>
      <c r="U13" s="20">
        <v>21431362</v>
      </c>
      <c r="V13" s="20">
        <v>0</v>
      </c>
      <c r="W13" s="20">
        <v>68924184</v>
      </c>
      <c r="X13" s="20">
        <v>0</v>
      </c>
      <c r="Y13" s="20">
        <f>SUM(G13:W13)-S13</f>
        <v>1541378783</v>
      </c>
      <c r="Z13" s="20">
        <v>0</v>
      </c>
      <c r="AA13" s="20">
        <v>22318828</v>
      </c>
      <c r="AB13" s="20">
        <v>0</v>
      </c>
      <c r="AC13" s="103">
        <f>SUM(Y13:AA13)</f>
        <v>1563697611</v>
      </c>
    </row>
    <row r="14" spans="1:29" s="96" customFormat="1" ht="21" customHeight="1">
      <c r="A14" s="104" t="s">
        <v>168</v>
      </c>
      <c r="E14" s="105"/>
      <c r="F14" s="199"/>
      <c r="G14" s="20">
        <v>0</v>
      </c>
      <c r="H14" s="178"/>
      <c r="I14" s="20">
        <v>0</v>
      </c>
      <c r="J14" s="20"/>
      <c r="K14" s="20">
        <v>0</v>
      </c>
      <c r="L14" s="20"/>
      <c r="M14" s="20">
        <f>PL_T!G30</f>
        <v>73094702</v>
      </c>
      <c r="N14" s="20"/>
      <c r="O14" s="20">
        <v>0</v>
      </c>
      <c r="P14" s="20"/>
      <c r="Q14" s="20">
        <v>0</v>
      </c>
      <c r="R14" s="20"/>
      <c r="S14" s="20">
        <f>SUM(O14:Q14)</f>
        <v>0</v>
      </c>
      <c r="T14" s="20"/>
      <c r="U14" s="20">
        <v>0</v>
      </c>
      <c r="V14" s="20"/>
      <c r="W14" s="20">
        <v>0</v>
      </c>
      <c r="X14" s="20"/>
      <c r="Y14" s="20">
        <f t="shared" ref="Y14:Y16" si="0">SUM(G14:W14)-S14</f>
        <v>73094702</v>
      </c>
      <c r="Z14" s="20"/>
      <c r="AA14" s="20">
        <v>-2648589</v>
      </c>
      <c r="AB14" s="21"/>
      <c r="AC14" s="20">
        <f>SUM(G14:AA14)-S14-Y14</f>
        <v>70446113</v>
      </c>
    </row>
    <row r="15" spans="1:29" s="96" customFormat="1" ht="21" customHeight="1">
      <c r="A15" s="104" t="s">
        <v>80</v>
      </c>
      <c r="E15" s="105"/>
      <c r="F15" s="199"/>
      <c r="G15" s="138">
        <v>0</v>
      </c>
      <c r="H15" s="178"/>
      <c r="I15" s="138">
        <v>0</v>
      </c>
      <c r="J15" s="20"/>
      <c r="K15" s="138">
        <v>0</v>
      </c>
      <c r="L15" s="20"/>
      <c r="M15" s="177">
        <v>0</v>
      </c>
      <c r="N15" s="20"/>
      <c r="O15" s="138">
        <f>PL_T!G55</f>
        <v>-1430447</v>
      </c>
      <c r="P15" s="20"/>
      <c r="Q15" s="138">
        <f>PL_T!K67</f>
        <v>452564473</v>
      </c>
      <c r="R15" s="20"/>
      <c r="S15" s="138">
        <f>SUM(O15:Q15)</f>
        <v>451134026</v>
      </c>
      <c r="T15" s="20"/>
      <c r="U15" s="138">
        <v>0</v>
      </c>
      <c r="V15" s="20"/>
      <c r="W15" s="138">
        <v>0</v>
      </c>
      <c r="X15" s="20"/>
      <c r="Y15" s="138">
        <f t="shared" si="0"/>
        <v>451134026</v>
      </c>
      <c r="Z15" s="20"/>
      <c r="AA15" s="138">
        <v>0</v>
      </c>
      <c r="AB15" s="21"/>
      <c r="AC15" s="138">
        <f>SUM(G15:AA15)-S15-Y15</f>
        <v>451134026</v>
      </c>
    </row>
    <row r="16" spans="1:29" s="96" customFormat="1" ht="21" customHeight="1">
      <c r="A16" s="104" t="s">
        <v>81</v>
      </c>
      <c r="E16" s="105"/>
      <c r="F16" s="199"/>
      <c r="G16" s="20">
        <f>SUM(G14:G15)</f>
        <v>0</v>
      </c>
      <c r="H16" s="178"/>
      <c r="I16" s="20">
        <f>SUM(I14:I15)</f>
        <v>0</v>
      </c>
      <c r="J16" s="20"/>
      <c r="K16" s="20">
        <f>SUM(K14:K15)</f>
        <v>0</v>
      </c>
      <c r="L16" s="20"/>
      <c r="M16" s="20">
        <f>SUM(M14:M15)</f>
        <v>73094702</v>
      </c>
      <c r="N16" s="20"/>
      <c r="O16" s="20">
        <f>SUM(O14:O15)</f>
        <v>-1430447</v>
      </c>
      <c r="P16" s="20"/>
      <c r="Q16" s="20">
        <f>SUM(Q14:Q15)</f>
        <v>452564473</v>
      </c>
      <c r="R16" s="20"/>
      <c r="S16" s="20">
        <f>SUM(S14:S15)</f>
        <v>451134026</v>
      </c>
      <c r="T16" s="20"/>
      <c r="U16" s="20">
        <f>SUM(U14:U15)</f>
        <v>0</v>
      </c>
      <c r="V16" s="20"/>
      <c r="W16" s="20">
        <f>SUM(W14:W15)</f>
        <v>0</v>
      </c>
      <c r="X16" s="20"/>
      <c r="Y16" s="20">
        <f t="shared" si="0"/>
        <v>524228728</v>
      </c>
      <c r="Z16" s="20"/>
      <c r="AA16" s="20">
        <f>SUM(AA14:AA15)</f>
        <v>-2648589</v>
      </c>
      <c r="AB16" s="21"/>
      <c r="AC16" s="20">
        <f>SUM(AC14:AC15)</f>
        <v>521580139</v>
      </c>
    </row>
    <row r="17" spans="1:29" ht="21" customHeight="1">
      <c r="A17" s="104" t="s">
        <v>179</v>
      </c>
      <c r="E17" s="105"/>
      <c r="F17" s="199"/>
      <c r="G17" s="106"/>
      <c r="H17" s="106"/>
      <c r="I17" s="106"/>
      <c r="J17" s="106"/>
      <c r="K17" s="106"/>
      <c r="L17" s="106"/>
      <c r="M17" s="103"/>
      <c r="N17" s="107"/>
      <c r="O17" s="106"/>
      <c r="P17" s="107"/>
      <c r="Q17" s="103"/>
      <c r="R17" s="107"/>
      <c r="S17" s="20"/>
      <c r="T17" s="107"/>
      <c r="U17" s="106"/>
      <c r="V17" s="106"/>
      <c r="W17" s="106"/>
      <c r="X17" s="107"/>
      <c r="Y17" s="20"/>
      <c r="Z17" s="107"/>
      <c r="AA17" s="107"/>
      <c r="AB17" s="106"/>
      <c r="AC17" s="103"/>
    </row>
    <row r="18" spans="1:29" ht="21" customHeight="1">
      <c r="A18" s="104" t="s">
        <v>180</v>
      </c>
      <c r="E18" s="105">
        <v>27</v>
      </c>
      <c r="F18" s="199"/>
      <c r="G18" s="106">
        <v>0</v>
      </c>
      <c r="H18" s="106"/>
      <c r="I18" s="106">
        <v>0</v>
      </c>
      <c r="J18" s="106"/>
      <c r="K18" s="106">
        <v>4500000</v>
      </c>
      <c r="L18" s="106"/>
      <c r="M18" s="103">
        <v>-4500000</v>
      </c>
      <c r="N18" s="107"/>
      <c r="O18" s="106">
        <v>0</v>
      </c>
      <c r="P18" s="107"/>
      <c r="Q18" s="103">
        <v>0</v>
      </c>
      <c r="R18" s="107"/>
      <c r="S18" s="20">
        <f>SUM(O18:Q18)</f>
        <v>0</v>
      </c>
      <c r="T18" s="107"/>
      <c r="U18" s="106">
        <v>0</v>
      </c>
      <c r="V18" s="106"/>
      <c r="W18" s="106">
        <v>0</v>
      </c>
      <c r="X18" s="107"/>
      <c r="Y18" s="20">
        <f>SUM(G18:W18)-S18</f>
        <v>0</v>
      </c>
      <c r="Z18" s="107"/>
      <c r="AA18" s="107">
        <v>0</v>
      </c>
      <c r="AB18" s="106"/>
      <c r="AC18" s="103">
        <f>SUM(Y18:AA18)</f>
        <v>0</v>
      </c>
    </row>
    <row r="19" spans="1:29" ht="21" customHeight="1">
      <c r="A19" s="104" t="s">
        <v>70</v>
      </c>
      <c r="C19" s="105"/>
      <c r="F19" s="199"/>
      <c r="G19" s="106">
        <v>0</v>
      </c>
      <c r="H19" s="106"/>
      <c r="I19" s="106">
        <v>0</v>
      </c>
      <c r="J19" s="106"/>
      <c r="K19" s="106">
        <v>0</v>
      </c>
      <c r="L19" s="106"/>
      <c r="M19" s="103">
        <v>1060071</v>
      </c>
      <c r="N19" s="107"/>
      <c r="O19" s="106">
        <v>0</v>
      </c>
      <c r="P19" s="107"/>
      <c r="Q19" s="103">
        <v>-1060071</v>
      </c>
      <c r="R19" s="107"/>
      <c r="S19" s="20">
        <f>SUM(O19:Q19)</f>
        <v>-1060071</v>
      </c>
      <c r="T19" s="107"/>
      <c r="U19" s="106">
        <v>0</v>
      </c>
      <c r="V19" s="106"/>
      <c r="W19" s="106">
        <v>0</v>
      </c>
      <c r="X19" s="107"/>
      <c r="Y19" s="20">
        <f>SUM(G19:W19)-S19</f>
        <v>0</v>
      </c>
      <c r="Z19" s="107"/>
      <c r="AA19" s="107">
        <v>0</v>
      </c>
      <c r="AB19" s="106"/>
      <c r="AC19" s="103">
        <f>SUM(Y19:AA19)</f>
        <v>0</v>
      </c>
    </row>
    <row r="20" spans="1:29" ht="21" customHeight="1">
      <c r="A20" s="104" t="s">
        <v>169</v>
      </c>
      <c r="F20" s="199"/>
      <c r="G20" s="20"/>
      <c r="H20" s="178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1"/>
      <c r="AC20" s="20"/>
    </row>
    <row r="21" spans="1:29" ht="21" customHeight="1">
      <c r="A21" s="104" t="s">
        <v>170</v>
      </c>
      <c r="F21" s="199"/>
      <c r="G21" s="140">
        <v>0</v>
      </c>
      <c r="H21" s="106"/>
      <c r="I21" s="140">
        <v>0</v>
      </c>
      <c r="J21" s="106"/>
      <c r="K21" s="140">
        <v>0</v>
      </c>
      <c r="L21" s="106"/>
      <c r="M21" s="177">
        <v>0</v>
      </c>
      <c r="N21" s="107"/>
      <c r="O21" s="140">
        <v>0</v>
      </c>
      <c r="P21" s="107"/>
      <c r="Q21" s="177">
        <v>0</v>
      </c>
      <c r="R21" s="107"/>
      <c r="S21" s="138">
        <f>SUM(O21:Q21)</f>
        <v>0</v>
      </c>
      <c r="T21" s="107"/>
      <c r="U21" s="140">
        <v>0</v>
      </c>
      <c r="V21" s="106"/>
      <c r="W21" s="140">
        <v>0</v>
      </c>
      <c r="X21" s="107"/>
      <c r="Y21" s="138">
        <f>SUM(G21:W21)-S21</f>
        <v>0</v>
      </c>
      <c r="Z21" s="107"/>
      <c r="AA21" s="140">
        <v>1500000</v>
      </c>
      <c r="AB21" s="106"/>
      <c r="AC21" s="177">
        <f>SUM(Y21:AA21)</f>
        <v>1500000</v>
      </c>
    </row>
    <row r="22" spans="1:29" ht="21" customHeight="1" thickBot="1">
      <c r="A22" s="102" t="s">
        <v>194</v>
      </c>
      <c r="C22" s="175"/>
      <c r="F22" s="199"/>
      <c r="G22" s="176">
        <f>SUM(G13:G21)-G16</f>
        <v>1027904144</v>
      </c>
      <c r="H22" s="178"/>
      <c r="I22" s="176">
        <f>SUM(I13:I21)-I16</f>
        <v>100000000</v>
      </c>
      <c r="J22" s="103"/>
      <c r="K22" s="176">
        <f>SUM(K13:K21)-K16</f>
        <v>95286400</v>
      </c>
      <c r="L22" s="103"/>
      <c r="M22" s="176">
        <f>SUM(M13:M21)-M16</f>
        <v>282465997</v>
      </c>
      <c r="N22" s="103"/>
      <c r="O22" s="176">
        <f>SUM(O13:O21)-O16</f>
        <v>-2229570</v>
      </c>
      <c r="P22" s="84"/>
      <c r="Q22" s="176">
        <f>SUM(Q13:Q21)-Q16</f>
        <v>471824994</v>
      </c>
      <c r="R22" s="84"/>
      <c r="S22" s="176">
        <f>SUM(S13:S21)-S16</f>
        <v>469595424</v>
      </c>
      <c r="T22" s="84"/>
      <c r="U22" s="176">
        <f>SUM(U13:U21)-U16</f>
        <v>21431362</v>
      </c>
      <c r="V22" s="103"/>
      <c r="W22" s="176">
        <f>SUM(W13:W21)-W16</f>
        <v>68924184</v>
      </c>
      <c r="X22" s="84"/>
      <c r="Y22" s="176">
        <f>SUM(Y13:Y21)-Y16</f>
        <v>2065607511</v>
      </c>
      <c r="Z22" s="84"/>
      <c r="AA22" s="176">
        <f>SUM(AA13:AA21)-AA16</f>
        <v>21170239</v>
      </c>
      <c r="AB22" s="84"/>
      <c r="AC22" s="176">
        <f>SUM(AC13:AC21)-AC16</f>
        <v>2086777750</v>
      </c>
    </row>
    <row r="23" spans="1:29" ht="21" customHeight="1" thickTop="1">
      <c r="A23" s="102"/>
      <c r="F23" s="199"/>
      <c r="G23" s="178"/>
      <c r="H23" s="178"/>
      <c r="I23" s="178"/>
      <c r="J23" s="178"/>
      <c r="K23" s="178"/>
      <c r="L23" s="178"/>
      <c r="M23" s="178"/>
      <c r="N23" s="181"/>
      <c r="O23" s="186"/>
      <c r="P23" s="96"/>
      <c r="Q23" s="178"/>
      <c r="R23" s="96"/>
      <c r="S23" s="178"/>
      <c r="T23" s="96"/>
      <c r="U23" s="178"/>
      <c r="V23" s="178"/>
      <c r="W23" s="178"/>
      <c r="X23" s="96"/>
      <c r="Y23" s="178"/>
      <c r="Z23" s="96"/>
      <c r="AA23" s="178"/>
      <c r="AB23" s="96"/>
      <c r="AC23" s="178"/>
    </row>
    <row r="24" spans="1:29" ht="21" customHeight="1">
      <c r="A24" s="104" t="s">
        <v>73</v>
      </c>
      <c r="H24" s="86"/>
    </row>
    <row r="25" spans="1:29" ht="21" customHeight="1">
      <c r="A25" s="102"/>
      <c r="F25" s="199"/>
      <c r="G25" s="103"/>
      <c r="H25" s="178"/>
      <c r="I25" s="103"/>
      <c r="J25" s="103"/>
      <c r="K25" s="103"/>
      <c r="L25" s="103"/>
      <c r="M25" s="103"/>
      <c r="N25" s="103"/>
      <c r="O25" s="103"/>
      <c r="P25" s="84"/>
      <c r="Q25" s="103"/>
      <c r="R25" s="84"/>
      <c r="S25" s="103"/>
      <c r="T25" s="84"/>
      <c r="U25" s="103"/>
      <c r="V25" s="103"/>
      <c r="W25" s="20"/>
      <c r="X25" s="84"/>
      <c r="Y25" s="103"/>
      <c r="Z25" s="84"/>
      <c r="AA25" s="103"/>
      <c r="AB25" s="84"/>
      <c r="AC25" s="103"/>
    </row>
    <row r="26" spans="1:29" ht="21" customHeight="1">
      <c r="A26" s="91" t="s">
        <v>121</v>
      </c>
      <c r="B26" s="92"/>
      <c r="C26" s="92"/>
      <c r="D26" s="93"/>
      <c r="E26" s="92"/>
      <c r="F26" s="93"/>
      <c r="G26" s="92"/>
      <c r="H26" s="92"/>
      <c r="I26" s="92"/>
      <c r="J26" s="92"/>
      <c r="K26" s="92"/>
      <c r="L26" s="92"/>
      <c r="M26" s="92"/>
      <c r="N26" s="93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</row>
    <row r="27" spans="1:29" ht="21" customHeight="1">
      <c r="A27" s="92" t="s">
        <v>60</v>
      </c>
      <c r="B27" s="92"/>
      <c r="C27" s="92"/>
      <c r="D27" s="93"/>
      <c r="E27" s="92"/>
      <c r="F27" s="93"/>
      <c r="G27" s="92"/>
      <c r="H27" s="92"/>
      <c r="I27" s="92"/>
      <c r="J27" s="92"/>
      <c r="K27" s="92"/>
      <c r="L27" s="92"/>
      <c r="M27" s="92"/>
      <c r="N27" s="93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</row>
    <row r="28" spans="1:29" ht="21" customHeight="1">
      <c r="A28" s="92" t="s">
        <v>191</v>
      </c>
      <c r="B28" s="92"/>
      <c r="C28" s="92"/>
      <c r="D28" s="92"/>
      <c r="E28" s="92"/>
      <c r="F28" s="93"/>
      <c r="G28" s="92"/>
      <c r="H28" s="92"/>
      <c r="I28" s="92"/>
      <c r="J28" s="92"/>
      <c r="K28" s="92"/>
      <c r="L28" s="92"/>
      <c r="M28" s="92"/>
      <c r="N28" s="93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</row>
    <row r="29" spans="1:29" ht="21" customHeight="1">
      <c r="B29" s="76"/>
      <c r="C29" s="76"/>
      <c r="D29" s="94"/>
      <c r="E29" s="76"/>
      <c r="F29" s="94"/>
      <c r="G29" s="76"/>
      <c r="H29" s="76"/>
      <c r="I29" s="76"/>
      <c r="J29" s="76"/>
      <c r="K29" s="76"/>
      <c r="L29" s="76"/>
      <c r="M29" s="95"/>
      <c r="N29" s="94"/>
      <c r="O29" s="95"/>
      <c r="P29" s="76"/>
      <c r="Q29" s="95"/>
      <c r="R29" s="76"/>
      <c r="S29" s="95"/>
      <c r="T29" s="95"/>
      <c r="U29" s="95"/>
      <c r="V29" s="76"/>
      <c r="W29" s="95"/>
      <c r="X29" s="76"/>
      <c r="Y29" s="76"/>
      <c r="Z29" s="76"/>
      <c r="AC29" s="95" t="s">
        <v>120</v>
      </c>
    </row>
    <row r="30" spans="1:29" ht="21" customHeight="1">
      <c r="A30" s="96"/>
      <c r="B30" s="96"/>
      <c r="C30" s="96"/>
      <c r="D30" s="97"/>
      <c r="E30" s="211" t="s">
        <v>42</v>
      </c>
      <c r="F30" s="211"/>
      <c r="G30" s="211"/>
      <c r="H30" s="211"/>
      <c r="I30" s="211"/>
      <c r="J30" s="211"/>
      <c r="K30" s="211"/>
      <c r="L30" s="211"/>
      <c r="M30" s="211"/>
      <c r="N30" s="211"/>
      <c r="O30" s="211"/>
      <c r="P30" s="211"/>
      <c r="Q30" s="211"/>
      <c r="R30" s="211"/>
      <c r="S30" s="211"/>
      <c r="T30" s="211"/>
      <c r="U30" s="211"/>
      <c r="V30" s="211"/>
      <c r="W30" s="211"/>
      <c r="X30" s="211"/>
      <c r="Y30" s="211"/>
      <c r="Z30" s="211"/>
      <c r="AA30" s="211"/>
      <c r="AB30" s="211"/>
      <c r="AC30" s="211"/>
    </row>
    <row r="31" spans="1:29" ht="21" customHeight="1">
      <c r="A31" s="96"/>
      <c r="B31" s="96"/>
      <c r="C31" s="96"/>
      <c r="D31" s="98"/>
      <c r="E31" s="212" t="s">
        <v>91</v>
      </c>
      <c r="F31" s="212"/>
      <c r="G31" s="212"/>
      <c r="H31" s="212"/>
      <c r="I31" s="212"/>
      <c r="J31" s="212"/>
      <c r="K31" s="212"/>
      <c r="L31" s="212"/>
      <c r="M31" s="212"/>
      <c r="N31" s="212"/>
      <c r="O31" s="212"/>
      <c r="P31" s="212"/>
      <c r="Q31" s="212"/>
      <c r="R31" s="212"/>
      <c r="S31" s="212"/>
      <c r="T31" s="212"/>
      <c r="U31" s="212"/>
      <c r="V31" s="212"/>
      <c r="W31" s="212"/>
      <c r="X31" s="212"/>
      <c r="Y31" s="212"/>
      <c r="Z31" s="99"/>
      <c r="AA31" s="99"/>
    </row>
    <row r="32" spans="1:29" ht="21" customHeight="1">
      <c r="A32" s="96"/>
      <c r="B32" s="96"/>
      <c r="C32" s="96"/>
      <c r="D32" s="98"/>
      <c r="E32" s="178"/>
      <c r="F32" s="98"/>
      <c r="G32" s="178"/>
      <c r="H32" s="178"/>
      <c r="I32" s="178"/>
      <c r="J32" s="178"/>
      <c r="K32" s="178"/>
      <c r="L32" s="178"/>
      <c r="M32" s="210" t="s">
        <v>50</v>
      </c>
      <c r="N32" s="210"/>
      <c r="O32" s="210"/>
      <c r="P32" s="210"/>
      <c r="Q32" s="210"/>
      <c r="R32" s="210"/>
      <c r="S32" s="210"/>
      <c r="T32" s="178"/>
      <c r="U32" s="178"/>
      <c r="V32" s="178"/>
      <c r="W32" s="178"/>
      <c r="X32" s="99"/>
      <c r="Y32" s="96"/>
      <c r="Z32" s="99"/>
      <c r="AA32" s="99"/>
    </row>
    <row r="33" spans="1:29" ht="21" customHeight="1">
      <c r="A33" s="96"/>
      <c r="B33" s="96"/>
      <c r="C33" s="96"/>
      <c r="D33" s="98"/>
      <c r="E33" s="178"/>
      <c r="F33" s="98"/>
      <c r="G33" s="178"/>
      <c r="H33" s="178"/>
      <c r="I33" s="210" t="s">
        <v>35</v>
      </c>
      <c r="J33" s="210"/>
      <c r="K33" s="210"/>
      <c r="L33" s="178"/>
      <c r="M33" s="210" t="s">
        <v>130</v>
      </c>
      <c r="N33" s="210"/>
      <c r="O33" s="210"/>
      <c r="P33" s="210"/>
      <c r="Q33" s="210"/>
      <c r="R33" s="178"/>
      <c r="S33" s="178"/>
      <c r="T33" s="178"/>
      <c r="V33" s="178"/>
      <c r="W33" s="178"/>
      <c r="X33" s="99"/>
      <c r="Y33" s="96"/>
      <c r="Z33" s="99"/>
    </row>
    <row r="34" spans="1:29" ht="21" customHeight="1">
      <c r="A34" s="96"/>
      <c r="B34" s="96"/>
      <c r="C34" s="96"/>
      <c r="D34" s="98"/>
      <c r="E34" s="180"/>
      <c r="F34" s="98"/>
      <c r="G34" s="180"/>
      <c r="H34" s="180"/>
      <c r="I34" s="180"/>
      <c r="J34" s="180"/>
      <c r="K34" s="180"/>
      <c r="L34" s="180"/>
      <c r="M34" s="180"/>
      <c r="N34" s="181"/>
      <c r="O34" s="186" t="s">
        <v>207</v>
      </c>
      <c r="P34" s="180"/>
      <c r="R34" s="180"/>
      <c r="S34" s="180"/>
      <c r="T34" s="180"/>
      <c r="V34" s="180"/>
      <c r="W34" s="180"/>
      <c r="X34" s="99"/>
      <c r="Y34" s="96"/>
      <c r="Z34" s="99"/>
      <c r="AA34" s="195" t="s">
        <v>96</v>
      </c>
    </row>
    <row r="35" spans="1:29" ht="21" customHeight="1">
      <c r="A35" s="96"/>
      <c r="B35" s="96"/>
      <c r="C35" s="96"/>
      <c r="D35" s="98"/>
      <c r="E35" s="178"/>
      <c r="F35" s="98"/>
      <c r="G35" s="178"/>
      <c r="H35" s="178"/>
      <c r="I35" s="178"/>
      <c r="J35" s="178"/>
      <c r="K35" s="178"/>
      <c r="L35" s="178"/>
      <c r="M35" s="150" t="s">
        <v>137</v>
      </c>
      <c r="N35" s="181"/>
      <c r="O35" s="96" t="s">
        <v>208</v>
      </c>
      <c r="Q35" s="178"/>
      <c r="R35" s="178"/>
      <c r="S35" s="96" t="s">
        <v>3</v>
      </c>
      <c r="T35" s="178"/>
      <c r="U35" s="178"/>
      <c r="V35" s="178"/>
      <c r="W35" s="96" t="s">
        <v>97</v>
      </c>
      <c r="X35" s="178"/>
      <c r="Y35" s="178"/>
      <c r="Z35" s="99"/>
      <c r="AA35" s="96" t="s">
        <v>63</v>
      </c>
      <c r="AB35" s="99"/>
      <c r="AC35" s="99"/>
    </row>
    <row r="36" spans="1:29" s="96" customFormat="1" ht="21" customHeight="1">
      <c r="D36" s="178"/>
      <c r="F36" s="199"/>
      <c r="I36" s="96" t="s">
        <v>98</v>
      </c>
      <c r="L36" s="178"/>
      <c r="M36" s="150" t="s">
        <v>138</v>
      </c>
      <c r="N36" s="181"/>
      <c r="O36" s="96" t="s">
        <v>209</v>
      </c>
      <c r="Q36" s="96" t="s">
        <v>61</v>
      </c>
      <c r="R36" s="178"/>
      <c r="S36" s="96" t="s">
        <v>44</v>
      </c>
      <c r="T36" s="178"/>
      <c r="U36" s="96" t="s">
        <v>79</v>
      </c>
      <c r="W36" s="96" t="s">
        <v>99</v>
      </c>
      <c r="X36" s="178"/>
      <c r="Y36" s="96" t="s">
        <v>3</v>
      </c>
      <c r="Z36" s="178"/>
      <c r="AA36" s="96" t="s">
        <v>100</v>
      </c>
      <c r="AB36" s="178"/>
      <c r="AC36" s="96" t="s">
        <v>3</v>
      </c>
    </row>
    <row r="37" spans="1:29" s="96" customFormat="1" ht="21" customHeight="1">
      <c r="D37" s="213" t="s">
        <v>10</v>
      </c>
      <c r="E37" s="213"/>
      <c r="F37" s="156"/>
      <c r="G37" s="162" t="s">
        <v>148</v>
      </c>
      <c r="I37" s="100" t="s">
        <v>101</v>
      </c>
      <c r="L37" s="178"/>
      <c r="M37" s="151" t="s">
        <v>139</v>
      </c>
      <c r="N37" s="181"/>
      <c r="O37" s="96" t="s">
        <v>210</v>
      </c>
      <c r="Q37" s="96" t="s">
        <v>66</v>
      </c>
      <c r="R37" s="178"/>
      <c r="S37" s="96" t="s">
        <v>110</v>
      </c>
      <c r="T37" s="178"/>
      <c r="U37" s="96" t="s">
        <v>77</v>
      </c>
      <c r="W37" s="96" t="s">
        <v>102</v>
      </c>
      <c r="X37" s="178"/>
      <c r="Y37" s="96" t="s">
        <v>8</v>
      </c>
      <c r="Z37" s="178"/>
      <c r="AA37" s="96" t="s">
        <v>103</v>
      </c>
      <c r="AB37" s="178"/>
      <c r="AC37" s="96" t="s">
        <v>104</v>
      </c>
    </row>
    <row r="38" spans="1:29" s="96" customFormat="1" ht="21" customHeight="1">
      <c r="C38" s="101" t="s">
        <v>1</v>
      </c>
      <c r="D38" s="178"/>
      <c r="E38" s="179" t="s">
        <v>105</v>
      </c>
      <c r="F38" s="156"/>
      <c r="G38" s="161" t="s">
        <v>149</v>
      </c>
      <c r="I38" s="179" t="s">
        <v>106</v>
      </c>
      <c r="K38" s="179" t="s">
        <v>40</v>
      </c>
      <c r="M38" s="152" t="s">
        <v>140</v>
      </c>
      <c r="N38" s="181"/>
      <c r="O38" s="187" t="s">
        <v>211</v>
      </c>
      <c r="Q38" s="179" t="s">
        <v>16</v>
      </c>
      <c r="S38" s="179" t="s">
        <v>69</v>
      </c>
      <c r="U38" s="179" t="s">
        <v>74</v>
      </c>
      <c r="V38" s="178"/>
      <c r="W38" s="179" t="s">
        <v>107</v>
      </c>
      <c r="Y38" s="179" t="s">
        <v>108</v>
      </c>
      <c r="AA38" s="179" t="s">
        <v>109</v>
      </c>
      <c r="AC38" s="179" t="s">
        <v>69</v>
      </c>
    </row>
    <row r="39" spans="1:29" s="96" customFormat="1" ht="21" customHeight="1">
      <c r="A39" s="102"/>
      <c r="C39" s="101"/>
      <c r="D39" s="178"/>
      <c r="E39" s="178"/>
      <c r="F39" s="156"/>
      <c r="G39" s="162"/>
      <c r="I39" s="178"/>
      <c r="K39" s="178"/>
      <c r="M39" s="150"/>
      <c r="N39" s="181"/>
      <c r="Q39" s="178"/>
      <c r="S39" s="178"/>
      <c r="U39" s="178"/>
      <c r="V39" s="178"/>
      <c r="W39" s="178"/>
      <c r="Y39" s="178"/>
      <c r="AA39" s="178"/>
      <c r="AC39" s="178"/>
    </row>
    <row r="40" spans="1:29" s="96" customFormat="1" ht="21" customHeight="1">
      <c r="A40" s="102" t="s">
        <v>201</v>
      </c>
      <c r="C40" s="101"/>
      <c r="D40" s="178"/>
      <c r="E40" s="20">
        <v>1027904144</v>
      </c>
      <c r="F40" s="199"/>
      <c r="G40" s="20">
        <v>100000000</v>
      </c>
      <c r="H40" s="20"/>
      <c r="I40" s="20">
        <v>95286400</v>
      </c>
      <c r="J40" s="20"/>
      <c r="K40" s="20">
        <v>282465997</v>
      </c>
      <c r="L40" s="20"/>
      <c r="M40" s="20">
        <v>-2229570</v>
      </c>
      <c r="N40" s="20"/>
      <c r="O40" s="96">
        <v>0</v>
      </c>
      <c r="Q40" s="20">
        <v>471824994</v>
      </c>
      <c r="R40" s="20"/>
      <c r="S40" s="20">
        <f>SUM(M40:Q40)</f>
        <v>469595424</v>
      </c>
      <c r="T40" s="20"/>
      <c r="U40" s="20">
        <v>21431362</v>
      </c>
      <c r="V40" s="20"/>
      <c r="W40" s="20">
        <v>68924184</v>
      </c>
      <c r="X40" s="20"/>
      <c r="Y40" s="20">
        <f>SUM(E40:W40)-S40</f>
        <v>2065607511</v>
      </c>
      <c r="Z40" s="20"/>
      <c r="AA40" s="20">
        <v>21170239</v>
      </c>
      <c r="AB40" s="21"/>
      <c r="AC40" s="20">
        <f>SUM(E40:AA40)-S40-Y40</f>
        <v>2086777750</v>
      </c>
    </row>
    <row r="41" spans="1:29" s="96" customFormat="1" ht="21" customHeight="1">
      <c r="A41" s="167" t="s">
        <v>202</v>
      </c>
      <c r="C41" s="105"/>
      <c r="D41" s="178"/>
      <c r="E41" s="20"/>
      <c r="F41" s="199"/>
      <c r="G41" s="20"/>
      <c r="H41" s="20"/>
      <c r="I41" s="20"/>
      <c r="J41" s="20"/>
      <c r="K41" s="20"/>
      <c r="L41" s="20"/>
      <c r="M41" s="20"/>
      <c r="N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1"/>
      <c r="AC41" s="20"/>
    </row>
    <row r="42" spans="1:29" s="96" customFormat="1" ht="21" customHeight="1">
      <c r="A42" s="167" t="s">
        <v>203</v>
      </c>
      <c r="C42" s="105">
        <v>4</v>
      </c>
      <c r="D42" s="178"/>
      <c r="E42" s="138">
        <v>0</v>
      </c>
      <c r="F42" s="199"/>
      <c r="G42" s="138">
        <v>0</v>
      </c>
      <c r="H42" s="20"/>
      <c r="I42" s="138">
        <v>0</v>
      </c>
      <c r="J42" s="20"/>
      <c r="K42" s="138"/>
      <c r="L42" s="20"/>
      <c r="M42" s="138">
        <v>0</v>
      </c>
      <c r="N42" s="20"/>
      <c r="O42" s="138">
        <v>11738652</v>
      </c>
      <c r="P42" s="138">
        <v>0</v>
      </c>
      <c r="Q42" s="138">
        <v>0</v>
      </c>
      <c r="R42" s="20"/>
      <c r="S42" s="138">
        <f>SUM(M42:Q42)</f>
        <v>11738652</v>
      </c>
      <c r="T42" s="20"/>
      <c r="U42" s="138">
        <v>0</v>
      </c>
      <c r="V42" s="20"/>
      <c r="W42" s="138">
        <v>0</v>
      </c>
      <c r="X42" s="20"/>
      <c r="Y42" s="138">
        <f>SUM(E42:W42)-S42</f>
        <v>11738652</v>
      </c>
      <c r="Z42" s="20"/>
      <c r="AA42" s="138">
        <v>0</v>
      </c>
      <c r="AB42" s="20"/>
      <c r="AC42" s="138">
        <f>SUM(E42:AA42)-S42-Y42</f>
        <v>11738652</v>
      </c>
    </row>
    <row r="43" spans="1:29" s="96" customFormat="1" ht="21" customHeight="1">
      <c r="A43" s="102" t="s">
        <v>204</v>
      </c>
      <c r="C43" s="101"/>
      <c r="D43" s="178"/>
      <c r="F43" s="199"/>
      <c r="N43" s="181"/>
    </row>
    <row r="44" spans="1:29" s="96" customFormat="1" ht="21" customHeight="1">
      <c r="A44" s="102" t="s">
        <v>167</v>
      </c>
      <c r="C44" s="101"/>
      <c r="D44" s="178"/>
      <c r="E44" s="20">
        <f>SUM(E40:E42)</f>
        <v>1027904144</v>
      </c>
      <c r="F44" s="199"/>
      <c r="G44" s="20">
        <f>SUM(G40:G42)</f>
        <v>100000000</v>
      </c>
      <c r="H44" s="20"/>
      <c r="I44" s="20">
        <f>SUM(I40:I42)</f>
        <v>95286400</v>
      </c>
      <c r="J44" s="20"/>
      <c r="K44" s="20">
        <f>SUM(K40:K42)</f>
        <v>282465997</v>
      </c>
      <c r="L44" s="20">
        <f>SUM(L41:L42)</f>
        <v>0</v>
      </c>
      <c r="M44" s="20">
        <f>SUM(M40:M42)</f>
        <v>-2229570</v>
      </c>
      <c r="N44" s="20">
        <f>SUM(N40:N42)</f>
        <v>0</v>
      </c>
      <c r="O44" s="20">
        <f>SUM(O40:O42)</f>
        <v>11738652</v>
      </c>
      <c r="Q44" s="20">
        <f>SUM(Q40:Q42)</f>
        <v>471824994</v>
      </c>
      <c r="R44" s="20">
        <f>SUM(R41:R42)</f>
        <v>0</v>
      </c>
      <c r="S44" s="20">
        <f>SUM(S40:S42)</f>
        <v>481334076</v>
      </c>
      <c r="T44" s="20">
        <f>SUM(T41:T42)</f>
        <v>0</v>
      </c>
      <c r="U44" s="20">
        <f>SUM(U40:U42)</f>
        <v>21431362</v>
      </c>
      <c r="V44" s="20">
        <f>SUM(V41:V42)</f>
        <v>0</v>
      </c>
      <c r="W44" s="20">
        <f>SUM(W40:W42)</f>
        <v>68924184</v>
      </c>
      <c r="X44" s="20">
        <f>SUM(X41:X42)</f>
        <v>0</v>
      </c>
      <c r="Y44" s="20">
        <f>SUM(Y40:Y42)</f>
        <v>2077346163</v>
      </c>
      <c r="Z44" s="20">
        <f>SUM(Z41:Z42)</f>
        <v>0</v>
      </c>
      <c r="AA44" s="20">
        <f>SUM(AA40:AA42)</f>
        <v>21170239</v>
      </c>
      <c r="AB44" s="20">
        <f>SUM(AB41:AB42)</f>
        <v>0</v>
      </c>
      <c r="AC44" s="20">
        <f>SUM(AC40:AC42)</f>
        <v>2098516402</v>
      </c>
    </row>
    <row r="45" spans="1:29" s="96" customFormat="1" ht="21" customHeight="1">
      <c r="A45" s="104" t="s">
        <v>168</v>
      </c>
      <c r="C45" s="101"/>
      <c r="D45" s="178"/>
      <c r="E45" s="20">
        <v>0</v>
      </c>
      <c r="F45" s="199"/>
      <c r="G45" s="20">
        <v>0</v>
      </c>
      <c r="H45" s="20"/>
      <c r="I45" s="20">
        <v>0</v>
      </c>
      <c r="J45" s="20"/>
      <c r="K45" s="20">
        <f>PL_T!E30</f>
        <v>75472416</v>
      </c>
      <c r="L45" s="20"/>
      <c r="M45" s="20">
        <v>0</v>
      </c>
      <c r="N45" s="20"/>
      <c r="O45" s="96">
        <v>0</v>
      </c>
      <c r="Q45" s="20">
        <v>0</v>
      </c>
      <c r="R45" s="20"/>
      <c r="S45" s="20">
        <f>SUM(M45:Q45)</f>
        <v>0</v>
      </c>
      <c r="T45" s="20"/>
      <c r="U45" s="20">
        <v>0</v>
      </c>
      <c r="V45" s="20"/>
      <c r="W45" s="20">
        <v>0</v>
      </c>
      <c r="X45" s="20"/>
      <c r="Y45" s="20">
        <f>SUM(E45:W45)-S45</f>
        <v>75472416</v>
      </c>
      <c r="Z45" s="20"/>
      <c r="AA45" s="20">
        <v>540839</v>
      </c>
      <c r="AB45" s="21"/>
      <c r="AC45" s="20">
        <f>SUM(E45:AA45)-S45-Y45</f>
        <v>76013255</v>
      </c>
    </row>
    <row r="46" spans="1:29" s="96" customFormat="1" ht="21" customHeight="1">
      <c r="A46" s="104" t="s">
        <v>80</v>
      </c>
      <c r="C46" s="101"/>
      <c r="D46" s="178"/>
      <c r="E46" s="138">
        <v>0</v>
      </c>
      <c r="F46" s="199"/>
      <c r="G46" s="138">
        <v>0</v>
      </c>
      <c r="H46" s="20"/>
      <c r="I46" s="138">
        <v>0</v>
      </c>
      <c r="J46" s="20"/>
      <c r="K46" s="138">
        <f>+PL_T!E67-O46</f>
        <v>-20659966</v>
      </c>
      <c r="L46" s="20"/>
      <c r="M46" s="138">
        <f>PL_T!E55</f>
        <v>540917</v>
      </c>
      <c r="N46" s="20"/>
      <c r="O46" s="138">
        <v>-10357119</v>
      </c>
      <c r="Q46" s="138">
        <v>0</v>
      </c>
      <c r="R46" s="20"/>
      <c r="S46" s="138">
        <f>SUM(M46:Q46)</f>
        <v>-9816202</v>
      </c>
      <c r="T46" s="20"/>
      <c r="U46" s="138">
        <v>0</v>
      </c>
      <c r="V46" s="20"/>
      <c r="W46" s="138">
        <v>0</v>
      </c>
      <c r="X46" s="20"/>
      <c r="Y46" s="138">
        <f>SUM(E46:W46)-S46</f>
        <v>-30476168</v>
      </c>
      <c r="Z46" s="20"/>
      <c r="AA46" s="138">
        <v>0</v>
      </c>
      <c r="AB46" s="21"/>
      <c r="AC46" s="138">
        <f>SUM(E46:AA46)-S46-Y46</f>
        <v>-30476168</v>
      </c>
    </row>
    <row r="47" spans="1:29" s="96" customFormat="1" ht="21" customHeight="1">
      <c r="A47" s="104" t="s">
        <v>81</v>
      </c>
      <c r="C47" s="101"/>
      <c r="D47" s="178"/>
      <c r="E47" s="20">
        <f>SUM(E45:E46)</f>
        <v>0</v>
      </c>
      <c r="F47" s="199"/>
      <c r="G47" s="20">
        <f>SUM(G45:G46)</f>
        <v>0</v>
      </c>
      <c r="H47" s="20"/>
      <c r="I47" s="20">
        <f>SUM(I45:I46)</f>
        <v>0</v>
      </c>
      <c r="J47" s="20"/>
      <c r="K47" s="20">
        <f>SUM(K45:K46)</f>
        <v>54812450</v>
      </c>
      <c r="L47" s="20"/>
      <c r="M47" s="20">
        <f>SUM(M45:M46)</f>
        <v>540917</v>
      </c>
      <c r="N47" s="20"/>
      <c r="O47" s="20">
        <f>SUM(O45:O46)</f>
        <v>-10357119</v>
      </c>
      <c r="Q47" s="20">
        <f>SUM(Q45:Q46)</f>
        <v>0</v>
      </c>
      <c r="R47" s="20"/>
      <c r="S47" s="20">
        <f>SUM(M47:Q47)</f>
        <v>-9816202</v>
      </c>
      <c r="T47" s="20"/>
      <c r="U47" s="20">
        <f>SUM(U45:U46)</f>
        <v>0</v>
      </c>
      <c r="V47" s="20"/>
      <c r="W47" s="20">
        <f>SUM(W45:W46)</f>
        <v>0</v>
      </c>
      <c r="X47" s="20"/>
      <c r="Y47" s="20">
        <f>SUM(E47:W47)-S47</f>
        <v>44996248</v>
      </c>
      <c r="Z47" s="20"/>
      <c r="AA47" s="20">
        <f>SUM(AA45:AA46)</f>
        <v>540839</v>
      </c>
      <c r="AB47" s="21"/>
      <c r="AC47" s="20">
        <f>SUM(AC45:AC46)</f>
        <v>45537087</v>
      </c>
    </row>
    <row r="48" spans="1:29" ht="21" customHeight="1">
      <c r="A48" s="104" t="s">
        <v>179</v>
      </c>
      <c r="C48" s="105"/>
      <c r="D48" s="178"/>
      <c r="E48" s="106"/>
      <c r="F48" s="107"/>
      <c r="G48" s="106"/>
      <c r="H48" s="106"/>
      <c r="I48" s="106"/>
      <c r="J48" s="106"/>
      <c r="K48" s="103"/>
      <c r="L48" s="106"/>
      <c r="M48" s="106"/>
      <c r="N48" s="107"/>
      <c r="Q48" s="103"/>
      <c r="R48" s="107"/>
      <c r="S48" s="20"/>
      <c r="T48" s="107"/>
      <c r="U48" s="106"/>
      <c r="V48" s="106"/>
      <c r="W48" s="106"/>
      <c r="X48" s="107"/>
      <c r="Y48" s="20"/>
      <c r="Z48" s="107"/>
      <c r="AA48" s="107"/>
      <c r="AB48" s="106"/>
      <c r="AC48" s="103"/>
    </row>
    <row r="49" spans="1:29" ht="21" customHeight="1">
      <c r="A49" s="104" t="s">
        <v>180</v>
      </c>
      <c r="C49" s="105">
        <v>27</v>
      </c>
      <c r="D49" s="178"/>
      <c r="E49" s="106">
        <v>0</v>
      </c>
      <c r="F49" s="107"/>
      <c r="G49" s="106">
        <v>0</v>
      </c>
      <c r="H49" s="106"/>
      <c r="I49" s="106">
        <v>3700000</v>
      </c>
      <c r="J49" s="106"/>
      <c r="K49" s="103">
        <v>-3700000</v>
      </c>
      <c r="L49" s="106"/>
      <c r="M49" s="106">
        <v>0</v>
      </c>
      <c r="N49" s="107"/>
      <c r="O49" s="90">
        <v>0</v>
      </c>
      <c r="Q49" s="103">
        <v>0</v>
      </c>
      <c r="R49" s="107"/>
      <c r="S49" s="20">
        <f>SUM(M49:Q49)</f>
        <v>0</v>
      </c>
      <c r="T49" s="107"/>
      <c r="U49" s="106">
        <v>0</v>
      </c>
      <c r="V49" s="106"/>
      <c r="W49" s="106">
        <v>0</v>
      </c>
      <c r="X49" s="107"/>
      <c r="Y49" s="20">
        <f>SUM(E49:W49)-S49</f>
        <v>0</v>
      </c>
      <c r="Z49" s="107"/>
      <c r="AA49" s="107">
        <v>0</v>
      </c>
      <c r="AB49" s="106"/>
      <c r="AC49" s="103">
        <f>SUM(Y49:AA49)</f>
        <v>0</v>
      </c>
    </row>
    <row r="50" spans="1:29" ht="21" customHeight="1">
      <c r="A50" s="104" t="s">
        <v>58</v>
      </c>
      <c r="C50" s="105">
        <v>32</v>
      </c>
      <c r="D50" s="186"/>
      <c r="E50" s="106">
        <v>0</v>
      </c>
      <c r="F50" s="107"/>
      <c r="G50" s="106">
        <v>0</v>
      </c>
      <c r="H50" s="106"/>
      <c r="I50" s="106">
        <v>0</v>
      </c>
      <c r="J50" s="106"/>
      <c r="K50" s="103">
        <v>-41115103</v>
      </c>
      <c r="L50" s="106"/>
      <c r="M50" s="106">
        <v>0</v>
      </c>
      <c r="N50" s="107"/>
      <c r="O50" s="90">
        <v>0</v>
      </c>
      <c r="Q50" s="103">
        <v>0</v>
      </c>
      <c r="R50" s="107"/>
      <c r="S50" s="20">
        <f>SUM(M50:Q50)</f>
        <v>0</v>
      </c>
      <c r="T50" s="107"/>
      <c r="U50" s="106">
        <v>0</v>
      </c>
      <c r="V50" s="106"/>
      <c r="W50" s="106">
        <v>0</v>
      </c>
      <c r="X50" s="107"/>
      <c r="Y50" s="20">
        <f>SUM(E50:W50)-S50</f>
        <v>-41115103</v>
      </c>
      <c r="Z50" s="107"/>
      <c r="AA50" s="107">
        <v>0</v>
      </c>
      <c r="AB50" s="106"/>
      <c r="AC50" s="103">
        <f>SUM(E50:AA50)-S50-Y50</f>
        <v>-41115103</v>
      </c>
    </row>
    <row r="51" spans="1:29" ht="21" customHeight="1">
      <c r="A51" s="104" t="s">
        <v>70</v>
      </c>
      <c r="C51" s="105"/>
      <c r="D51" s="178"/>
      <c r="E51" s="106">
        <v>0</v>
      </c>
      <c r="F51" s="107"/>
      <c r="G51" s="106">
        <v>0</v>
      </c>
      <c r="H51" s="106"/>
      <c r="I51" s="106">
        <v>0</v>
      </c>
      <c r="J51" s="106"/>
      <c r="K51" s="103">
        <v>2108620</v>
      </c>
      <c r="L51" s="106"/>
      <c r="M51" s="106">
        <v>0</v>
      </c>
      <c r="N51" s="107"/>
      <c r="O51" s="90">
        <v>0</v>
      </c>
      <c r="Q51" s="103">
        <f>+'[9]Stmt.of changes'!$M$67</f>
        <v>-2108620</v>
      </c>
      <c r="R51" s="107"/>
      <c r="S51" s="20">
        <f>SUM(M51:Q51)</f>
        <v>-2108620</v>
      </c>
      <c r="T51" s="107"/>
      <c r="U51" s="106">
        <v>0</v>
      </c>
      <c r="V51" s="106"/>
      <c r="W51" s="106">
        <v>0</v>
      </c>
      <c r="X51" s="107"/>
      <c r="Y51" s="20">
        <f>SUM(E51:W51)-S51</f>
        <v>0</v>
      </c>
      <c r="Z51" s="107"/>
      <c r="AA51" s="107">
        <v>0</v>
      </c>
      <c r="AB51" s="106"/>
      <c r="AC51" s="103">
        <f>SUM(Y51:AA51)</f>
        <v>0</v>
      </c>
    </row>
    <row r="52" spans="1:29" ht="21" customHeight="1">
      <c r="A52" s="104" t="s">
        <v>169</v>
      </c>
      <c r="D52" s="178"/>
      <c r="E52" s="20"/>
      <c r="F52" s="199"/>
      <c r="G52" s="20"/>
      <c r="H52" s="20"/>
      <c r="I52" s="20"/>
      <c r="J52" s="20"/>
      <c r="K52" s="20"/>
      <c r="L52" s="20"/>
      <c r="M52" s="20"/>
      <c r="N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1"/>
      <c r="AC52" s="20"/>
    </row>
    <row r="53" spans="1:29" ht="21" customHeight="1">
      <c r="A53" s="104" t="s">
        <v>170</v>
      </c>
      <c r="D53" s="178"/>
      <c r="E53" s="106">
        <v>0</v>
      </c>
      <c r="F53" s="107"/>
      <c r="G53" s="106">
        <v>0</v>
      </c>
      <c r="H53" s="106"/>
      <c r="I53" s="106">
        <v>0</v>
      </c>
      <c r="J53" s="106"/>
      <c r="K53" s="103">
        <v>0</v>
      </c>
      <c r="L53" s="106"/>
      <c r="M53" s="106">
        <v>0</v>
      </c>
      <c r="N53" s="107"/>
      <c r="O53" s="106">
        <v>0</v>
      </c>
      <c r="Q53" s="103">
        <v>0</v>
      </c>
      <c r="R53" s="107"/>
      <c r="S53" s="20">
        <f>SUM(M53:Q53)</f>
        <v>0</v>
      </c>
      <c r="T53" s="107"/>
      <c r="U53" s="106">
        <v>0</v>
      </c>
      <c r="V53" s="106"/>
      <c r="W53" s="106">
        <v>0</v>
      </c>
      <c r="X53" s="107"/>
      <c r="Y53" s="20">
        <f>SUM(E53:W53)-S53</f>
        <v>0</v>
      </c>
      <c r="Z53" s="107"/>
      <c r="AA53" s="107">
        <v>75</v>
      </c>
      <c r="AB53" s="106"/>
      <c r="AC53" s="103">
        <f>SUM(Y53:AA53)</f>
        <v>75</v>
      </c>
    </row>
    <row r="54" spans="1:29" ht="21" customHeight="1" thickBot="1">
      <c r="A54" s="102" t="s">
        <v>192</v>
      </c>
      <c r="D54" s="178"/>
      <c r="E54" s="108">
        <f>SUM(E47:E53)+E44</f>
        <v>1027904144</v>
      </c>
      <c r="F54" s="199"/>
      <c r="G54" s="108">
        <f>SUM(G47:G53)+G44</f>
        <v>100000000</v>
      </c>
      <c r="H54" s="103"/>
      <c r="I54" s="108">
        <f>SUM(I47:I53)+I44</f>
        <v>98986400</v>
      </c>
      <c r="J54" s="103"/>
      <c r="K54" s="108">
        <f>SUM(K47:K53)+K44</f>
        <v>294571964</v>
      </c>
      <c r="L54" s="84"/>
      <c r="M54" s="108">
        <f>SUM(M47:M53)+M44</f>
        <v>-1688653</v>
      </c>
      <c r="N54" s="103">
        <f>SUM(N47:N53)+N44</f>
        <v>0</v>
      </c>
      <c r="O54" s="108">
        <f>SUM(O47:O53)+O44</f>
        <v>1381533</v>
      </c>
      <c r="Q54" s="108">
        <f>SUM(Q47:Q53)+Q44</f>
        <v>469716374</v>
      </c>
      <c r="R54" s="84"/>
      <c r="S54" s="108">
        <f>SUM(S47:S53)+S44</f>
        <v>469409254</v>
      </c>
      <c r="T54" s="84"/>
      <c r="U54" s="108">
        <f>SUM(U47:U53)+U44</f>
        <v>21431362</v>
      </c>
      <c r="V54" s="103"/>
      <c r="W54" s="108">
        <f>SUM(W47:W53)+W44</f>
        <v>68924184</v>
      </c>
      <c r="X54" s="84"/>
      <c r="Y54" s="108">
        <f>SUM(Y47:Y53)+Y44</f>
        <v>2081227308</v>
      </c>
      <c r="Z54" s="84"/>
      <c r="AA54" s="108">
        <f>SUM(AA47:AA53)+AA44</f>
        <v>21711153</v>
      </c>
      <c r="AB54" s="84"/>
      <c r="AC54" s="108">
        <f>SUM(AC47:AC53)+AC44</f>
        <v>2102938461</v>
      </c>
    </row>
    <row r="55" spans="1:29" ht="21" customHeight="1" thickTop="1">
      <c r="A55" s="102"/>
      <c r="D55" s="178"/>
      <c r="E55" s="178"/>
      <c r="F55" s="199"/>
      <c r="G55" s="178"/>
      <c r="H55" s="178"/>
      <c r="I55" s="178"/>
      <c r="J55" s="178"/>
      <c r="K55" s="178"/>
      <c r="L55" s="96"/>
      <c r="M55" s="178"/>
      <c r="N55" s="181"/>
      <c r="O55" s="186"/>
      <c r="Q55" s="178"/>
      <c r="R55" s="96"/>
      <c r="S55" s="178"/>
      <c r="T55" s="96"/>
      <c r="U55" s="178"/>
      <c r="V55" s="178"/>
      <c r="W55" s="178"/>
      <c r="X55" s="96"/>
      <c r="Y55" s="178"/>
      <c r="Z55" s="96"/>
      <c r="AA55" s="178"/>
      <c r="AB55" s="96"/>
      <c r="AC55" s="178"/>
    </row>
    <row r="56" spans="1:29" ht="21" customHeight="1">
      <c r="A56" s="104" t="s">
        <v>73</v>
      </c>
    </row>
  </sheetData>
  <mergeCells count="12">
    <mergeCell ref="D37:E37"/>
    <mergeCell ref="I33:K33"/>
    <mergeCell ref="F11:G11"/>
    <mergeCell ref="O8:Q8"/>
    <mergeCell ref="K8:M8"/>
    <mergeCell ref="O7:S7"/>
    <mergeCell ref="E30:AC30"/>
    <mergeCell ref="M33:Q33"/>
    <mergeCell ref="G6:Y6"/>
    <mergeCell ref="G5:AC5"/>
    <mergeCell ref="M32:S32"/>
    <mergeCell ref="E31:Y31"/>
  </mergeCells>
  <printOptions horizontalCentered="1"/>
  <pageMargins left="0" right="0" top="0.78740157480314965" bottom="0.39370078740157483" header="0.19685039370078741" footer="0.19685039370078741"/>
  <pageSetup paperSize="9" scale="65" fitToHeight="0" orientation="landscape" horizontalDpi="300" verticalDpi="300" r:id="rId1"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11"/>
  <sheetViews>
    <sheetView showGridLines="0" view="pageBreakPreview" zoomScale="85" zoomScaleNormal="70" zoomScaleSheetLayoutView="85" workbookViewId="0">
      <selection activeCell="G39" sqref="G39"/>
    </sheetView>
  </sheetViews>
  <sheetFormatPr defaultColWidth="9.140625" defaultRowHeight="20.25" customHeight="1"/>
  <cols>
    <col min="1" max="1" width="27.140625" style="3" customWidth="1"/>
    <col min="2" max="2" width="10.85546875" style="4" customWidth="1"/>
    <col min="3" max="3" width="1.85546875" style="4" customWidth="1"/>
    <col min="4" max="4" width="2.5703125" style="5" customWidth="1"/>
    <col min="5" max="5" width="6.28515625" style="5" customWidth="1"/>
    <col min="6" max="6" width="1.42578125" style="5" customWidth="1"/>
    <col min="7" max="7" width="14.85546875" style="5" customWidth="1"/>
    <col min="8" max="8" width="1.85546875" style="5" customWidth="1"/>
    <col min="9" max="9" width="14.85546875" style="5" customWidth="1"/>
    <col min="10" max="10" width="1.85546875" style="5" customWidth="1"/>
    <col min="11" max="11" width="14.85546875" style="5" customWidth="1"/>
    <col min="12" max="12" width="1.85546875" style="5" customWidth="1"/>
    <col min="13" max="13" width="14.85546875" style="5" customWidth="1"/>
    <col min="14" max="14" width="1.85546875" style="5" customWidth="1"/>
    <col min="15" max="15" width="19.85546875" style="5" customWidth="1"/>
    <col min="16" max="16" width="1.85546875" style="5" customWidth="1"/>
    <col min="17" max="17" width="14.85546875" style="2" customWidth="1"/>
    <col min="18" max="18" width="1.85546875" style="2" customWidth="1"/>
    <col min="19" max="19" width="14.85546875" style="2" customWidth="1"/>
    <col min="20" max="20" width="1.42578125" style="2" customWidth="1"/>
    <col min="21" max="21" width="13.140625" style="2" bestFit="1" customWidth="1"/>
    <col min="22" max="23" width="14.140625" style="2" bestFit="1" customWidth="1"/>
    <col min="24" max="16384" width="9.140625" style="2"/>
  </cols>
  <sheetData>
    <row r="1" spans="1:23" ht="20.25" customHeight="1">
      <c r="A1" s="215" t="s">
        <v>121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</row>
    <row r="2" spans="1:23" ht="20.25" customHeight="1">
      <c r="A2" s="215" t="s">
        <v>72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</row>
    <row r="3" spans="1:23" ht="20.25" customHeight="1">
      <c r="A3" s="215" t="s">
        <v>191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</row>
    <row r="4" spans="1:23" ht="20.25" customHeight="1">
      <c r="U4" s="6" t="s">
        <v>83</v>
      </c>
    </row>
    <row r="5" spans="1:23" s="7" customFormat="1" ht="20.25" customHeight="1">
      <c r="A5" s="3"/>
      <c r="B5" s="4"/>
      <c r="C5" s="4"/>
      <c r="E5" s="8"/>
      <c r="F5" s="9"/>
      <c r="I5" s="214" t="s">
        <v>43</v>
      </c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</row>
    <row r="6" spans="1:23" s="7" customFormat="1" ht="20.25" customHeight="1">
      <c r="A6" s="3"/>
      <c r="B6" s="4"/>
      <c r="C6" s="4"/>
      <c r="F6" s="9"/>
      <c r="G6" s="11"/>
      <c r="H6" s="9"/>
      <c r="I6" s="11"/>
      <c r="J6" s="11"/>
      <c r="K6" s="11"/>
      <c r="L6" s="11"/>
      <c r="M6" s="11"/>
      <c r="P6" s="198"/>
      <c r="Q6" s="216" t="s">
        <v>50</v>
      </c>
      <c r="R6" s="216"/>
      <c r="S6" s="216"/>
      <c r="T6" s="139"/>
      <c r="U6" s="9"/>
      <c r="V6" s="10"/>
      <c r="W6" s="10"/>
    </row>
    <row r="7" spans="1:23" s="7" customFormat="1" ht="20.25" customHeight="1">
      <c r="A7" s="3"/>
      <c r="B7" s="4"/>
      <c r="C7" s="4"/>
      <c r="F7" s="9"/>
      <c r="G7" s="11"/>
      <c r="H7" s="9"/>
      <c r="I7" s="11"/>
      <c r="J7" s="11"/>
      <c r="K7" s="11"/>
      <c r="L7" s="11"/>
      <c r="M7" s="11"/>
      <c r="P7" s="22"/>
      <c r="Q7" s="197" t="s">
        <v>123</v>
      </c>
      <c r="R7" s="197"/>
      <c r="S7" s="197"/>
      <c r="T7" s="10"/>
      <c r="U7" s="10"/>
    </row>
    <row r="8" spans="1:23" s="7" customFormat="1" ht="20.25" customHeight="1">
      <c r="A8" s="3"/>
      <c r="B8" s="4"/>
      <c r="C8" s="4"/>
      <c r="F8" s="9"/>
      <c r="H8" s="9"/>
      <c r="I8" s="11"/>
      <c r="J8" s="11"/>
      <c r="K8" s="11"/>
      <c r="L8" s="11"/>
      <c r="M8" s="11"/>
      <c r="N8" s="12"/>
      <c r="P8" s="12"/>
      <c r="Q8" s="196" t="s">
        <v>124</v>
      </c>
      <c r="R8" s="197"/>
      <c r="S8" s="197"/>
      <c r="T8" s="10"/>
      <c r="U8" s="10"/>
    </row>
    <row r="9" spans="1:23" s="7" customFormat="1" ht="20.25" customHeight="1">
      <c r="A9" s="3"/>
      <c r="B9" s="4"/>
      <c r="C9" s="4"/>
      <c r="F9" s="13"/>
      <c r="I9" s="13" t="s">
        <v>10</v>
      </c>
      <c r="J9" s="13"/>
      <c r="K9" s="13"/>
      <c r="L9" s="13"/>
      <c r="M9" s="214" t="s">
        <v>35</v>
      </c>
      <c r="N9" s="214"/>
      <c r="O9" s="214"/>
      <c r="P9" s="13"/>
      <c r="Q9" s="13" t="s">
        <v>61</v>
      </c>
      <c r="R9" s="13"/>
      <c r="S9" s="13" t="s">
        <v>3</v>
      </c>
      <c r="T9" s="15"/>
      <c r="U9" s="15"/>
    </row>
    <row r="10" spans="1:23" s="7" customFormat="1" ht="20.25" customHeight="1">
      <c r="A10" s="3"/>
      <c r="B10" s="4"/>
      <c r="C10" s="4"/>
      <c r="F10" s="12"/>
      <c r="I10" s="13" t="s">
        <v>64</v>
      </c>
      <c r="J10" s="12"/>
      <c r="K10" s="158" t="s">
        <v>148</v>
      </c>
      <c r="L10" s="13"/>
      <c r="M10" s="12" t="s">
        <v>65</v>
      </c>
      <c r="N10" s="12"/>
      <c r="O10" s="13"/>
      <c r="P10" s="13"/>
      <c r="Q10" s="13" t="s">
        <v>66</v>
      </c>
      <c r="R10" s="13"/>
      <c r="S10" s="13" t="s">
        <v>44</v>
      </c>
      <c r="T10" s="12"/>
      <c r="U10" s="13" t="s">
        <v>62</v>
      </c>
    </row>
    <row r="11" spans="1:23" s="7" customFormat="1" ht="20.25" customHeight="1">
      <c r="A11" s="3"/>
      <c r="B11" s="16"/>
      <c r="C11" s="17"/>
      <c r="F11" s="12"/>
      <c r="G11" s="18" t="s">
        <v>1</v>
      </c>
      <c r="I11" s="14" t="s">
        <v>67</v>
      </c>
      <c r="J11" s="12"/>
      <c r="K11" s="159" t="s">
        <v>149</v>
      </c>
      <c r="L11" s="12"/>
      <c r="M11" s="14" t="s">
        <v>68</v>
      </c>
      <c r="N11" s="12"/>
      <c r="O11" s="188" t="s">
        <v>40</v>
      </c>
      <c r="P11" s="12"/>
      <c r="Q11" s="14" t="s">
        <v>16</v>
      </c>
      <c r="R11" s="12"/>
      <c r="S11" s="14" t="s">
        <v>8</v>
      </c>
      <c r="T11" s="12"/>
      <c r="U11" s="14" t="s">
        <v>69</v>
      </c>
    </row>
    <row r="12" spans="1:23" ht="20.25" customHeight="1">
      <c r="A12" s="19" t="s">
        <v>256</v>
      </c>
      <c r="D12" s="20"/>
      <c r="F12" s="20"/>
      <c r="G12" s="78"/>
      <c r="I12" s="20">
        <v>1027904144</v>
      </c>
      <c r="J12" s="20"/>
      <c r="K12" s="20">
        <v>100000000</v>
      </c>
      <c r="L12" s="21"/>
      <c r="M12" s="20">
        <v>89226400</v>
      </c>
      <c r="N12" s="20"/>
      <c r="O12" s="20">
        <v>298563894</v>
      </c>
      <c r="P12" s="20"/>
      <c r="Q12" s="20">
        <v>20320592</v>
      </c>
      <c r="R12" s="20"/>
      <c r="S12" s="20">
        <f t="shared" ref="S12:S17" si="0">SUM(Q12:R12)</f>
        <v>20320592</v>
      </c>
      <c r="T12" s="22"/>
      <c r="U12" s="20">
        <f>SUM(I12:Q12)</f>
        <v>1536015030</v>
      </c>
      <c r="V12" s="24"/>
      <c r="W12" s="24"/>
    </row>
    <row r="13" spans="1:23" ht="20.25" customHeight="1">
      <c r="A13" s="104" t="s">
        <v>168</v>
      </c>
      <c r="D13" s="20"/>
      <c r="F13" s="20"/>
      <c r="G13" s="78"/>
      <c r="I13" s="20">
        <v>0</v>
      </c>
      <c r="J13" s="20"/>
      <c r="K13" s="20">
        <v>0</v>
      </c>
      <c r="L13" s="21"/>
      <c r="M13" s="20">
        <v>0</v>
      </c>
      <c r="N13" s="20"/>
      <c r="O13" s="20">
        <f>PL_T!K30</f>
        <v>89005353</v>
      </c>
      <c r="P13" s="20"/>
      <c r="Q13" s="20">
        <v>0</v>
      </c>
      <c r="R13" s="20"/>
      <c r="S13" s="20">
        <f t="shared" si="0"/>
        <v>0</v>
      </c>
      <c r="T13" s="22"/>
      <c r="U13" s="20">
        <f>SUM(I13:Q13)</f>
        <v>89005353</v>
      </c>
      <c r="V13" s="24"/>
      <c r="W13" s="24"/>
    </row>
    <row r="14" spans="1:23" ht="20.25" customHeight="1">
      <c r="A14" s="104" t="s">
        <v>80</v>
      </c>
      <c r="D14" s="20"/>
      <c r="F14" s="20"/>
      <c r="G14" s="78"/>
      <c r="I14" s="138">
        <v>0</v>
      </c>
      <c r="J14" s="20"/>
      <c r="K14" s="138">
        <v>0</v>
      </c>
      <c r="L14" s="21"/>
      <c r="M14" s="138">
        <v>0</v>
      </c>
      <c r="N14" s="20"/>
      <c r="O14" s="138">
        <v>0</v>
      </c>
      <c r="P14" s="20"/>
      <c r="Q14" s="138">
        <f>PL_T!K68</f>
        <v>452564473</v>
      </c>
      <c r="R14" s="20"/>
      <c r="S14" s="138">
        <f t="shared" si="0"/>
        <v>452564473</v>
      </c>
      <c r="T14" s="22"/>
      <c r="U14" s="138">
        <f>SUM(I14:Q14)</f>
        <v>452564473</v>
      </c>
      <c r="V14" s="24"/>
      <c r="W14" s="24"/>
    </row>
    <row r="15" spans="1:23" ht="20.25" customHeight="1">
      <c r="A15" s="104" t="s">
        <v>81</v>
      </c>
      <c r="D15" s="20"/>
      <c r="F15" s="20"/>
      <c r="G15" s="78"/>
      <c r="I15" s="20">
        <f>SUM(I13:I14)</f>
        <v>0</v>
      </c>
      <c r="J15" s="20"/>
      <c r="K15" s="20">
        <f>SUM(K13:K14)</f>
        <v>0</v>
      </c>
      <c r="L15" s="21"/>
      <c r="M15" s="20">
        <f>SUM(M13:M14)</f>
        <v>0</v>
      </c>
      <c r="N15" s="20"/>
      <c r="O15" s="20">
        <f>SUM(O13:O14)</f>
        <v>89005353</v>
      </c>
      <c r="P15" s="20"/>
      <c r="Q15" s="20">
        <f>SUM(Q13:Q14)</f>
        <v>452564473</v>
      </c>
      <c r="R15" s="20"/>
      <c r="S15" s="20">
        <f t="shared" si="0"/>
        <v>452564473</v>
      </c>
      <c r="T15" s="22"/>
      <c r="U15" s="20">
        <f>SUM(U13:U14)</f>
        <v>541569826</v>
      </c>
      <c r="V15" s="24"/>
      <c r="W15" s="24"/>
    </row>
    <row r="16" spans="1:23" ht="20.25" customHeight="1">
      <c r="A16" s="168" t="s">
        <v>195</v>
      </c>
      <c r="D16" s="20"/>
      <c r="F16" s="20"/>
      <c r="G16" s="78">
        <v>27</v>
      </c>
      <c r="I16" s="20">
        <v>0</v>
      </c>
      <c r="J16" s="20"/>
      <c r="K16" s="20">
        <v>0</v>
      </c>
      <c r="L16" s="20"/>
      <c r="M16" s="20">
        <v>4500000</v>
      </c>
      <c r="N16" s="21"/>
      <c r="O16" s="20">
        <v>-4500000</v>
      </c>
      <c r="P16" s="20"/>
      <c r="Q16" s="20">
        <v>0</v>
      </c>
      <c r="R16" s="20"/>
      <c r="S16" s="20">
        <f t="shared" si="0"/>
        <v>0</v>
      </c>
      <c r="T16" s="22"/>
      <c r="U16" s="20">
        <f>SUM(I16:Q16)</f>
        <v>0</v>
      </c>
      <c r="V16" s="24"/>
      <c r="W16" s="24"/>
    </row>
    <row r="17" spans="1:23" ht="20.25" customHeight="1">
      <c r="A17" s="3" t="s">
        <v>70</v>
      </c>
      <c r="D17" s="20"/>
      <c r="F17" s="20"/>
      <c r="G17" s="78"/>
      <c r="I17" s="20">
        <v>0</v>
      </c>
      <c r="J17" s="20"/>
      <c r="K17" s="20">
        <v>0</v>
      </c>
      <c r="L17" s="20"/>
      <c r="M17" s="20">
        <v>0</v>
      </c>
      <c r="N17" s="2"/>
      <c r="O17" s="138">
        <v>1060071</v>
      </c>
      <c r="P17" s="20"/>
      <c r="Q17" s="20">
        <v>-1060071</v>
      </c>
      <c r="R17" s="20"/>
      <c r="S17" s="20">
        <f t="shared" si="0"/>
        <v>-1060071</v>
      </c>
      <c r="T17" s="22"/>
      <c r="U17" s="20">
        <f>SUM(I17:Q17)</f>
        <v>0</v>
      </c>
      <c r="V17" s="24"/>
      <c r="W17" s="24"/>
    </row>
    <row r="18" spans="1:23" ht="20.25" customHeight="1" thickBot="1">
      <c r="A18" s="19" t="s">
        <v>157</v>
      </c>
      <c r="B18" s="25"/>
      <c r="C18" s="25"/>
      <c r="D18" s="2"/>
      <c r="F18" s="20"/>
      <c r="G18" s="78"/>
      <c r="I18" s="26">
        <f>SUM(I12:I17)-I15</f>
        <v>1027904144</v>
      </c>
      <c r="J18" s="20"/>
      <c r="K18" s="26">
        <f>SUM(K12:K17)-K15</f>
        <v>100000000</v>
      </c>
      <c r="L18" s="20"/>
      <c r="M18" s="26">
        <f>SUM(M12:M17)-M15</f>
        <v>93726400</v>
      </c>
      <c r="N18" s="20"/>
      <c r="O18" s="26">
        <f>SUM(O12:O17)-O15</f>
        <v>384129318</v>
      </c>
      <c r="P18" s="20"/>
      <c r="Q18" s="26">
        <f>SUM(Q12:Q17)-Q15</f>
        <v>471824994</v>
      </c>
      <c r="R18" s="20"/>
      <c r="S18" s="26">
        <f>SUM(S12:S17)-S15</f>
        <v>471824994</v>
      </c>
      <c r="T18" s="20"/>
      <c r="U18" s="26">
        <f>SUM(U12:U17)-U15</f>
        <v>2077584856</v>
      </c>
      <c r="V18" s="24"/>
    </row>
    <row r="19" spans="1:23" ht="20.25" customHeight="1" thickTop="1">
      <c r="A19" s="19"/>
      <c r="B19" s="25"/>
      <c r="C19" s="25"/>
      <c r="D19" s="2"/>
      <c r="E19" s="78"/>
      <c r="F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4"/>
    </row>
    <row r="20" spans="1:23" ht="20.25" customHeight="1">
      <c r="A20" s="28" t="s">
        <v>73</v>
      </c>
      <c r="B20" s="25"/>
      <c r="C20" s="25"/>
      <c r="D20" s="2"/>
      <c r="E20" s="78"/>
      <c r="F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4"/>
    </row>
    <row r="21" spans="1:23" ht="20.25" customHeight="1">
      <c r="A21" s="19"/>
      <c r="B21" s="25"/>
      <c r="C21" s="25"/>
      <c r="D21" s="2"/>
      <c r="E21" s="78"/>
      <c r="F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4"/>
    </row>
    <row r="22" spans="1:23" ht="20.25" customHeight="1">
      <c r="A22" s="19" t="s">
        <v>121</v>
      </c>
      <c r="B22" s="25"/>
      <c r="C22" s="25"/>
      <c r="D22" s="2"/>
      <c r="E22" s="78"/>
      <c r="F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4"/>
    </row>
    <row r="23" spans="1:23" ht="20.25" customHeight="1">
      <c r="A23" s="19" t="s">
        <v>72</v>
      </c>
      <c r="B23" s="25"/>
      <c r="C23" s="25"/>
      <c r="D23" s="2"/>
      <c r="E23" s="78"/>
      <c r="F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4"/>
    </row>
    <row r="24" spans="1:23" ht="20.25" customHeight="1">
      <c r="A24" s="19" t="s">
        <v>191</v>
      </c>
      <c r="B24" s="25"/>
      <c r="C24" s="25"/>
      <c r="D24" s="2"/>
      <c r="E24" s="78"/>
      <c r="F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4"/>
    </row>
    <row r="25" spans="1:23" ht="20.25" customHeight="1">
      <c r="A25" s="19"/>
      <c r="B25" s="25"/>
      <c r="C25" s="25"/>
      <c r="D25" s="2"/>
      <c r="E25" s="78"/>
      <c r="F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 t="s">
        <v>83</v>
      </c>
      <c r="V25" s="24"/>
    </row>
    <row r="26" spans="1:23" s="7" customFormat="1" ht="20.25" customHeight="1">
      <c r="A26" s="3"/>
      <c r="B26" s="4"/>
      <c r="C26" s="4"/>
      <c r="E26" s="8"/>
      <c r="F26" s="9"/>
      <c r="G26" s="183"/>
      <c r="H26" s="183"/>
      <c r="I26" s="214" t="s">
        <v>43</v>
      </c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</row>
    <row r="27" spans="1:23" ht="20.25" customHeight="1">
      <c r="A27" s="19"/>
      <c r="B27" s="25"/>
      <c r="C27" s="25"/>
      <c r="D27" s="2"/>
      <c r="E27" s="78"/>
      <c r="F27" s="20"/>
      <c r="I27" s="20"/>
      <c r="J27" s="20"/>
      <c r="K27" s="20"/>
      <c r="L27" s="20"/>
      <c r="M27" s="20"/>
      <c r="N27" s="20"/>
      <c r="O27" s="216" t="s">
        <v>50</v>
      </c>
      <c r="P27" s="216"/>
      <c r="Q27" s="216"/>
      <c r="R27" s="216"/>
      <c r="S27" s="216"/>
      <c r="T27" s="20"/>
      <c r="U27" s="20"/>
      <c r="V27" s="24"/>
    </row>
    <row r="28" spans="1:23" ht="20.25" customHeight="1">
      <c r="A28" s="19"/>
      <c r="B28" s="25"/>
      <c r="C28" s="25"/>
      <c r="D28" s="2"/>
      <c r="E28" s="78"/>
      <c r="F28" s="20"/>
      <c r="I28" s="20"/>
      <c r="J28" s="20"/>
      <c r="K28" s="20"/>
      <c r="L28" s="20"/>
      <c r="M28" s="20"/>
      <c r="N28" s="20"/>
      <c r="O28" s="216" t="s">
        <v>130</v>
      </c>
      <c r="P28" s="216"/>
      <c r="Q28" s="216"/>
      <c r="R28" s="197"/>
      <c r="S28" s="197"/>
      <c r="T28" s="20"/>
      <c r="U28" s="20"/>
      <c r="V28" s="24"/>
    </row>
    <row r="29" spans="1:23" ht="20.25" customHeight="1">
      <c r="A29" s="19"/>
      <c r="B29" s="25"/>
      <c r="C29" s="25"/>
      <c r="D29" s="2"/>
      <c r="E29" s="78"/>
      <c r="F29" s="20"/>
      <c r="I29" s="20"/>
      <c r="J29" s="20"/>
      <c r="K29" s="20"/>
      <c r="L29" s="20"/>
      <c r="M29" s="20"/>
      <c r="N29" s="20"/>
      <c r="O29" s="197" t="s">
        <v>207</v>
      </c>
      <c r="P29" s="20"/>
      <c r="Q29" s="197"/>
      <c r="R29" s="197"/>
      <c r="S29" s="197"/>
      <c r="T29" s="20"/>
      <c r="U29" s="20"/>
      <c r="V29" s="24"/>
    </row>
    <row r="30" spans="1:23" ht="20.25" customHeight="1">
      <c r="A30" s="19"/>
      <c r="B30" s="25"/>
      <c r="C30" s="25"/>
      <c r="D30" s="2"/>
      <c r="E30" s="78"/>
      <c r="F30" s="20"/>
      <c r="G30" s="184" t="s">
        <v>10</v>
      </c>
      <c r="H30" s="20"/>
      <c r="I30" s="20"/>
      <c r="J30" s="20"/>
      <c r="K30" s="214" t="s">
        <v>35</v>
      </c>
      <c r="L30" s="214"/>
      <c r="M30" s="214"/>
      <c r="N30" s="20"/>
      <c r="O30" s="197" t="s">
        <v>212</v>
      </c>
      <c r="P30" s="20"/>
      <c r="Q30" s="184" t="s">
        <v>61</v>
      </c>
      <c r="R30" s="20"/>
      <c r="S30" s="197" t="s">
        <v>3</v>
      </c>
      <c r="T30" s="20"/>
      <c r="U30" s="20"/>
      <c r="V30" s="24"/>
    </row>
    <row r="31" spans="1:23" s="7" customFormat="1" ht="20.25" customHeight="1">
      <c r="A31" s="19"/>
      <c r="B31" s="16"/>
      <c r="C31" s="17"/>
      <c r="E31" s="78"/>
      <c r="F31" s="12"/>
      <c r="G31" s="184" t="s">
        <v>64</v>
      </c>
      <c r="H31" s="21"/>
      <c r="I31" s="184" t="s">
        <v>148</v>
      </c>
      <c r="J31" s="20"/>
      <c r="K31" s="184" t="s">
        <v>65</v>
      </c>
      <c r="L31" s="20"/>
      <c r="M31" s="20"/>
      <c r="N31" s="20"/>
      <c r="O31" s="197" t="s">
        <v>213</v>
      </c>
      <c r="P31" s="20"/>
      <c r="Q31" s="184" t="s">
        <v>66</v>
      </c>
      <c r="R31" s="22"/>
      <c r="S31" s="197" t="s">
        <v>44</v>
      </c>
      <c r="T31" s="12"/>
      <c r="U31" s="12" t="s">
        <v>62</v>
      </c>
    </row>
    <row r="32" spans="1:23" s="7" customFormat="1" ht="20.25" customHeight="1">
      <c r="A32" s="19"/>
      <c r="B32" s="16"/>
      <c r="C32" s="17"/>
      <c r="E32" s="42" t="s">
        <v>1</v>
      </c>
      <c r="F32" s="12"/>
      <c r="G32" s="185" t="s">
        <v>67</v>
      </c>
      <c r="H32" s="21"/>
      <c r="I32" s="185" t="s">
        <v>149</v>
      </c>
      <c r="J32" s="20"/>
      <c r="K32" s="185" t="s">
        <v>68</v>
      </c>
      <c r="L32" s="20"/>
      <c r="M32" s="185" t="s">
        <v>40</v>
      </c>
      <c r="N32" s="20"/>
      <c r="O32" s="200" t="s">
        <v>130</v>
      </c>
      <c r="P32" s="20"/>
      <c r="Q32" s="185" t="s">
        <v>16</v>
      </c>
      <c r="R32" s="22"/>
      <c r="S32" s="200" t="s">
        <v>8</v>
      </c>
      <c r="T32" s="12"/>
      <c r="U32" s="185" t="s">
        <v>69</v>
      </c>
    </row>
    <row r="33" spans="1:23" ht="20.25" customHeight="1">
      <c r="A33" s="19" t="s">
        <v>259</v>
      </c>
      <c r="D33" s="20"/>
      <c r="E33" s="78"/>
      <c r="F33" s="20"/>
      <c r="G33" s="20">
        <v>1027904144</v>
      </c>
      <c r="H33" s="20"/>
      <c r="I33" s="20">
        <f>K18</f>
        <v>100000000</v>
      </c>
      <c r="J33" s="21"/>
      <c r="K33" s="20">
        <f>M18</f>
        <v>93726400</v>
      </c>
      <c r="L33" s="20"/>
      <c r="M33" s="20">
        <f>O18</f>
        <v>384129318</v>
      </c>
      <c r="N33" s="20"/>
      <c r="O33" s="20">
        <v>0</v>
      </c>
      <c r="P33" s="2"/>
      <c r="Q33" s="20">
        <f>Q18</f>
        <v>471824994</v>
      </c>
      <c r="R33" s="20"/>
      <c r="S33" s="20">
        <f>+O33+Q33</f>
        <v>471824994</v>
      </c>
      <c r="T33" s="22"/>
      <c r="U33" s="20">
        <f>SUM(G33:Q33)</f>
        <v>2077584856</v>
      </c>
      <c r="V33" s="24"/>
      <c r="W33" s="24"/>
    </row>
    <row r="34" spans="1:23" ht="20.25" customHeight="1">
      <c r="A34" s="167" t="s">
        <v>202</v>
      </c>
      <c r="D34" s="20"/>
      <c r="E34" s="78"/>
      <c r="F34" s="20"/>
      <c r="G34" s="20"/>
      <c r="H34" s="20"/>
      <c r="I34" s="20"/>
      <c r="J34" s="21"/>
      <c r="K34" s="20"/>
      <c r="L34" s="20"/>
      <c r="M34" s="20"/>
      <c r="N34" s="20"/>
      <c r="O34" s="20"/>
      <c r="P34" s="2"/>
      <c r="Q34" s="20"/>
      <c r="R34" s="20"/>
      <c r="S34" s="20">
        <f>+O34+Q34</f>
        <v>0</v>
      </c>
      <c r="T34" s="22"/>
      <c r="U34" s="20"/>
      <c r="V34" s="24"/>
      <c r="W34" s="24"/>
    </row>
    <row r="35" spans="1:23" ht="20.25" customHeight="1">
      <c r="A35" s="167" t="s">
        <v>203</v>
      </c>
      <c r="D35" s="20"/>
      <c r="E35" s="78">
        <v>4</v>
      </c>
      <c r="F35" s="20"/>
      <c r="G35" s="138">
        <v>0</v>
      </c>
      <c r="H35" s="20"/>
      <c r="I35" s="138">
        <v>0</v>
      </c>
      <c r="J35" s="21"/>
      <c r="K35" s="138">
        <v>0</v>
      </c>
      <c r="L35" s="20"/>
      <c r="M35" s="138">
        <v>0</v>
      </c>
      <c r="N35" s="20"/>
      <c r="O35" s="138">
        <v>11738652</v>
      </c>
      <c r="P35" s="2"/>
      <c r="Q35" s="138">
        <v>0</v>
      </c>
      <c r="R35" s="20"/>
      <c r="S35" s="138">
        <f>+O35+Q35</f>
        <v>11738652</v>
      </c>
      <c r="T35" s="22"/>
      <c r="U35" s="138">
        <f>SUM(G35:Q35)</f>
        <v>11738652</v>
      </c>
      <c r="V35" s="24"/>
      <c r="W35" s="24"/>
    </row>
    <row r="36" spans="1:23" ht="20.25" customHeight="1">
      <c r="A36" s="19" t="s">
        <v>205</v>
      </c>
      <c r="D36" s="20"/>
      <c r="E36" s="78"/>
      <c r="F36" s="20"/>
      <c r="G36" s="20">
        <f>SUM(G33:G35)</f>
        <v>1027904144</v>
      </c>
      <c r="H36" s="20"/>
      <c r="I36" s="20">
        <f>SUM(I33:I35)</f>
        <v>100000000</v>
      </c>
      <c r="J36" s="21"/>
      <c r="K36" s="20">
        <f>SUM(K33:K35)</f>
        <v>93726400</v>
      </c>
      <c r="L36" s="20"/>
      <c r="M36" s="20">
        <f>SUM(M33:M35)</f>
        <v>384129318</v>
      </c>
      <c r="N36" s="20"/>
      <c r="O36" s="20">
        <f>SUM(O33:O35)</f>
        <v>11738652</v>
      </c>
      <c r="P36" s="2"/>
      <c r="Q36" s="20">
        <f>SUM(Q33:Q35)</f>
        <v>471824994</v>
      </c>
      <c r="R36" s="20"/>
      <c r="S36" s="20">
        <f>SUM(S33:S35)</f>
        <v>483563646</v>
      </c>
      <c r="T36" s="22"/>
      <c r="U36" s="20">
        <f>SUM(U33:U35)</f>
        <v>2089323508</v>
      </c>
      <c r="V36" s="24"/>
      <c r="W36" s="24"/>
    </row>
    <row r="37" spans="1:23" ht="20.25" customHeight="1">
      <c r="A37" s="104" t="s">
        <v>168</v>
      </c>
      <c r="D37" s="20"/>
      <c r="E37" s="78"/>
      <c r="F37" s="20"/>
      <c r="G37" s="20">
        <v>0</v>
      </c>
      <c r="H37" s="20"/>
      <c r="I37" s="20">
        <v>0</v>
      </c>
      <c r="J37" s="21"/>
      <c r="K37" s="20">
        <v>0</v>
      </c>
      <c r="L37" s="20"/>
      <c r="M37" s="20">
        <f>PL_T!I30</f>
        <v>73013425</v>
      </c>
      <c r="N37" s="20"/>
      <c r="O37" s="20">
        <v>0</v>
      </c>
      <c r="P37" s="2"/>
      <c r="Q37" s="20">
        <v>0</v>
      </c>
      <c r="R37" s="20"/>
      <c r="S37" s="20">
        <f>+O37+Q37</f>
        <v>0</v>
      </c>
      <c r="T37" s="22"/>
      <c r="U37" s="20">
        <f>SUM(G37:Q37)</f>
        <v>73013425</v>
      </c>
      <c r="V37" s="24"/>
      <c r="W37" s="24"/>
    </row>
    <row r="38" spans="1:23" ht="20.25" customHeight="1">
      <c r="A38" s="104" t="s">
        <v>80</v>
      </c>
      <c r="D38" s="20"/>
      <c r="E38" s="78"/>
      <c r="F38" s="20"/>
      <c r="G38" s="138">
        <v>0</v>
      </c>
      <c r="H38" s="20"/>
      <c r="I38" s="138">
        <v>0</v>
      </c>
      <c r="J38" s="21"/>
      <c r="K38" s="138">
        <v>0</v>
      </c>
      <c r="L38" s="20"/>
      <c r="M38" s="138">
        <f>+PL_T!I67-O38</f>
        <v>-20659966</v>
      </c>
      <c r="N38" s="20"/>
      <c r="O38" s="138">
        <v>-10357119</v>
      </c>
      <c r="P38" s="2"/>
      <c r="Q38" s="138">
        <v>0</v>
      </c>
      <c r="R38" s="20"/>
      <c r="S38" s="138">
        <f>+O38+Q38</f>
        <v>-10357119</v>
      </c>
      <c r="T38" s="22"/>
      <c r="U38" s="138">
        <f>SUM(G38:Q38)</f>
        <v>-31017085</v>
      </c>
      <c r="V38" s="24"/>
      <c r="W38" s="24"/>
    </row>
    <row r="39" spans="1:23" ht="20.25" customHeight="1">
      <c r="A39" s="104" t="s">
        <v>81</v>
      </c>
      <c r="D39" s="20"/>
      <c r="E39" s="78"/>
      <c r="F39" s="20"/>
      <c r="G39" s="20">
        <f>SUM(G37:G38)</f>
        <v>0</v>
      </c>
      <c r="H39" s="20"/>
      <c r="I39" s="20">
        <f>SUM(I37:I38)</f>
        <v>0</v>
      </c>
      <c r="J39" s="21"/>
      <c r="K39" s="20">
        <f>SUM(K37:K38)</f>
        <v>0</v>
      </c>
      <c r="L39" s="20"/>
      <c r="M39" s="20">
        <f>SUM(M37:M38)</f>
        <v>52353459</v>
      </c>
      <c r="N39" s="20"/>
      <c r="O39" s="20">
        <f>SUM(O37:O38)</f>
        <v>-10357119</v>
      </c>
      <c r="P39" s="2"/>
      <c r="Q39" s="20">
        <f>SUM(Q37:Q38)</f>
        <v>0</v>
      </c>
      <c r="R39" s="20"/>
      <c r="S39" s="20">
        <f>SUM(S37:S38)</f>
        <v>-10357119</v>
      </c>
      <c r="T39" s="22"/>
      <c r="U39" s="20">
        <f>SUM(U37:U38)</f>
        <v>41996340</v>
      </c>
      <c r="V39" s="24"/>
      <c r="W39" s="24"/>
    </row>
    <row r="40" spans="1:23" s="21" customFormat="1" ht="20.25" customHeight="1">
      <c r="A40" s="168" t="s">
        <v>195</v>
      </c>
      <c r="B40" s="4"/>
      <c r="C40" s="4"/>
      <c r="D40" s="20"/>
      <c r="E40" s="80">
        <v>27</v>
      </c>
      <c r="F40" s="20"/>
      <c r="G40" s="20">
        <v>0</v>
      </c>
      <c r="H40" s="20"/>
      <c r="I40" s="20">
        <v>0</v>
      </c>
      <c r="J40" s="20"/>
      <c r="K40" s="20">
        <v>3700000</v>
      </c>
      <c r="M40" s="20">
        <v>-3700000</v>
      </c>
      <c r="N40" s="20"/>
      <c r="O40" s="20">
        <v>0</v>
      </c>
      <c r="Q40" s="20">
        <v>0</v>
      </c>
      <c r="R40" s="20"/>
      <c r="S40" s="20">
        <f>+O40+Q40</f>
        <v>0</v>
      </c>
      <c r="T40" s="22"/>
      <c r="U40" s="20">
        <f>SUM(G40:Q40)</f>
        <v>0</v>
      </c>
      <c r="V40" s="170"/>
      <c r="W40" s="170"/>
    </row>
    <row r="41" spans="1:23" s="21" customFormat="1" ht="20.25" customHeight="1">
      <c r="A41" s="168" t="s">
        <v>58</v>
      </c>
      <c r="B41" s="4"/>
      <c r="C41" s="4"/>
      <c r="D41" s="20"/>
      <c r="E41" s="80">
        <v>32</v>
      </c>
      <c r="F41" s="20"/>
      <c r="G41" s="20">
        <v>0</v>
      </c>
      <c r="H41" s="20"/>
      <c r="I41" s="20">
        <v>0</v>
      </c>
      <c r="J41" s="20"/>
      <c r="K41" s="20">
        <v>0</v>
      </c>
      <c r="M41" s="20">
        <f>+'[9]Stmt.of changes'!$I$144</f>
        <v>-41115103</v>
      </c>
      <c r="N41" s="20"/>
      <c r="O41" s="20">
        <v>0</v>
      </c>
      <c r="Q41" s="20">
        <v>0</v>
      </c>
      <c r="R41" s="20"/>
      <c r="S41" s="20">
        <f>+O41+Q41</f>
        <v>0</v>
      </c>
      <c r="T41" s="22"/>
      <c r="U41" s="20">
        <f>SUM(G41:Q41)</f>
        <v>-41115103</v>
      </c>
      <c r="V41" s="170"/>
      <c r="W41" s="170"/>
    </row>
    <row r="42" spans="1:23" ht="20.25" customHeight="1">
      <c r="A42" s="3" t="s">
        <v>70</v>
      </c>
      <c r="D42" s="20"/>
      <c r="E42" s="78"/>
      <c r="F42" s="20"/>
      <c r="G42" s="20">
        <v>0</v>
      </c>
      <c r="H42" s="20"/>
      <c r="I42" s="20">
        <v>0</v>
      </c>
      <c r="J42" s="20"/>
      <c r="K42" s="20">
        <v>0</v>
      </c>
      <c r="L42" s="2"/>
      <c r="M42" s="138">
        <v>2108620</v>
      </c>
      <c r="N42" s="20"/>
      <c r="O42" s="138">
        <v>0</v>
      </c>
      <c r="P42" s="2"/>
      <c r="Q42" s="20">
        <v>-2108620</v>
      </c>
      <c r="R42" s="20"/>
      <c r="S42" s="20">
        <f>+O42+Q42</f>
        <v>-2108620</v>
      </c>
      <c r="T42" s="22"/>
      <c r="U42" s="20">
        <f>SUM(G42:Q42)</f>
        <v>0</v>
      </c>
      <c r="V42" s="24"/>
      <c r="W42" s="24"/>
    </row>
    <row r="43" spans="1:23" ht="20.25" customHeight="1" thickBot="1">
      <c r="A43" s="19" t="s">
        <v>192</v>
      </c>
      <c r="B43" s="25"/>
      <c r="C43" s="25"/>
      <c r="D43" s="2"/>
      <c r="E43" s="78"/>
      <c r="F43" s="20"/>
      <c r="G43" s="26">
        <f>SUM(G33:G42)-G39-G36</f>
        <v>1027904144</v>
      </c>
      <c r="H43" s="20"/>
      <c r="I43" s="26">
        <f>SUM(I33:I42)-I39-I36</f>
        <v>100000000</v>
      </c>
      <c r="J43" s="20"/>
      <c r="K43" s="26">
        <f>SUM(K33:K42)-K39-K36</f>
        <v>97426400</v>
      </c>
      <c r="L43" s="20"/>
      <c r="M43" s="26">
        <f>SUM(M33:M42)-M39-M36</f>
        <v>393776294</v>
      </c>
      <c r="N43" s="20"/>
      <c r="O43" s="26">
        <f>SUM(O33:O42)-O39-O36</f>
        <v>1381533</v>
      </c>
      <c r="P43" s="2"/>
      <c r="Q43" s="26">
        <f>SUM(Q33:Q42)-Q39-Q36</f>
        <v>469716374</v>
      </c>
      <c r="R43" s="20"/>
      <c r="S43" s="26">
        <f>SUM(S33:S42)-S39-S36</f>
        <v>471097907</v>
      </c>
      <c r="T43" s="20"/>
      <c r="U43" s="26">
        <f>SUM(U33:U42)-U39-U36</f>
        <v>2090204745</v>
      </c>
      <c r="V43" s="24"/>
    </row>
    <row r="44" spans="1:23" ht="20.25" customHeight="1" thickTop="1">
      <c r="B44" s="25"/>
      <c r="C44" s="25"/>
      <c r="D44" s="2"/>
      <c r="E44" s="78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V44" s="27"/>
    </row>
    <row r="45" spans="1:23" ht="20.25" customHeight="1">
      <c r="A45" s="28" t="s">
        <v>73</v>
      </c>
      <c r="E45" s="109"/>
      <c r="M45" s="13"/>
      <c r="N45" s="13"/>
      <c r="O45" s="13"/>
      <c r="P45" s="13"/>
      <c r="S45" s="5"/>
    </row>
    <row r="46" spans="1:23" ht="20.25" customHeight="1">
      <c r="Q46" s="5"/>
      <c r="S46" s="5"/>
      <c r="T46" s="5"/>
      <c r="U46" s="5"/>
    </row>
    <row r="111" spans="1:24" s="5" customFormat="1" ht="20.25" customHeight="1">
      <c r="A111" s="3"/>
      <c r="B111" s="4"/>
      <c r="C111" s="4" t="s">
        <v>71</v>
      </c>
      <c r="Q111" s="2"/>
      <c r="R111" s="2"/>
      <c r="S111" s="2"/>
      <c r="T111" s="2"/>
      <c r="U111" s="2"/>
      <c r="V111" s="2"/>
      <c r="W111" s="2"/>
      <c r="X111" s="2"/>
    </row>
  </sheetData>
  <mergeCells count="10">
    <mergeCell ref="K30:M30"/>
    <mergeCell ref="I26:U26"/>
    <mergeCell ref="A1:S1"/>
    <mergeCell ref="A2:S2"/>
    <mergeCell ref="A3:S3"/>
    <mergeCell ref="I5:U5"/>
    <mergeCell ref="M9:O9"/>
    <mergeCell ref="Q6:S6"/>
    <mergeCell ref="O27:S27"/>
    <mergeCell ref="O28:Q28"/>
  </mergeCells>
  <printOptions horizontalCentered="1"/>
  <pageMargins left="0.39370078740157483" right="0.78740157480314965" top="0.98425196850393704" bottom="0.39370078740157483" header="0.19685039370078741" footer="0.19685039370078741"/>
  <pageSetup paperSize="9" scale="75" fitToHeight="0" orientation="landscape" horizontalDpi="300" verticalDpi="300" r:id="rId1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94"/>
  <sheetViews>
    <sheetView showGridLines="0" view="pageBreakPreview" zoomScale="85" zoomScaleNormal="85" zoomScaleSheetLayoutView="85" workbookViewId="0">
      <selection activeCell="Q82" sqref="Q82"/>
    </sheetView>
  </sheetViews>
  <sheetFormatPr defaultColWidth="10.85546875" defaultRowHeight="22.5" customHeight="1"/>
  <cols>
    <col min="1" max="1" width="25.7109375" style="201" customWidth="1"/>
    <col min="2" max="3" width="5.28515625" style="114" customWidth="1"/>
    <col min="4" max="4" width="1.7109375" style="114" customWidth="1"/>
    <col min="5" max="5" width="5.7109375" style="114" customWidth="1"/>
    <col min="6" max="6" width="13.28515625" style="117" customWidth="1"/>
    <col min="7" max="7" width="1.140625" style="117" customWidth="1"/>
    <col min="8" max="8" width="13.28515625" style="117" customWidth="1"/>
    <col min="9" max="9" width="1.140625" style="117" customWidth="1"/>
    <col min="10" max="10" width="13.28515625" style="117" customWidth="1"/>
    <col min="11" max="11" width="1.140625" style="117" customWidth="1"/>
    <col min="12" max="12" width="13.28515625" style="117" customWidth="1"/>
    <col min="13" max="13" width="0.85546875" style="114" customWidth="1"/>
    <col min="14" max="14" width="6.140625" style="114" customWidth="1"/>
    <col min="15" max="15" width="11.140625" style="114" customWidth="1"/>
    <col min="16" max="16" width="1.5703125" style="114" customWidth="1"/>
    <col min="17" max="17" width="15.85546875" style="114" bestFit="1" customWidth="1"/>
    <col min="18" max="19" width="10.85546875" style="114"/>
    <col min="20" max="20" width="10.85546875" style="114" bestFit="1" customWidth="1"/>
    <col min="21" max="16384" width="10.85546875" style="114"/>
  </cols>
  <sheetData>
    <row r="1" spans="1:13" s="113" customFormat="1" ht="22.5" customHeight="1">
      <c r="A1" s="217" t="s">
        <v>121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</row>
    <row r="2" spans="1:13" ht="22.5" customHeight="1">
      <c r="A2" s="217" t="s">
        <v>56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</row>
    <row r="3" spans="1:13" s="115" customFormat="1" ht="22.5" customHeight="1">
      <c r="A3" s="217" t="s">
        <v>191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</row>
    <row r="4" spans="1:13" s="119" customFormat="1" ht="22.5" customHeight="1">
      <c r="A4" s="116"/>
      <c r="B4" s="113"/>
      <c r="C4" s="113"/>
      <c r="D4" s="113"/>
      <c r="E4" s="113"/>
      <c r="F4" s="117"/>
      <c r="G4" s="117"/>
      <c r="H4" s="117"/>
      <c r="I4" s="117"/>
      <c r="J4" s="117"/>
      <c r="K4" s="117"/>
      <c r="L4" s="117"/>
      <c r="M4" s="118" t="s">
        <v>83</v>
      </c>
    </row>
    <row r="5" spans="1:13" s="119" customFormat="1" ht="22.5" customHeight="1">
      <c r="A5" s="201"/>
      <c r="B5" s="115"/>
      <c r="C5" s="115"/>
      <c r="D5" s="115"/>
      <c r="E5" s="115"/>
      <c r="F5" s="173"/>
      <c r="G5" s="173" t="s">
        <v>42</v>
      </c>
      <c r="H5" s="173"/>
      <c r="I5" s="174"/>
      <c r="J5" s="173"/>
      <c r="K5" s="173" t="s">
        <v>43</v>
      </c>
      <c r="L5" s="173"/>
    </row>
    <row r="6" spans="1:13" s="119" customFormat="1" ht="22.5" customHeight="1">
      <c r="A6" s="120"/>
      <c r="F6" s="121">
        <v>2563</v>
      </c>
      <c r="G6" s="121"/>
      <c r="H6" s="121">
        <v>2562</v>
      </c>
      <c r="I6" s="121"/>
      <c r="J6" s="121">
        <v>2563</v>
      </c>
      <c r="K6" s="121"/>
      <c r="L6" s="121">
        <v>2562</v>
      </c>
    </row>
    <row r="7" spans="1:13" s="119" customFormat="1" ht="22.5" customHeight="1">
      <c r="A7" s="201" t="s">
        <v>12</v>
      </c>
      <c r="B7" s="114"/>
      <c r="F7" s="117"/>
      <c r="G7" s="122"/>
      <c r="H7" s="117"/>
      <c r="I7" s="122"/>
      <c r="J7" s="117"/>
      <c r="K7" s="122"/>
      <c r="L7" s="117"/>
    </row>
    <row r="8" spans="1:13" s="119" customFormat="1" ht="22.5" customHeight="1">
      <c r="A8" s="114" t="s">
        <v>219</v>
      </c>
      <c r="F8" s="117">
        <f>PL_T!E25</f>
        <v>81984539</v>
      </c>
      <c r="G8" s="122"/>
      <c r="H8" s="117">
        <f>PL_T!G25</f>
        <v>85295778</v>
      </c>
      <c r="I8" s="122"/>
      <c r="J8" s="117">
        <f>PL_T!I25</f>
        <v>78791678</v>
      </c>
      <c r="K8" s="122"/>
      <c r="L8" s="117">
        <f>PL_T!K25</f>
        <v>104311463</v>
      </c>
    </row>
    <row r="9" spans="1:13" s="119" customFormat="1" ht="22.5" customHeight="1">
      <c r="A9" s="114" t="s">
        <v>220</v>
      </c>
      <c r="F9" s="194"/>
      <c r="G9" s="122"/>
      <c r="H9" s="117"/>
      <c r="I9" s="122"/>
      <c r="J9" s="194"/>
      <c r="K9" s="122"/>
      <c r="L9" s="117"/>
    </row>
    <row r="10" spans="1:13" s="119" customFormat="1" ht="22.5" customHeight="1">
      <c r="A10" s="114" t="s">
        <v>119</v>
      </c>
      <c r="F10" s="190"/>
      <c r="G10" s="191"/>
      <c r="H10" s="190"/>
      <c r="I10" s="191"/>
      <c r="J10" s="190"/>
      <c r="K10" s="122"/>
      <c r="L10" s="117"/>
    </row>
    <row r="11" spans="1:13" s="119" customFormat="1" ht="22.5" customHeight="1">
      <c r="A11" s="114" t="s">
        <v>111</v>
      </c>
      <c r="F11" s="117">
        <v>204822551</v>
      </c>
      <c r="G11" s="122"/>
      <c r="H11" s="117">
        <v>216328847</v>
      </c>
      <c r="I11" s="122"/>
      <c r="J11" s="117">
        <v>202313588</v>
      </c>
      <c r="K11" s="122"/>
      <c r="L11" s="117">
        <v>214779328</v>
      </c>
    </row>
    <row r="12" spans="1:13" s="119" customFormat="1" ht="22.5" customHeight="1">
      <c r="A12" s="123" t="s">
        <v>258</v>
      </c>
      <c r="F12" s="117"/>
      <c r="G12" s="122"/>
      <c r="H12" s="117"/>
      <c r="I12" s="122"/>
      <c r="J12" s="117"/>
      <c r="K12" s="122"/>
      <c r="L12" s="117"/>
    </row>
    <row r="13" spans="1:13" s="124" customFormat="1" ht="22.5" customHeight="1">
      <c r="A13" s="123" t="s">
        <v>257</v>
      </c>
      <c r="F13" s="190">
        <v>3000000</v>
      </c>
      <c r="G13" s="192"/>
      <c r="H13" s="190">
        <v>-64222530</v>
      </c>
      <c r="I13" s="192"/>
      <c r="J13" s="190">
        <v>3000000</v>
      </c>
      <c r="K13" s="125"/>
      <c r="L13" s="117">
        <v>-64222530</v>
      </c>
    </row>
    <row r="14" spans="1:13" s="124" customFormat="1" ht="22.5" customHeight="1">
      <c r="A14" s="123" t="s">
        <v>221</v>
      </c>
      <c r="F14" s="190">
        <v>-588968</v>
      </c>
      <c r="G14" s="192"/>
      <c r="H14" s="190">
        <v>1567000</v>
      </c>
      <c r="I14" s="192"/>
      <c r="J14" s="190">
        <v>-588968</v>
      </c>
      <c r="K14" s="125"/>
      <c r="L14" s="117">
        <v>1567000</v>
      </c>
    </row>
    <row r="15" spans="1:13" s="124" customFormat="1" ht="22.5" customHeight="1">
      <c r="A15" s="123" t="s">
        <v>153</v>
      </c>
      <c r="F15" s="192">
        <v>0</v>
      </c>
      <c r="G15" s="192"/>
      <c r="H15" s="192">
        <v>0</v>
      </c>
      <c r="I15" s="192"/>
      <c r="J15" s="192">
        <v>9840000</v>
      </c>
      <c r="K15" s="125"/>
      <c r="L15" s="125">
        <v>0</v>
      </c>
    </row>
    <row r="16" spans="1:13" s="124" customFormat="1" ht="22.5" customHeight="1">
      <c r="A16" s="123" t="s">
        <v>222</v>
      </c>
      <c r="F16" s="192">
        <v>-1654145</v>
      </c>
      <c r="G16" s="192"/>
      <c r="H16" s="192">
        <v>2781149</v>
      </c>
      <c r="I16" s="192"/>
      <c r="J16" s="192">
        <v>-1654145</v>
      </c>
      <c r="K16" s="125"/>
      <c r="L16" s="125">
        <v>2781149</v>
      </c>
    </row>
    <row r="17" spans="1:19" s="124" customFormat="1" ht="22.5" customHeight="1">
      <c r="A17" s="123" t="s">
        <v>223</v>
      </c>
      <c r="F17" s="117">
        <v>-9310419</v>
      </c>
      <c r="G17" s="192"/>
      <c r="H17" s="190">
        <v>217012</v>
      </c>
      <c r="I17" s="192"/>
      <c r="J17" s="190">
        <v>-9086943</v>
      </c>
      <c r="K17" s="125"/>
      <c r="L17" s="117">
        <v>217012</v>
      </c>
    </row>
    <row r="18" spans="1:19" s="124" customFormat="1" ht="22.5" customHeight="1">
      <c r="A18" s="123" t="s">
        <v>171</v>
      </c>
      <c r="F18" s="190">
        <v>0</v>
      </c>
      <c r="G18" s="192"/>
      <c r="H18" s="190">
        <v>74406</v>
      </c>
      <c r="I18" s="192"/>
      <c r="J18" s="190">
        <v>0</v>
      </c>
      <c r="K18" s="125"/>
      <c r="L18" s="117">
        <v>74406</v>
      </c>
    </row>
    <row r="19" spans="1:19" s="124" customFormat="1" ht="22.5" customHeight="1">
      <c r="A19" s="123" t="s">
        <v>184</v>
      </c>
      <c r="F19" s="117">
        <v>0</v>
      </c>
      <c r="G19" s="125"/>
      <c r="H19" s="117">
        <v>-236549</v>
      </c>
      <c r="I19" s="125"/>
      <c r="J19" s="117">
        <v>0</v>
      </c>
      <c r="K19" s="125"/>
      <c r="L19" s="117">
        <v>-236549</v>
      </c>
    </row>
    <row r="20" spans="1:19" s="119" customFormat="1" ht="22.5" customHeight="1">
      <c r="A20" s="114" t="s">
        <v>224</v>
      </c>
      <c r="F20" s="117">
        <v>24231515</v>
      </c>
      <c r="G20" s="122"/>
      <c r="H20" s="117">
        <v>-49569735</v>
      </c>
      <c r="I20" s="122"/>
      <c r="J20" s="117">
        <v>24864000</v>
      </c>
      <c r="K20" s="122"/>
      <c r="L20" s="117">
        <v>-45747000</v>
      </c>
    </row>
    <row r="21" spans="1:19" s="119" customFormat="1" ht="22.5" customHeight="1">
      <c r="A21" s="114" t="s">
        <v>115</v>
      </c>
      <c r="F21" s="117">
        <v>7573933</v>
      </c>
      <c r="G21" s="122"/>
      <c r="H21" s="117">
        <v>48846914</v>
      </c>
      <c r="I21" s="122"/>
      <c r="J21" s="117">
        <v>7573933</v>
      </c>
      <c r="K21" s="122"/>
      <c r="L21" s="117">
        <v>48846914</v>
      </c>
    </row>
    <row r="22" spans="1:19" s="119" customFormat="1" ht="22.5" customHeight="1">
      <c r="A22" s="114" t="s">
        <v>236</v>
      </c>
      <c r="F22" s="117"/>
      <c r="G22" s="122"/>
      <c r="H22" s="117"/>
      <c r="I22" s="122"/>
      <c r="J22" s="117"/>
      <c r="K22" s="122"/>
      <c r="L22" s="117"/>
    </row>
    <row r="23" spans="1:19" s="119" customFormat="1" ht="22.5" customHeight="1">
      <c r="A23" s="114" t="s">
        <v>235</v>
      </c>
      <c r="F23" s="117">
        <v>0</v>
      </c>
      <c r="G23" s="122"/>
      <c r="H23" s="117">
        <v>-30723342</v>
      </c>
      <c r="I23" s="122"/>
      <c r="J23" s="117">
        <v>0</v>
      </c>
      <c r="K23" s="122"/>
      <c r="L23" s="117">
        <v>-30723342</v>
      </c>
    </row>
    <row r="24" spans="1:19" s="124" customFormat="1" ht="22.5" customHeight="1">
      <c r="A24" s="123" t="s">
        <v>225</v>
      </c>
      <c r="F24" s="125">
        <v>-725985</v>
      </c>
      <c r="G24" s="125"/>
      <c r="H24" s="125">
        <v>233886</v>
      </c>
      <c r="I24" s="125"/>
      <c r="J24" s="125">
        <v>-725985</v>
      </c>
      <c r="K24" s="125"/>
      <c r="L24" s="125">
        <v>233886</v>
      </c>
    </row>
    <row r="25" spans="1:19" s="119" customFormat="1" ht="22.5" customHeight="1">
      <c r="A25" s="114" t="s">
        <v>226</v>
      </c>
      <c r="F25" s="117">
        <v>-7052214</v>
      </c>
      <c r="G25" s="122"/>
      <c r="H25" s="117">
        <v>-8567168</v>
      </c>
      <c r="I25" s="122"/>
      <c r="J25" s="117">
        <v>-7051492</v>
      </c>
      <c r="K25" s="122"/>
      <c r="L25" s="117">
        <v>-8173658</v>
      </c>
    </row>
    <row r="26" spans="1:19" s="124" customFormat="1" ht="22.5" customHeight="1">
      <c r="A26" s="123" t="s">
        <v>227</v>
      </c>
      <c r="F26" s="127">
        <v>20313480</v>
      </c>
      <c r="G26" s="125"/>
      <c r="H26" s="127">
        <v>18331566</v>
      </c>
      <c r="I26" s="125"/>
      <c r="J26" s="127">
        <v>20229527</v>
      </c>
      <c r="K26" s="125"/>
      <c r="L26" s="127">
        <v>19072835</v>
      </c>
    </row>
    <row r="27" spans="1:19" s="119" customFormat="1" ht="22.5" customHeight="1">
      <c r="A27" s="114" t="s">
        <v>228</v>
      </c>
      <c r="F27" s="125"/>
      <c r="G27" s="117"/>
      <c r="H27" s="125"/>
      <c r="I27" s="117"/>
      <c r="J27" s="125"/>
      <c r="K27" s="117"/>
      <c r="L27" s="125"/>
    </row>
    <row r="28" spans="1:19" s="119" customFormat="1" ht="22.5" customHeight="1">
      <c r="A28" s="114" t="s">
        <v>19</v>
      </c>
      <c r="F28" s="117">
        <f>SUM(F8:F26)</f>
        <v>322594287</v>
      </c>
      <c r="G28" s="122"/>
      <c r="H28" s="117">
        <f>SUM(H8:H26)</f>
        <v>220357234</v>
      </c>
      <c r="I28" s="122"/>
      <c r="J28" s="117">
        <f>SUM(J8:J26)</f>
        <v>327505193</v>
      </c>
      <c r="K28" s="122"/>
      <c r="L28" s="117">
        <f>SUM(L8:L26)</f>
        <v>242780914</v>
      </c>
    </row>
    <row r="29" spans="1:19" ht="22.5" customHeight="1">
      <c r="A29" s="128"/>
      <c r="B29" s="119"/>
      <c r="C29" s="119"/>
      <c r="D29" s="119"/>
      <c r="E29" s="119"/>
      <c r="F29" s="125"/>
      <c r="G29" s="122"/>
      <c r="H29" s="125"/>
      <c r="I29" s="122"/>
      <c r="J29" s="125"/>
      <c r="K29" s="122"/>
      <c r="L29" s="125"/>
      <c r="N29" s="119"/>
      <c r="O29" s="119"/>
      <c r="P29" s="119"/>
      <c r="Q29" s="119"/>
      <c r="R29" s="119"/>
      <c r="S29" s="119"/>
    </row>
    <row r="30" spans="1:19" s="113" customFormat="1" ht="22.5" customHeight="1">
      <c r="A30" s="130" t="s">
        <v>73</v>
      </c>
      <c r="B30" s="114"/>
      <c r="C30" s="114"/>
      <c r="D30" s="114"/>
      <c r="E30" s="114"/>
      <c r="F30" s="117"/>
      <c r="G30" s="117"/>
      <c r="H30" s="117"/>
      <c r="I30" s="117"/>
      <c r="J30" s="117"/>
      <c r="K30" s="117"/>
      <c r="L30" s="117"/>
      <c r="N30" s="119"/>
      <c r="O30" s="119"/>
      <c r="P30" s="119"/>
      <c r="Q30" s="119"/>
      <c r="R30" s="119"/>
      <c r="S30" s="119"/>
    </row>
    <row r="31" spans="1:19" s="131" customFormat="1" ht="22.5" customHeight="1">
      <c r="A31" s="218" t="s">
        <v>121</v>
      </c>
      <c r="B31" s="218"/>
      <c r="C31" s="218"/>
      <c r="D31" s="218"/>
      <c r="E31" s="218"/>
      <c r="F31" s="218"/>
      <c r="G31" s="218"/>
      <c r="H31" s="218"/>
      <c r="I31" s="218"/>
      <c r="J31" s="218"/>
      <c r="K31" s="218"/>
      <c r="L31" s="218"/>
      <c r="N31" s="132"/>
      <c r="O31" s="132"/>
      <c r="P31" s="132"/>
      <c r="Q31" s="132"/>
      <c r="R31" s="132"/>
      <c r="S31" s="132"/>
    </row>
    <row r="32" spans="1:19" s="130" customFormat="1" ht="22.5" customHeight="1">
      <c r="A32" s="217" t="s">
        <v>82</v>
      </c>
      <c r="B32" s="217"/>
      <c r="C32" s="217"/>
      <c r="D32" s="217"/>
      <c r="E32" s="217"/>
      <c r="F32" s="217"/>
      <c r="G32" s="217"/>
      <c r="H32" s="217"/>
      <c r="I32" s="217"/>
      <c r="J32" s="217"/>
      <c r="K32" s="217"/>
      <c r="L32" s="217"/>
      <c r="N32" s="133"/>
      <c r="O32" s="133"/>
      <c r="P32" s="133"/>
      <c r="Q32" s="133"/>
      <c r="R32" s="133"/>
      <c r="S32" s="133"/>
    </row>
    <row r="33" spans="1:13" s="115" customFormat="1" ht="22.5" customHeight="1">
      <c r="A33" s="217" t="s">
        <v>191</v>
      </c>
      <c r="B33" s="217"/>
      <c r="C33" s="217"/>
      <c r="D33" s="217"/>
      <c r="E33" s="217"/>
      <c r="F33" s="217"/>
      <c r="G33" s="217"/>
      <c r="H33" s="217"/>
      <c r="I33" s="217"/>
      <c r="J33" s="217"/>
      <c r="K33" s="217"/>
      <c r="L33" s="217"/>
    </row>
    <row r="34" spans="1:13" s="119" customFormat="1" ht="22.5" customHeight="1">
      <c r="A34" s="116"/>
      <c r="B34" s="113"/>
      <c r="C34" s="113"/>
      <c r="D34" s="113"/>
      <c r="E34" s="113"/>
      <c r="F34" s="117"/>
      <c r="G34" s="117"/>
      <c r="H34" s="117"/>
      <c r="I34" s="117"/>
      <c r="J34" s="117"/>
      <c r="K34" s="117"/>
      <c r="L34" s="117"/>
      <c r="M34" s="118" t="s">
        <v>83</v>
      </c>
    </row>
    <row r="35" spans="1:13" s="119" customFormat="1" ht="22.5" customHeight="1">
      <c r="A35" s="201"/>
      <c r="B35" s="115"/>
      <c r="C35" s="115"/>
      <c r="D35" s="115"/>
      <c r="E35" s="115"/>
      <c r="F35" s="173"/>
      <c r="G35" s="173" t="s">
        <v>42</v>
      </c>
      <c r="H35" s="173"/>
      <c r="I35" s="174"/>
      <c r="J35" s="173"/>
      <c r="K35" s="173" t="s">
        <v>43</v>
      </c>
      <c r="L35" s="173"/>
    </row>
    <row r="36" spans="1:13" s="119" customFormat="1" ht="22.5" customHeight="1">
      <c r="A36" s="120"/>
      <c r="F36" s="121">
        <v>2563</v>
      </c>
      <c r="G36" s="121"/>
      <c r="H36" s="121">
        <v>2562</v>
      </c>
      <c r="I36" s="121"/>
      <c r="J36" s="121">
        <v>2563</v>
      </c>
      <c r="K36" s="121"/>
      <c r="L36" s="121">
        <v>2562</v>
      </c>
    </row>
    <row r="37" spans="1:13" s="119" customFormat="1" ht="22.5" customHeight="1">
      <c r="A37" s="114" t="s">
        <v>112</v>
      </c>
      <c r="F37" s="117"/>
      <c r="G37" s="122"/>
      <c r="H37" s="117"/>
      <c r="I37" s="122"/>
      <c r="J37" s="117"/>
      <c r="K37" s="122"/>
      <c r="L37" s="117"/>
    </row>
    <row r="38" spans="1:13" s="119" customFormat="1" ht="22.5" customHeight="1">
      <c r="A38" s="114" t="s">
        <v>113</v>
      </c>
      <c r="F38" s="117">
        <v>-613070963</v>
      </c>
      <c r="G38" s="122"/>
      <c r="H38" s="117">
        <v>252744731</v>
      </c>
      <c r="I38" s="122"/>
      <c r="J38" s="117">
        <v>-613644331</v>
      </c>
      <c r="K38" s="122"/>
      <c r="L38" s="117">
        <v>241961173</v>
      </c>
    </row>
    <row r="39" spans="1:13" s="119" customFormat="1" ht="22.5" customHeight="1">
      <c r="A39" s="114" t="s">
        <v>176</v>
      </c>
      <c r="F39" s="117">
        <v>789177254</v>
      </c>
      <c r="G39" s="122"/>
      <c r="H39" s="117">
        <v>-539162592</v>
      </c>
      <c r="I39" s="122"/>
      <c r="J39" s="117">
        <v>829726692</v>
      </c>
      <c r="K39" s="122"/>
      <c r="L39" s="117">
        <v>-546263013</v>
      </c>
    </row>
    <row r="40" spans="1:13" s="119" customFormat="1" ht="22.5" customHeight="1">
      <c r="A40" s="114" t="s">
        <v>24</v>
      </c>
      <c r="F40" s="117">
        <v>20108154</v>
      </c>
      <c r="G40" s="122"/>
      <c r="H40" s="117">
        <v>34021217</v>
      </c>
      <c r="I40" s="122"/>
      <c r="J40" s="117">
        <v>20200918</v>
      </c>
      <c r="K40" s="122"/>
      <c r="L40" s="117">
        <v>35045072</v>
      </c>
    </row>
    <row r="41" spans="1:13" s="119" customFormat="1" ht="22.5" customHeight="1">
      <c r="A41" s="114" t="s">
        <v>114</v>
      </c>
      <c r="F41" s="117">
        <v>-53196222</v>
      </c>
      <c r="G41" s="122"/>
      <c r="H41" s="117">
        <v>-234363157</v>
      </c>
      <c r="I41" s="122"/>
      <c r="J41" s="117">
        <v>-50365948</v>
      </c>
      <c r="K41" s="122"/>
      <c r="L41" s="117">
        <v>-234871401</v>
      </c>
    </row>
    <row r="42" spans="1:13" s="119" customFormat="1" ht="22.5" customHeight="1">
      <c r="A42" s="114" t="s">
        <v>26</v>
      </c>
      <c r="F42" s="117">
        <v>36090782</v>
      </c>
      <c r="G42" s="122"/>
      <c r="H42" s="117">
        <v>-47993938</v>
      </c>
      <c r="I42" s="122"/>
      <c r="J42" s="117">
        <v>36029233</v>
      </c>
      <c r="K42" s="122"/>
      <c r="L42" s="117">
        <v>-48534661</v>
      </c>
    </row>
    <row r="43" spans="1:13" s="119" customFormat="1" ht="22.5" customHeight="1">
      <c r="A43" s="114" t="s">
        <v>27</v>
      </c>
      <c r="F43" s="117"/>
      <c r="G43" s="122"/>
      <c r="H43" s="117"/>
      <c r="I43" s="122"/>
      <c r="J43" s="117"/>
      <c r="K43" s="122"/>
      <c r="L43" s="117"/>
    </row>
    <row r="44" spans="1:13" s="119" customFormat="1" ht="22.5" customHeight="1">
      <c r="A44" s="114" t="s">
        <v>57</v>
      </c>
      <c r="F44" s="117">
        <v>69040221</v>
      </c>
      <c r="G44" s="122"/>
      <c r="H44" s="117">
        <v>-64385548</v>
      </c>
      <c r="I44" s="122"/>
      <c r="J44" s="117">
        <v>45881466</v>
      </c>
      <c r="K44" s="122"/>
      <c r="L44" s="117">
        <v>-52453811</v>
      </c>
    </row>
    <row r="45" spans="1:13" s="119" customFormat="1" ht="22.5" customHeight="1">
      <c r="A45" s="114" t="s">
        <v>177</v>
      </c>
      <c r="F45" s="117">
        <v>-29708693</v>
      </c>
      <c r="G45" s="122"/>
      <c r="H45" s="117">
        <v>144943500</v>
      </c>
      <c r="I45" s="122"/>
      <c r="J45" s="117">
        <v>-29488480</v>
      </c>
      <c r="K45" s="122"/>
      <c r="L45" s="117">
        <v>142852776</v>
      </c>
    </row>
    <row r="46" spans="1:13" s="119" customFormat="1" ht="22.5" customHeight="1">
      <c r="A46" s="114" t="s">
        <v>29</v>
      </c>
      <c r="F46" s="125">
        <v>40211302</v>
      </c>
      <c r="G46" s="126"/>
      <c r="H46" s="125">
        <v>-29317601</v>
      </c>
      <c r="I46" s="126"/>
      <c r="J46" s="125">
        <v>40194467</v>
      </c>
      <c r="K46" s="126"/>
      <c r="L46" s="125">
        <v>-29273451</v>
      </c>
    </row>
    <row r="47" spans="1:13" s="124" customFormat="1" ht="22.5" customHeight="1">
      <c r="A47" s="123" t="s">
        <v>115</v>
      </c>
      <c r="F47" s="127">
        <v>-9741040</v>
      </c>
      <c r="G47" s="126"/>
      <c r="H47" s="127">
        <v>-10925000</v>
      </c>
      <c r="I47" s="126"/>
      <c r="J47" s="127">
        <v>-9741040</v>
      </c>
      <c r="K47" s="126"/>
      <c r="L47" s="127">
        <v>-10925000</v>
      </c>
    </row>
    <row r="48" spans="1:13" s="119" customFormat="1" ht="22.5" customHeight="1">
      <c r="A48" s="114" t="s">
        <v>185</v>
      </c>
      <c r="F48" s="117">
        <f>SUM(F28,F38:F47)</f>
        <v>571505082</v>
      </c>
      <c r="G48" s="122"/>
      <c r="H48" s="117">
        <f>SUM(H28,H38:H47)</f>
        <v>-274081154</v>
      </c>
      <c r="I48" s="122"/>
      <c r="J48" s="117">
        <f>SUM(J28,J38:J47)</f>
        <v>596298170</v>
      </c>
      <c r="K48" s="122"/>
      <c r="L48" s="117">
        <f>SUM(L28,L38:L47)</f>
        <v>-259681402</v>
      </c>
    </row>
    <row r="49" spans="1:21" s="119" customFormat="1" ht="22.5" customHeight="1">
      <c r="A49" s="114" t="s">
        <v>229</v>
      </c>
      <c r="F49" s="117">
        <v>7233769</v>
      </c>
      <c r="G49" s="122"/>
      <c r="H49" s="117">
        <v>8499710</v>
      </c>
      <c r="I49" s="122"/>
      <c r="J49" s="117">
        <v>7318307</v>
      </c>
      <c r="K49" s="122"/>
      <c r="L49" s="117">
        <v>8020940</v>
      </c>
    </row>
    <row r="50" spans="1:21" s="119" customFormat="1" ht="22.5" customHeight="1">
      <c r="A50" s="114" t="s">
        <v>261</v>
      </c>
      <c r="F50" s="117">
        <v>-12185672</v>
      </c>
      <c r="G50" s="122"/>
      <c r="H50" s="117">
        <v>-9610255</v>
      </c>
      <c r="I50" s="122"/>
      <c r="J50" s="117">
        <v>-12430928</v>
      </c>
      <c r="K50" s="122"/>
      <c r="L50" s="117">
        <v>-10351524</v>
      </c>
    </row>
    <row r="51" spans="1:21" s="119" customFormat="1" ht="22.5" customHeight="1">
      <c r="A51" s="114" t="s">
        <v>75</v>
      </c>
      <c r="F51" s="117">
        <v>190805653</v>
      </c>
      <c r="G51" s="122"/>
      <c r="H51" s="117">
        <v>382053299</v>
      </c>
      <c r="I51" s="122"/>
      <c r="J51" s="117">
        <v>190635396</v>
      </c>
      <c r="K51" s="122"/>
      <c r="L51" s="117">
        <v>381520169</v>
      </c>
      <c r="O51" s="117"/>
      <c r="Q51" s="117"/>
    </row>
    <row r="52" spans="1:21" s="119" customFormat="1" ht="22.5" customHeight="1">
      <c r="A52" s="114" t="s">
        <v>30</v>
      </c>
      <c r="F52" s="117">
        <v>-122772923</v>
      </c>
      <c r="G52" s="122"/>
      <c r="H52" s="117">
        <v>-183665927</v>
      </c>
      <c r="I52" s="122"/>
      <c r="J52" s="117">
        <v>-122217033</v>
      </c>
      <c r="K52" s="122"/>
      <c r="L52" s="117">
        <v>-183885411</v>
      </c>
      <c r="O52" s="117"/>
      <c r="Q52" s="117"/>
    </row>
    <row r="53" spans="1:21" ht="22.5" customHeight="1">
      <c r="A53" s="128" t="s">
        <v>129</v>
      </c>
      <c r="B53" s="119"/>
      <c r="C53" s="119"/>
      <c r="D53" s="119"/>
      <c r="E53" s="119"/>
      <c r="F53" s="129">
        <f>SUM(F48:F52)</f>
        <v>634585909</v>
      </c>
      <c r="G53" s="122"/>
      <c r="H53" s="129">
        <f>SUM(H48:H52)</f>
        <v>-76804327</v>
      </c>
      <c r="I53" s="122"/>
      <c r="J53" s="129">
        <f>SUM(J48:J52)</f>
        <v>659603912</v>
      </c>
      <c r="K53" s="122"/>
      <c r="L53" s="129">
        <f>SUM(L48:L52)</f>
        <v>-64377228</v>
      </c>
      <c r="N53" s="119"/>
      <c r="O53" s="119"/>
      <c r="P53" s="119"/>
      <c r="Q53" s="119"/>
      <c r="R53" s="119"/>
      <c r="S53" s="119"/>
    </row>
    <row r="54" spans="1:21" s="119" customFormat="1" ht="22.5" customHeight="1">
      <c r="A54" s="201" t="s">
        <v>13</v>
      </c>
      <c r="B54" s="114"/>
      <c r="F54" s="117"/>
      <c r="G54" s="122"/>
      <c r="H54" s="117"/>
      <c r="I54" s="122"/>
      <c r="J54" s="117"/>
      <c r="K54" s="122"/>
      <c r="L54" s="117"/>
    </row>
    <row r="55" spans="1:21" s="119" customFormat="1" ht="22.5" customHeight="1">
      <c r="A55" s="104" t="s">
        <v>172</v>
      </c>
      <c r="B55" s="114"/>
      <c r="F55" s="117">
        <v>0</v>
      </c>
      <c r="G55" s="122"/>
      <c r="H55" s="117">
        <v>0</v>
      </c>
      <c r="I55" s="122"/>
      <c r="J55" s="117">
        <v>-11500000</v>
      </c>
      <c r="K55" s="122"/>
      <c r="L55" s="117">
        <v>-7000000</v>
      </c>
    </row>
    <row r="56" spans="1:21" s="119" customFormat="1" ht="22.5" customHeight="1">
      <c r="A56" s="168" t="s">
        <v>230</v>
      </c>
      <c r="B56" s="114"/>
      <c r="F56" s="117">
        <v>763583</v>
      </c>
      <c r="G56" s="122"/>
      <c r="H56" s="117">
        <v>-763583</v>
      </c>
      <c r="I56" s="122"/>
      <c r="J56" s="117">
        <v>0</v>
      </c>
      <c r="K56" s="122"/>
      <c r="L56" s="117">
        <v>0</v>
      </c>
    </row>
    <row r="57" spans="1:21" s="119" customFormat="1" ht="22.5" customHeight="1">
      <c r="A57" s="114" t="s">
        <v>145</v>
      </c>
      <c r="F57" s="117">
        <v>13269017</v>
      </c>
      <c r="G57" s="122"/>
      <c r="H57" s="117">
        <v>11509441</v>
      </c>
      <c r="I57" s="122"/>
      <c r="J57" s="117">
        <v>13269017</v>
      </c>
      <c r="K57" s="122"/>
      <c r="L57" s="117">
        <v>11509441</v>
      </c>
    </row>
    <row r="58" spans="1:21" s="119" customFormat="1" ht="22.5" customHeight="1">
      <c r="A58" s="114" t="s">
        <v>141</v>
      </c>
      <c r="F58" s="117">
        <v>0</v>
      </c>
      <c r="G58" s="122"/>
      <c r="H58" s="117">
        <v>0</v>
      </c>
      <c r="I58" s="122"/>
      <c r="J58" s="117">
        <v>0</v>
      </c>
      <c r="K58" s="122"/>
      <c r="L58" s="117">
        <v>-11544000</v>
      </c>
    </row>
    <row r="59" spans="1:21" s="119" customFormat="1" ht="22.5" customHeight="1">
      <c r="A59" s="114" t="s">
        <v>142</v>
      </c>
      <c r="F59" s="190">
        <v>-21673113</v>
      </c>
      <c r="G59" s="191"/>
      <c r="H59" s="190">
        <v>-90330171</v>
      </c>
      <c r="I59" s="191"/>
      <c r="J59" s="190">
        <v>-23535080</v>
      </c>
      <c r="K59" s="122"/>
      <c r="L59" s="117">
        <v>-88936691</v>
      </c>
      <c r="O59" s="117"/>
      <c r="P59" s="122"/>
      <c r="Q59" s="117"/>
      <c r="R59" s="122"/>
      <c r="S59" s="117"/>
      <c r="T59" s="122"/>
      <c r="U59" s="117"/>
    </row>
    <row r="60" spans="1:21" s="119" customFormat="1" ht="22.5" customHeight="1">
      <c r="A60" s="114" t="s">
        <v>32</v>
      </c>
      <c r="F60" s="190">
        <v>23216879</v>
      </c>
      <c r="G60" s="191"/>
      <c r="H60" s="190">
        <v>4835133</v>
      </c>
      <c r="I60" s="191"/>
      <c r="J60" s="190">
        <v>21807783</v>
      </c>
      <c r="K60" s="122"/>
      <c r="L60" s="117">
        <v>4835133</v>
      </c>
      <c r="O60" s="117"/>
      <c r="P60" s="122"/>
      <c r="Q60" s="117"/>
      <c r="R60" s="122"/>
      <c r="S60" s="117"/>
      <c r="T60" s="122"/>
      <c r="U60" s="117"/>
    </row>
    <row r="61" spans="1:21" s="119" customFormat="1" ht="22.5" customHeight="1">
      <c r="A61" s="114" t="s">
        <v>182</v>
      </c>
      <c r="F61" s="190">
        <v>0</v>
      </c>
      <c r="G61" s="191"/>
      <c r="H61" s="190">
        <v>162377</v>
      </c>
      <c r="I61" s="191"/>
      <c r="J61" s="190">
        <v>0</v>
      </c>
      <c r="K61" s="122"/>
      <c r="L61" s="117">
        <v>162377</v>
      </c>
      <c r="O61" s="117"/>
      <c r="P61" s="122"/>
      <c r="Q61" s="117"/>
      <c r="R61" s="122"/>
      <c r="S61" s="117"/>
      <c r="T61" s="122"/>
      <c r="U61" s="117"/>
    </row>
    <row r="62" spans="1:21" s="119" customFormat="1" ht="22.5" customHeight="1">
      <c r="A62" s="114" t="s">
        <v>143</v>
      </c>
      <c r="F62" s="190">
        <v>-1691400</v>
      </c>
      <c r="G62" s="191"/>
      <c r="H62" s="190">
        <v>-7990846</v>
      </c>
      <c r="I62" s="191"/>
      <c r="J62" s="190">
        <v>-1691400</v>
      </c>
      <c r="K62" s="122"/>
      <c r="L62" s="117">
        <v>-7951846</v>
      </c>
      <c r="O62" s="117"/>
      <c r="P62" s="122"/>
      <c r="Q62" s="117"/>
      <c r="R62" s="122"/>
      <c r="S62" s="117"/>
      <c r="T62" s="122"/>
      <c r="U62" s="117"/>
    </row>
    <row r="63" spans="1:21" s="119" customFormat="1" ht="22.5" customHeight="1">
      <c r="A63" s="128" t="s">
        <v>233</v>
      </c>
      <c r="F63" s="193">
        <f>SUM(F55:F62)</f>
        <v>13884966</v>
      </c>
      <c r="G63" s="191"/>
      <c r="H63" s="193">
        <f>SUM(H55:H62)</f>
        <v>-82577649</v>
      </c>
      <c r="I63" s="191"/>
      <c r="J63" s="193">
        <f>SUM(J55:J62)</f>
        <v>-1649680</v>
      </c>
      <c r="K63" s="122"/>
      <c r="L63" s="193">
        <f>SUM(L55:L62)</f>
        <v>-98925586</v>
      </c>
    </row>
    <row r="64" spans="1:21" ht="22.5" customHeight="1">
      <c r="A64" s="128"/>
      <c r="B64" s="119"/>
      <c r="C64" s="119"/>
      <c r="D64" s="119"/>
      <c r="E64" s="119"/>
      <c r="F64" s="125"/>
      <c r="G64" s="122"/>
      <c r="H64" s="125"/>
      <c r="I64" s="122"/>
      <c r="J64" s="125"/>
      <c r="K64" s="122"/>
      <c r="L64" s="125"/>
      <c r="N64" s="119"/>
      <c r="O64" s="119"/>
      <c r="P64" s="119"/>
      <c r="Q64" s="119"/>
      <c r="R64" s="119"/>
      <c r="S64" s="119"/>
    </row>
    <row r="65" spans="1:19" s="113" customFormat="1" ht="22.5" customHeight="1">
      <c r="A65" s="130" t="s">
        <v>73</v>
      </c>
      <c r="B65" s="114"/>
      <c r="C65" s="114"/>
      <c r="D65" s="114"/>
      <c r="E65" s="114"/>
      <c r="F65" s="117"/>
      <c r="G65" s="117"/>
      <c r="H65" s="117"/>
      <c r="I65" s="117"/>
      <c r="J65" s="117"/>
      <c r="K65" s="117"/>
      <c r="L65" s="117"/>
      <c r="N65" s="119"/>
      <c r="O65" s="119"/>
      <c r="P65" s="119"/>
      <c r="Q65" s="119"/>
      <c r="R65" s="119"/>
      <c r="S65" s="119"/>
    </row>
    <row r="66" spans="1:19" s="131" customFormat="1" ht="22.5" customHeight="1">
      <c r="A66" s="218" t="s">
        <v>121</v>
      </c>
      <c r="B66" s="218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N66" s="132"/>
      <c r="O66" s="132"/>
      <c r="P66" s="132"/>
      <c r="Q66" s="132"/>
      <c r="R66" s="132"/>
      <c r="S66" s="132"/>
    </row>
    <row r="67" spans="1:19" s="130" customFormat="1" ht="22.5" customHeight="1">
      <c r="A67" s="217" t="s">
        <v>82</v>
      </c>
      <c r="B67" s="217"/>
      <c r="C67" s="217"/>
      <c r="D67" s="217"/>
      <c r="E67" s="217"/>
      <c r="F67" s="217"/>
      <c r="G67" s="217"/>
      <c r="H67" s="217"/>
      <c r="I67" s="217"/>
      <c r="J67" s="217"/>
      <c r="K67" s="217"/>
      <c r="L67" s="217"/>
      <c r="N67" s="133"/>
      <c r="O67" s="133"/>
      <c r="P67" s="133"/>
      <c r="Q67" s="133"/>
      <c r="R67" s="133"/>
      <c r="S67" s="133"/>
    </row>
    <row r="68" spans="1:19" s="115" customFormat="1" ht="22.5" customHeight="1">
      <c r="A68" s="217" t="s">
        <v>191</v>
      </c>
      <c r="B68" s="217"/>
      <c r="C68" s="217"/>
      <c r="D68" s="217"/>
      <c r="E68" s="217"/>
      <c r="F68" s="217"/>
      <c r="G68" s="217"/>
      <c r="H68" s="217"/>
      <c r="I68" s="217"/>
      <c r="J68" s="217"/>
      <c r="K68" s="217"/>
      <c r="L68" s="217"/>
    </row>
    <row r="69" spans="1:19" s="119" customFormat="1" ht="22.5" customHeight="1">
      <c r="A69" s="116"/>
      <c r="B69" s="113"/>
      <c r="C69" s="113"/>
      <c r="D69" s="113"/>
      <c r="E69" s="113"/>
      <c r="F69" s="117"/>
      <c r="G69" s="117"/>
      <c r="H69" s="117"/>
      <c r="I69" s="117"/>
      <c r="J69" s="117"/>
      <c r="K69" s="117"/>
      <c r="L69" s="117"/>
      <c r="M69" s="118" t="s">
        <v>83</v>
      </c>
    </row>
    <row r="70" spans="1:19" s="119" customFormat="1" ht="22.5" customHeight="1">
      <c r="A70" s="201"/>
      <c r="B70" s="115"/>
      <c r="C70" s="115"/>
      <c r="D70" s="115"/>
      <c r="E70" s="115"/>
      <c r="F70" s="173"/>
      <c r="G70" s="173" t="s">
        <v>42</v>
      </c>
      <c r="H70" s="173"/>
      <c r="I70" s="174"/>
      <c r="J70" s="173"/>
      <c r="K70" s="173" t="s">
        <v>43</v>
      </c>
      <c r="L70" s="173"/>
    </row>
    <row r="71" spans="1:19" s="119" customFormat="1" ht="22.5" customHeight="1">
      <c r="A71" s="120"/>
      <c r="F71" s="121">
        <v>2563</v>
      </c>
      <c r="G71" s="121"/>
      <c r="H71" s="121">
        <v>2562</v>
      </c>
      <c r="I71" s="121"/>
      <c r="J71" s="121">
        <v>2563</v>
      </c>
      <c r="K71" s="121"/>
      <c r="L71" s="121">
        <v>2562</v>
      </c>
    </row>
    <row r="72" spans="1:19" s="119" customFormat="1" ht="22.5" customHeight="1">
      <c r="A72" s="201" t="s">
        <v>14</v>
      </c>
      <c r="B72" s="114"/>
    </row>
    <row r="73" spans="1:19" s="119" customFormat="1" ht="22.5" customHeight="1">
      <c r="A73" s="169" t="s">
        <v>247</v>
      </c>
      <c r="B73" s="114"/>
      <c r="F73" s="202">
        <v>3350279113</v>
      </c>
      <c r="G73" s="203"/>
      <c r="H73" s="202">
        <v>3396454024</v>
      </c>
      <c r="I73" s="203"/>
      <c r="J73" s="202">
        <v>3310000000</v>
      </c>
      <c r="K73" s="204"/>
      <c r="L73" s="205">
        <v>3395000000</v>
      </c>
    </row>
    <row r="74" spans="1:19" s="119" customFormat="1" ht="22.5" customHeight="1">
      <c r="A74" s="169" t="s">
        <v>248</v>
      </c>
      <c r="B74" s="114"/>
      <c r="F74" s="202">
        <v>-3711454024</v>
      </c>
      <c r="G74" s="203"/>
      <c r="H74" s="202">
        <v>-2995000000</v>
      </c>
      <c r="I74" s="203"/>
      <c r="J74" s="202">
        <v>-3710000000</v>
      </c>
      <c r="K74" s="204"/>
      <c r="L74" s="205">
        <v>-2995000000</v>
      </c>
    </row>
    <row r="75" spans="1:19" s="119" customFormat="1" ht="22.5" customHeight="1">
      <c r="A75" s="169" t="s">
        <v>206</v>
      </c>
      <c r="B75" s="114"/>
      <c r="F75" s="117">
        <v>4500000</v>
      </c>
      <c r="G75" s="122"/>
      <c r="H75" s="117">
        <v>0</v>
      </c>
      <c r="I75" s="122"/>
      <c r="J75" s="117">
        <v>0</v>
      </c>
      <c r="K75" s="122"/>
      <c r="L75" s="117">
        <v>0</v>
      </c>
    </row>
    <row r="76" spans="1:19" s="119" customFormat="1" ht="22.5" customHeight="1">
      <c r="A76" s="114" t="s">
        <v>245</v>
      </c>
      <c r="F76" s="117">
        <v>-147265904</v>
      </c>
      <c r="G76" s="122"/>
      <c r="H76" s="117">
        <v>-129767215</v>
      </c>
      <c r="I76" s="122"/>
      <c r="J76" s="117">
        <v>-146061822</v>
      </c>
      <c r="K76" s="122"/>
      <c r="L76" s="117">
        <v>-129767215</v>
      </c>
    </row>
    <row r="77" spans="1:19" s="119" customFormat="1" ht="22.5" customHeight="1">
      <c r="A77" s="114" t="s">
        <v>147</v>
      </c>
      <c r="F77" s="117">
        <v>-38400000</v>
      </c>
      <c r="G77" s="117"/>
      <c r="H77" s="117">
        <v>-29560000</v>
      </c>
      <c r="I77" s="117"/>
      <c r="J77" s="117">
        <v>-38400000</v>
      </c>
      <c r="K77" s="117"/>
      <c r="L77" s="117">
        <v>-29560000</v>
      </c>
    </row>
    <row r="78" spans="1:19" s="119" customFormat="1" ht="22.5" customHeight="1">
      <c r="A78" s="114" t="s">
        <v>260</v>
      </c>
      <c r="F78" s="117">
        <v>-8285145</v>
      </c>
      <c r="H78" s="117">
        <v>-8655251</v>
      </c>
      <c r="J78" s="117">
        <v>-8080927</v>
      </c>
      <c r="L78" s="117">
        <v>-8655251</v>
      </c>
    </row>
    <row r="79" spans="1:19" s="119" customFormat="1" ht="22.5" customHeight="1">
      <c r="A79" s="123" t="s">
        <v>58</v>
      </c>
      <c r="F79" s="117">
        <v>-41115103</v>
      </c>
      <c r="G79" s="117"/>
      <c r="H79" s="117">
        <v>0</v>
      </c>
      <c r="I79" s="117"/>
      <c r="J79" s="125">
        <v>-41115103</v>
      </c>
      <c r="K79" s="117"/>
      <c r="L79" s="117">
        <v>0</v>
      </c>
    </row>
    <row r="80" spans="1:19" s="124" customFormat="1" ht="22.5" customHeight="1">
      <c r="A80" s="123" t="s">
        <v>173</v>
      </c>
      <c r="F80" s="125">
        <v>75</v>
      </c>
      <c r="G80" s="125"/>
      <c r="H80" s="125">
        <v>1500000</v>
      </c>
      <c r="I80" s="125"/>
      <c r="J80" s="125">
        <v>0</v>
      </c>
      <c r="K80" s="125"/>
      <c r="L80" s="125">
        <v>0</v>
      </c>
    </row>
    <row r="81" spans="1:17" s="119" customFormat="1" ht="22.5" customHeight="1">
      <c r="A81" s="128" t="s">
        <v>178</v>
      </c>
      <c r="F81" s="129">
        <f>SUM(F73:F80)</f>
        <v>-591740988</v>
      </c>
      <c r="G81" s="126"/>
      <c r="H81" s="129">
        <f>SUM(H73:H80)</f>
        <v>234971558</v>
      </c>
      <c r="I81" s="126"/>
      <c r="J81" s="129">
        <f>SUM(J73:J80)</f>
        <v>-633657852</v>
      </c>
      <c r="K81" s="126"/>
      <c r="L81" s="129">
        <f>SUM(L73:L80)</f>
        <v>232017534</v>
      </c>
    </row>
    <row r="82" spans="1:17" s="119" customFormat="1" ht="22.5" customHeight="1">
      <c r="A82" s="128" t="s">
        <v>231</v>
      </c>
      <c r="F82" s="129">
        <v>506004</v>
      </c>
      <c r="G82" s="126"/>
      <c r="H82" s="129">
        <v>-1233987</v>
      </c>
      <c r="I82" s="126"/>
      <c r="J82" s="129">
        <v>0</v>
      </c>
      <c r="K82" s="126"/>
      <c r="L82" s="129">
        <v>0</v>
      </c>
    </row>
    <row r="83" spans="1:17" s="119" customFormat="1" ht="22.5" customHeight="1">
      <c r="A83" s="201" t="s">
        <v>232</v>
      </c>
      <c r="B83" s="114"/>
      <c r="F83" s="117">
        <f>F53+F63+F81+F82</f>
        <v>57235891</v>
      </c>
      <c r="G83" s="122"/>
      <c r="H83" s="117">
        <f>H53+H63+H81+H82</f>
        <v>74355595</v>
      </c>
      <c r="I83" s="122"/>
      <c r="J83" s="117">
        <f>J53+J63+J81+J82</f>
        <v>24296380</v>
      </c>
      <c r="K83" s="122"/>
      <c r="L83" s="117">
        <f>L53+L63+L81+L82</f>
        <v>68714720</v>
      </c>
    </row>
    <row r="84" spans="1:17" s="119" customFormat="1" ht="22.5" customHeight="1">
      <c r="A84" s="130" t="s">
        <v>76</v>
      </c>
      <c r="B84" s="114"/>
      <c r="F84" s="117">
        <v>181905921</v>
      </c>
      <c r="H84" s="117">
        <v>107550326</v>
      </c>
      <c r="J84" s="117">
        <v>101326861</v>
      </c>
      <c r="L84" s="117">
        <v>32612141</v>
      </c>
    </row>
    <row r="85" spans="1:17" s="119" customFormat="1" ht="22.5" customHeight="1" thickBot="1">
      <c r="A85" s="201" t="s">
        <v>244</v>
      </c>
      <c r="B85" s="114"/>
      <c r="F85" s="134">
        <f>SUM(F83:F84)</f>
        <v>239141812</v>
      </c>
      <c r="G85" s="122"/>
      <c r="H85" s="134">
        <f>SUM(H83:H84)</f>
        <v>181905921</v>
      </c>
      <c r="I85" s="122"/>
      <c r="J85" s="134">
        <f>SUM(J83:J84)</f>
        <v>125623241</v>
      </c>
      <c r="K85" s="122"/>
      <c r="L85" s="134">
        <f>SUM(L83:L84)</f>
        <v>101326861</v>
      </c>
      <c r="N85" s="135"/>
      <c r="O85" s="135"/>
      <c r="P85" s="135"/>
      <c r="Q85" s="135"/>
    </row>
    <row r="86" spans="1:17" s="119" customFormat="1" ht="15" customHeight="1" thickTop="1">
      <c r="A86" s="201"/>
      <c r="B86" s="114"/>
      <c r="F86" s="117">
        <f>+'FS_T '!E10-CF_T!F85</f>
        <v>0</v>
      </c>
      <c r="G86" s="122"/>
      <c r="H86" s="117"/>
      <c r="I86" s="122"/>
      <c r="J86" s="117">
        <f>+'FS_T '!I10-CF_T!J85</f>
        <v>0</v>
      </c>
      <c r="K86" s="122"/>
      <c r="L86" s="117"/>
    </row>
    <row r="87" spans="1:17" s="119" customFormat="1" ht="22.5" customHeight="1">
      <c r="A87" s="201" t="s">
        <v>59</v>
      </c>
      <c r="B87" s="114"/>
      <c r="F87" s="117"/>
      <c r="G87" s="122"/>
      <c r="H87" s="117"/>
      <c r="I87" s="122"/>
      <c r="J87" s="117"/>
      <c r="K87" s="122"/>
      <c r="L87" s="117"/>
    </row>
    <row r="88" spans="1:17" s="119" customFormat="1" ht="22.5" customHeight="1">
      <c r="A88" s="114" t="s">
        <v>144</v>
      </c>
      <c r="F88" s="190"/>
      <c r="G88" s="191"/>
      <c r="H88" s="190"/>
      <c r="I88" s="191"/>
      <c r="J88" s="190"/>
      <c r="K88" s="191"/>
      <c r="L88" s="190"/>
    </row>
    <row r="89" spans="1:17" s="119" customFormat="1" ht="22.5" customHeight="1">
      <c r="A89" s="136" t="s">
        <v>234</v>
      </c>
      <c r="F89" s="190">
        <v>29665336</v>
      </c>
      <c r="G89" s="191"/>
      <c r="H89" s="190">
        <v>0</v>
      </c>
      <c r="I89" s="191"/>
      <c r="J89" s="190">
        <v>29665336</v>
      </c>
      <c r="K89" s="191"/>
      <c r="L89" s="190">
        <v>0</v>
      </c>
    </row>
    <row r="90" spans="1:17" s="119" customFormat="1" ht="22.5" customHeight="1">
      <c r="A90" s="114" t="s">
        <v>249</v>
      </c>
      <c r="F90" s="190"/>
      <c r="G90" s="191"/>
      <c r="H90" s="190"/>
      <c r="I90" s="191"/>
      <c r="J90" s="190"/>
      <c r="K90" s="191"/>
      <c r="L90" s="190"/>
    </row>
    <row r="91" spans="1:17" s="119" customFormat="1" ht="22.5" customHeight="1">
      <c r="A91" s="136" t="s">
        <v>246</v>
      </c>
      <c r="F91" s="190">
        <v>12945020</v>
      </c>
      <c r="G91" s="191"/>
      <c r="H91" s="190">
        <v>94206374</v>
      </c>
      <c r="I91" s="191"/>
      <c r="J91" s="190">
        <v>12945020</v>
      </c>
      <c r="K91" s="191"/>
      <c r="L91" s="190">
        <v>94206374</v>
      </c>
    </row>
    <row r="92" spans="1:17" ht="22.5" customHeight="1">
      <c r="A92" s="130" t="s">
        <v>174</v>
      </c>
      <c r="C92" s="119"/>
      <c r="D92" s="119"/>
      <c r="E92" s="119"/>
      <c r="F92" s="190">
        <v>0</v>
      </c>
      <c r="G92" s="191"/>
      <c r="H92" s="190">
        <v>565705591</v>
      </c>
      <c r="I92" s="191"/>
      <c r="J92" s="190">
        <v>0</v>
      </c>
      <c r="K92" s="191"/>
      <c r="L92" s="190">
        <v>565705591</v>
      </c>
    </row>
    <row r="93" spans="1:17" ht="15" customHeight="1">
      <c r="C93" s="119"/>
      <c r="D93" s="119"/>
      <c r="E93" s="119"/>
      <c r="F93" s="190"/>
      <c r="G93" s="191"/>
      <c r="H93" s="190"/>
      <c r="I93" s="191"/>
      <c r="J93" s="190"/>
      <c r="K93" s="191"/>
      <c r="L93" s="190"/>
    </row>
    <row r="94" spans="1:17" ht="22.5" customHeight="1">
      <c r="A94" s="130" t="s">
        <v>73</v>
      </c>
      <c r="C94" s="119"/>
      <c r="D94" s="119"/>
      <c r="E94" s="119"/>
      <c r="G94" s="122"/>
      <c r="I94" s="122"/>
      <c r="K94" s="122"/>
    </row>
  </sheetData>
  <mergeCells count="9">
    <mergeCell ref="A68:L68"/>
    <mergeCell ref="A1:L1"/>
    <mergeCell ref="A2:L2"/>
    <mergeCell ref="A3:L3"/>
    <mergeCell ref="A66:L66"/>
    <mergeCell ref="A67:L67"/>
    <mergeCell ref="A31:L31"/>
    <mergeCell ref="A32:L32"/>
    <mergeCell ref="A33:L33"/>
  </mergeCells>
  <pageMargins left="0.98425196850393704" right="0.19685039370078741" top="0.78740157480314965" bottom="0.23622047244094491" header="0.19685039370078741" footer="0.19685039370078741"/>
  <pageSetup paperSize="9" scale="87" fitToHeight="0" orientation="portrait" horizontalDpi="300" verticalDpi="300" r:id="rId1"/>
  <rowBreaks count="2" manualBreakCount="2">
    <brk id="30" max="16383" man="1"/>
    <brk id="65" max="16383" man="1"/>
  </rowBreaks>
  <colBreaks count="1" manualBreakCount="1">
    <brk id="13" max="1048575" man="1"/>
  </col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86000</vt:lpwstr>
  </property>
  <property fmtid="{D5CDD505-2E9C-101B-9397-08002B2CF9AE}" pid="4" name="OptimizationTime">
    <vt:lpwstr>20210225_1945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</vt:lpstr>
      <vt:lpstr>PL_T</vt:lpstr>
      <vt:lpstr>CE_T C</vt:lpstr>
      <vt:lpstr>CE_T S</vt:lpstr>
      <vt:lpstr>CF_T</vt:lpstr>
      <vt:lpstr>'CE_T C'!Print_Area</vt:lpstr>
      <vt:lpstr>'CE_T S'!Print_Area</vt:lpstr>
      <vt:lpstr>CF_T!Print_Area</vt:lpstr>
      <vt:lpstr>'FS_T '!Print_Area</vt:lpstr>
      <vt:lpstr>PL_T!Print_Area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tontrakan</dc:creator>
  <cp:lastModifiedBy>Daughtrat Wongsangthip</cp:lastModifiedBy>
  <cp:lastPrinted>2021-02-24T13:00:37Z</cp:lastPrinted>
  <dcterms:created xsi:type="dcterms:W3CDTF">2006-02-04T04:44:14Z</dcterms:created>
  <dcterms:modified xsi:type="dcterms:W3CDTF">2021-02-25T12:34:20Z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