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2" yWindow="-122" windowWidth="20731" windowHeight="11167"/>
  </bookViews>
  <sheets>
    <sheet name="BS" sheetId="6" r:id="rId1"/>
    <sheet name="PL" sheetId="1" r:id="rId2"/>
    <sheet name="SC-Conso" sheetId="5" r:id="rId3"/>
    <sheet name="SC-Company" sheetId="4" r:id="rId4"/>
    <sheet name="CF" sheetId="7" r:id="rId5"/>
  </sheets>
  <definedNames>
    <definedName name="_xlnm.Print_Area" localSheetId="0">BS!$A$1:$J$98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7" l="1"/>
  <c r="H9" i="7"/>
  <c r="F9" i="7"/>
  <c r="D9" i="7"/>
  <c r="D89" i="7"/>
  <c r="J87" i="7"/>
  <c r="H87" i="7"/>
  <c r="F87" i="7"/>
  <c r="D87" i="7"/>
  <c r="J77" i="7"/>
  <c r="H77" i="7"/>
  <c r="F77" i="7"/>
  <c r="D77" i="7"/>
  <c r="H15" i="7"/>
  <c r="D33" i="7" l="1"/>
  <c r="D50" i="7" s="1"/>
  <c r="D54" i="7" s="1"/>
  <c r="D88" i="7" s="1"/>
  <c r="D90" i="7" s="1"/>
  <c r="D91" i="7" s="1"/>
  <c r="J33" i="7"/>
  <c r="J50" i="7" s="1"/>
  <c r="J54" i="7" s="1"/>
  <c r="J88" i="7" s="1"/>
  <c r="J90" i="7" s="1"/>
  <c r="J91" i="7" s="1"/>
  <c r="F33" i="7"/>
  <c r="F50" i="7" s="1"/>
  <c r="F54" i="7" s="1"/>
  <c r="F88" i="7" s="1"/>
  <c r="F90" i="7" s="1"/>
  <c r="F91" i="7" s="1"/>
  <c r="H33" i="7"/>
  <c r="H50" i="7" s="1"/>
  <c r="H54" i="7" s="1"/>
  <c r="H88" i="7" s="1"/>
  <c r="H90" i="7" s="1"/>
  <c r="H91" i="7" s="1"/>
  <c r="H25" i="1" l="1"/>
  <c r="D15" i="6" l="1"/>
  <c r="D16" i="1" l="1"/>
  <c r="Q29" i="5" l="1"/>
  <c r="U34" i="5"/>
  <c r="W34" i="5" s="1"/>
  <c r="E39" i="5"/>
  <c r="G39" i="5"/>
  <c r="I39" i="5"/>
  <c r="J39" i="5"/>
  <c r="M39" i="5"/>
  <c r="O37" i="5"/>
  <c r="P27" i="4"/>
  <c r="H20" i="6" l="1"/>
  <c r="T30" i="4"/>
  <c r="D64" i="1"/>
  <c r="F64" i="1"/>
  <c r="H64" i="1"/>
  <c r="N30" i="4" s="1"/>
  <c r="J64" i="1"/>
  <c r="J48" i="1"/>
  <c r="J51" i="1" s="1"/>
  <c r="D60" i="1"/>
  <c r="D67" i="1" s="1"/>
  <c r="Q31" i="5" s="1"/>
  <c r="N36" i="4" l="1"/>
  <c r="N33" i="4"/>
  <c r="V35" i="4" l="1"/>
  <c r="X35" i="4"/>
  <c r="J88" i="6"/>
  <c r="N38" i="4" s="1"/>
  <c r="F88" i="6"/>
  <c r="O39" i="5" s="1"/>
  <c r="J26" i="6"/>
  <c r="F26" i="6"/>
  <c r="V34" i="4" l="1"/>
  <c r="X34" i="4" s="1"/>
  <c r="V33" i="4"/>
  <c r="X33" i="4" s="1"/>
  <c r="U37" i="5"/>
  <c r="W37" i="5" s="1"/>
  <c r="V27" i="4" l="1"/>
  <c r="X27" i="4" s="1"/>
  <c r="V25" i="4"/>
  <c r="X25" i="4" s="1"/>
  <c r="E32" i="5"/>
  <c r="U28" i="5"/>
  <c r="U26" i="5"/>
  <c r="W26" i="5" s="1"/>
  <c r="F17" i="1"/>
  <c r="F23" i="1"/>
  <c r="W28" i="5" l="1"/>
  <c r="P16" i="4"/>
  <c r="P21" i="4" s="1"/>
  <c r="P23" i="4" s="1"/>
  <c r="P26" i="4" s="1"/>
  <c r="P28" i="4" s="1"/>
  <c r="V36" i="4"/>
  <c r="V29" i="4"/>
  <c r="V20" i="4"/>
  <c r="V19" i="4"/>
  <c r="V18" i="4"/>
  <c r="V17" i="4"/>
  <c r="V14" i="4"/>
  <c r="V13" i="4"/>
  <c r="Q32" i="5"/>
  <c r="Q16" i="5"/>
  <c r="Q21" i="5" s="1"/>
  <c r="Q24" i="5" s="1"/>
  <c r="Q27" i="5" s="1"/>
  <c r="U36" i="5"/>
  <c r="W36" i="5" s="1"/>
  <c r="U35" i="5"/>
  <c r="W35" i="5" s="1"/>
  <c r="U30" i="5"/>
  <c r="U20" i="5"/>
  <c r="W20" i="5" s="1"/>
  <c r="U19" i="5"/>
  <c r="W19" i="5" s="1"/>
  <c r="U18" i="5"/>
  <c r="W18" i="5" s="1"/>
  <c r="U17" i="5"/>
  <c r="W17" i="5" s="1"/>
  <c r="U14" i="5"/>
  <c r="U13" i="5"/>
  <c r="W13" i="5" s="1"/>
  <c r="Q38" i="5" l="1"/>
  <c r="J60" i="1"/>
  <c r="J67" i="1" s="1"/>
  <c r="H60" i="1"/>
  <c r="F60" i="1"/>
  <c r="F67" i="1" s="1"/>
  <c r="P30" i="4" l="1"/>
  <c r="P31" i="4" s="1"/>
  <c r="P37" i="4" s="1"/>
  <c r="H67" i="1"/>
  <c r="J34" i="6"/>
  <c r="H34" i="6"/>
  <c r="F34" i="6"/>
  <c r="D34" i="6"/>
  <c r="D48" i="1" l="1"/>
  <c r="H23" i="1" l="1"/>
  <c r="D23" i="1"/>
  <c r="J23" i="1"/>
  <c r="J67" i="6"/>
  <c r="H67" i="6"/>
  <c r="D67" i="6"/>
  <c r="F67" i="6"/>
  <c r="F48" i="1" l="1"/>
  <c r="F51" i="1" s="1"/>
  <c r="F68" i="1" s="1"/>
  <c r="H48" i="1"/>
  <c r="J68" i="1"/>
  <c r="F24" i="1"/>
  <c r="H17" i="1"/>
  <c r="H24" i="1" s="1"/>
  <c r="J17" i="1"/>
  <c r="J24" i="1" s="1"/>
  <c r="F90" i="6"/>
  <c r="H90" i="6"/>
  <c r="J90" i="6"/>
  <c r="F59" i="6"/>
  <c r="H59" i="6"/>
  <c r="H68" i="6" s="1"/>
  <c r="J59" i="6"/>
  <c r="F21" i="6"/>
  <c r="H21" i="6"/>
  <c r="J21" i="6"/>
  <c r="X18" i="4"/>
  <c r="X17" i="4"/>
  <c r="F35" i="6" l="1"/>
  <c r="J28" i="1"/>
  <c r="J30" i="1" s="1"/>
  <c r="J32" i="1" s="1"/>
  <c r="J70" i="1" s="1"/>
  <c r="H28" i="1"/>
  <c r="H30" i="1" s="1"/>
  <c r="H32" i="1" s="1"/>
  <c r="F28" i="1"/>
  <c r="F30" i="1" s="1"/>
  <c r="F32" i="1" s="1"/>
  <c r="F70" i="1" s="1"/>
  <c r="J68" i="6"/>
  <c r="J91" i="6" s="1"/>
  <c r="H91" i="6"/>
  <c r="J35" i="6"/>
  <c r="F68" i="6"/>
  <c r="F91" i="6" s="1"/>
  <c r="H35" i="6"/>
  <c r="T15" i="4" l="1"/>
  <c r="T31" i="4" l="1"/>
  <c r="X36" i="4"/>
  <c r="X20" i="4"/>
  <c r="X19" i="4"/>
  <c r="T16" i="4"/>
  <c r="T21" i="4" s="1"/>
  <c r="T23" i="4" s="1"/>
  <c r="T26" i="4" s="1"/>
  <c r="T28" i="4" s="1"/>
  <c r="T37" i="4" s="1"/>
  <c r="X13" i="4" l="1"/>
  <c r="J31" i="4"/>
  <c r="H31" i="4"/>
  <c r="J16" i="4"/>
  <c r="J21" i="4" s="1"/>
  <c r="J23" i="4" s="1"/>
  <c r="J26" i="4" s="1"/>
  <c r="J28" i="4" s="1"/>
  <c r="H16" i="4"/>
  <c r="H21" i="4" s="1"/>
  <c r="K32" i="5"/>
  <c r="I32" i="5"/>
  <c r="K16" i="5"/>
  <c r="K21" i="5" s="1"/>
  <c r="K24" i="5" s="1"/>
  <c r="K27" i="5" s="1"/>
  <c r="K29" i="5" s="1"/>
  <c r="K38" i="5" s="1"/>
  <c r="I16" i="5"/>
  <c r="I21" i="5" s="1"/>
  <c r="J37" i="4" l="1"/>
  <c r="I24" i="5"/>
  <c r="H38" i="4"/>
  <c r="H23" i="4"/>
  <c r="R15" i="4"/>
  <c r="V15" i="4" s="1"/>
  <c r="V16" i="4" s="1"/>
  <c r="H26" i="4" l="1"/>
  <c r="H28" i="4" s="1"/>
  <c r="H37" i="4" s="1"/>
  <c r="H39" i="4" s="1"/>
  <c r="I27" i="5"/>
  <c r="I29" i="5" s="1"/>
  <c r="I38" i="5" s="1"/>
  <c r="I40" i="5" s="1"/>
  <c r="X15" i="4"/>
  <c r="V21" i="4"/>
  <c r="R30" i="4"/>
  <c r="V30" i="4" s="1"/>
  <c r="V31" i="4" s="1"/>
  <c r="X30" i="4" l="1"/>
  <c r="D21" i="6"/>
  <c r="F92" i="6" l="1"/>
  <c r="S15" i="5" l="1"/>
  <c r="U15" i="5" s="1"/>
  <c r="U16" i="5" l="1"/>
  <c r="U21" i="5" s="1"/>
  <c r="W15" i="5"/>
  <c r="M32" i="5" l="1"/>
  <c r="D31" i="4" l="1"/>
  <c r="F31" i="4"/>
  <c r="L31" i="4"/>
  <c r="L16" i="4"/>
  <c r="L21" i="4" s="1"/>
  <c r="L23" i="4" s="1"/>
  <c r="F16" i="4"/>
  <c r="F21" i="4" s="1"/>
  <c r="F23" i="4" s="1"/>
  <c r="D16" i="4"/>
  <c r="D21" i="4" s="1"/>
  <c r="D23" i="4" s="1"/>
  <c r="G32" i="5"/>
  <c r="E16" i="5"/>
  <c r="E21" i="5" s="1"/>
  <c r="E24" i="5" s="1"/>
  <c r="G16" i="5"/>
  <c r="G21" i="5" s="1"/>
  <c r="G24" i="5" s="1"/>
  <c r="M16" i="5"/>
  <c r="M21" i="5" s="1"/>
  <c r="M24" i="5" s="1"/>
  <c r="M27" i="5" s="1"/>
  <c r="M29" i="5" s="1"/>
  <c r="M38" i="5" s="1"/>
  <c r="S16" i="5"/>
  <c r="S21" i="5" s="1"/>
  <c r="S24" i="5" s="1"/>
  <c r="S27" i="5" s="1"/>
  <c r="S29" i="5" s="1"/>
  <c r="E27" i="5" l="1"/>
  <c r="E29" i="5" s="1"/>
  <c r="E38" i="5" s="1"/>
  <c r="E40" i="5" s="1"/>
  <c r="L38" i="4"/>
  <c r="L26" i="4"/>
  <c r="L28" i="4" s="1"/>
  <c r="L37" i="4" s="1"/>
  <c r="D38" i="4"/>
  <c r="D26" i="4"/>
  <c r="D28" i="4" s="1"/>
  <c r="D37" i="4" s="1"/>
  <c r="G27" i="5"/>
  <c r="G29" i="5" s="1"/>
  <c r="G38" i="5" s="1"/>
  <c r="F38" i="4"/>
  <c r="F26" i="4"/>
  <c r="F28" i="4" s="1"/>
  <c r="F37" i="4" s="1"/>
  <c r="F39" i="4" s="1"/>
  <c r="U24" i="5"/>
  <c r="U27" i="5" s="1"/>
  <c r="M40" i="5"/>
  <c r="U39" i="5" l="1"/>
  <c r="U29" i="5"/>
  <c r="O14" i="5"/>
  <c r="W14" i="5" s="1"/>
  <c r="O16" i="5" l="1"/>
  <c r="O21" i="5" s="1"/>
  <c r="O27" i="5" s="1"/>
  <c r="O29" i="5" s="1"/>
  <c r="W16" i="5"/>
  <c r="D51" i="1"/>
  <c r="D68" i="1" s="1"/>
  <c r="W24" i="5" l="1"/>
  <c r="W27" i="5" s="1"/>
  <c r="S31" i="5"/>
  <c r="W29" i="5" l="1"/>
  <c r="W39" i="5"/>
  <c r="S32" i="5"/>
  <c r="S38" i="5" s="1"/>
  <c r="U31" i="5"/>
  <c r="R16" i="4"/>
  <c r="R21" i="4" s="1"/>
  <c r="R23" i="4" s="1"/>
  <c r="V23" i="4" l="1"/>
  <c r="V26" i="4" s="1"/>
  <c r="V28" i="4" s="1"/>
  <c r="V37" i="4" s="1"/>
  <c r="V39" i="4" s="1"/>
  <c r="R26" i="4"/>
  <c r="R28" i="4" s="1"/>
  <c r="U32" i="5"/>
  <c r="U38" i="5" s="1"/>
  <c r="U40" i="5" s="1"/>
  <c r="W31" i="5"/>
  <c r="L39" i="4"/>
  <c r="D39" i="4"/>
  <c r="D59" i="6"/>
  <c r="D68" i="6" s="1"/>
  <c r="V38" i="4" l="1"/>
  <c r="G40" i="5"/>
  <c r="D35" i="6"/>
  <c r="W21" i="5" l="1"/>
  <c r="R31" i="4" l="1"/>
  <c r="R37" i="4" s="1"/>
  <c r="N14" i="4"/>
  <c r="X14" i="4" s="1"/>
  <c r="X16" i="4" s="1"/>
  <c r="D17" i="1"/>
  <c r="D24" i="1" s="1"/>
  <c r="D28" i="1" l="1"/>
  <c r="D30" i="1" s="1"/>
  <c r="D32" i="1" s="1"/>
  <c r="N16" i="4"/>
  <c r="N21" i="4" s="1"/>
  <c r="X23" i="4" l="1"/>
  <c r="X26" i="4" s="1"/>
  <c r="N26" i="4"/>
  <c r="N28" i="4" s="1"/>
  <c r="D70" i="1"/>
  <c r="O30" i="5"/>
  <c r="X21" i="4"/>
  <c r="W30" i="5" l="1"/>
  <c r="O32" i="5"/>
  <c r="O38" i="5" s="1"/>
  <c r="X28" i="4"/>
  <c r="X38" i="4"/>
  <c r="H92" i="6"/>
  <c r="N29" i="4"/>
  <c r="X29" i="4" l="1"/>
  <c r="N31" i="4"/>
  <c r="N37" i="4" s="1"/>
  <c r="D90" i="6"/>
  <c r="D91" i="6" s="1"/>
  <c r="D92" i="6" s="1"/>
  <c r="X31" i="4" l="1"/>
  <c r="N39" i="4"/>
  <c r="W32" i="5"/>
  <c r="W38" i="5" s="1"/>
  <c r="W40" i="5" s="1"/>
  <c r="X37" i="4" l="1"/>
  <c r="X39" i="4" s="1"/>
  <c r="O40" i="5"/>
  <c r="J92" i="6"/>
  <c r="H51" i="1" l="1"/>
  <c r="H68" i="1" s="1"/>
  <c r="H70" i="1" s="1"/>
</calcChain>
</file>

<file path=xl/sharedStrings.xml><?xml version="1.0" encoding="utf-8"?>
<sst xmlns="http://schemas.openxmlformats.org/spreadsheetml/2006/main" count="406" uniqueCount="263">
  <si>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</si>
  <si>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</si>
  <si>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</si>
  <si>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</si>
  <si>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</si>
  <si>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</si>
  <si>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</si>
  <si>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</si>
  <si>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</si>
  <si>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</si>
  <si>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</si>
  <si>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</si>
  <si>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</si>
  <si>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</si>
  <si>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</si>
  <si>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</si>
  <si>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</si>
  <si>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งบกระแสเงินสด</t>
  </si>
  <si>
    <t>งบกระแสเงินสด (ต่อ)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</si>
  <si>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</si>
  <si>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</si>
  <si>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</si>
  <si>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</si>
  <si>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>(หน่วย: บาท)</t>
  </si>
  <si>
    <t xml:space="preserve">กำไรสะสม </t>
  </si>
  <si>
    <t>ข้อมูลกระแสเงินสดเปิดเผยเพิ่มเติม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</si>
  <si>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</si>
  <si>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</si>
  <si>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</si>
  <si>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</si>
  <si>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</si>
  <si>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</si>
  <si>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</si>
  <si>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</si>
  <si>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</si>
  <si>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</si>
  <si>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</si>
  <si>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</si>
  <si>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</si>
  <si>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</si>
  <si>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</si>
  <si>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</si>
  <si>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</si>
  <si>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</si>
  <si>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</si>
  <si>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</si>
  <si>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</si>
  <si>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</si>
  <si>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</si>
  <si>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</si>
  <si>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</si>
  <si>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</si>
  <si>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</si>
  <si>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หนี้สินไม่หมุนเวียนอื่น</t>
  </si>
  <si>
    <t>เงินสดจ่ายซื้ออุปกรณ์</t>
  </si>
  <si>
    <t>รายการที่ไม่ใช่เงินสด</t>
  </si>
  <si>
    <t>รายได้ค่าที่ปรึกษา</t>
  </si>
  <si>
    <t>รายได้จากธุรกิจหลักทรัพย์</t>
  </si>
  <si>
    <t>รายได้อื่น</t>
  </si>
  <si>
    <t>ส่วนแบ่งกำไรจากเงินลงทุนในบริษัทร่วม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</si>
  <si>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</si>
  <si>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</si>
  <si>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</si>
  <si>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ส่วนแบ่งกำไรจากเงินลงทุนในบริษัทร่วม</t>
  </si>
  <si>
    <t>เงินให้กู้ยืมระยะสั้นแก่บริษัทย่อย</t>
  </si>
  <si>
    <t>รายได้จากธุรกิจซื้อขายสัญญาซื้อขายล่วงหน้า</t>
  </si>
  <si>
    <t xml:space="preserve">กำไรต่อหุ้น 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</si>
  <si>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</si>
  <si>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</si>
  <si>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</si>
  <si>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</si>
  <si>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</si>
  <si>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จ่ายเงินปันผล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</si>
  <si>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</si>
  <si>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</si>
  <si>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</si>
  <si>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</si>
  <si>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</si>
  <si>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กำไรขาดทุนเบ็ดเสร็จรวมสำหรับปี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</si>
  <si>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</si>
  <si>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</si>
  <si>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</si>
  <si>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</si>
  <si>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</si>
  <si>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กำไรสำหรับปี</t>
  </si>
  <si>
    <t xml:space="preserve">   จากกิจกรรมดำเนินงาน</t>
  </si>
  <si>
    <t xml:space="preserve">   หนี้สินหมุนเวียนอื่น</t>
  </si>
  <si>
    <t>เงินสดจ่ายซื้อสินทรัพย์ไม่มีตัวตน</t>
  </si>
  <si>
    <t>เงินกู้ยืมระยะสั้นจากบริษัทย่อย</t>
  </si>
  <si>
    <t>ลูกหนี้อื่น</t>
  </si>
  <si>
    <t>เจ้าหนี้อื่น</t>
  </si>
  <si>
    <t xml:space="preserve">   ลูกหนี้อื่น</t>
  </si>
  <si>
    <t xml:space="preserve">   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</si>
  <si>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</si>
  <si>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</si>
  <si>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</si>
  <si>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กำไรขาดทุน:</t>
  </si>
  <si>
    <t>ภาษีเงินได้ค้างจ่าย</t>
  </si>
  <si>
    <t xml:space="preserve">กำไรขาดทุนเบ็ดเสร็จอื่นสำหรับปี </t>
  </si>
  <si>
    <t>สินทรัพย์ภาษีเงินได้รอการตัดบัญชี</t>
  </si>
  <si>
    <t xml:space="preserve">   รับดอกเบี้ยและเงินปันผล</t>
  </si>
  <si>
    <t>รายการที่จะถูกบันทึกในส่วนของกำไรหรือขาดทุนในภายหลัง</t>
  </si>
  <si>
    <t xml:space="preserve">   ค่าใช้จ่ายผลประโยชน์ระยะยาวของพนักงาน</t>
  </si>
  <si>
    <t>เงินให้กู้ยืมระยะสั้นอื่น</t>
  </si>
  <si>
    <t>เงินกู้ยืมระยะสั้นจากสถาบันการเงิน</t>
  </si>
  <si>
    <t>เงินกู้ยืมระยะสั้นอื่น</t>
  </si>
  <si>
    <t xml:space="preserve">   รับคืน (จ่าย) ภาษีเงินได้</t>
  </si>
  <si>
    <t>เงินสดสุทธิจาก (ใช้ไปใน) กิจกรรมดำเนินงาน</t>
  </si>
  <si>
    <t xml:space="preserve"> - สำรองตามกฎหมาย</t>
  </si>
  <si>
    <t>หุ้นกู้ระยะสั้นชนิดไม่มีประกัน</t>
  </si>
  <si>
    <t xml:space="preserve">   ภายในหนึ่งปี</t>
  </si>
  <si>
    <t xml:space="preserve">   ค่าเสื่อมราคาและค่าตัดจำหน่าย</t>
  </si>
  <si>
    <t>ส่วนแบ่งกำไรจากเงินลงทุนในบริษัทย่อย</t>
  </si>
  <si>
    <t>รายได้ (ค่าใช้จ่าย) ภาษีเงินได้</t>
  </si>
  <si>
    <t>งบกำไรขาดทุนเบ็ดเสร็จ (ต่อ)</t>
  </si>
  <si>
    <t xml:space="preserve">   ส่วนแบ่งกำไรจากเงินลงทุนในบริษัทย่อย</t>
  </si>
  <si>
    <t>เงินสดรับจากการออกหุ้นกู้</t>
  </si>
  <si>
    <t>เงินสดจ่ายซื้อเงินลงทุนในบริษัทย่อย</t>
  </si>
  <si>
    <t>กำไรขาดทุนเบ็ดเสร็จอื่นสำหรับปี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</si>
  <si>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</si>
  <si>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</si>
  <si>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   หนี้สินดำเนินงาน</t>
  </si>
  <si>
    <t xml:space="preserve">เงินสดและรายการเทียบเท่าเงินสดเพิ่มขึ้น (ลดลง) สุทธิ </t>
  </si>
  <si>
    <t>งบแสดงการเปลี่ยนแปลงส่วนของผู้ถือหุ้น (ต่อ)</t>
  </si>
  <si>
    <t>ส่วนเกินทุนจากการจ่ายโดยใช้หุ้นเป็นเกณฑ์</t>
  </si>
  <si>
    <t>ส่วนทุนจากการจ่าย</t>
  </si>
  <si>
    <t>เงินรับล่วงหน้า</t>
  </si>
  <si>
    <t>โดยใช้หุ้นเป็นเกณฑ์</t>
  </si>
  <si>
    <t xml:space="preserve">ค่าหุ้น </t>
  </si>
  <si>
    <t>เงินปันผลจ่าย</t>
  </si>
  <si>
    <t>การจัดสรรกำไรสะสม</t>
  </si>
  <si>
    <t>รายการจ่ายโดยใช้หุ้นเป็นเกณฑ์</t>
  </si>
  <si>
    <t>เพิ่มทุนจากการใช้สิทธิใบสำคัญแสดงสิทธิ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</si>
  <si>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</si>
  <si>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</si>
  <si>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</si>
  <si>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บริษัทย่อย</t>
  </si>
  <si>
    <t>รวมองค์ประกอบอื่น</t>
  </si>
  <si>
    <t>ของส่วนของผู้ถือหุ้น</t>
  </si>
  <si>
    <t xml:space="preserve">   ค่าใช้จ่ายที่เกิดจากการจ่ายโดยใช้หุ้นเป็นเกณฑ์</t>
  </si>
  <si>
    <t>เงินสดรับจากการเพิ่มทุนจากการใช้สิทธิใบสำคัญแสดงสิทธิ</t>
  </si>
  <si>
    <t xml:space="preserve">      หุ้นสามัญ 326,243,191 หุ้น มูลค่าหุ้นละ 5 บาท</t>
  </si>
  <si>
    <t>กำไร (ขาดทุน) จากการดำเนินงานก่อนการเปลี่ยนแปลงในสินทรัพย์และ</t>
  </si>
  <si>
    <t>เงินสดจาก (ใช้ไปใน) กิจกรรมดำเนินงาน</t>
  </si>
  <si>
    <t>ทุนเรือนหุ้นที่ออก</t>
  </si>
  <si>
    <t>และชำระเต็มมูลค่าแล้ว</t>
  </si>
  <si>
    <t xml:space="preserve">รายการที่จะถูกบันทึกในส่วนของกำไรหรือขาดทุนในภายหลัง </t>
  </si>
  <si>
    <t>เงินปันผลรับจากเงินลงทุนระยะยาว</t>
  </si>
  <si>
    <t>เงินสดจ่ายหุ้นกู้ที่ครบกำหนดชำระ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</si>
  <si>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</si>
  <si>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</si>
  <si>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</si>
  <si>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</si>
  <si>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เงินให้กู้ยืมระยะยาวอื่นที่ถึงกำหนดชำระภายในหนึ่งปี</t>
  </si>
  <si>
    <t>รายได้ค่าบริการการจัดการ</t>
  </si>
  <si>
    <t>เงินให้กู้ยืมระยะยาวอื่น - สุทธิจากส่วนที่ถึงกำหนดชำระภายในหนึ่งปี</t>
  </si>
  <si>
    <t xml:space="preserve">   เงินให้กู้ยืมอื่น</t>
  </si>
  <si>
    <t>2562</t>
  </si>
  <si>
    <t>ยอดคงเหลือ ณ วันที่ 1 มกราคม 2562</t>
  </si>
  <si>
    <t>สินทรัพย์ตราสารอนุพันธ์</t>
  </si>
  <si>
    <t>เงินให้กู้ยืมระยะสั้นแก่การร่วมค้า</t>
  </si>
  <si>
    <t>เงินลงทุนในการร่วมค้า</t>
  </si>
  <si>
    <t>หนี้สินตราสารอนุพันธ์</t>
  </si>
  <si>
    <t xml:space="preserve">      หุ้นสามัญ 199,188,966 หุ้น มูลค่าหุ้นละ 5 บาท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</si>
  <si>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</si>
  <si>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</si>
  <si>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เงินให้กู้ยืมระยะสั้นแก่การร่วมค้า</t>
  </si>
  <si>
    <t>เงินสดจ่ายซื้อเงินลงทุนในการร่วมค้า</t>
  </si>
  <si>
    <t xml:space="preserve">   ค่าซื้ออุปกรณ์ส่วนที่บันทึกเป็นหนี้สินเพิ่มขึ้น (ลดลง)</t>
  </si>
  <si>
    <t xml:space="preserve">   ซื้อยานพาหนะภายใต้สัญญาเช่าการเงิน</t>
  </si>
  <si>
    <t>เงินสดและรายการเทียบเท่าเงินสดต้นปี</t>
  </si>
  <si>
    <t xml:space="preserve">   โอนเปลี่ยนประเภทเงินลงทุนเผื่อขายเป็นเงินลงทุนเพื่อค้า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</si>
  <si>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</si>
  <si>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</si>
  <si>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</t>
  </si>
  <si>
    <t xml:space="preserve">   กำไรจากการโอนเปลี่ยนประเภทเงินลงทุน</t>
  </si>
  <si>
    <t>เงินสดรับจากการจำหน่ายอุปกรณ์และยานพาหนะ</t>
  </si>
  <si>
    <t xml:space="preserve">   เงินปันผลค้างรับ</t>
  </si>
  <si>
    <t xml:space="preserve">   กำไรจากการขายและตัดจำหน่ายอุปกรณ์และยานพาหนะ</t>
  </si>
  <si>
    <t>ขาดทุนจากการวัดมูลค่าเงินลงทุนเผื่อขาย</t>
  </si>
  <si>
    <t xml:space="preserve">ขาดทุนจากการวัดมูลค่าเงินลงทุนเผื่อขาย </t>
  </si>
  <si>
    <t>หุ้นกู้ระยะยาวชนิดไม่มีประกัน - สุทธิจากส่วนที่ถึงกำหนดชำระ</t>
  </si>
  <si>
    <t>กำไรก่อนค่าใช้จ่ายภาษีเงินได้</t>
  </si>
  <si>
    <t>ขาดทุน</t>
  </si>
  <si>
    <t>สำหรับปีสิ้นสุดวันที่ 31 ธันวาคม 2563</t>
  </si>
  <si>
    <t>ยอดคงเหลือ ณ วันที่ 31 ธันวาคม 2563</t>
  </si>
  <si>
    <t>ณ วันที่ 31 ธันวาคม 2563</t>
  </si>
  <si>
    <t>2563</t>
  </si>
  <si>
    <t>เงินลงทุนระยะยาว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</si>
  <si>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</si>
  <si>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</si>
  <si>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ประมาณการรื้อถอน</t>
  </si>
  <si>
    <t>รายได้ดอกเบี้ย</t>
  </si>
  <si>
    <t>กำไร (ขาดทุน) และผลตอบแทนจากเครื่องมือทางการเงิน</t>
  </si>
  <si>
    <t>ขาดทุนจากการขายเงินลงทุนในตราสารทุนที่กำหนดให้วัดมูลค่าด้วย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</si>
  <si>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</si>
  <si>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ขาดทุนจากเงินลงทุนในตราสารทุนที่กำหนดให้วัดมูลค่าด้วยมูลค่ายุติธรรม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</si>
  <si>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</si>
  <si>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หัก: ผลกระทบของภาษีเงินได้</t>
  </si>
  <si>
    <t xml:space="preserve">   ผ่านกำไรขาดทุนเบ็ดเสร็จอื่น - สุทธิจากภาษีเงินได้</t>
  </si>
  <si>
    <t>ขาดทุนจากเงินลงทุน</t>
  </si>
  <si>
    <t>ในตราสารทุน</t>
  </si>
  <si>
    <t>ที่กำหนดให้วัดมูลค่าด้วย</t>
  </si>
  <si>
    <t>มูลค่ายุติธรรมผ่าน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</si>
  <si>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</si>
  <si>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</si>
  <si>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</si>
  <si>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</si>
  <si>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กำไรขาดทุนจากกิจกรรมดำเนินงาน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</si>
  <si>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</si>
  <si>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</si>
  <si>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</si>
  <si>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(บาท/หุ้น)</t>
  </si>
  <si>
    <t xml:space="preserve">   ขาดทุน (กำไร) ที่ยังไม่เกิดขึ้นของเงินลงทุนตามวิธีมูลค่ายุติธรรม</t>
  </si>
  <si>
    <t xml:space="preserve">   รายได้ดอกเบี้ย</t>
  </si>
  <si>
    <t xml:space="preserve">   จ่ายต้นทุนทางการเงิน</t>
  </si>
  <si>
    <t xml:space="preserve">   กำไรจากการจำหน่ายเงินลงทุนตามวิธีราคาทุนตัดจำหน่าย/เงินลงทุนเผื่อขาย</t>
  </si>
  <si>
    <t>เงินปันผลรับจากบริษัทย่อย</t>
  </si>
  <si>
    <t>เงินปันผลรับจากบริษัทร่วมและการร่วมค้า</t>
  </si>
  <si>
    <t>เงินสดจ่ายซื้อเงินลงทุนชั่วคราว</t>
  </si>
  <si>
    <t>เงินสดรับจากการขายเงินลงทุนระยะยาว</t>
  </si>
  <si>
    <t xml:space="preserve">   ขาดทุนจากการวัดมูลค่าเงินลงทุนเผื่อขาย - สุทธิจากภาษีเงินได้</t>
  </si>
  <si>
    <t xml:space="preserve">   ผลขาดทุนจากการประมาณการตามหลักคณิตศาสตร์ประกันภัย - สุทธิจากภาษีเงินได้</t>
  </si>
  <si>
    <t xml:space="preserve">      เป็นเงินลงทุนตามวิธีมูลค่ายุติธรรมผ่านกำไรหรือขาดทุน</t>
  </si>
  <si>
    <t xml:space="preserve">   โอนเปลี่ยนประเภทเงินลงทุนตามวิธีมูลค่ายุติธรรมผ่านกำไรขาดทุนเบ็ดเสร็จอื่น</t>
  </si>
  <si>
    <t xml:space="preserve">   โอนเปลี่ยนเงินลงทุนในบริษัทร่วมเป็นบริษัทย่อย</t>
  </si>
  <si>
    <t>กำไรสำหรับปี - ปรับปรุงใหม่</t>
  </si>
  <si>
    <t>ยอดคงเหลือ ณ วันที่ 31 ธันวาคม 2562 - ตามที่รายงานไว้เดิม</t>
  </si>
  <si>
    <t>ผลสะสมจากการเปลี่ยนแปลงในมูลค่ายุติธรรมของสินทรัพย์</t>
  </si>
  <si>
    <t xml:space="preserve">   ที่ได้มาและหนี้สินที่รับมาจากการลงทุนในการร่วมค้า</t>
  </si>
  <si>
    <t>ยอดคงเหลือ ณ วันที่ 31 ธันวาคม 2562 - หลังการปรับปรุง</t>
  </si>
  <si>
    <t>ยอดคงเหลือ ณ วันที่ 1 มกราคม 2563 - หลังการปรับปรุง</t>
  </si>
  <si>
    <t>โอนขาดทุนจากการขายเงินลงทุนในตราสารทุนที่วัดมูลค่า</t>
  </si>
  <si>
    <t xml:space="preserve">      ผ่านกำไรหรือขาดทุน/หลักทรัพย์เพื่อค้า</t>
  </si>
  <si>
    <t>เงินสดและรายการเทียบเท่าเงินสดปลายปี (หมายเหตุ 8)</t>
  </si>
  <si>
    <t>(ปรับปรุงใหม่)</t>
  </si>
  <si>
    <t xml:space="preserve">   ต้นทุนทางการเงิน</t>
  </si>
  <si>
    <t>เงินสดจ่ายซื้อเงินลงทุนระยะยาว</t>
  </si>
  <si>
    <t>ผลสะสมการเปลี่ยนแปลงนโยบายการบัญชี</t>
  </si>
  <si>
    <t>ส่วนของหนี้สินตามสัญญาเช่าที่ถึงกำหนดชำระภายในหนึ่งปี</t>
  </si>
  <si>
    <t>ส่วนของหุ้นกู้ระยะยาวชนิดไม่มีประกันที่ถึงกำหนดชำระภายในหนึ่งปี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</si>
  <si>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</si>
  <si>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รายได้เงินปันผล</t>
  </si>
  <si>
    <t xml:space="preserve">ชำระคืนเงินต้นของหนี้สินตามสัญญาเช่า </t>
  </si>
  <si>
    <t xml:space="preserve">   รายได้อื่น - กำไรจากการซื้อธุรกิจ</t>
  </si>
  <si>
    <t xml:space="preserve">   จ่ายผลประโยชน์ระยะยาวของพนักงาน</t>
  </si>
  <si>
    <t xml:space="preserve">      ให้วัดมูลค่าด้วยมูลค่ายุติธรรมผ่านกำไรขาดทุนเบ็ดเสร็จอื่น - สุทธิจากภาษีเงินได้</t>
  </si>
  <si>
    <t>9.4, 16.2</t>
  </si>
  <si>
    <t xml:space="preserve">รายการปรับกระทบยอดกำไรก่อนภาษีเป็นเงินสดรับ (จ่าย) </t>
  </si>
  <si>
    <t xml:space="preserve">   ขาดทุนจากการเปลี่ยนแปลงมูลค่ายุติธรรมของหุ้นยืม</t>
  </si>
  <si>
    <t xml:space="preserve">   กำไรจากการเปลี่ยนแปลงในมูลค่ายุติธรรมในสินทรัพย์ตราสารอนุพันธ์</t>
  </si>
  <si>
    <t xml:space="preserve">   ขาดทุนจากการเปลี่ยนแปลงในมูลค่ายุติธรรมในหนี้สินตราสารอนุพันธ์</t>
  </si>
  <si>
    <t xml:space="preserve">   ขาดทุนจากการตัดจำหน่ายสินทรัพย์ไม่มีตัวตน</t>
  </si>
  <si>
    <t>เงินกู้ยืมระยะสั้นจากสถาบันการเงินเพิ่มขึ้น (ลดลง)</t>
  </si>
  <si>
    <t>เงินกู้ยืมระยะสั้นจากบริษัทย่อยเพิ่มขึ้น (ลดลง)</t>
  </si>
  <si>
    <t>เงินกู้ยืมระยะสั้นอื่นเพิ่มขึ้น (ลดลง)</t>
  </si>
  <si>
    <t>เงินสดสุทธิจาก (ใช้ไปใน) กิจกรรมจัดหาเงิน</t>
  </si>
  <si>
    <t xml:space="preserve">   ขาดทุนจากการเปลี่ยนแปลงมูลค่าของเงินลงทุนในตราสารทุนที่กำหนด</t>
  </si>
  <si>
    <t>ขาดทุนจากการเปลี่ยนแปลงมูลค่าของเงินลงทุนในตราสารทุน</t>
  </si>
  <si>
    <t xml:space="preserve">เงินให้กู้ยืมระยะสั้นแก่บริษัทย่อยเพิ่มขึ้น (ลดลง)  </t>
  </si>
  <si>
    <t>เงินสดสุทธิใช้ไปในกิจกรรมลงทุน</t>
  </si>
  <si>
    <t xml:space="preserve">   โอนกลับค่าเผื่อผลขาดทุนด้านเครดิตที่คาดว่าจะเกิดขึ้น</t>
  </si>
  <si>
    <t>ยอดคงเหลือ ณ วันที่ 31 ธันวาคม 2562 - หลังปรับปรุง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</si>
</sst>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_);_(* \(#,##0\);_(* &quot;-&quot;??_);_(@_)"/>
    <numFmt numFmtId="201" formatCode="0.0"/>
    <numFmt numFmtId="202" formatCode="_([$€-2]\ * #,##0.00_);_([$€-2]\ * \(#,##0.00\);_([$€-2]\ * &quot;-&quot;??_);_(@_)"/>
  </numFmts>
  <fonts count="118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2"/>
      <charset val="222"/>
    </font>
    <font>
      <sz val="16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4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5" fontId="43" fillId="0" borderId="0"/>
    <xf numFmtId="195" fontId="44" fillId="0" borderId="0"/>
    <xf numFmtId="190" fontId="32" fillId="0" borderId="0" applyFont="0" applyBorder="0" applyAlignment="0"/>
    <xf numFmtId="195" fontId="45" fillId="0" borderId="0"/>
    <xf numFmtId="3" fontId="46" fillId="0" borderId="2"/>
    <xf numFmtId="190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199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5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6" fontId="60" fillId="0" borderId="0"/>
    <xf numFmtId="195" fontId="44" fillId="0" borderId="0"/>
    <xf numFmtId="194" fontId="61" fillId="0" borderId="0"/>
    <xf numFmtId="0" fontId="91" fillId="0" borderId="0"/>
    <xf numFmtId="0" fontId="90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9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2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1" fillId="0" borderId="0"/>
    <xf numFmtId="0" fontId="27" fillId="0" borderId="0"/>
    <xf numFmtId="0" fontId="27" fillId="0" borderId="0">
      <alignment vertical="top"/>
    </xf>
    <xf numFmtId="0" fontId="91" fillId="0" borderId="0"/>
    <xf numFmtId="0" fontId="27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7" fillId="0" borderId="0"/>
    <xf numFmtId="0" fontId="63" fillId="0" borderId="0"/>
    <xf numFmtId="197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2" fillId="0" borderId="0">
      <alignment horizontal="left"/>
    </xf>
    <xf numFmtId="0" fontId="56" fillId="0" borderId="0"/>
    <xf numFmtId="0" fontId="12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198" fontId="70" fillId="0" borderId="0"/>
    <xf numFmtId="0" fontId="69" fillId="0" borderId="0"/>
    <xf numFmtId="0" fontId="68" fillId="0" borderId="0"/>
    <xf numFmtId="197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7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1" fillId="7" borderId="10" applyNumberFormat="0" applyAlignment="0" applyProtection="0"/>
    <xf numFmtId="190" fontId="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" fillId="0" borderId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0" fontId="27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3" fontId="2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88" fontId="2" fillId="0" borderId="0" applyFont="0" applyFill="0" applyBorder="0" applyAlignment="0" applyProtection="0"/>
    <xf numFmtId="0" fontId="40" fillId="0" borderId="0"/>
    <xf numFmtId="188" fontId="2" fillId="0" borderId="0" applyFont="0" applyFill="0" applyBorder="0" applyAlignment="0" applyProtection="0"/>
    <xf numFmtId="0" fontId="19" fillId="0" borderId="0"/>
    <xf numFmtId="0" fontId="40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1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7" fillId="0" borderId="0"/>
    <xf numFmtId="0" fontId="111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0" fontId="2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3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188" fontId="32" fillId="0" borderId="5" xfId="0" applyNumberFormat="1" applyFont="1" applyFill="1" applyBorder="1" applyAlignment="1">
      <alignment vertical="center"/>
    </xf>
    <xf numFmtId="39" fontId="32" fillId="0" borderId="6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9" xfId="0" applyNumberFormat="1" applyFont="1" applyFill="1" applyBorder="1" applyAlignment="1">
      <alignment horizontal="right" vertical="center"/>
    </xf>
    <xf numFmtId="188" fontId="36" fillId="0" borderId="5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horizontal="right" vertical="center"/>
    </xf>
    <xf numFmtId="188" fontId="36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horizontal="right" vertical="center"/>
    </xf>
    <xf numFmtId="188" fontId="36" fillId="0" borderId="8" xfId="0" applyNumberFormat="1" applyFont="1" applyFill="1" applyBorder="1" applyAlignment="1">
      <alignment horizontal="right" vertical="center"/>
    </xf>
    <xf numFmtId="190" fontId="36" fillId="0" borderId="0" xfId="1" applyNumberFormat="1" applyFont="1" applyFill="1" applyAlignment="1">
      <alignment horizontal="right" vertical="center"/>
    </xf>
    <xf numFmtId="0" fontId="36" fillId="0" borderId="7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6" fillId="0" borderId="5" xfId="0" quotePrefix="1" applyNumberFormat="1" applyFont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200" fontId="32" fillId="0" borderId="0" xfId="1" applyNumberFormat="1" applyFont="1" applyFill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38" fontId="34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vertical="center"/>
    </xf>
    <xf numFmtId="0" fontId="32" fillId="0" borderId="0" xfId="191" applyNumberFormat="1" applyFont="1" applyFill="1" applyBorder="1" applyAlignment="1">
      <alignment vertical="center"/>
    </xf>
    <xf numFmtId="0" fontId="31" fillId="0" borderId="0" xfId="191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201" fontId="38" fillId="0" borderId="0" xfId="0" applyNumberFormat="1" applyFont="1" applyFill="1" applyAlignment="1">
      <alignment horizontal="center"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6" xfId="0" applyNumberFormat="1" applyFont="1" applyFill="1" applyBorder="1" applyAlignment="1">
      <alignment vertical="center"/>
    </xf>
    <xf numFmtId="201" fontId="34" fillId="0" borderId="0" xfId="0" applyNumberFormat="1" applyFont="1" applyFill="1" applyAlignment="1">
      <alignment horizontal="center" vertical="center"/>
    </xf>
    <xf numFmtId="202" fontId="112" fillId="0" borderId="0" xfId="0" applyNumberFormat="1" applyFont="1" applyFill="1" applyAlignment="1">
      <alignment horizontal="right" vertical="top"/>
    </xf>
    <xf numFmtId="1" fontId="113" fillId="0" borderId="0" xfId="0" applyNumberFormat="1" applyFont="1" applyFill="1" applyAlignment="1">
      <alignment horizontal="center" vertical="top"/>
    </xf>
    <xf numFmtId="188" fontId="114" fillId="0" borderId="0" xfId="0" applyNumberFormat="1" applyFont="1" applyFill="1" applyAlignment="1">
      <alignment horizontal="right" vertical="top"/>
    </xf>
    <xf numFmtId="202" fontId="113" fillId="0" borderId="0" xfId="0" applyNumberFormat="1" applyFont="1" applyFill="1" applyAlignment="1">
      <alignment horizontal="right" vertical="top"/>
    </xf>
    <xf numFmtId="188" fontId="114" fillId="0" borderId="0" xfId="0" applyNumberFormat="1" applyFont="1" applyFill="1" applyAlignment="1">
      <alignment vertical="top"/>
    </xf>
    <xf numFmtId="202" fontId="113" fillId="0" borderId="0" xfId="0" applyNumberFormat="1" applyFont="1" applyFill="1" applyAlignment="1">
      <alignment vertical="top"/>
    </xf>
    <xf numFmtId="0" fontId="115" fillId="0" borderId="0" xfId="0" applyNumberFormat="1" applyFont="1" applyFill="1" applyAlignment="1">
      <alignment horizontal="center" vertical="top"/>
    </xf>
    <xf numFmtId="0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top"/>
    </xf>
    <xf numFmtId="188" fontId="113" fillId="0" borderId="0" xfId="0" applyNumberFormat="1" applyFont="1" applyFill="1" applyAlignment="1">
      <alignment vertical="top"/>
    </xf>
    <xf numFmtId="188" fontId="113" fillId="0" borderId="5" xfId="0" applyNumberFormat="1" applyFont="1" applyFill="1" applyBorder="1" applyAlignment="1">
      <alignment horizontal="right" vertical="top"/>
    </xf>
    <xf numFmtId="37" fontId="36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0" xfId="0" quotePrefix="1" applyNumberFormat="1" applyFont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4" fontId="32" fillId="0" borderId="0" xfId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4" fillId="0" borderId="0" xfId="0" applyNumberFormat="1" applyFont="1" applyFill="1" applyBorder="1" applyAlignment="1">
      <alignment vertical="center"/>
    </xf>
    <xf numFmtId="0" fontId="113" fillId="0" borderId="0" xfId="0" applyNumberFormat="1" applyFont="1" applyFill="1" applyAlignment="1">
      <alignment horizontal="right" vertical="top"/>
    </xf>
    <xf numFmtId="188" fontId="32" fillId="0" borderId="5" xfId="155" applyNumberFormat="1" applyFont="1" applyFill="1" applyBorder="1" applyAlignment="1">
      <alignment horizontal="center" vertical="top"/>
    </xf>
    <xf numFmtId="0" fontId="116" fillId="0" borderId="0" xfId="155" applyFont="1" applyFill="1"/>
    <xf numFmtId="188" fontId="32" fillId="0" borderId="0" xfId="155" applyNumberFormat="1" applyFont="1" applyFill="1" applyAlignment="1">
      <alignment horizontal="center" vertical="top"/>
    </xf>
    <xf numFmtId="202" fontId="113" fillId="0" borderId="0" xfId="0" applyNumberFormat="1" applyFont="1" applyFill="1" applyBorder="1" applyAlignment="1">
      <alignment vertical="top"/>
    </xf>
    <xf numFmtId="0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vertical="top"/>
    </xf>
    <xf numFmtId="202" fontId="114" fillId="0" borderId="0" xfId="0" applyNumberFormat="1" applyFont="1" applyFill="1" applyBorder="1" applyAlignment="1">
      <alignment vertical="top"/>
    </xf>
    <xf numFmtId="202" fontId="117" fillId="0" borderId="0" xfId="0" applyNumberFormat="1" applyFont="1" applyFill="1" applyBorder="1" applyAlignment="1">
      <alignment vertical="top"/>
    </xf>
    <xf numFmtId="188" fontId="32" fillId="0" borderId="0" xfId="155" applyNumberFormat="1" applyFont="1" applyFill="1" applyBorder="1" applyAlignment="1">
      <alignment horizontal="center" vertical="top"/>
    </xf>
    <xf numFmtId="37" fontId="32" fillId="0" borderId="0" xfId="155" applyNumberFormat="1" applyFont="1" applyFill="1" applyBorder="1" applyAlignment="1">
      <alignment vertical="top"/>
    </xf>
    <xf numFmtId="37" fontId="35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</cellXfs>
  <cellStyles count="414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1"/>
    <cellStyle name="Comma 35" xfId="259"/>
    <cellStyle name="Comma 36" xfId="405"/>
    <cellStyle name="Comma 37" xfId="387"/>
    <cellStyle name="Comma 38" xfId="407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Hyperlink_T377_Q3'07_TSC_Note" xfId="394"/>
    <cellStyle name="Input [yellow]" xfId="24"/>
    <cellStyle name="Input [yellow] 2" xfId="137"/>
    <cellStyle name="Input 10" xfId="409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400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3"/>
    <cellStyle name="Normal 11" xfId="143"/>
    <cellStyle name="Normal 11 2" xfId="399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5"/>
    <cellStyle name="Normal 30" xfId="180"/>
    <cellStyle name="Normal 31" xfId="50"/>
    <cellStyle name="Normal 32" xfId="238"/>
    <cellStyle name="Normal 33" xfId="313"/>
    <cellStyle name="Normal 34" xfId="397"/>
    <cellStyle name="Normal 35" xfId="393"/>
    <cellStyle name="Normal 36" xfId="392"/>
    <cellStyle name="Normal 37" xfId="402"/>
    <cellStyle name="Normal 38" xfId="403"/>
    <cellStyle name="Normal 39" xfId="406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11"/>
    <cellStyle name="Normal 8" xfId="191"/>
    <cellStyle name="Normal 8 2" xfId="192"/>
    <cellStyle name="Normal 8 3" xfId="267"/>
    <cellStyle name="Normal 8 4" xfId="412"/>
    <cellStyle name="Normal 9" xfId="193"/>
    <cellStyle name="Normal 9 2" xfId="194"/>
    <cellStyle name="Normal 9 3" xfId="398"/>
    <cellStyle name="NormalGB" xfId="27"/>
    <cellStyle name="NormalGB 2" xfId="195"/>
    <cellStyle name="NormalGB 2 2" xfId="375"/>
    <cellStyle name="NormalGB 3" xfId="263"/>
    <cellStyle name="NormalGB_PL" xfId="410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4"/>
    <cellStyle name="Percent 12" xfId="408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6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76034643-0DBA-4692-AD0E-861B9C141CEC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5D1176FC-A9E7-4E47-AFF4-E7D361899725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showGridLines="0" tabSelected="1" view="pageBreakPreview" zoomScale="80" zoomScaleNormal="85" zoomScaleSheetLayoutView="80" workbookViewId="0"/>
  </sheetViews>
  <sheetFormatPr defaultColWidth="10.625" defaultRowHeight="21.75" customHeight="1"/>
  <cols>
    <col min="1" max="1" width="54.375" style="35" customWidth="1"/>
    <col min="2" max="2" width="7.375" style="35" customWidth="1"/>
    <col min="3" max="3" width="1.375" style="35" customWidth="1"/>
    <col min="4" max="4" width="16.625" style="36" bestFit="1" customWidth="1"/>
    <col min="5" max="5" width="1.375" style="35" customWidth="1"/>
    <col min="6" max="6" width="13.625" style="36" customWidth="1"/>
    <col min="7" max="7" width="1.375" style="35" customWidth="1"/>
    <col min="8" max="8" width="15.125" style="36" bestFit="1" customWidth="1"/>
    <col min="9" max="9" width="1.375" style="35" customWidth="1"/>
    <col min="10" max="10" width="15.875" style="36" bestFit="1" customWidth="1"/>
    <col min="11" max="11" width="1.375" style="35" customWidth="1"/>
    <col min="12" max="12" width="12" style="35" bestFit="1" customWidth="1"/>
    <col min="13" max="13" width="11.875" style="35" bestFit="1" customWidth="1"/>
    <col min="14" max="16384" width="10.625" style="35"/>
  </cols>
  <sheetData>
    <row r="1" spans="1:13" s="34" customFormat="1" ht="21.75" customHeight="1">
      <c r="A1" s="34" t="s">
        <v>20</v>
      </c>
    </row>
    <row r="2" spans="1:13" s="34" customFormat="1" ht="21.75" customHeight="1">
      <c r="A2" s="34" t="s">
        <v>67</v>
      </c>
    </row>
    <row r="3" spans="1:13" ht="21.75" customHeight="1">
      <c r="A3" s="34" t="s">
        <v>186</v>
      </c>
      <c r="J3" s="35"/>
    </row>
    <row r="4" spans="1:13" ht="21.75" customHeight="1">
      <c r="A4" s="34"/>
      <c r="J4" s="37" t="s">
        <v>23</v>
      </c>
    </row>
    <row r="5" spans="1:13" ht="21.75" customHeight="1">
      <c r="D5" s="137" t="s">
        <v>0</v>
      </c>
      <c r="E5" s="137"/>
      <c r="F5" s="137"/>
      <c r="G5" s="38"/>
      <c r="H5" s="137" t="s">
        <v>27</v>
      </c>
      <c r="I5" s="137"/>
      <c r="J5" s="137"/>
      <c r="K5" s="39"/>
    </row>
    <row r="6" spans="1:13" ht="21.75" customHeight="1">
      <c r="B6" s="62" t="s">
        <v>1</v>
      </c>
      <c r="D6" s="63" t="s">
        <v>187</v>
      </c>
      <c r="E6" s="40"/>
      <c r="F6" s="63" t="s">
        <v>157</v>
      </c>
      <c r="G6" s="40"/>
      <c r="H6" s="63" t="s">
        <v>187</v>
      </c>
      <c r="I6" s="40"/>
      <c r="J6" s="63" t="s">
        <v>157</v>
      </c>
      <c r="K6" s="40"/>
    </row>
    <row r="7" spans="1:13" ht="21.75" customHeight="1">
      <c r="B7" s="109"/>
      <c r="D7" s="110"/>
      <c r="E7" s="40"/>
      <c r="F7" s="110" t="s">
        <v>235</v>
      </c>
      <c r="G7" s="40"/>
      <c r="H7" s="110"/>
      <c r="I7" s="40"/>
      <c r="J7" s="110" t="s">
        <v>235</v>
      </c>
      <c r="K7" s="40"/>
    </row>
    <row r="8" spans="1:13" ht="21.75" customHeight="1">
      <c r="A8" s="34" t="s">
        <v>28</v>
      </c>
      <c r="L8" s="34"/>
    </row>
    <row r="9" spans="1:13" ht="21.75" customHeight="1">
      <c r="A9" s="34" t="s">
        <v>9</v>
      </c>
      <c r="B9" s="41"/>
      <c r="L9" s="34"/>
    </row>
    <row r="10" spans="1:13" ht="21.75" customHeight="1">
      <c r="A10" s="35" t="s">
        <v>29</v>
      </c>
      <c r="B10" s="41">
        <v>8</v>
      </c>
      <c r="D10" s="42">
        <v>67952737</v>
      </c>
      <c r="E10" s="42"/>
      <c r="F10" s="42">
        <v>62220266</v>
      </c>
      <c r="G10" s="42"/>
      <c r="H10" s="42">
        <v>16594421</v>
      </c>
      <c r="I10" s="42"/>
      <c r="J10" s="42">
        <v>3190086</v>
      </c>
      <c r="K10" s="42"/>
      <c r="L10" s="120"/>
      <c r="M10" s="120"/>
    </row>
    <row r="11" spans="1:13" ht="21.75" customHeight="1">
      <c r="A11" s="35" t="s">
        <v>81</v>
      </c>
      <c r="B11" s="41">
        <v>9</v>
      </c>
      <c r="D11" s="43">
        <v>689760035</v>
      </c>
      <c r="E11" s="42"/>
      <c r="F11" s="43">
        <v>690701760</v>
      </c>
      <c r="G11" s="42"/>
      <c r="H11" s="43">
        <v>382859602</v>
      </c>
      <c r="I11" s="42"/>
      <c r="J11" s="43">
        <v>129828323</v>
      </c>
      <c r="K11" s="42"/>
      <c r="L11" s="120"/>
      <c r="M11" s="120"/>
    </row>
    <row r="12" spans="1:13" ht="21.75" customHeight="1">
      <c r="A12" s="35" t="s">
        <v>149</v>
      </c>
      <c r="B12" s="41">
        <v>10</v>
      </c>
      <c r="D12" s="44">
        <v>220404829</v>
      </c>
      <c r="E12" s="42"/>
      <c r="F12" s="44">
        <v>57426632</v>
      </c>
      <c r="G12" s="42"/>
      <c r="H12" s="44">
        <v>0</v>
      </c>
      <c r="I12" s="42"/>
      <c r="J12" s="44">
        <v>0</v>
      </c>
      <c r="K12" s="42"/>
      <c r="L12" s="120"/>
      <c r="M12" s="120"/>
    </row>
    <row r="13" spans="1:13" ht="21.75" customHeight="1">
      <c r="A13" s="35" t="s">
        <v>93</v>
      </c>
      <c r="B13" s="41">
        <v>11</v>
      </c>
      <c r="D13" s="44">
        <v>2404691886</v>
      </c>
      <c r="E13" s="42"/>
      <c r="F13" s="44">
        <v>1785349179</v>
      </c>
      <c r="G13" s="42"/>
      <c r="H13" s="44">
        <v>0</v>
      </c>
      <c r="I13" s="42"/>
      <c r="J13" s="44">
        <v>0</v>
      </c>
      <c r="K13" s="42"/>
      <c r="L13" s="120"/>
      <c r="M13" s="120"/>
    </row>
    <row r="14" spans="1:13" ht="21.75" customHeight="1">
      <c r="A14" s="35" t="s">
        <v>159</v>
      </c>
      <c r="B14" s="41">
        <v>13</v>
      </c>
      <c r="D14" s="44">
        <v>10161270</v>
      </c>
      <c r="E14" s="42"/>
      <c r="F14" s="44">
        <v>6982030</v>
      </c>
      <c r="G14" s="42"/>
      <c r="H14" s="44">
        <v>1942610</v>
      </c>
      <c r="I14" s="42"/>
      <c r="J14" s="44">
        <v>1939271</v>
      </c>
      <c r="K14" s="42"/>
      <c r="L14" s="120"/>
      <c r="M14" s="120"/>
    </row>
    <row r="15" spans="1:13" ht="21.75" customHeight="1">
      <c r="A15" s="35" t="s">
        <v>89</v>
      </c>
      <c r="B15" s="41">
        <v>14</v>
      </c>
      <c r="D15" s="45">
        <f>32498512</f>
        <v>32498512</v>
      </c>
      <c r="E15" s="42"/>
      <c r="F15" s="45">
        <v>27631026</v>
      </c>
      <c r="G15" s="42"/>
      <c r="H15" s="45">
        <v>189273087</v>
      </c>
      <c r="I15" s="42"/>
      <c r="J15" s="45">
        <v>169840113</v>
      </c>
      <c r="K15" s="42"/>
      <c r="L15" s="120"/>
      <c r="M15" s="120"/>
    </row>
    <row r="16" spans="1:13" ht="21.75" customHeight="1">
      <c r="A16" s="35" t="s">
        <v>153</v>
      </c>
      <c r="B16" s="41">
        <v>15</v>
      </c>
      <c r="D16" s="45">
        <v>147000000</v>
      </c>
      <c r="E16" s="42"/>
      <c r="F16" s="45">
        <v>10000000</v>
      </c>
      <c r="G16" s="42"/>
      <c r="H16" s="45">
        <v>147000000</v>
      </c>
      <c r="I16" s="42"/>
      <c r="J16" s="45">
        <v>10000000</v>
      </c>
      <c r="K16" s="42"/>
      <c r="L16" s="120"/>
      <c r="M16" s="120"/>
    </row>
    <row r="17" spans="1:13" ht="21.75" customHeight="1">
      <c r="A17" s="35" t="s">
        <v>64</v>
      </c>
      <c r="B17" s="41">
        <v>7</v>
      </c>
      <c r="D17" s="45">
        <v>0</v>
      </c>
      <c r="E17" s="42"/>
      <c r="F17" s="45">
        <v>0</v>
      </c>
      <c r="G17" s="42"/>
      <c r="H17" s="45">
        <v>2000000</v>
      </c>
      <c r="I17" s="42"/>
      <c r="J17" s="45">
        <v>0</v>
      </c>
      <c r="K17" s="42"/>
      <c r="L17" s="120"/>
      <c r="M17" s="120"/>
    </row>
    <row r="18" spans="1:13" ht="21.75" customHeight="1">
      <c r="A18" s="35" t="s">
        <v>160</v>
      </c>
      <c r="B18" s="41">
        <v>7</v>
      </c>
      <c r="D18" s="45">
        <v>80000000</v>
      </c>
      <c r="E18" s="42"/>
      <c r="F18" s="45">
        <v>60000000</v>
      </c>
      <c r="G18" s="42"/>
      <c r="H18" s="45">
        <v>80000000</v>
      </c>
      <c r="I18" s="42"/>
      <c r="J18" s="45">
        <v>60000000</v>
      </c>
      <c r="K18" s="42"/>
      <c r="L18" s="120"/>
      <c r="M18" s="120"/>
    </row>
    <row r="19" spans="1:13" ht="21.75" customHeight="1">
      <c r="A19" s="35" t="s">
        <v>103</v>
      </c>
      <c r="B19" s="41">
        <v>15</v>
      </c>
      <c r="D19" s="45">
        <v>854510218</v>
      </c>
      <c r="E19" s="42"/>
      <c r="F19" s="45">
        <v>1007426661</v>
      </c>
      <c r="G19" s="42"/>
      <c r="H19" s="45">
        <v>854510218</v>
      </c>
      <c r="I19" s="42"/>
      <c r="J19" s="45">
        <v>1007426661</v>
      </c>
      <c r="K19" s="42"/>
      <c r="L19" s="120"/>
      <c r="M19" s="120"/>
    </row>
    <row r="20" spans="1:13" ht="21.75" customHeight="1">
      <c r="A20" s="35" t="s">
        <v>30</v>
      </c>
      <c r="B20" s="41"/>
      <c r="D20" s="45">
        <v>10484086</v>
      </c>
      <c r="E20" s="42"/>
      <c r="F20" s="45">
        <v>5854118</v>
      </c>
      <c r="G20" s="42"/>
      <c r="H20" s="45">
        <f>1209117+2</f>
        <v>1209119</v>
      </c>
      <c r="I20" s="42"/>
      <c r="J20" s="45">
        <v>2168657</v>
      </c>
      <c r="K20" s="42"/>
      <c r="L20" s="120"/>
      <c r="M20" s="120"/>
    </row>
    <row r="21" spans="1:13" ht="21.75" customHeight="1">
      <c r="A21" s="34" t="s">
        <v>19</v>
      </c>
      <c r="B21" s="41"/>
      <c r="D21" s="46">
        <f>SUM(D10:D20)</f>
        <v>4517463573</v>
      </c>
      <c r="E21" s="42"/>
      <c r="F21" s="46">
        <f>SUM(F10:F20)</f>
        <v>3713591672</v>
      </c>
      <c r="G21" s="42"/>
      <c r="H21" s="46">
        <f>SUM(H10:H20)</f>
        <v>1675389057</v>
      </c>
      <c r="I21" s="42"/>
      <c r="J21" s="46">
        <f>SUM(J10:J20)</f>
        <v>1384393111</v>
      </c>
      <c r="K21" s="42"/>
      <c r="L21" s="120"/>
      <c r="M21" s="120"/>
    </row>
    <row r="22" spans="1:13" ht="21.75" customHeight="1">
      <c r="A22" s="34" t="s">
        <v>11</v>
      </c>
      <c r="B22" s="41"/>
      <c r="D22" s="44"/>
      <c r="E22" s="42"/>
      <c r="F22" s="44"/>
      <c r="G22" s="42"/>
      <c r="H22" s="44"/>
      <c r="I22" s="42"/>
      <c r="J22" s="44"/>
      <c r="K22" s="42"/>
      <c r="L22" s="120"/>
      <c r="M22" s="120"/>
    </row>
    <row r="23" spans="1:13" ht="21.75" customHeight="1">
      <c r="A23" s="35" t="s">
        <v>188</v>
      </c>
      <c r="B23" s="41">
        <v>9</v>
      </c>
      <c r="D23" s="44">
        <v>195310830</v>
      </c>
      <c r="E23" s="42"/>
      <c r="F23" s="44">
        <v>289887933</v>
      </c>
      <c r="G23" s="42"/>
      <c r="H23" s="44">
        <v>56232400</v>
      </c>
      <c r="I23" s="42"/>
      <c r="J23" s="44">
        <v>164799900</v>
      </c>
      <c r="K23" s="42"/>
      <c r="L23" s="120"/>
      <c r="M23" s="120"/>
    </row>
    <row r="24" spans="1:13" ht="21.75" customHeight="1">
      <c r="A24" s="35" t="s">
        <v>82</v>
      </c>
      <c r="B24" s="41">
        <v>16</v>
      </c>
      <c r="D24" s="45">
        <v>0</v>
      </c>
      <c r="E24" s="42"/>
      <c r="F24" s="45">
        <v>0</v>
      </c>
      <c r="G24" s="42"/>
      <c r="H24" s="45">
        <v>1536838200</v>
      </c>
      <c r="I24" s="42"/>
      <c r="J24" s="45">
        <v>1535075298</v>
      </c>
      <c r="K24" s="42"/>
      <c r="L24" s="120"/>
      <c r="M24" s="120"/>
    </row>
    <row r="25" spans="1:13" ht="21.75" customHeight="1">
      <c r="A25" s="35" t="s">
        <v>31</v>
      </c>
      <c r="B25" s="41">
        <v>17</v>
      </c>
      <c r="D25" s="44">
        <v>0</v>
      </c>
      <c r="E25" s="42"/>
      <c r="F25" s="44">
        <v>3279023</v>
      </c>
      <c r="G25" s="42"/>
      <c r="H25" s="44">
        <v>0</v>
      </c>
      <c r="I25" s="42"/>
      <c r="J25" s="44">
        <v>3279023</v>
      </c>
      <c r="K25" s="42"/>
      <c r="L25" s="120"/>
      <c r="M25" s="120"/>
    </row>
    <row r="26" spans="1:13" ht="21.75" customHeight="1">
      <c r="A26" s="35" t="s">
        <v>161</v>
      </c>
      <c r="B26" s="41">
        <v>18</v>
      </c>
      <c r="D26" s="44">
        <v>27275883</v>
      </c>
      <c r="E26" s="42"/>
      <c r="F26" s="44">
        <f>24346717+2518814</f>
        <v>26865531</v>
      </c>
      <c r="G26" s="42"/>
      <c r="H26" s="44">
        <v>27275883</v>
      </c>
      <c r="I26" s="42"/>
      <c r="J26" s="44">
        <f>24346717+2518814</f>
        <v>26865531</v>
      </c>
      <c r="K26" s="42"/>
      <c r="L26" s="120"/>
      <c r="M26" s="120"/>
    </row>
    <row r="27" spans="1:13" ht="21.75" customHeight="1">
      <c r="A27" s="35" t="s">
        <v>155</v>
      </c>
      <c r="B27" s="41">
        <v>15</v>
      </c>
      <c r="D27" s="44">
        <v>0</v>
      </c>
      <c r="E27" s="42"/>
      <c r="F27" s="44">
        <v>147000000</v>
      </c>
      <c r="G27" s="42"/>
      <c r="H27" s="44">
        <v>0</v>
      </c>
      <c r="I27" s="42"/>
      <c r="J27" s="44">
        <v>147000000</v>
      </c>
      <c r="K27" s="42"/>
      <c r="L27" s="120"/>
      <c r="M27" s="120"/>
    </row>
    <row r="28" spans="1:13" ht="21.75" customHeight="1">
      <c r="A28" s="35" t="s">
        <v>94</v>
      </c>
      <c r="B28" s="41">
        <v>19</v>
      </c>
      <c r="D28" s="44">
        <v>23191212</v>
      </c>
      <c r="E28" s="42"/>
      <c r="F28" s="44">
        <v>29590855</v>
      </c>
      <c r="G28" s="42"/>
      <c r="H28" s="44">
        <v>297709</v>
      </c>
      <c r="I28" s="42"/>
      <c r="J28" s="44">
        <v>547508</v>
      </c>
      <c r="K28" s="42"/>
      <c r="L28" s="120"/>
      <c r="M28" s="120"/>
    </row>
    <row r="29" spans="1:13" ht="21.75" customHeight="1">
      <c r="A29" s="35" t="s">
        <v>189</v>
      </c>
      <c r="B29" s="41">
        <v>24</v>
      </c>
      <c r="D29" s="44">
        <v>87878661</v>
      </c>
      <c r="E29" s="42"/>
      <c r="F29" s="44">
        <v>0</v>
      </c>
      <c r="G29" s="42"/>
      <c r="H29" s="44">
        <v>0</v>
      </c>
      <c r="I29" s="42"/>
      <c r="J29" s="44">
        <v>0</v>
      </c>
      <c r="K29" s="42"/>
      <c r="L29" s="120"/>
      <c r="M29" s="120"/>
    </row>
    <row r="30" spans="1:13" ht="21.75" customHeight="1">
      <c r="A30" s="35" t="s">
        <v>83</v>
      </c>
      <c r="B30" s="41"/>
      <c r="D30" s="44">
        <v>50865066</v>
      </c>
      <c r="E30" s="42"/>
      <c r="F30" s="44">
        <v>50865066</v>
      </c>
      <c r="G30" s="42"/>
      <c r="H30" s="44">
        <v>0</v>
      </c>
      <c r="I30" s="42"/>
      <c r="J30" s="44">
        <v>0</v>
      </c>
      <c r="K30" s="42"/>
      <c r="L30" s="120"/>
      <c r="M30" s="120"/>
    </row>
    <row r="31" spans="1:13" ht="21.75" customHeight="1">
      <c r="A31" s="35" t="s">
        <v>95</v>
      </c>
      <c r="B31" s="41">
        <v>20</v>
      </c>
      <c r="D31" s="44">
        <v>10841571</v>
      </c>
      <c r="E31" s="42"/>
      <c r="F31" s="44">
        <v>9785112</v>
      </c>
      <c r="G31" s="42"/>
      <c r="H31" s="44">
        <v>0</v>
      </c>
      <c r="I31" s="42"/>
      <c r="J31" s="44">
        <v>0</v>
      </c>
      <c r="K31" s="42"/>
      <c r="L31" s="120"/>
      <c r="M31" s="120"/>
    </row>
    <row r="32" spans="1:13" ht="21.75" customHeight="1">
      <c r="A32" s="35" t="s">
        <v>99</v>
      </c>
      <c r="B32" s="41">
        <v>35</v>
      </c>
      <c r="D32" s="44">
        <v>51621135</v>
      </c>
      <c r="E32" s="42"/>
      <c r="F32" s="44">
        <v>58220188</v>
      </c>
      <c r="G32" s="42"/>
      <c r="H32" s="44">
        <v>24119480</v>
      </c>
      <c r="I32" s="42"/>
      <c r="J32" s="44">
        <v>30202193</v>
      </c>
      <c r="K32" s="42"/>
      <c r="L32" s="120"/>
      <c r="M32" s="120"/>
    </row>
    <row r="33" spans="1:13" ht="21.75" customHeight="1">
      <c r="A33" s="35" t="s">
        <v>32</v>
      </c>
      <c r="B33" s="41"/>
      <c r="D33" s="47">
        <v>78912925</v>
      </c>
      <c r="E33" s="42"/>
      <c r="F33" s="47">
        <v>74530771</v>
      </c>
      <c r="G33" s="42"/>
      <c r="H33" s="47">
        <v>0</v>
      </c>
      <c r="I33" s="42"/>
      <c r="J33" s="47">
        <v>101774</v>
      </c>
      <c r="K33" s="42"/>
      <c r="L33" s="120"/>
      <c r="M33" s="120"/>
    </row>
    <row r="34" spans="1:13" ht="21.75" customHeight="1">
      <c r="A34" s="34" t="s">
        <v>10</v>
      </c>
      <c r="B34" s="41"/>
      <c r="D34" s="46">
        <f>SUM(D23:D33)</f>
        <v>525897283</v>
      </c>
      <c r="E34" s="42"/>
      <c r="F34" s="46">
        <f>SUM(F23:F33)</f>
        <v>690024479</v>
      </c>
      <c r="G34" s="42"/>
      <c r="H34" s="46">
        <f>SUM(H23:H33)</f>
        <v>1644763672</v>
      </c>
      <c r="I34" s="42"/>
      <c r="J34" s="46">
        <f>SUM(J23:J33)</f>
        <v>1907871227</v>
      </c>
      <c r="K34" s="42"/>
      <c r="L34" s="120"/>
      <c r="M34" s="120"/>
    </row>
    <row r="35" spans="1:13" ht="21.75" customHeight="1" thickBot="1">
      <c r="A35" s="34" t="s">
        <v>2</v>
      </c>
      <c r="B35" s="41"/>
      <c r="D35" s="48">
        <f>SUM(D21+D34)</f>
        <v>5043360856</v>
      </c>
      <c r="E35" s="42"/>
      <c r="F35" s="48">
        <f>SUM(F21+F34)</f>
        <v>4403616151</v>
      </c>
      <c r="G35" s="42"/>
      <c r="H35" s="48">
        <f>SUM(H21+H34)</f>
        <v>3320152729</v>
      </c>
      <c r="I35" s="42"/>
      <c r="J35" s="48">
        <f>SUM(J21+J34)</f>
        <v>3292264338</v>
      </c>
      <c r="K35" s="42"/>
      <c r="L35" s="120"/>
      <c r="M35" s="120"/>
    </row>
    <row r="36" spans="1:13" ht="21.75" customHeight="1" thickTop="1">
      <c r="C36" s="49"/>
      <c r="D36" s="50"/>
      <c r="E36" s="49"/>
      <c r="G36" s="49"/>
      <c r="H36" s="50"/>
      <c r="I36" s="49"/>
      <c r="K36" s="49"/>
      <c r="L36" s="120"/>
      <c r="M36" s="120"/>
    </row>
    <row r="37" spans="1:13" ht="21.75" customHeight="1">
      <c r="A37" s="35" t="s">
        <v>3</v>
      </c>
      <c r="C37" s="49"/>
      <c r="D37" s="50"/>
      <c r="E37" s="49"/>
      <c r="G37" s="49"/>
      <c r="H37" s="50"/>
      <c r="I37" s="49"/>
      <c r="K37" s="49"/>
      <c r="L37" s="120"/>
      <c r="M37" s="120"/>
    </row>
    <row r="38" spans="1:13" s="34" customFormat="1" ht="21.75" customHeight="1">
      <c r="A38" s="34" t="s">
        <v>20</v>
      </c>
      <c r="L38" s="120"/>
      <c r="M38" s="120"/>
    </row>
    <row r="39" spans="1:13" s="34" customFormat="1" ht="21.75" customHeight="1">
      <c r="A39" s="34" t="s">
        <v>68</v>
      </c>
      <c r="D39" s="51"/>
      <c r="F39" s="51"/>
      <c r="H39" s="51"/>
      <c r="J39" s="51"/>
      <c r="L39" s="120"/>
      <c r="M39" s="120"/>
    </row>
    <row r="40" spans="1:13" ht="21.75" customHeight="1">
      <c r="A40" s="34" t="s">
        <v>186</v>
      </c>
      <c r="L40" s="120"/>
      <c r="M40" s="120"/>
    </row>
    <row r="41" spans="1:13" ht="21.75" customHeight="1">
      <c r="A41" s="34"/>
      <c r="J41" s="37" t="s">
        <v>23</v>
      </c>
      <c r="L41" s="120"/>
      <c r="M41" s="120"/>
    </row>
    <row r="42" spans="1:13" ht="21.75" customHeight="1">
      <c r="D42" s="137" t="s">
        <v>0</v>
      </c>
      <c r="E42" s="137"/>
      <c r="F42" s="137"/>
      <c r="G42" s="38"/>
      <c r="H42" s="137" t="s">
        <v>27</v>
      </c>
      <c r="I42" s="137"/>
      <c r="J42" s="137"/>
      <c r="K42" s="39"/>
      <c r="L42" s="120"/>
      <c r="M42" s="120"/>
    </row>
    <row r="43" spans="1:13" ht="21.75" customHeight="1">
      <c r="B43" s="62" t="s">
        <v>1</v>
      </c>
      <c r="D43" s="63" t="s">
        <v>187</v>
      </c>
      <c r="E43" s="40"/>
      <c r="F43" s="63" t="s">
        <v>157</v>
      </c>
      <c r="G43" s="84"/>
      <c r="H43" s="63" t="s">
        <v>187</v>
      </c>
      <c r="I43" s="40"/>
      <c r="J43" s="63" t="s">
        <v>157</v>
      </c>
      <c r="K43" s="40"/>
      <c r="L43" s="120"/>
      <c r="M43" s="120"/>
    </row>
    <row r="44" spans="1:13" ht="21.75" customHeight="1">
      <c r="B44" s="109"/>
      <c r="D44" s="110"/>
      <c r="E44" s="40"/>
      <c r="F44" s="110" t="s">
        <v>235</v>
      </c>
      <c r="G44" s="84"/>
      <c r="H44" s="110"/>
      <c r="I44" s="40"/>
      <c r="J44" s="110" t="s">
        <v>235</v>
      </c>
      <c r="K44" s="40"/>
      <c r="L44" s="120"/>
      <c r="M44" s="120"/>
    </row>
    <row r="45" spans="1:13" ht="21.75" customHeight="1">
      <c r="A45" s="34" t="s">
        <v>33</v>
      </c>
      <c r="L45" s="120"/>
      <c r="M45" s="120"/>
    </row>
    <row r="46" spans="1:13" ht="21.75" customHeight="1">
      <c r="A46" s="34" t="s">
        <v>12</v>
      </c>
      <c r="L46" s="120"/>
      <c r="M46" s="120"/>
    </row>
    <row r="47" spans="1:13" ht="21.75" customHeight="1">
      <c r="A47" s="35" t="s">
        <v>104</v>
      </c>
      <c r="B47" s="41">
        <v>21</v>
      </c>
      <c r="D47" s="52">
        <v>1425000000</v>
      </c>
      <c r="E47" s="52"/>
      <c r="F47" s="52">
        <v>1005000000</v>
      </c>
      <c r="G47" s="52"/>
      <c r="H47" s="52">
        <v>0</v>
      </c>
      <c r="I47" s="52"/>
      <c r="J47" s="52">
        <v>0</v>
      </c>
      <c r="K47" s="52"/>
      <c r="L47" s="120"/>
      <c r="M47" s="120"/>
    </row>
    <row r="48" spans="1:13" ht="21.75" customHeight="1">
      <c r="A48" s="35" t="s">
        <v>150</v>
      </c>
      <c r="B48" s="41"/>
      <c r="D48" s="52">
        <v>0</v>
      </c>
      <c r="E48" s="52"/>
      <c r="F48" s="52">
        <v>47534433</v>
      </c>
      <c r="G48" s="52"/>
      <c r="H48" s="52">
        <v>0</v>
      </c>
      <c r="I48" s="52"/>
      <c r="J48" s="52">
        <v>0</v>
      </c>
      <c r="K48" s="52"/>
      <c r="L48" s="120"/>
      <c r="M48" s="120"/>
    </row>
    <row r="49" spans="1:13" ht="21.75" customHeight="1">
      <c r="A49" s="35" t="s">
        <v>34</v>
      </c>
      <c r="B49" s="41">
        <v>22</v>
      </c>
      <c r="D49" s="52">
        <v>263641955</v>
      </c>
      <c r="E49" s="52"/>
      <c r="F49" s="52">
        <v>134742953</v>
      </c>
      <c r="G49" s="52"/>
      <c r="H49" s="52">
        <v>0</v>
      </c>
      <c r="I49" s="52"/>
      <c r="J49" s="52">
        <v>0</v>
      </c>
      <c r="K49" s="52"/>
      <c r="L49" s="120"/>
      <c r="M49" s="120"/>
    </row>
    <row r="50" spans="1:13" ht="21.75" customHeight="1">
      <c r="A50" s="35" t="s">
        <v>162</v>
      </c>
      <c r="B50" s="41">
        <v>13</v>
      </c>
      <c r="D50" s="52">
        <v>8218660</v>
      </c>
      <c r="E50" s="52"/>
      <c r="F50" s="52">
        <v>4832759</v>
      </c>
      <c r="G50" s="52"/>
      <c r="H50" s="52">
        <v>0</v>
      </c>
      <c r="I50" s="52"/>
      <c r="J50" s="52">
        <v>0</v>
      </c>
      <c r="K50" s="52"/>
      <c r="L50" s="120"/>
      <c r="M50" s="120"/>
    </row>
    <row r="51" spans="1:13" ht="21.75" customHeight="1">
      <c r="A51" s="35" t="s">
        <v>90</v>
      </c>
      <c r="B51" s="41">
        <v>23</v>
      </c>
      <c r="D51" s="53">
        <v>138070501</v>
      </c>
      <c r="E51" s="52"/>
      <c r="F51" s="53">
        <v>106145784</v>
      </c>
      <c r="G51" s="52"/>
      <c r="H51" s="53">
        <v>45126786</v>
      </c>
      <c r="I51" s="52"/>
      <c r="J51" s="53">
        <v>13659175</v>
      </c>
      <c r="K51" s="52"/>
      <c r="L51" s="120"/>
      <c r="M51" s="120"/>
    </row>
    <row r="52" spans="1:13" ht="21.75" customHeight="1">
      <c r="A52" s="35" t="s">
        <v>240</v>
      </c>
      <c r="B52" s="41">
        <v>25</v>
      </c>
      <c r="D52" s="52">
        <v>389500000</v>
      </c>
      <c r="E52" s="52"/>
      <c r="F52" s="52">
        <v>200500000</v>
      </c>
      <c r="G52" s="52"/>
      <c r="H52" s="52">
        <v>389500000</v>
      </c>
      <c r="I52" s="52"/>
      <c r="J52" s="52">
        <v>200500000</v>
      </c>
      <c r="K52" s="52"/>
      <c r="L52" s="120"/>
      <c r="M52" s="120"/>
    </row>
    <row r="53" spans="1:13" ht="21.75" customHeight="1">
      <c r="A53" s="35" t="s">
        <v>239</v>
      </c>
      <c r="B53" s="41">
        <v>24</v>
      </c>
      <c r="D53" s="52">
        <v>28844972</v>
      </c>
      <c r="E53" s="52"/>
      <c r="F53" s="52">
        <v>982564</v>
      </c>
      <c r="G53" s="52"/>
      <c r="H53" s="52">
        <v>0</v>
      </c>
      <c r="I53" s="52"/>
      <c r="J53" s="52">
        <v>0</v>
      </c>
      <c r="K53" s="52"/>
      <c r="L53" s="120"/>
      <c r="M53" s="120"/>
    </row>
    <row r="54" spans="1:13" ht="21.75" customHeight="1">
      <c r="A54" s="35" t="s">
        <v>105</v>
      </c>
      <c r="B54" s="41">
        <v>21</v>
      </c>
      <c r="D54" s="52">
        <v>440625778</v>
      </c>
      <c r="E54" s="52"/>
      <c r="F54" s="52">
        <v>539818009</v>
      </c>
      <c r="G54" s="52"/>
      <c r="H54" s="52">
        <v>380680402</v>
      </c>
      <c r="I54" s="52"/>
      <c r="J54" s="52">
        <v>499865856</v>
      </c>
      <c r="K54" s="52"/>
      <c r="L54" s="120"/>
      <c r="M54" s="120"/>
    </row>
    <row r="55" spans="1:13" ht="21.75" customHeight="1">
      <c r="A55" s="35" t="s">
        <v>109</v>
      </c>
      <c r="B55" s="41">
        <v>21</v>
      </c>
      <c r="D55" s="52">
        <v>132700000</v>
      </c>
      <c r="E55" s="52"/>
      <c r="F55" s="52">
        <v>401800000</v>
      </c>
      <c r="G55" s="52"/>
      <c r="H55" s="52">
        <v>132700000</v>
      </c>
      <c r="I55" s="52"/>
      <c r="J55" s="52">
        <v>401800000</v>
      </c>
      <c r="K55" s="52"/>
      <c r="L55" s="120"/>
      <c r="M55" s="120"/>
    </row>
    <row r="56" spans="1:13" ht="21.75" customHeight="1">
      <c r="A56" s="35" t="s">
        <v>88</v>
      </c>
      <c r="B56" s="41">
        <v>7</v>
      </c>
      <c r="D56" s="52">
        <v>0</v>
      </c>
      <c r="E56" s="52"/>
      <c r="F56" s="52">
        <v>0</v>
      </c>
      <c r="G56" s="52"/>
      <c r="H56" s="52">
        <v>283145000</v>
      </c>
      <c r="I56" s="52"/>
      <c r="J56" s="52">
        <v>307245000</v>
      </c>
      <c r="K56" s="52"/>
      <c r="L56" s="120"/>
      <c r="M56" s="120"/>
    </row>
    <row r="57" spans="1:13" ht="21.75" customHeight="1">
      <c r="A57" s="35" t="s">
        <v>97</v>
      </c>
      <c r="D57" s="52">
        <v>321612</v>
      </c>
      <c r="E57" s="52"/>
      <c r="F57" s="52">
        <v>18134597</v>
      </c>
      <c r="G57" s="52"/>
      <c r="H57" s="52">
        <v>316745</v>
      </c>
      <c r="I57" s="52"/>
      <c r="J57" s="52">
        <v>0</v>
      </c>
      <c r="K57" s="52"/>
      <c r="L57" s="120"/>
      <c r="M57" s="120"/>
    </row>
    <row r="58" spans="1:13" ht="21.75" customHeight="1">
      <c r="A58" s="35" t="s">
        <v>35</v>
      </c>
      <c r="D58" s="52">
        <v>11946343</v>
      </c>
      <c r="E58" s="52"/>
      <c r="F58" s="52">
        <v>21102790</v>
      </c>
      <c r="G58" s="52"/>
      <c r="H58" s="52">
        <v>2551348</v>
      </c>
      <c r="I58" s="52"/>
      <c r="J58" s="52">
        <v>2011114</v>
      </c>
      <c r="K58" s="52"/>
      <c r="L58" s="120"/>
      <c r="M58" s="120"/>
    </row>
    <row r="59" spans="1:13" ht="21.75" customHeight="1">
      <c r="A59" s="34" t="s">
        <v>13</v>
      </c>
      <c r="D59" s="46">
        <f>SUM(D47:D58)</f>
        <v>2838869821</v>
      </c>
      <c r="E59" s="52"/>
      <c r="F59" s="46">
        <f>SUM(F47:F58)</f>
        <v>2480593889</v>
      </c>
      <c r="G59" s="52"/>
      <c r="H59" s="46">
        <f>SUM(H47:H58)</f>
        <v>1234020281</v>
      </c>
      <c r="I59" s="52"/>
      <c r="J59" s="46">
        <f>SUM(J47:J58)</f>
        <v>1425081145</v>
      </c>
      <c r="K59" s="52"/>
      <c r="L59" s="120"/>
      <c r="M59" s="120"/>
    </row>
    <row r="60" spans="1:13" ht="21.75" customHeight="1">
      <c r="A60" s="34" t="s">
        <v>14</v>
      </c>
      <c r="D60" s="52"/>
      <c r="E60" s="52"/>
      <c r="F60" s="52"/>
      <c r="G60" s="52"/>
      <c r="H60" s="52"/>
      <c r="I60" s="52"/>
      <c r="J60" s="52"/>
      <c r="K60" s="52"/>
      <c r="L60" s="120"/>
      <c r="M60" s="120"/>
    </row>
    <row r="61" spans="1:13" ht="21.75" customHeight="1">
      <c r="A61" s="35" t="s">
        <v>181</v>
      </c>
      <c r="D61" s="52"/>
      <c r="E61" s="52"/>
      <c r="F61" s="52"/>
      <c r="G61" s="52"/>
      <c r="H61" s="52"/>
      <c r="I61" s="52"/>
      <c r="J61" s="52"/>
      <c r="K61" s="52"/>
      <c r="L61" s="120"/>
      <c r="M61" s="120"/>
    </row>
    <row r="62" spans="1:13" ht="21.75" customHeight="1">
      <c r="A62" s="35" t="s">
        <v>110</v>
      </c>
      <c r="B62" s="41">
        <v>25</v>
      </c>
      <c r="D62" s="52">
        <v>465300000</v>
      </c>
      <c r="E62" s="52"/>
      <c r="F62" s="52">
        <v>266400000</v>
      </c>
      <c r="G62" s="52"/>
      <c r="H62" s="52">
        <v>465300000</v>
      </c>
      <c r="I62" s="52"/>
      <c r="J62" s="52">
        <v>266400000</v>
      </c>
      <c r="K62" s="52"/>
      <c r="L62" s="120"/>
      <c r="M62" s="120"/>
    </row>
    <row r="63" spans="1:13" ht="21.75" customHeight="1">
      <c r="A63" s="35" t="s">
        <v>190</v>
      </c>
      <c r="B63" s="41">
        <v>24</v>
      </c>
      <c r="D63" s="52">
        <v>52912823</v>
      </c>
      <c r="E63" s="52"/>
      <c r="F63" s="52">
        <v>3414296</v>
      </c>
      <c r="G63" s="52"/>
      <c r="H63" s="52">
        <v>0</v>
      </c>
      <c r="I63" s="52"/>
      <c r="J63" s="52">
        <v>0</v>
      </c>
      <c r="K63" s="52"/>
      <c r="L63" s="120"/>
      <c r="M63" s="120"/>
    </row>
    <row r="64" spans="1:13" ht="21.75" customHeight="1">
      <c r="A64" s="35" t="s">
        <v>191</v>
      </c>
      <c r="B64" s="41">
        <v>26</v>
      </c>
      <c r="D64" s="52">
        <v>9218479</v>
      </c>
      <c r="E64" s="52"/>
      <c r="F64" s="52">
        <v>0</v>
      </c>
      <c r="G64" s="52"/>
      <c r="H64" s="52">
        <v>0</v>
      </c>
      <c r="I64" s="52"/>
      <c r="J64" s="52">
        <v>0</v>
      </c>
      <c r="K64" s="52"/>
      <c r="L64" s="120"/>
      <c r="M64" s="120"/>
    </row>
    <row r="65" spans="1:13" ht="21.75" customHeight="1">
      <c r="A65" s="35" t="s">
        <v>69</v>
      </c>
      <c r="B65" s="41">
        <v>27</v>
      </c>
      <c r="D65" s="52">
        <v>56136507</v>
      </c>
      <c r="E65" s="52"/>
      <c r="F65" s="52">
        <v>51579814</v>
      </c>
      <c r="G65" s="52"/>
      <c r="H65" s="52">
        <v>2043628</v>
      </c>
      <c r="I65" s="52"/>
      <c r="J65" s="52">
        <v>1662985</v>
      </c>
      <c r="K65" s="52"/>
      <c r="L65" s="120"/>
      <c r="M65" s="120"/>
    </row>
    <row r="66" spans="1:13" ht="21.75" customHeight="1">
      <c r="A66" s="35" t="s">
        <v>36</v>
      </c>
      <c r="B66" s="41"/>
      <c r="D66" s="52">
        <v>23743316</v>
      </c>
      <c r="E66" s="52"/>
      <c r="F66" s="52">
        <v>22174813</v>
      </c>
      <c r="G66" s="52"/>
      <c r="H66" s="47">
        <v>21608910</v>
      </c>
      <c r="I66" s="52"/>
      <c r="J66" s="47">
        <v>19666869</v>
      </c>
      <c r="K66" s="52"/>
      <c r="L66" s="120"/>
      <c r="M66" s="120"/>
    </row>
    <row r="67" spans="1:13" ht="21.75" customHeight="1">
      <c r="A67" s="34" t="s">
        <v>15</v>
      </c>
      <c r="D67" s="46">
        <f>SUM(D62:D66)</f>
        <v>607311125</v>
      </c>
      <c r="E67" s="52"/>
      <c r="F67" s="46">
        <f>SUM(F62:F66)</f>
        <v>343568923</v>
      </c>
      <c r="G67" s="52"/>
      <c r="H67" s="46">
        <f>SUM(H62:H66)</f>
        <v>488952538</v>
      </c>
      <c r="I67" s="52"/>
      <c r="J67" s="46">
        <f>SUM(J62:J66)</f>
        <v>287729854</v>
      </c>
      <c r="K67" s="52"/>
    </row>
    <row r="68" spans="1:13" ht="21.75" customHeight="1">
      <c r="A68" s="34" t="s">
        <v>4</v>
      </c>
      <c r="D68" s="46">
        <f>SUM(D59+D67)</f>
        <v>3446180946</v>
      </c>
      <c r="E68" s="52"/>
      <c r="F68" s="46">
        <f>SUM(F59+F67)</f>
        <v>2824162812</v>
      </c>
      <c r="G68" s="52"/>
      <c r="H68" s="46">
        <f>SUM(H59+H67)</f>
        <v>1722972819</v>
      </c>
      <c r="I68" s="52"/>
      <c r="J68" s="46">
        <f>SUM(J59+J67)</f>
        <v>1712810999</v>
      </c>
      <c r="K68" s="52"/>
    </row>
    <row r="69" spans="1:13" ht="21.75" customHeight="1">
      <c r="A69" s="34"/>
      <c r="D69" s="44"/>
      <c r="E69" s="52"/>
      <c r="F69" s="44"/>
      <c r="G69" s="52"/>
      <c r="H69" s="44"/>
      <c r="I69" s="52"/>
      <c r="J69" s="44"/>
      <c r="K69" s="52"/>
    </row>
    <row r="70" spans="1:13" ht="21.75" customHeight="1">
      <c r="A70" s="35" t="s">
        <v>3</v>
      </c>
      <c r="C70" s="49"/>
      <c r="D70" s="50"/>
      <c r="E70" s="49"/>
      <c r="G70" s="49"/>
      <c r="H70" s="50"/>
      <c r="I70" s="49"/>
      <c r="K70" s="49"/>
    </row>
    <row r="71" spans="1:13" s="34" customFormat="1" ht="21.75" customHeight="1">
      <c r="A71" s="34" t="s">
        <v>20</v>
      </c>
    </row>
    <row r="72" spans="1:13" s="34" customFormat="1" ht="21.75" customHeight="1">
      <c r="A72" s="34" t="s">
        <v>68</v>
      </c>
      <c r="D72" s="51"/>
      <c r="F72" s="51"/>
      <c r="H72" s="51"/>
      <c r="J72" s="51"/>
    </row>
    <row r="73" spans="1:13" ht="21.75" customHeight="1">
      <c r="A73" s="34" t="s">
        <v>186</v>
      </c>
    </row>
    <row r="74" spans="1:13" ht="21.75" customHeight="1">
      <c r="A74" s="34"/>
      <c r="J74" s="37" t="s">
        <v>23</v>
      </c>
    </row>
    <row r="75" spans="1:13" ht="21.75" customHeight="1">
      <c r="D75" s="137" t="s">
        <v>0</v>
      </c>
      <c r="E75" s="137"/>
      <c r="F75" s="137"/>
      <c r="G75" s="38"/>
      <c r="H75" s="137" t="s">
        <v>27</v>
      </c>
      <c r="I75" s="137"/>
      <c r="J75" s="137"/>
      <c r="K75" s="39"/>
    </row>
    <row r="76" spans="1:13" ht="21.75" customHeight="1">
      <c r="B76" s="62" t="s">
        <v>1</v>
      </c>
      <c r="D76" s="63" t="s">
        <v>187</v>
      </c>
      <c r="E76" s="40"/>
      <c r="F76" s="63" t="s">
        <v>157</v>
      </c>
      <c r="G76" s="40"/>
      <c r="H76" s="63" t="s">
        <v>187</v>
      </c>
      <c r="I76" s="40"/>
      <c r="J76" s="63" t="s">
        <v>157</v>
      </c>
      <c r="K76" s="40"/>
    </row>
    <row r="77" spans="1:13" ht="21.75" customHeight="1">
      <c r="B77" s="109"/>
      <c r="D77" s="110"/>
      <c r="E77" s="40"/>
      <c r="F77" s="110" t="s">
        <v>235</v>
      </c>
      <c r="G77" s="40"/>
      <c r="H77" s="110"/>
      <c r="I77" s="40"/>
      <c r="J77" s="110" t="s">
        <v>235</v>
      </c>
      <c r="K77" s="40"/>
    </row>
    <row r="78" spans="1:13" ht="21.75" customHeight="1">
      <c r="A78" s="34" t="s">
        <v>5</v>
      </c>
      <c r="D78" s="37"/>
      <c r="E78" s="54"/>
      <c r="F78" s="37"/>
      <c r="G78" s="54"/>
      <c r="H78" s="37"/>
      <c r="I78" s="54"/>
      <c r="J78" s="37"/>
      <c r="K78" s="54"/>
    </row>
    <row r="79" spans="1:13" ht="21.75" customHeight="1">
      <c r="A79" s="35" t="s">
        <v>26</v>
      </c>
      <c r="B79" s="41">
        <v>28</v>
      </c>
      <c r="D79" s="37"/>
      <c r="E79" s="54"/>
      <c r="F79" s="37"/>
      <c r="G79" s="54"/>
      <c r="H79" s="37"/>
      <c r="I79" s="54"/>
      <c r="J79" s="37"/>
      <c r="K79" s="54"/>
    </row>
    <row r="80" spans="1:13" ht="21.75" customHeight="1">
      <c r="A80" s="35" t="s">
        <v>37</v>
      </c>
      <c r="B80" s="41"/>
      <c r="D80" s="55"/>
      <c r="E80" s="56"/>
      <c r="F80" s="55"/>
      <c r="G80" s="56"/>
      <c r="H80" s="55"/>
      <c r="I80" s="56"/>
      <c r="J80" s="55"/>
      <c r="K80" s="56"/>
    </row>
    <row r="81" spans="1:12" ht="21.75" customHeight="1" thickBot="1">
      <c r="A81" s="35" t="s">
        <v>141</v>
      </c>
      <c r="D81" s="57">
        <v>1631215955</v>
      </c>
      <c r="E81" s="52"/>
      <c r="F81" s="57">
        <v>1631215955</v>
      </c>
      <c r="G81" s="52"/>
      <c r="H81" s="57">
        <v>1631215955</v>
      </c>
      <c r="I81" s="52"/>
      <c r="J81" s="57">
        <v>1631215955</v>
      </c>
      <c r="K81" s="52"/>
    </row>
    <row r="82" spans="1:12" ht="21.75" customHeight="1" thickTop="1">
      <c r="A82" s="35" t="s">
        <v>38</v>
      </c>
      <c r="D82" s="42"/>
      <c r="E82" s="42"/>
      <c r="F82" s="42"/>
      <c r="G82" s="42"/>
      <c r="H82" s="42"/>
      <c r="I82" s="42"/>
      <c r="J82" s="42"/>
      <c r="K82" s="42"/>
      <c r="L82" s="42"/>
    </row>
    <row r="83" spans="1:12" ht="21.75" customHeight="1">
      <c r="A83" s="35" t="s">
        <v>163</v>
      </c>
      <c r="D83" s="42">
        <v>995944830</v>
      </c>
      <c r="E83" s="42"/>
      <c r="F83" s="42">
        <v>995944830</v>
      </c>
      <c r="G83" s="42"/>
      <c r="H83" s="42">
        <v>995944830</v>
      </c>
      <c r="I83" s="42"/>
      <c r="J83" s="42">
        <v>995944830</v>
      </c>
      <c r="K83" s="42"/>
    </row>
    <row r="84" spans="1:12" ht="21.75" customHeight="1">
      <c r="A84" s="35" t="s">
        <v>79</v>
      </c>
      <c r="B84" s="41"/>
      <c r="D84" s="42">
        <v>289165624</v>
      </c>
      <c r="E84" s="42"/>
      <c r="F84" s="42">
        <v>289165624</v>
      </c>
      <c r="G84" s="42"/>
      <c r="H84" s="42">
        <v>289165624</v>
      </c>
      <c r="I84" s="42"/>
      <c r="J84" s="42">
        <v>289165624</v>
      </c>
      <c r="K84" s="42"/>
    </row>
    <row r="85" spans="1:12" ht="21.75" customHeight="1">
      <c r="A85" s="35" t="s">
        <v>124</v>
      </c>
      <c r="B85" s="92">
        <v>29.2</v>
      </c>
      <c r="D85" s="42">
        <v>8120708</v>
      </c>
      <c r="E85" s="42"/>
      <c r="F85" s="42">
        <v>7301798</v>
      </c>
      <c r="G85" s="42"/>
      <c r="H85" s="42">
        <v>8120708</v>
      </c>
      <c r="I85" s="42"/>
      <c r="J85" s="42">
        <v>7301798</v>
      </c>
      <c r="K85" s="42"/>
    </row>
    <row r="86" spans="1:12" ht="21.75" customHeight="1">
      <c r="A86" s="35" t="s">
        <v>39</v>
      </c>
      <c r="E86" s="52"/>
      <c r="G86" s="52"/>
      <c r="H86" s="52"/>
      <c r="I86" s="52"/>
      <c r="J86" s="52"/>
      <c r="K86" s="52"/>
    </row>
    <row r="87" spans="1:12" ht="21.75" customHeight="1">
      <c r="A87" s="35" t="s">
        <v>40</v>
      </c>
      <c r="B87" s="41">
        <v>30</v>
      </c>
      <c r="D87" s="42">
        <v>79127267</v>
      </c>
      <c r="E87" s="52"/>
      <c r="F87" s="42">
        <v>73339933</v>
      </c>
      <c r="G87" s="52"/>
      <c r="H87" s="52">
        <v>79127267</v>
      </c>
      <c r="I87" s="52"/>
      <c r="J87" s="52">
        <v>73339933</v>
      </c>
      <c r="K87" s="52"/>
    </row>
    <row r="88" spans="1:12" ht="21.75" customHeight="1">
      <c r="A88" s="35" t="s">
        <v>41</v>
      </c>
      <c r="D88" s="44">
        <v>287126655</v>
      </c>
      <c r="E88" s="44"/>
      <c r="F88" s="52">
        <f>260399735+2518814</f>
        <v>262918549</v>
      </c>
      <c r="G88" s="44"/>
      <c r="H88" s="44">
        <v>287126655</v>
      </c>
      <c r="I88" s="44"/>
      <c r="J88" s="44">
        <f>260399735+2518814</f>
        <v>262918549</v>
      </c>
      <c r="K88" s="44"/>
    </row>
    <row r="89" spans="1:12" ht="21.75" customHeight="1">
      <c r="A89" s="35" t="s">
        <v>80</v>
      </c>
      <c r="B89" s="41">
        <v>9.4</v>
      </c>
      <c r="D89" s="52">
        <v>-62305174</v>
      </c>
      <c r="E89" s="52" t="s">
        <v>174</v>
      </c>
      <c r="F89" s="52">
        <v>-49217395</v>
      </c>
      <c r="G89" s="52" t="s">
        <v>174</v>
      </c>
      <c r="H89" s="52">
        <v>-62305174</v>
      </c>
      <c r="I89" s="52"/>
      <c r="J89" s="52">
        <v>-49217395</v>
      </c>
      <c r="K89" s="52"/>
    </row>
    <row r="90" spans="1:12" ht="21.75" customHeight="1">
      <c r="A90" s="34" t="s">
        <v>6</v>
      </c>
      <c r="D90" s="46">
        <f>SUM(D83:D89)</f>
        <v>1597179910</v>
      </c>
      <c r="E90" s="52"/>
      <c r="F90" s="46">
        <f>SUM(F83:F89)</f>
        <v>1579453339</v>
      </c>
      <c r="G90" s="52"/>
      <c r="H90" s="46">
        <f>SUM(H83:H89)</f>
        <v>1597179910</v>
      </c>
      <c r="I90" s="52"/>
      <c r="J90" s="46">
        <f>SUM(J83:J89)</f>
        <v>1579453339</v>
      </c>
      <c r="K90" s="52"/>
    </row>
    <row r="91" spans="1:12" ht="21.75" customHeight="1" thickBot="1">
      <c r="A91" s="34" t="s">
        <v>7</v>
      </c>
      <c r="D91" s="58">
        <f>SUM(D68+D90)</f>
        <v>5043360856</v>
      </c>
      <c r="E91" s="52"/>
      <c r="F91" s="58">
        <f>SUM(F68+F90)</f>
        <v>4403616151</v>
      </c>
      <c r="G91" s="52"/>
      <c r="H91" s="58">
        <f>SUM(H68+H90)</f>
        <v>3320152729</v>
      </c>
      <c r="I91" s="52"/>
      <c r="J91" s="58">
        <f>SUM(J68+J90)</f>
        <v>3292264338</v>
      </c>
      <c r="K91" s="52"/>
    </row>
    <row r="92" spans="1:12" ht="21.75" customHeight="1" thickTop="1">
      <c r="D92" s="59">
        <f>SUM(D35-D91)</f>
        <v>0</v>
      </c>
      <c r="E92" s="59"/>
      <c r="F92" s="59">
        <f>SUM(F35-F91)</f>
        <v>0</v>
      </c>
      <c r="G92" s="59"/>
      <c r="H92" s="59">
        <f>SUM(H35-H91)</f>
        <v>0</v>
      </c>
      <c r="I92" s="59"/>
      <c r="J92" s="59">
        <f>SUM(J35-J91)</f>
        <v>0</v>
      </c>
      <c r="K92" s="59"/>
    </row>
    <row r="93" spans="1:12" ht="21.75" customHeight="1">
      <c r="A93" s="35" t="s">
        <v>3</v>
      </c>
      <c r="D93" s="37"/>
      <c r="E93" s="54"/>
      <c r="F93" s="37"/>
      <c r="G93" s="54"/>
      <c r="H93" s="37"/>
      <c r="I93" s="54"/>
      <c r="J93" s="37"/>
      <c r="K93" s="54"/>
    </row>
    <row r="94" spans="1:12" ht="21.75" customHeight="1">
      <c r="D94" s="37"/>
      <c r="E94" s="54"/>
      <c r="F94" s="37"/>
      <c r="G94" s="54"/>
      <c r="H94" s="37"/>
      <c r="I94" s="54"/>
      <c r="J94" s="37"/>
      <c r="K94" s="54"/>
    </row>
    <row r="95" spans="1:12" ht="21.75" customHeight="1">
      <c r="A95" s="60"/>
      <c r="B95" s="60"/>
      <c r="D95" s="37"/>
      <c r="E95" s="54"/>
      <c r="F95" s="37"/>
      <c r="G95" s="54"/>
      <c r="H95" s="37"/>
      <c r="I95" s="54"/>
      <c r="J95" s="37"/>
      <c r="K95" s="54"/>
    </row>
    <row r="96" spans="1:12" ht="21.75" customHeight="1">
      <c r="A96" s="49"/>
      <c r="B96" s="49"/>
      <c r="D96" s="37"/>
      <c r="E96" s="54"/>
      <c r="F96" s="37"/>
      <c r="G96" s="54"/>
      <c r="H96" s="37"/>
      <c r="I96" s="54"/>
      <c r="J96" s="37"/>
      <c r="K96" s="54"/>
    </row>
    <row r="97" spans="1:11" ht="21.75" customHeight="1">
      <c r="D97" s="61" t="s">
        <v>16</v>
      </c>
      <c r="E97" s="54"/>
      <c r="F97" s="37"/>
      <c r="G97" s="54"/>
      <c r="H97" s="61"/>
      <c r="I97" s="54"/>
      <c r="J97" s="37"/>
      <c r="K97" s="54"/>
    </row>
    <row r="98" spans="1:11" ht="21.75" customHeight="1">
      <c r="A98" s="60"/>
      <c r="B98" s="60"/>
    </row>
  </sheetData>
  <mergeCells count="6">
    <mergeCell ref="D5:F5"/>
    <mergeCell ref="H5:J5"/>
    <mergeCell ref="D42:F42"/>
    <mergeCell ref="H42:J42"/>
    <mergeCell ref="D75:F75"/>
    <mergeCell ref="H75:J75"/>
  </mergeCells>
  <printOptions gridLinesSet="0"/>
  <pageMargins left="0.8" right="0.196850393700787" top="0.78740157480314998" bottom="0.196850393700787" header="0.196850393700787" footer="0.196850393700787"/>
  <pageSetup paperSize="9" scale="72" orientation="portrait" r:id="rId1"/>
  <headerFooter alignWithMargins="0"/>
  <rowBreaks count="2" manualBreakCount="2">
    <brk id="37" max="16383" man="1"/>
    <brk id="7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6"/>
  <sheetViews>
    <sheetView showGridLines="0" view="pageBreakPreview" zoomScale="70" zoomScaleNormal="115" zoomScaleSheetLayoutView="70" workbookViewId="0"/>
  </sheetViews>
  <sheetFormatPr defaultColWidth="10.625" defaultRowHeight="21.75" customHeight="1"/>
  <cols>
    <col min="1" max="1" width="58.625" style="116" customWidth="1"/>
    <col min="2" max="2" width="7.875" style="116" customWidth="1"/>
    <col min="3" max="3" width="1.375" style="116" customWidth="1"/>
    <col min="4" max="4" width="14.625" style="2" customWidth="1"/>
    <col min="5" max="5" width="1.375" style="116" customWidth="1"/>
    <col min="6" max="6" width="14.625" style="2" customWidth="1"/>
    <col min="7" max="7" width="1.375" style="3" customWidth="1"/>
    <col min="8" max="8" width="14.625" style="2" customWidth="1"/>
    <col min="9" max="9" width="1.375" style="116" customWidth="1"/>
    <col min="10" max="10" width="14.625" style="2" customWidth="1"/>
    <col min="11" max="11" width="12.125" style="116" bestFit="1" customWidth="1"/>
    <col min="12" max="12" width="12.625" style="116" bestFit="1" customWidth="1"/>
    <col min="13" max="13" width="13.375" style="116" bestFit="1" customWidth="1"/>
    <col min="14" max="16384" width="10.625" style="116"/>
  </cols>
  <sheetData>
    <row r="1" spans="1:16384" s="123" customFormat="1" ht="21.75" customHeight="1">
      <c r="A1" s="123" t="s">
        <v>20</v>
      </c>
    </row>
    <row r="2" spans="1:16384" s="123" customFormat="1" ht="21.75" customHeight="1">
      <c r="A2" s="123" t="s">
        <v>70</v>
      </c>
    </row>
    <row r="3" spans="1:16384" s="123" customFormat="1" ht="21.75" customHeight="1">
      <c r="A3" s="123" t="s">
        <v>184</v>
      </c>
    </row>
    <row r="4" spans="1:16384" ht="21.75" customHeight="1">
      <c r="J4" s="4" t="s">
        <v>23</v>
      </c>
    </row>
    <row r="5" spans="1:16384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6384" ht="21.75" customHeight="1">
      <c r="B6" s="122" t="s">
        <v>1</v>
      </c>
      <c r="D6" s="65">
        <v>2563</v>
      </c>
      <c r="E6" s="10"/>
      <c r="F6" s="65">
        <v>2562</v>
      </c>
      <c r="G6" s="11"/>
      <c r="H6" s="65">
        <v>2563</v>
      </c>
      <c r="I6" s="10"/>
      <c r="J6" s="65">
        <v>2562</v>
      </c>
    </row>
    <row r="7" spans="1:16384" ht="21.75" customHeight="1">
      <c r="A7" s="2"/>
      <c r="B7" s="2"/>
      <c r="C7" s="2"/>
      <c r="E7" s="2"/>
      <c r="F7" s="81" t="s">
        <v>235</v>
      </c>
      <c r="G7" s="2"/>
      <c r="I7" s="2"/>
      <c r="J7" s="81" t="s">
        <v>235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ht="21.75" customHeight="1">
      <c r="A8" s="21" t="s">
        <v>96</v>
      </c>
      <c r="B8" s="3"/>
      <c r="C8" s="3"/>
      <c r="D8" s="27"/>
      <c r="E8" s="3"/>
      <c r="F8" s="27"/>
      <c r="H8" s="19"/>
      <c r="I8" s="3"/>
      <c r="J8" s="19"/>
    </row>
    <row r="9" spans="1:16384" ht="21.75" customHeight="1">
      <c r="A9" s="21" t="s">
        <v>42</v>
      </c>
      <c r="B9" s="3"/>
      <c r="C9" s="3"/>
      <c r="D9" s="27"/>
      <c r="E9" s="3"/>
      <c r="F9" s="27"/>
      <c r="H9" s="19"/>
      <c r="I9" s="3"/>
      <c r="J9" s="19"/>
    </row>
    <row r="10" spans="1:16384" ht="21.75" customHeight="1">
      <c r="A10" s="3" t="s">
        <v>56</v>
      </c>
      <c r="B10" s="29"/>
      <c r="C10" s="3"/>
      <c r="D10" s="119">
        <v>17127840</v>
      </c>
      <c r="E10" s="118"/>
      <c r="F10" s="119">
        <v>43868270</v>
      </c>
      <c r="G10" s="118"/>
      <c r="H10" s="119">
        <v>0</v>
      </c>
      <c r="I10" s="118"/>
      <c r="J10" s="119">
        <v>0</v>
      </c>
    </row>
    <row r="11" spans="1:16384" ht="21.75" customHeight="1">
      <c r="A11" s="3" t="s">
        <v>57</v>
      </c>
      <c r="B11" s="29">
        <v>31</v>
      </c>
      <c r="C11" s="3"/>
      <c r="D11" s="119">
        <v>425934642</v>
      </c>
      <c r="E11" s="118"/>
      <c r="F11" s="119">
        <v>478819548</v>
      </c>
      <c r="G11" s="118"/>
      <c r="H11" s="119">
        <v>0</v>
      </c>
      <c r="I11" s="118"/>
      <c r="J11" s="119">
        <v>0</v>
      </c>
    </row>
    <row r="12" spans="1:16384" ht="21.75" customHeight="1">
      <c r="A12" s="3" t="s">
        <v>65</v>
      </c>
      <c r="B12" s="29"/>
      <c r="C12" s="3"/>
      <c r="D12" s="119">
        <v>20740652</v>
      </c>
      <c r="E12" s="118"/>
      <c r="F12" s="119">
        <v>18824193</v>
      </c>
      <c r="G12" s="118"/>
      <c r="H12" s="119">
        <v>0</v>
      </c>
      <c r="I12" s="118"/>
      <c r="J12" s="119">
        <v>0</v>
      </c>
    </row>
    <row r="13" spans="1:16384" ht="21.75" customHeight="1">
      <c r="A13" s="3" t="s">
        <v>192</v>
      </c>
      <c r="B13" s="29">
        <v>32</v>
      </c>
      <c r="C13" s="3"/>
      <c r="D13" s="119">
        <v>95496504</v>
      </c>
      <c r="E13" s="118"/>
      <c r="F13" s="119">
        <v>65009690</v>
      </c>
      <c r="G13" s="118"/>
      <c r="H13" s="119">
        <v>93667247</v>
      </c>
      <c r="I13" s="118"/>
      <c r="J13" s="119">
        <v>60314968</v>
      </c>
      <c r="K13" s="112"/>
    </row>
    <row r="14" spans="1:16384" ht="21.75" customHeight="1">
      <c r="A14" s="3" t="s">
        <v>193</v>
      </c>
      <c r="B14" s="29">
        <v>33</v>
      </c>
      <c r="C14" s="3"/>
      <c r="D14" s="119">
        <v>145504844</v>
      </c>
      <c r="E14" s="118"/>
      <c r="F14" s="119">
        <v>58646590</v>
      </c>
      <c r="G14" s="118"/>
      <c r="H14" s="119">
        <v>70382369</v>
      </c>
      <c r="I14" s="118"/>
      <c r="J14" s="119">
        <v>-12809210</v>
      </c>
      <c r="K14" s="117"/>
    </row>
    <row r="15" spans="1:16384" ht="21.75" customHeight="1">
      <c r="A15" s="3" t="s">
        <v>154</v>
      </c>
      <c r="B15" s="29">
        <v>7</v>
      </c>
      <c r="C15" s="3"/>
      <c r="D15" s="119">
        <v>351696</v>
      </c>
      <c r="E15" s="118"/>
      <c r="F15" s="119">
        <v>361186</v>
      </c>
      <c r="G15" s="118"/>
      <c r="H15" s="119">
        <v>14400000</v>
      </c>
      <c r="I15" s="118"/>
      <c r="J15" s="119">
        <v>14400000</v>
      </c>
    </row>
    <row r="16" spans="1:16384" ht="21.75" customHeight="1">
      <c r="A16" s="3" t="s">
        <v>58</v>
      </c>
      <c r="B16" s="29"/>
      <c r="C16" s="3"/>
      <c r="D16" s="119">
        <f>7228761-2</f>
        <v>7228759</v>
      </c>
      <c r="E16" s="118"/>
      <c r="F16" s="119">
        <v>6198808</v>
      </c>
      <c r="G16" s="118"/>
      <c r="H16" s="119">
        <v>247294</v>
      </c>
      <c r="I16" s="118"/>
      <c r="J16" s="119">
        <v>2720323</v>
      </c>
    </row>
    <row r="17" spans="1:11" ht="21.75" customHeight="1">
      <c r="A17" s="21" t="s">
        <v>43</v>
      </c>
      <c r="B17" s="3"/>
      <c r="C17" s="3"/>
      <c r="D17" s="17">
        <f>SUM(D10:D16)</f>
        <v>712384937</v>
      </c>
      <c r="E17" s="118"/>
      <c r="F17" s="17">
        <f>SUM(F10:F16)</f>
        <v>671728285</v>
      </c>
      <c r="G17" s="118"/>
      <c r="H17" s="17">
        <f>SUM(H10:H16)</f>
        <v>178696910</v>
      </c>
      <c r="I17" s="118"/>
      <c r="J17" s="17">
        <f>SUM(J10:J16)</f>
        <v>64626081</v>
      </c>
    </row>
    <row r="18" spans="1:11" ht="21.75" customHeight="1">
      <c r="A18" s="21" t="s">
        <v>44</v>
      </c>
      <c r="B18" s="3"/>
      <c r="C18" s="3"/>
      <c r="D18" s="117"/>
      <c r="E18" s="117"/>
      <c r="F18" s="117"/>
      <c r="G18" s="117"/>
      <c r="H18" s="117"/>
      <c r="I18" s="117"/>
      <c r="J18" s="117"/>
    </row>
    <row r="19" spans="1:11" ht="21.75" customHeight="1">
      <c r="A19" s="3" t="s">
        <v>204</v>
      </c>
      <c r="B19" s="3"/>
      <c r="C19" s="3"/>
      <c r="D19" s="118">
        <v>360212406</v>
      </c>
      <c r="E19" s="118"/>
      <c r="F19" s="118">
        <v>324459765</v>
      </c>
      <c r="G19" s="118"/>
      <c r="H19" s="118">
        <v>43003193</v>
      </c>
      <c r="I19" s="118"/>
      <c r="J19" s="118">
        <v>36273593</v>
      </c>
    </row>
    <row r="20" spans="1:11" ht="21.75" customHeight="1">
      <c r="A20" s="3" t="s">
        <v>205</v>
      </c>
      <c r="B20" s="29"/>
      <c r="C20" s="3"/>
      <c r="D20" s="118">
        <v>39768857</v>
      </c>
      <c r="E20" s="118"/>
      <c r="F20" s="118">
        <v>12840458</v>
      </c>
      <c r="G20" s="118"/>
      <c r="H20" s="118">
        <v>249800</v>
      </c>
      <c r="I20" s="118"/>
      <c r="J20" s="118">
        <v>1157828</v>
      </c>
    </row>
    <row r="21" spans="1:11" ht="21.75" customHeight="1">
      <c r="A21" s="3" t="s">
        <v>206</v>
      </c>
      <c r="B21" s="29"/>
      <c r="C21" s="3"/>
      <c r="D21" s="118">
        <v>54931061</v>
      </c>
      <c r="E21" s="118"/>
      <c r="F21" s="118">
        <v>64573224</v>
      </c>
      <c r="G21" s="118"/>
      <c r="H21" s="118">
        <v>31467937</v>
      </c>
      <c r="I21" s="118"/>
      <c r="J21" s="118">
        <v>5643764</v>
      </c>
    </row>
    <row r="22" spans="1:11" ht="21.75" customHeight="1">
      <c r="A22" s="3" t="s">
        <v>207</v>
      </c>
      <c r="B22" s="3"/>
      <c r="C22" s="3"/>
      <c r="D22" s="118">
        <v>46877593</v>
      </c>
      <c r="E22" s="118"/>
      <c r="F22" s="118">
        <v>94494839</v>
      </c>
      <c r="G22" s="118"/>
      <c r="H22" s="118">
        <v>6191015</v>
      </c>
      <c r="I22" s="118"/>
      <c r="J22" s="118">
        <v>4346451</v>
      </c>
    </row>
    <row r="23" spans="1:11" ht="21.75" customHeight="1">
      <c r="A23" s="21" t="s">
        <v>45</v>
      </c>
      <c r="B23" s="3"/>
      <c r="C23" s="3"/>
      <c r="D23" s="30">
        <f>SUM(D19:D22)</f>
        <v>501789917</v>
      </c>
      <c r="E23" s="118"/>
      <c r="F23" s="30">
        <f>SUM(F19:F22)</f>
        <v>496368286</v>
      </c>
      <c r="G23" s="118"/>
      <c r="H23" s="30">
        <f>SUM(H19:H22)</f>
        <v>80911945</v>
      </c>
      <c r="I23" s="118"/>
      <c r="J23" s="30">
        <f>SUM(J19:J22)</f>
        <v>47421636</v>
      </c>
    </row>
    <row r="24" spans="1:11" ht="21.75" customHeight="1">
      <c r="A24" s="21" t="s">
        <v>208</v>
      </c>
      <c r="B24" s="3"/>
      <c r="C24" s="3"/>
      <c r="D24" s="118">
        <f>D17-D23</f>
        <v>210595020</v>
      </c>
      <c r="E24" s="118"/>
      <c r="F24" s="118">
        <f>F17-F23</f>
        <v>175359999</v>
      </c>
      <c r="G24" s="118"/>
      <c r="H24" s="118">
        <f>H17-H23</f>
        <v>97784965</v>
      </c>
      <c r="I24" s="118"/>
      <c r="J24" s="118">
        <f>J17-J23</f>
        <v>17204445</v>
      </c>
    </row>
    <row r="25" spans="1:11" ht="21.75" customHeight="1">
      <c r="A25" s="3" t="s">
        <v>112</v>
      </c>
      <c r="B25" s="29">
        <v>16.2</v>
      </c>
      <c r="C25" s="3"/>
      <c r="D25" s="118">
        <v>0</v>
      </c>
      <c r="E25" s="118"/>
      <c r="F25" s="118">
        <v>0</v>
      </c>
      <c r="G25" s="118"/>
      <c r="H25" s="118">
        <f>81040998-457321</f>
        <v>80583677</v>
      </c>
      <c r="I25" s="118"/>
      <c r="J25" s="118">
        <v>102049552</v>
      </c>
    </row>
    <row r="26" spans="1:11" ht="21.75" customHeight="1">
      <c r="A26" s="3" t="s">
        <v>59</v>
      </c>
      <c r="B26" s="29">
        <v>17.2</v>
      </c>
      <c r="C26" s="3"/>
      <c r="D26" s="118">
        <v>186851</v>
      </c>
      <c r="E26" s="118"/>
      <c r="F26" s="118">
        <v>501079</v>
      </c>
      <c r="G26" s="118"/>
      <c r="H26" s="118">
        <v>186851</v>
      </c>
      <c r="I26" s="118"/>
      <c r="J26" s="118">
        <v>501079</v>
      </c>
    </row>
    <row r="27" spans="1:11" ht="21.75" customHeight="1">
      <c r="A27" s="3" t="s">
        <v>164</v>
      </c>
      <c r="B27" s="29">
        <v>18.2</v>
      </c>
      <c r="C27" s="3"/>
      <c r="D27" s="31">
        <v>4870007</v>
      </c>
      <c r="E27" s="118"/>
      <c r="F27" s="31">
        <v>5365531</v>
      </c>
      <c r="G27" s="118"/>
      <c r="H27" s="31">
        <v>4870007</v>
      </c>
      <c r="I27" s="118"/>
      <c r="J27" s="31">
        <v>5365531</v>
      </c>
      <c r="K27" s="117"/>
    </row>
    <row r="28" spans="1:11" ht="21.75" customHeight="1">
      <c r="A28" s="21" t="s">
        <v>209</v>
      </c>
      <c r="B28" s="3"/>
      <c r="C28" s="3"/>
      <c r="D28" s="118">
        <f>SUM(D24:D27)</f>
        <v>215651878</v>
      </c>
      <c r="E28" s="118"/>
      <c r="F28" s="118">
        <f>SUM(F24:F27)</f>
        <v>181226609</v>
      </c>
      <c r="G28" s="118"/>
      <c r="H28" s="118">
        <f>SUM(H24:H27)</f>
        <v>183425500</v>
      </c>
      <c r="I28" s="118"/>
      <c r="J28" s="118">
        <f>SUM(J24:J27)</f>
        <v>125120607</v>
      </c>
    </row>
    <row r="29" spans="1:11" ht="21.75" customHeight="1">
      <c r="A29" s="3" t="s">
        <v>210</v>
      </c>
      <c r="B29" s="29">
        <v>34</v>
      </c>
      <c r="C29" s="3"/>
      <c r="D29" s="31">
        <v>-60108864</v>
      </c>
      <c r="E29" s="118"/>
      <c r="F29" s="31">
        <v>-62028862</v>
      </c>
      <c r="G29" s="118"/>
      <c r="H29" s="31">
        <v>-44024623</v>
      </c>
      <c r="I29" s="118"/>
      <c r="J29" s="31">
        <v>-30953350</v>
      </c>
    </row>
    <row r="30" spans="1:11" ht="21.75" customHeight="1">
      <c r="A30" s="21" t="s">
        <v>182</v>
      </c>
      <c r="B30" s="3"/>
      <c r="C30" s="3"/>
      <c r="D30" s="118">
        <f>SUM(D28:D29)</f>
        <v>155543014</v>
      </c>
      <c r="E30" s="118"/>
      <c r="F30" s="118">
        <f>SUM(F28:F29)</f>
        <v>119197747</v>
      </c>
      <c r="G30" s="118"/>
      <c r="H30" s="118">
        <f>SUM(H28:H29)</f>
        <v>139400877</v>
      </c>
      <c r="I30" s="118"/>
      <c r="J30" s="118">
        <f>SUM(J28:J29)</f>
        <v>94167257</v>
      </c>
    </row>
    <row r="31" spans="1:11" ht="21.75" customHeight="1">
      <c r="A31" s="3" t="s">
        <v>113</v>
      </c>
      <c r="B31" s="29">
        <v>35</v>
      </c>
      <c r="C31" s="3"/>
      <c r="D31" s="118">
        <v>-25095660</v>
      </c>
      <c r="E31" s="118"/>
      <c r="F31" s="118">
        <v>-22460287</v>
      </c>
      <c r="G31" s="118"/>
      <c r="H31" s="118">
        <v>-8953523</v>
      </c>
      <c r="I31" s="118"/>
      <c r="J31" s="118">
        <v>2570203</v>
      </c>
    </row>
    <row r="32" spans="1:11" ht="21.75" customHeight="1">
      <c r="A32" s="21" t="s">
        <v>84</v>
      </c>
      <c r="B32" s="3"/>
      <c r="C32" s="3"/>
      <c r="D32" s="30">
        <f>SUM(D30:D31)</f>
        <v>130447354</v>
      </c>
      <c r="E32" s="118"/>
      <c r="F32" s="30">
        <f>SUM(F30:F31)</f>
        <v>96737460</v>
      </c>
      <c r="G32" s="118"/>
      <c r="H32" s="30">
        <f>SUM(H30:H31)</f>
        <v>130447354</v>
      </c>
      <c r="I32" s="118"/>
      <c r="J32" s="30">
        <f>SUM(J30:J31)</f>
        <v>96737460</v>
      </c>
    </row>
    <row r="33" spans="1:10" ht="21.75" customHeight="1">
      <c r="A33" s="3"/>
      <c r="B33" s="3"/>
      <c r="C33" s="3"/>
      <c r="D33" s="19"/>
      <c r="E33" s="26"/>
      <c r="F33" s="19"/>
      <c r="G33" s="26"/>
      <c r="H33" s="19"/>
      <c r="I33" s="26"/>
      <c r="J33" s="19"/>
    </row>
    <row r="34" spans="1:10" ht="21.75" customHeight="1">
      <c r="A34" s="3"/>
      <c r="B34" s="3"/>
      <c r="C34" s="3"/>
      <c r="D34" s="19"/>
      <c r="E34" s="26"/>
      <c r="F34" s="19"/>
      <c r="G34" s="26"/>
      <c r="H34" s="19"/>
      <c r="I34" s="26"/>
      <c r="J34" s="19"/>
    </row>
    <row r="35" spans="1:10" ht="21.75" customHeight="1">
      <c r="A35" s="116" t="s">
        <v>3</v>
      </c>
      <c r="E35" s="27"/>
      <c r="F35" s="19"/>
      <c r="G35" s="27"/>
      <c r="I35" s="27"/>
      <c r="J35" s="27"/>
    </row>
    <row r="36" spans="1:10" s="123" customFormat="1" ht="21.75" customHeight="1">
      <c r="A36" s="123" t="s">
        <v>20</v>
      </c>
    </row>
    <row r="37" spans="1:10" s="123" customFormat="1" ht="21.75" customHeight="1">
      <c r="A37" s="123" t="s">
        <v>114</v>
      </c>
    </row>
    <row r="38" spans="1:10" s="123" customFormat="1" ht="21.75" customHeight="1">
      <c r="A38" s="123" t="s">
        <v>184</v>
      </c>
    </row>
    <row r="39" spans="1:10" ht="21.75" customHeight="1">
      <c r="J39" s="4" t="s">
        <v>23</v>
      </c>
    </row>
    <row r="40" spans="1:10" ht="21.75" customHeight="1">
      <c r="D40" s="5" t="s">
        <v>0</v>
      </c>
      <c r="E40" s="6"/>
      <c r="F40" s="7"/>
      <c r="G40" s="8"/>
      <c r="H40" s="5" t="s">
        <v>27</v>
      </c>
      <c r="I40" s="6"/>
      <c r="J40" s="7"/>
    </row>
    <row r="41" spans="1:10" ht="21.75" customHeight="1">
      <c r="B41" s="122" t="s">
        <v>1</v>
      </c>
      <c r="D41" s="65">
        <v>2563</v>
      </c>
      <c r="E41" s="10"/>
      <c r="F41" s="65">
        <v>2562</v>
      </c>
      <c r="G41" s="11"/>
      <c r="H41" s="65">
        <v>2563</v>
      </c>
      <c r="I41" s="10"/>
      <c r="J41" s="65">
        <v>2562</v>
      </c>
    </row>
    <row r="42" spans="1:10" ht="21.75" customHeight="1">
      <c r="B42" s="22"/>
      <c r="D42" s="111"/>
      <c r="E42" s="10"/>
      <c r="F42" s="81" t="s">
        <v>235</v>
      </c>
      <c r="G42" s="2"/>
      <c r="I42" s="2"/>
      <c r="J42" s="81" t="s">
        <v>235</v>
      </c>
    </row>
    <row r="43" spans="1:10" ht="21.75" customHeight="1">
      <c r="A43" s="21" t="s">
        <v>71</v>
      </c>
      <c r="B43" s="3"/>
      <c r="C43" s="3"/>
      <c r="D43" s="118"/>
      <c r="E43" s="118"/>
      <c r="F43" s="118"/>
      <c r="G43" s="118"/>
      <c r="H43" s="118"/>
      <c r="I43" s="118"/>
      <c r="J43" s="118"/>
    </row>
    <row r="44" spans="1:10" ht="21.75" customHeight="1">
      <c r="A44" s="82" t="s">
        <v>101</v>
      </c>
      <c r="B44" s="3"/>
      <c r="C44" s="3"/>
      <c r="D44" s="118"/>
      <c r="E44" s="118"/>
      <c r="F44" s="118"/>
      <c r="G44" s="118"/>
      <c r="H44" s="118"/>
      <c r="I44" s="118"/>
      <c r="J44" s="118"/>
    </row>
    <row r="45" spans="1:10" ht="21.75" customHeight="1">
      <c r="A45" s="3" t="s">
        <v>179</v>
      </c>
      <c r="C45" s="3"/>
      <c r="D45" s="118">
        <v>0</v>
      </c>
      <c r="E45" s="118"/>
      <c r="F45" s="118">
        <v>-31103639</v>
      </c>
      <c r="G45" s="118"/>
      <c r="H45" s="118">
        <v>0</v>
      </c>
      <c r="I45" s="118"/>
      <c r="J45" s="118">
        <v>-12500000</v>
      </c>
    </row>
    <row r="46" spans="1:10" ht="21.75" customHeight="1">
      <c r="A46" s="3" t="s">
        <v>198</v>
      </c>
      <c r="B46" s="29">
        <v>35</v>
      </c>
      <c r="C46" s="3"/>
      <c r="D46" s="31">
        <v>0</v>
      </c>
      <c r="E46" s="118"/>
      <c r="F46" s="31">
        <v>6220728</v>
      </c>
      <c r="G46" s="118"/>
      <c r="H46" s="31">
        <v>0</v>
      </c>
      <c r="I46" s="118"/>
      <c r="J46" s="31">
        <v>2500000</v>
      </c>
    </row>
    <row r="47" spans="1:10" ht="21.75" customHeight="1">
      <c r="A47" s="3" t="s">
        <v>180</v>
      </c>
      <c r="B47" s="29"/>
      <c r="C47" s="3"/>
      <c r="D47" s="118"/>
      <c r="E47" s="118"/>
      <c r="F47" s="118"/>
      <c r="G47" s="118"/>
      <c r="H47" s="118"/>
      <c r="I47" s="118"/>
      <c r="J47" s="119"/>
    </row>
    <row r="48" spans="1:10" ht="21.75" customHeight="1">
      <c r="A48" s="3" t="s">
        <v>119</v>
      </c>
      <c r="B48" s="29">
        <v>9.4</v>
      </c>
      <c r="C48" s="3"/>
      <c r="D48" s="118">
        <f>SUM(D45:D46)</f>
        <v>0</v>
      </c>
      <c r="E48" s="118"/>
      <c r="F48" s="118">
        <f>SUM(F45:F46)</f>
        <v>-24882911</v>
      </c>
      <c r="G48" s="118"/>
      <c r="H48" s="118">
        <f>SUM(H45:H46)</f>
        <v>0</v>
      </c>
      <c r="I48" s="118"/>
      <c r="J48" s="118">
        <f>SUM(J45:J46)</f>
        <v>-10000000</v>
      </c>
    </row>
    <row r="49" spans="1:13" ht="21.75" customHeight="1">
      <c r="A49" s="85" t="s">
        <v>120</v>
      </c>
      <c r="B49" s="29" t="s">
        <v>247</v>
      </c>
      <c r="C49" s="3"/>
      <c r="D49" s="31">
        <v>0</v>
      </c>
      <c r="E49" s="118"/>
      <c r="F49" s="31">
        <v>0</v>
      </c>
      <c r="G49" s="118"/>
      <c r="H49" s="31">
        <v>0</v>
      </c>
      <c r="I49" s="118"/>
      <c r="J49" s="31">
        <v>-14882911</v>
      </c>
    </row>
    <row r="50" spans="1:13" ht="21.75" customHeight="1">
      <c r="A50" s="85" t="s">
        <v>146</v>
      </c>
      <c r="B50" s="29"/>
      <c r="C50" s="3"/>
      <c r="D50" s="118"/>
      <c r="E50" s="118"/>
      <c r="F50" s="118"/>
      <c r="G50" s="118"/>
      <c r="H50" s="118"/>
      <c r="I50" s="118"/>
      <c r="J50" s="118"/>
    </row>
    <row r="51" spans="1:13" ht="21.75" customHeight="1">
      <c r="A51" s="85" t="s">
        <v>119</v>
      </c>
      <c r="C51" s="3"/>
      <c r="D51" s="31">
        <f>SUM(D48:D49)</f>
        <v>0</v>
      </c>
      <c r="E51" s="118"/>
      <c r="F51" s="31">
        <f>SUM(F48:F49)</f>
        <v>-24882911</v>
      </c>
      <c r="G51" s="118"/>
      <c r="H51" s="31">
        <f>SUM(H48:H49)</f>
        <v>0</v>
      </c>
      <c r="I51" s="118"/>
      <c r="J51" s="31">
        <f>SUM(J48:J49)</f>
        <v>-24882911</v>
      </c>
    </row>
    <row r="52" spans="1:13" ht="21.75" customHeight="1">
      <c r="A52" s="85"/>
      <c r="C52" s="3"/>
      <c r="D52" s="123"/>
      <c r="E52" s="123"/>
      <c r="F52" s="123"/>
      <c r="G52" s="123"/>
      <c r="H52" s="123"/>
      <c r="I52" s="123"/>
      <c r="J52" s="123"/>
    </row>
    <row r="53" spans="1:13" ht="21.75" customHeight="1">
      <c r="A53" s="124" t="s">
        <v>172</v>
      </c>
      <c r="B53" s="96"/>
      <c r="C53" s="97"/>
      <c r="D53" s="98"/>
      <c r="E53" s="99"/>
      <c r="F53" s="98"/>
      <c r="G53" s="100"/>
      <c r="H53" s="98"/>
      <c r="I53" s="101"/>
      <c r="J53" s="98"/>
      <c r="K53" s="85"/>
    </row>
    <row r="54" spans="1:13" ht="21.75" customHeight="1">
      <c r="A54" s="3" t="s">
        <v>194</v>
      </c>
      <c r="B54" s="96"/>
      <c r="C54" s="97"/>
      <c r="D54" s="98"/>
      <c r="E54" s="99"/>
      <c r="F54" s="98"/>
      <c r="G54" s="100"/>
      <c r="H54" s="98"/>
      <c r="I54" s="101"/>
      <c r="J54" s="98"/>
      <c r="K54" s="85"/>
    </row>
    <row r="55" spans="1:13" ht="21.75" customHeight="1">
      <c r="A55" s="3" t="s">
        <v>195</v>
      </c>
      <c r="B55" s="96"/>
      <c r="C55" s="97"/>
      <c r="D55" s="105">
        <v>-10933445</v>
      </c>
      <c r="E55" s="99"/>
      <c r="F55" s="105">
        <v>0</v>
      </c>
      <c r="G55" s="106"/>
      <c r="H55" s="105">
        <v>0</v>
      </c>
      <c r="I55" s="101"/>
      <c r="J55" s="105">
        <v>0</v>
      </c>
      <c r="K55" s="85"/>
    </row>
    <row r="56" spans="1:13" ht="21.75" customHeight="1">
      <c r="A56" s="3" t="s">
        <v>258</v>
      </c>
      <c r="B56" s="96"/>
      <c r="C56" s="97"/>
      <c r="D56" s="105"/>
      <c r="E56" s="99"/>
      <c r="F56" s="105"/>
      <c r="G56" s="106"/>
      <c r="H56" s="105"/>
      <c r="I56" s="101"/>
      <c r="J56" s="105"/>
      <c r="K56" s="85"/>
    </row>
    <row r="57" spans="1:13" ht="21.75" customHeight="1">
      <c r="A57" s="3" t="s">
        <v>241</v>
      </c>
      <c r="B57" s="96"/>
      <c r="C57" s="97"/>
      <c r="D57" s="105">
        <v>-18563004</v>
      </c>
      <c r="E57" s="99"/>
      <c r="F57" s="105">
        <v>0</v>
      </c>
      <c r="G57" s="106"/>
      <c r="H57" s="105">
        <v>-9800699</v>
      </c>
      <c r="I57" s="101"/>
      <c r="J57" s="105">
        <v>0</v>
      </c>
      <c r="K57" s="85"/>
    </row>
    <row r="58" spans="1:13" ht="21.75" customHeight="1">
      <c r="A58" s="3" t="s">
        <v>198</v>
      </c>
      <c r="B58" s="29">
        <v>35</v>
      </c>
      <c r="C58" s="97"/>
      <c r="D58" s="107">
        <v>3712601</v>
      </c>
      <c r="E58" s="99"/>
      <c r="F58" s="107">
        <v>0</v>
      </c>
      <c r="G58" s="106"/>
      <c r="H58" s="107">
        <v>1960140</v>
      </c>
      <c r="I58" s="101"/>
      <c r="J58" s="107">
        <v>0</v>
      </c>
      <c r="K58" s="85"/>
      <c r="L58" s="117"/>
      <c r="M58" s="115"/>
    </row>
    <row r="59" spans="1:13" ht="21.75" customHeight="1">
      <c r="A59" s="3" t="s">
        <v>196</v>
      </c>
      <c r="B59" s="96"/>
      <c r="C59" s="97"/>
      <c r="D59" s="98"/>
      <c r="E59" s="99"/>
      <c r="F59" s="98"/>
      <c r="G59" s="100"/>
      <c r="H59" s="98"/>
      <c r="I59" s="101"/>
      <c r="J59" s="98"/>
      <c r="K59" s="85"/>
    </row>
    <row r="60" spans="1:13" ht="21.75" customHeight="1">
      <c r="A60" s="3" t="s">
        <v>199</v>
      </c>
      <c r="B60" s="29">
        <v>9.4</v>
      </c>
      <c r="C60" s="97"/>
      <c r="D60" s="105">
        <f>SUM(D55:D58)</f>
        <v>-25783848</v>
      </c>
      <c r="E60" s="99"/>
      <c r="F60" s="98">
        <f>SUM(F55:F58)</f>
        <v>0</v>
      </c>
      <c r="G60" s="100"/>
      <c r="H60" s="105">
        <f>SUM(H55:H58)</f>
        <v>-7840559</v>
      </c>
      <c r="I60" s="101"/>
      <c r="J60" s="98">
        <f>SUM(J55:J58)</f>
        <v>0</v>
      </c>
      <c r="K60" s="85"/>
    </row>
    <row r="61" spans="1:13" ht="21.75" customHeight="1">
      <c r="A61" s="3" t="s">
        <v>173</v>
      </c>
      <c r="B61" s="102"/>
      <c r="C61" s="97"/>
      <c r="D61" s="119">
        <v>0</v>
      </c>
      <c r="E61" s="125"/>
      <c r="F61" s="119">
        <v>-9090495</v>
      </c>
      <c r="G61" s="125"/>
      <c r="H61" s="119">
        <v>0</v>
      </c>
      <c r="I61" s="106"/>
      <c r="J61" s="119">
        <v>-92177</v>
      </c>
      <c r="K61" s="85"/>
    </row>
    <row r="62" spans="1:13" ht="21.75" customHeight="1">
      <c r="A62" s="3" t="s">
        <v>198</v>
      </c>
      <c r="B62" s="29">
        <v>35</v>
      </c>
      <c r="C62" s="97"/>
      <c r="D62" s="126">
        <v>0</v>
      </c>
      <c r="E62" s="127"/>
      <c r="F62" s="126">
        <v>1818099</v>
      </c>
      <c r="G62" s="127"/>
      <c r="H62" s="126">
        <v>0</v>
      </c>
      <c r="I62" s="128"/>
      <c r="J62" s="31">
        <v>18435</v>
      </c>
      <c r="K62" s="85"/>
    </row>
    <row r="63" spans="1:13" ht="21.75" customHeight="1">
      <c r="A63" s="3" t="s">
        <v>173</v>
      </c>
      <c r="B63" s="29"/>
      <c r="C63" s="97"/>
      <c r="D63" s="129"/>
      <c r="E63" s="130"/>
      <c r="F63" s="131"/>
      <c r="G63" s="132"/>
      <c r="H63" s="132"/>
      <c r="I63" s="133"/>
      <c r="J63" s="134"/>
      <c r="K63" s="85"/>
    </row>
    <row r="64" spans="1:13" ht="21.75" customHeight="1">
      <c r="A64" s="3" t="s">
        <v>119</v>
      </c>
      <c r="C64" s="97"/>
      <c r="D64" s="135">
        <f>SUM(D61:D62)</f>
        <v>0</v>
      </c>
      <c r="E64" s="136"/>
      <c r="F64" s="135">
        <f>SUM(F61:F62)</f>
        <v>-7272396</v>
      </c>
      <c r="G64" s="135"/>
      <c r="H64" s="135">
        <f>SUM(H61:H62)</f>
        <v>0</v>
      </c>
      <c r="I64" s="135"/>
      <c r="J64" s="135">
        <f>SUM(J61:J62)</f>
        <v>-73742</v>
      </c>
      <c r="K64" s="85"/>
    </row>
    <row r="65" spans="1:11" ht="21.75" customHeight="1">
      <c r="A65" s="3" t="s">
        <v>120</v>
      </c>
      <c r="B65" s="29">
        <v>16.2</v>
      </c>
      <c r="C65" s="97"/>
      <c r="D65" s="126">
        <v>0</v>
      </c>
      <c r="E65" s="136"/>
      <c r="F65" s="126">
        <v>0</v>
      </c>
      <c r="G65" s="135"/>
      <c r="H65" s="126">
        <v>-17943289</v>
      </c>
      <c r="I65" s="135"/>
      <c r="J65" s="126">
        <v>-7198654</v>
      </c>
      <c r="K65" s="85"/>
    </row>
    <row r="66" spans="1:11" ht="21.75" customHeight="1">
      <c r="A66" s="3" t="s">
        <v>172</v>
      </c>
      <c r="B66" s="29"/>
      <c r="C66" s="97"/>
      <c r="D66" s="135"/>
      <c r="E66" s="136"/>
      <c r="F66" s="135"/>
      <c r="G66" s="135"/>
      <c r="H66" s="135"/>
      <c r="I66" s="135"/>
      <c r="J66" s="135"/>
      <c r="K66" s="85"/>
    </row>
    <row r="67" spans="1:11" ht="21.75" customHeight="1">
      <c r="A67" s="3" t="s">
        <v>119</v>
      </c>
      <c r="B67" s="29"/>
      <c r="C67" s="97"/>
      <c r="D67" s="126">
        <f>SUM(D60,D64,D65)</f>
        <v>-25783848</v>
      </c>
      <c r="E67" s="136"/>
      <c r="F67" s="126">
        <f>SUM(F60,F64,F65)</f>
        <v>-7272396</v>
      </c>
      <c r="G67" s="135"/>
      <c r="H67" s="126">
        <f>SUM(H60,H64,H65)</f>
        <v>-25783848</v>
      </c>
      <c r="I67" s="135"/>
      <c r="J67" s="126">
        <f>SUM(J60,J64,J65)</f>
        <v>-7272396</v>
      </c>
      <c r="K67" s="85"/>
    </row>
    <row r="68" spans="1:11" ht="21.75" customHeight="1">
      <c r="A68" s="86" t="s">
        <v>118</v>
      </c>
      <c r="B68" s="29"/>
      <c r="C68" s="3"/>
      <c r="D68" s="30">
        <f>SUM(D51,D67)</f>
        <v>-25783848</v>
      </c>
      <c r="E68" s="118"/>
      <c r="F68" s="30">
        <f>SUM(F51,F67)</f>
        <v>-32155307</v>
      </c>
      <c r="G68" s="118"/>
      <c r="H68" s="30">
        <f>SUM(H51,H67)</f>
        <v>-25783848</v>
      </c>
      <c r="I68" s="118"/>
      <c r="J68" s="30">
        <f>SUM(J51,J67)</f>
        <v>-32155307</v>
      </c>
    </row>
    <row r="69" spans="1:11" ht="21.75" customHeight="1">
      <c r="A69" s="86"/>
      <c r="B69" s="29"/>
      <c r="C69" s="3"/>
      <c r="D69" s="93"/>
      <c r="E69" s="118"/>
      <c r="F69" s="93"/>
      <c r="G69" s="118"/>
      <c r="H69" s="93"/>
      <c r="I69" s="118"/>
      <c r="J69" s="93"/>
    </row>
    <row r="70" spans="1:11" ht="21.75" customHeight="1" thickBot="1">
      <c r="A70" s="86" t="s">
        <v>78</v>
      </c>
      <c r="B70" s="29"/>
      <c r="C70" s="3"/>
      <c r="D70" s="94">
        <f>D32+D68</f>
        <v>104663506</v>
      </c>
      <c r="E70" s="118"/>
      <c r="F70" s="94">
        <f>F32+F68</f>
        <v>64582153</v>
      </c>
      <c r="G70" s="118"/>
      <c r="H70" s="94">
        <f>H32+H68</f>
        <v>104663506</v>
      </c>
      <c r="I70" s="118"/>
      <c r="J70" s="94">
        <f>J32+J68</f>
        <v>64582153</v>
      </c>
    </row>
    <row r="71" spans="1:11" ht="21.75" customHeight="1" thickTop="1">
      <c r="A71" s="86"/>
      <c r="B71" s="29"/>
      <c r="C71" s="3"/>
      <c r="D71" s="118"/>
      <c r="E71" s="118"/>
      <c r="F71" s="118"/>
      <c r="G71" s="118"/>
      <c r="H71" s="118"/>
      <c r="I71" s="118"/>
      <c r="J71" s="118"/>
    </row>
    <row r="72" spans="1:11" ht="21.75" customHeight="1">
      <c r="A72" s="21" t="s">
        <v>66</v>
      </c>
      <c r="B72" s="29">
        <v>36</v>
      </c>
      <c r="C72" s="3"/>
      <c r="D72" s="116"/>
      <c r="F72" s="116"/>
      <c r="G72" s="68"/>
      <c r="H72" s="68"/>
      <c r="I72" s="68"/>
      <c r="J72" s="68"/>
    </row>
    <row r="73" spans="1:11" ht="21.75" customHeight="1">
      <c r="A73" s="3" t="s">
        <v>211</v>
      </c>
      <c r="B73" s="29"/>
      <c r="C73" s="3"/>
      <c r="D73" s="116"/>
      <c r="F73" s="116"/>
      <c r="G73" s="68"/>
      <c r="H73" s="68"/>
      <c r="I73" s="68"/>
      <c r="J73" s="68"/>
    </row>
    <row r="74" spans="1:11" ht="21.75" customHeight="1" thickBot="1">
      <c r="A74" s="3" t="s">
        <v>212</v>
      </c>
      <c r="B74" s="29"/>
      <c r="C74" s="3"/>
      <c r="D74" s="32">
        <v>0.65</v>
      </c>
      <c r="E74" s="3"/>
      <c r="F74" s="32">
        <v>0.49</v>
      </c>
      <c r="H74" s="32">
        <v>0.65</v>
      </c>
      <c r="I74" s="3"/>
      <c r="J74" s="32">
        <v>0.49</v>
      </c>
    </row>
    <row r="75" spans="1:11" ht="21.75" customHeight="1" thickTop="1">
      <c r="A75" s="3"/>
      <c r="B75" s="3"/>
      <c r="C75" s="3"/>
      <c r="D75" s="19"/>
      <c r="E75" s="26"/>
      <c r="F75" s="19"/>
      <c r="G75" s="26"/>
      <c r="H75" s="19"/>
      <c r="I75" s="26"/>
      <c r="J75" s="19"/>
    </row>
    <row r="76" spans="1:11" ht="21.75" customHeight="1">
      <c r="A76" s="116" t="s">
        <v>3</v>
      </c>
      <c r="E76" s="27"/>
      <c r="F76" s="19"/>
      <c r="G76" s="27"/>
      <c r="I76" s="27"/>
      <c r="J76" s="27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showGridLines="0" view="pageBreakPreview" zoomScale="60" zoomScaleNormal="100" workbookViewId="0"/>
  </sheetViews>
  <sheetFormatPr defaultColWidth="10.625" defaultRowHeight="21.75" customHeight="1"/>
  <cols>
    <col min="1" max="1" width="49.375" style="1" customWidth="1"/>
    <col min="2" max="2" width="1.625" style="1" customWidth="1"/>
    <col min="3" max="3" width="7.625" style="1" customWidth="1"/>
    <col min="4" max="4" width="1.625" style="1" customWidth="1"/>
    <col min="5" max="5" width="17" style="2" customWidth="1"/>
    <col min="6" max="6" width="1.625" style="2" customWidth="1"/>
    <col min="7" max="7" width="17" style="2" customWidth="1"/>
    <col min="8" max="8" width="1.875" style="2" customWidth="1"/>
    <col min="9" max="9" width="17" style="2" customWidth="1"/>
    <col min="10" max="10" width="1.875" style="2" customWidth="1"/>
    <col min="11" max="11" width="17" style="2" customWidth="1"/>
    <col min="12" max="12" width="1.625" style="3" customWidth="1"/>
    <col min="13" max="13" width="17" style="2" customWidth="1"/>
    <col min="14" max="14" width="1.625" style="3" customWidth="1"/>
    <col min="15" max="15" width="17" style="2" customWidth="1"/>
    <col min="16" max="16" width="1.625" style="2" customWidth="1"/>
    <col min="17" max="17" width="19" style="2" customWidth="1"/>
    <col min="18" max="18" width="1.625" style="1" customWidth="1"/>
    <col min="19" max="19" width="17" style="2" customWidth="1"/>
    <col min="20" max="20" width="1.625" style="2" customWidth="1"/>
    <col min="21" max="21" width="17" style="2" customWidth="1"/>
    <col min="22" max="22" width="1.625" style="1" customWidth="1"/>
    <col min="23" max="23" width="17" style="2" customWidth="1"/>
    <col min="24" max="24" width="1.375" style="1" customWidth="1"/>
    <col min="25" max="25" width="10.125" style="1" customWidth="1"/>
    <col min="26" max="265" width="10.625" style="1"/>
    <col min="266" max="266" width="25.625" style="1" customWidth="1"/>
    <col min="267" max="267" width="5.875" style="1" customWidth="1"/>
    <col min="268" max="268" width="1.125" style="1" customWidth="1"/>
    <col min="269" max="269" width="10.625" style="1" customWidth="1"/>
    <col min="270" max="270" width="0.875" style="1" customWidth="1"/>
    <col min="271" max="271" width="10.625" style="1" customWidth="1"/>
    <col min="272" max="272" width="0.875" style="1" customWidth="1"/>
    <col min="273" max="273" width="10.625" style="1" customWidth="1"/>
    <col min="274" max="274" width="0.875" style="1" customWidth="1"/>
    <col min="275" max="275" width="10.625" style="1" customWidth="1"/>
    <col min="276" max="276" width="0.875" style="1" customWidth="1"/>
    <col min="277" max="277" width="10.625" style="1" customWidth="1"/>
    <col min="278" max="278" width="0.875" style="1" customWidth="1"/>
    <col min="279" max="279" width="10.625" style="1" customWidth="1"/>
    <col min="280" max="280" width="1.375" style="1" customWidth="1"/>
    <col min="281" max="281" width="10.125" style="1" customWidth="1"/>
    <col min="282" max="521" width="10.625" style="1"/>
    <col min="522" max="522" width="25.625" style="1" customWidth="1"/>
    <col min="523" max="523" width="5.875" style="1" customWidth="1"/>
    <col min="524" max="524" width="1.125" style="1" customWidth="1"/>
    <col min="525" max="525" width="10.625" style="1" customWidth="1"/>
    <col min="526" max="526" width="0.875" style="1" customWidth="1"/>
    <col min="527" max="527" width="10.625" style="1" customWidth="1"/>
    <col min="528" max="528" width="0.875" style="1" customWidth="1"/>
    <col min="529" max="529" width="10.625" style="1" customWidth="1"/>
    <col min="530" max="530" width="0.875" style="1" customWidth="1"/>
    <col min="531" max="531" width="10.625" style="1" customWidth="1"/>
    <col min="532" max="532" width="0.875" style="1" customWidth="1"/>
    <col min="533" max="533" width="10.625" style="1" customWidth="1"/>
    <col min="534" max="534" width="0.875" style="1" customWidth="1"/>
    <col min="535" max="535" width="10.625" style="1" customWidth="1"/>
    <col min="536" max="536" width="1.375" style="1" customWidth="1"/>
    <col min="537" max="537" width="10.125" style="1" customWidth="1"/>
    <col min="538" max="777" width="10.625" style="1"/>
    <col min="778" max="778" width="25.625" style="1" customWidth="1"/>
    <col min="779" max="779" width="5.875" style="1" customWidth="1"/>
    <col min="780" max="780" width="1.125" style="1" customWidth="1"/>
    <col min="781" max="781" width="10.625" style="1" customWidth="1"/>
    <col min="782" max="782" width="0.875" style="1" customWidth="1"/>
    <col min="783" max="783" width="10.625" style="1" customWidth="1"/>
    <col min="784" max="784" width="0.875" style="1" customWidth="1"/>
    <col min="785" max="785" width="10.625" style="1" customWidth="1"/>
    <col min="786" max="786" width="0.875" style="1" customWidth="1"/>
    <col min="787" max="787" width="10.625" style="1" customWidth="1"/>
    <col min="788" max="788" width="0.875" style="1" customWidth="1"/>
    <col min="789" max="789" width="10.625" style="1" customWidth="1"/>
    <col min="790" max="790" width="0.875" style="1" customWidth="1"/>
    <col min="791" max="791" width="10.625" style="1" customWidth="1"/>
    <col min="792" max="792" width="1.375" style="1" customWidth="1"/>
    <col min="793" max="793" width="10.125" style="1" customWidth="1"/>
    <col min="794" max="1033" width="10.625" style="1"/>
    <col min="1034" max="1034" width="25.625" style="1" customWidth="1"/>
    <col min="1035" max="1035" width="5.875" style="1" customWidth="1"/>
    <col min="1036" max="1036" width="1.125" style="1" customWidth="1"/>
    <col min="1037" max="1037" width="10.625" style="1" customWidth="1"/>
    <col min="1038" max="1038" width="0.875" style="1" customWidth="1"/>
    <col min="1039" max="1039" width="10.625" style="1" customWidth="1"/>
    <col min="1040" max="1040" width="0.875" style="1" customWidth="1"/>
    <col min="1041" max="1041" width="10.625" style="1" customWidth="1"/>
    <col min="1042" max="1042" width="0.875" style="1" customWidth="1"/>
    <col min="1043" max="1043" width="10.625" style="1" customWidth="1"/>
    <col min="1044" max="1044" width="0.875" style="1" customWidth="1"/>
    <col min="1045" max="1045" width="10.625" style="1" customWidth="1"/>
    <col min="1046" max="1046" width="0.875" style="1" customWidth="1"/>
    <col min="1047" max="1047" width="10.625" style="1" customWidth="1"/>
    <col min="1048" max="1048" width="1.375" style="1" customWidth="1"/>
    <col min="1049" max="1049" width="10.125" style="1" customWidth="1"/>
    <col min="1050" max="1289" width="10.625" style="1"/>
    <col min="1290" max="1290" width="25.625" style="1" customWidth="1"/>
    <col min="1291" max="1291" width="5.875" style="1" customWidth="1"/>
    <col min="1292" max="1292" width="1.125" style="1" customWidth="1"/>
    <col min="1293" max="1293" width="10.625" style="1" customWidth="1"/>
    <col min="1294" max="1294" width="0.875" style="1" customWidth="1"/>
    <col min="1295" max="1295" width="10.625" style="1" customWidth="1"/>
    <col min="1296" max="1296" width="0.875" style="1" customWidth="1"/>
    <col min="1297" max="1297" width="10.625" style="1" customWidth="1"/>
    <col min="1298" max="1298" width="0.875" style="1" customWidth="1"/>
    <col min="1299" max="1299" width="10.625" style="1" customWidth="1"/>
    <col min="1300" max="1300" width="0.875" style="1" customWidth="1"/>
    <col min="1301" max="1301" width="10.625" style="1" customWidth="1"/>
    <col min="1302" max="1302" width="0.875" style="1" customWidth="1"/>
    <col min="1303" max="1303" width="10.625" style="1" customWidth="1"/>
    <col min="1304" max="1304" width="1.375" style="1" customWidth="1"/>
    <col min="1305" max="1305" width="10.125" style="1" customWidth="1"/>
    <col min="1306" max="1545" width="10.625" style="1"/>
    <col min="1546" max="1546" width="25.625" style="1" customWidth="1"/>
    <col min="1547" max="1547" width="5.875" style="1" customWidth="1"/>
    <col min="1548" max="1548" width="1.125" style="1" customWidth="1"/>
    <col min="1549" max="1549" width="10.625" style="1" customWidth="1"/>
    <col min="1550" max="1550" width="0.875" style="1" customWidth="1"/>
    <col min="1551" max="1551" width="10.625" style="1" customWidth="1"/>
    <col min="1552" max="1552" width="0.875" style="1" customWidth="1"/>
    <col min="1553" max="1553" width="10.625" style="1" customWidth="1"/>
    <col min="1554" max="1554" width="0.875" style="1" customWidth="1"/>
    <col min="1555" max="1555" width="10.625" style="1" customWidth="1"/>
    <col min="1556" max="1556" width="0.875" style="1" customWidth="1"/>
    <col min="1557" max="1557" width="10.625" style="1" customWidth="1"/>
    <col min="1558" max="1558" width="0.875" style="1" customWidth="1"/>
    <col min="1559" max="1559" width="10.625" style="1" customWidth="1"/>
    <col min="1560" max="1560" width="1.375" style="1" customWidth="1"/>
    <col min="1561" max="1561" width="10.125" style="1" customWidth="1"/>
    <col min="1562" max="1801" width="10.625" style="1"/>
    <col min="1802" max="1802" width="25.625" style="1" customWidth="1"/>
    <col min="1803" max="1803" width="5.875" style="1" customWidth="1"/>
    <col min="1804" max="1804" width="1.125" style="1" customWidth="1"/>
    <col min="1805" max="1805" width="10.625" style="1" customWidth="1"/>
    <col min="1806" max="1806" width="0.875" style="1" customWidth="1"/>
    <col min="1807" max="1807" width="10.625" style="1" customWidth="1"/>
    <col min="1808" max="1808" width="0.875" style="1" customWidth="1"/>
    <col min="1809" max="1809" width="10.625" style="1" customWidth="1"/>
    <col min="1810" max="1810" width="0.875" style="1" customWidth="1"/>
    <col min="1811" max="1811" width="10.625" style="1" customWidth="1"/>
    <col min="1812" max="1812" width="0.875" style="1" customWidth="1"/>
    <col min="1813" max="1813" width="10.625" style="1" customWidth="1"/>
    <col min="1814" max="1814" width="0.875" style="1" customWidth="1"/>
    <col min="1815" max="1815" width="10.625" style="1" customWidth="1"/>
    <col min="1816" max="1816" width="1.375" style="1" customWidth="1"/>
    <col min="1817" max="1817" width="10.125" style="1" customWidth="1"/>
    <col min="1818" max="2057" width="10.625" style="1"/>
    <col min="2058" max="2058" width="25.625" style="1" customWidth="1"/>
    <col min="2059" max="2059" width="5.875" style="1" customWidth="1"/>
    <col min="2060" max="2060" width="1.125" style="1" customWidth="1"/>
    <col min="2061" max="2061" width="10.625" style="1" customWidth="1"/>
    <col min="2062" max="2062" width="0.875" style="1" customWidth="1"/>
    <col min="2063" max="2063" width="10.625" style="1" customWidth="1"/>
    <col min="2064" max="2064" width="0.875" style="1" customWidth="1"/>
    <col min="2065" max="2065" width="10.625" style="1" customWidth="1"/>
    <col min="2066" max="2066" width="0.875" style="1" customWidth="1"/>
    <col min="2067" max="2067" width="10.625" style="1" customWidth="1"/>
    <col min="2068" max="2068" width="0.875" style="1" customWidth="1"/>
    <col min="2069" max="2069" width="10.625" style="1" customWidth="1"/>
    <col min="2070" max="2070" width="0.875" style="1" customWidth="1"/>
    <col min="2071" max="2071" width="10.625" style="1" customWidth="1"/>
    <col min="2072" max="2072" width="1.375" style="1" customWidth="1"/>
    <col min="2073" max="2073" width="10.125" style="1" customWidth="1"/>
    <col min="2074" max="2313" width="10.625" style="1"/>
    <col min="2314" max="2314" width="25.625" style="1" customWidth="1"/>
    <col min="2315" max="2315" width="5.875" style="1" customWidth="1"/>
    <col min="2316" max="2316" width="1.125" style="1" customWidth="1"/>
    <col min="2317" max="2317" width="10.625" style="1" customWidth="1"/>
    <col min="2318" max="2318" width="0.875" style="1" customWidth="1"/>
    <col min="2319" max="2319" width="10.625" style="1" customWidth="1"/>
    <col min="2320" max="2320" width="0.875" style="1" customWidth="1"/>
    <col min="2321" max="2321" width="10.625" style="1" customWidth="1"/>
    <col min="2322" max="2322" width="0.875" style="1" customWidth="1"/>
    <col min="2323" max="2323" width="10.625" style="1" customWidth="1"/>
    <col min="2324" max="2324" width="0.875" style="1" customWidth="1"/>
    <col min="2325" max="2325" width="10.625" style="1" customWidth="1"/>
    <col min="2326" max="2326" width="0.875" style="1" customWidth="1"/>
    <col min="2327" max="2327" width="10.625" style="1" customWidth="1"/>
    <col min="2328" max="2328" width="1.375" style="1" customWidth="1"/>
    <col min="2329" max="2329" width="10.125" style="1" customWidth="1"/>
    <col min="2330" max="2569" width="10.625" style="1"/>
    <col min="2570" max="2570" width="25.625" style="1" customWidth="1"/>
    <col min="2571" max="2571" width="5.875" style="1" customWidth="1"/>
    <col min="2572" max="2572" width="1.125" style="1" customWidth="1"/>
    <col min="2573" max="2573" width="10.625" style="1" customWidth="1"/>
    <col min="2574" max="2574" width="0.875" style="1" customWidth="1"/>
    <col min="2575" max="2575" width="10.625" style="1" customWidth="1"/>
    <col min="2576" max="2576" width="0.875" style="1" customWidth="1"/>
    <col min="2577" max="2577" width="10.625" style="1" customWidth="1"/>
    <col min="2578" max="2578" width="0.875" style="1" customWidth="1"/>
    <col min="2579" max="2579" width="10.625" style="1" customWidth="1"/>
    <col min="2580" max="2580" width="0.875" style="1" customWidth="1"/>
    <col min="2581" max="2581" width="10.625" style="1" customWidth="1"/>
    <col min="2582" max="2582" width="0.875" style="1" customWidth="1"/>
    <col min="2583" max="2583" width="10.625" style="1" customWidth="1"/>
    <col min="2584" max="2584" width="1.375" style="1" customWidth="1"/>
    <col min="2585" max="2585" width="10.125" style="1" customWidth="1"/>
    <col min="2586" max="2825" width="10.625" style="1"/>
    <col min="2826" max="2826" width="25.625" style="1" customWidth="1"/>
    <col min="2827" max="2827" width="5.875" style="1" customWidth="1"/>
    <col min="2828" max="2828" width="1.125" style="1" customWidth="1"/>
    <col min="2829" max="2829" width="10.625" style="1" customWidth="1"/>
    <col min="2830" max="2830" width="0.875" style="1" customWidth="1"/>
    <col min="2831" max="2831" width="10.625" style="1" customWidth="1"/>
    <col min="2832" max="2832" width="0.875" style="1" customWidth="1"/>
    <col min="2833" max="2833" width="10.625" style="1" customWidth="1"/>
    <col min="2834" max="2834" width="0.875" style="1" customWidth="1"/>
    <col min="2835" max="2835" width="10.625" style="1" customWidth="1"/>
    <col min="2836" max="2836" width="0.875" style="1" customWidth="1"/>
    <col min="2837" max="2837" width="10.625" style="1" customWidth="1"/>
    <col min="2838" max="2838" width="0.875" style="1" customWidth="1"/>
    <col min="2839" max="2839" width="10.625" style="1" customWidth="1"/>
    <col min="2840" max="2840" width="1.375" style="1" customWidth="1"/>
    <col min="2841" max="2841" width="10.125" style="1" customWidth="1"/>
    <col min="2842" max="3081" width="10.625" style="1"/>
    <col min="3082" max="3082" width="25.625" style="1" customWidth="1"/>
    <col min="3083" max="3083" width="5.875" style="1" customWidth="1"/>
    <col min="3084" max="3084" width="1.125" style="1" customWidth="1"/>
    <col min="3085" max="3085" width="10.625" style="1" customWidth="1"/>
    <col min="3086" max="3086" width="0.875" style="1" customWidth="1"/>
    <col min="3087" max="3087" width="10.625" style="1" customWidth="1"/>
    <col min="3088" max="3088" width="0.875" style="1" customWidth="1"/>
    <col min="3089" max="3089" width="10.625" style="1" customWidth="1"/>
    <col min="3090" max="3090" width="0.875" style="1" customWidth="1"/>
    <col min="3091" max="3091" width="10.625" style="1" customWidth="1"/>
    <col min="3092" max="3092" width="0.875" style="1" customWidth="1"/>
    <col min="3093" max="3093" width="10.625" style="1" customWidth="1"/>
    <col min="3094" max="3094" width="0.875" style="1" customWidth="1"/>
    <col min="3095" max="3095" width="10.625" style="1" customWidth="1"/>
    <col min="3096" max="3096" width="1.375" style="1" customWidth="1"/>
    <col min="3097" max="3097" width="10.125" style="1" customWidth="1"/>
    <col min="3098" max="3337" width="10.625" style="1"/>
    <col min="3338" max="3338" width="25.625" style="1" customWidth="1"/>
    <col min="3339" max="3339" width="5.875" style="1" customWidth="1"/>
    <col min="3340" max="3340" width="1.125" style="1" customWidth="1"/>
    <col min="3341" max="3341" width="10.625" style="1" customWidth="1"/>
    <col min="3342" max="3342" width="0.875" style="1" customWidth="1"/>
    <col min="3343" max="3343" width="10.625" style="1" customWidth="1"/>
    <col min="3344" max="3344" width="0.875" style="1" customWidth="1"/>
    <col min="3345" max="3345" width="10.625" style="1" customWidth="1"/>
    <col min="3346" max="3346" width="0.875" style="1" customWidth="1"/>
    <col min="3347" max="3347" width="10.625" style="1" customWidth="1"/>
    <col min="3348" max="3348" width="0.875" style="1" customWidth="1"/>
    <col min="3349" max="3349" width="10.625" style="1" customWidth="1"/>
    <col min="3350" max="3350" width="0.875" style="1" customWidth="1"/>
    <col min="3351" max="3351" width="10.625" style="1" customWidth="1"/>
    <col min="3352" max="3352" width="1.375" style="1" customWidth="1"/>
    <col min="3353" max="3353" width="10.125" style="1" customWidth="1"/>
    <col min="3354" max="3593" width="10.625" style="1"/>
    <col min="3594" max="3594" width="25.625" style="1" customWidth="1"/>
    <col min="3595" max="3595" width="5.875" style="1" customWidth="1"/>
    <col min="3596" max="3596" width="1.125" style="1" customWidth="1"/>
    <col min="3597" max="3597" width="10.625" style="1" customWidth="1"/>
    <col min="3598" max="3598" width="0.875" style="1" customWidth="1"/>
    <col min="3599" max="3599" width="10.625" style="1" customWidth="1"/>
    <col min="3600" max="3600" width="0.875" style="1" customWidth="1"/>
    <col min="3601" max="3601" width="10.625" style="1" customWidth="1"/>
    <col min="3602" max="3602" width="0.875" style="1" customWidth="1"/>
    <col min="3603" max="3603" width="10.625" style="1" customWidth="1"/>
    <col min="3604" max="3604" width="0.875" style="1" customWidth="1"/>
    <col min="3605" max="3605" width="10.625" style="1" customWidth="1"/>
    <col min="3606" max="3606" width="0.875" style="1" customWidth="1"/>
    <col min="3607" max="3607" width="10.625" style="1" customWidth="1"/>
    <col min="3608" max="3608" width="1.375" style="1" customWidth="1"/>
    <col min="3609" max="3609" width="10.125" style="1" customWidth="1"/>
    <col min="3610" max="3849" width="10.625" style="1"/>
    <col min="3850" max="3850" width="25.625" style="1" customWidth="1"/>
    <col min="3851" max="3851" width="5.875" style="1" customWidth="1"/>
    <col min="3852" max="3852" width="1.125" style="1" customWidth="1"/>
    <col min="3853" max="3853" width="10.625" style="1" customWidth="1"/>
    <col min="3854" max="3854" width="0.875" style="1" customWidth="1"/>
    <col min="3855" max="3855" width="10.625" style="1" customWidth="1"/>
    <col min="3856" max="3856" width="0.875" style="1" customWidth="1"/>
    <col min="3857" max="3857" width="10.625" style="1" customWidth="1"/>
    <col min="3858" max="3858" width="0.875" style="1" customWidth="1"/>
    <col min="3859" max="3859" width="10.625" style="1" customWidth="1"/>
    <col min="3860" max="3860" width="0.875" style="1" customWidth="1"/>
    <col min="3861" max="3861" width="10.625" style="1" customWidth="1"/>
    <col min="3862" max="3862" width="0.875" style="1" customWidth="1"/>
    <col min="3863" max="3863" width="10.625" style="1" customWidth="1"/>
    <col min="3864" max="3864" width="1.375" style="1" customWidth="1"/>
    <col min="3865" max="3865" width="10.125" style="1" customWidth="1"/>
    <col min="3866" max="4105" width="10.625" style="1"/>
    <col min="4106" max="4106" width="25.625" style="1" customWidth="1"/>
    <col min="4107" max="4107" width="5.875" style="1" customWidth="1"/>
    <col min="4108" max="4108" width="1.125" style="1" customWidth="1"/>
    <col min="4109" max="4109" width="10.625" style="1" customWidth="1"/>
    <col min="4110" max="4110" width="0.875" style="1" customWidth="1"/>
    <col min="4111" max="4111" width="10.625" style="1" customWidth="1"/>
    <col min="4112" max="4112" width="0.875" style="1" customWidth="1"/>
    <col min="4113" max="4113" width="10.625" style="1" customWidth="1"/>
    <col min="4114" max="4114" width="0.875" style="1" customWidth="1"/>
    <col min="4115" max="4115" width="10.625" style="1" customWidth="1"/>
    <col min="4116" max="4116" width="0.875" style="1" customWidth="1"/>
    <col min="4117" max="4117" width="10.625" style="1" customWidth="1"/>
    <col min="4118" max="4118" width="0.875" style="1" customWidth="1"/>
    <col min="4119" max="4119" width="10.625" style="1" customWidth="1"/>
    <col min="4120" max="4120" width="1.375" style="1" customWidth="1"/>
    <col min="4121" max="4121" width="10.125" style="1" customWidth="1"/>
    <col min="4122" max="4361" width="10.625" style="1"/>
    <col min="4362" max="4362" width="25.625" style="1" customWidth="1"/>
    <col min="4363" max="4363" width="5.875" style="1" customWidth="1"/>
    <col min="4364" max="4364" width="1.125" style="1" customWidth="1"/>
    <col min="4365" max="4365" width="10.625" style="1" customWidth="1"/>
    <col min="4366" max="4366" width="0.875" style="1" customWidth="1"/>
    <col min="4367" max="4367" width="10.625" style="1" customWidth="1"/>
    <col min="4368" max="4368" width="0.875" style="1" customWidth="1"/>
    <col min="4369" max="4369" width="10.625" style="1" customWidth="1"/>
    <col min="4370" max="4370" width="0.875" style="1" customWidth="1"/>
    <col min="4371" max="4371" width="10.625" style="1" customWidth="1"/>
    <col min="4372" max="4372" width="0.875" style="1" customWidth="1"/>
    <col min="4373" max="4373" width="10.625" style="1" customWidth="1"/>
    <col min="4374" max="4374" width="0.875" style="1" customWidth="1"/>
    <col min="4375" max="4375" width="10.625" style="1" customWidth="1"/>
    <col min="4376" max="4376" width="1.375" style="1" customWidth="1"/>
    <col min="4377" max="4377" width="10.125" style="1" customWidth="1"/>
    <col min="4378" max="4617" width="10.625" style="1"/>
    <col min="4618" max="4618" width="25.625" style="1" customWidth="1"/>
    <col min="4619" max="4619" width="5.875" style="1" customWidth="1"/>
    <col min="4620" max="4620" width="1.125" style="1" customWidth="1"/>
    <col min="4621" max="4621" width="10.625" style="1" customWidth="1"/>
    <col min="4622" max="4622" width="0.875" style="1" customWidth="1"/>
    <col min="4623" max="4623" width="10.625" style="1" customWidth="1"/>
    <col min="4624" max="4624" width="0.875" style="1" customWidth="1"/>
    <col min="4625" max="4625" width="10.625" style="1" customWidth="1"/>
    <col min="4626" max="4626" width="0.875" style="1" customWidth="1"/>
    <col min="4627" max="4627" width="10.625" style="1" customWidth="1"/>
    <col min="4628" max="4628" width="0.875" style="1" customWidth="1"/>
    <col min="4629" max="4629" width="10.625" style="1" customWidth="1"/>
    <col min="4630" max="4630" width="0.875" style="1" customWidth="1"/>
    <col min="4631" max="4631" width="10.625" style="1" customWidth="1"/>
    <col min="4632" max="4632" width="1.375" style="1" customWidth="1"/>
    <col min="4633" max="4633" width="10.125" style="1" customWidth="1"/>
    <col min="4634" max="4873" width="10.625" style="1"/>
    <col min="4874" max="4874" width="25.625" style="1" customWidth="1"/>
    <col min="4875" max="4875" width="5.875" style="1" customWidth="1"/>
    <col min="4876" max="4876" width="1.125" style="1" customWidth="1"/>
    <col min="4877" max="4877" width="10.625" style="1" customWidth="1"/>
    <col min="4878" max="4878" width="0.875" style="1" customWidth="1"/>
    <col min="4879" max="4879" width="10.625" style="1" customWidth="1"/>
    <col min="4880" max="4880" width="0.875" style="1" customWidth="1"/>
    <col min="4881" max="4881" width="10.625" style="1" customWidth="1"/>
    <col min="4882" max="4882" width="0.875" style="1" customWidth="1"/>
    <col min="4883" max="4883" width="10.625" style="1" customWidth="1"/>
    <col min="4884" max="4884" width="0.875" style="1" customWidth="1"/>
    <col min="4885" max="4885" width="10.625" style="1" customWidth="1"/>
    <col min="4886" max="4886" width="0.875" style="1" customWidth="1"/>
    <col min="4887" max="4887" width="10.625" style="1" customWidth="1"/>
    <col min="4888" max="4888" width="1.375" style="1" customWidth="1"/>
    <col min="4889" max="4889" width="10.125" style="1" customWidth="1"/>
    <col min="4890" max="5129" width="10.625" style="1"/>
    <col min="5130" max="5130" width="25.625" style="1" customWidth="1"/>
    <col min="5131" max="5131" width="5.875" style="1" customWidth="1"/>
    <col min="5132" max="5132" width="1.125" style="1" customWidth="1"/>
    <col min="5133" max="5133" width="10.625" style="1" customWidth="1"/>
    <col min="5134" max="5134" width="0.875" style="1" customWidth="1"/>
    <col min="5135" max="5135" width="10.625" style="1" customWidth="1"/>
    <col min="5136" max="5136" width="0.875" style="1" customWidth="1"/>
    <col min="5137" max="5137" width="10.625" style="1" customWidth="1"/>
    <col min="5138" max="5138" width="0.875" style="1" customWidth="1"/>
    <col min="5139" max="5139" width="10.625" style="1" customWidth="1"/>
    <col min="5140" max="5140" width="0.875" style="1" customWidth="1"/>
    <col min="5141" max="5141" width="10.625" style="1" customWidth="1"/>
    <col min="5142" max="5142" width="0.875" style="1" customWidth="1"/>
    <col min="5143" max="5143" width="10.625" style="1" customWidth="1"/>
    <col min="5144" max="5144" width="1.375" style="1" customWidth="1"/>
    <col min="5145" max="5145" width="10.125" style="1" customWidth="1"/>
    <col min="5146" max="5385" width="10.625" style="1"/>
    <col min="5386" max="5386" width="25.625" style="1" customWidth="1"/>
    <col min="5387" max="5387" width="5.875" style="1" customWidth="1"/>
    <col min="5388" max="5388" width="1.125" style="1" customWidth="1"/>
    <col min="5389" max="5389" width="10.625" style="1" customWidth="1"/>
    <col min="5390" max="5390" width="0.875" style="1" customWidth="1"/>
    <col min="5391" max="5391" width="10.625" style="1" customWidth="1"/>
    <col min="5392" max="5392" width="0.875" style="1" customWidth="1"/>
    <col min="5393" max="5393" width="10.625" style="1" customWidth="1"/>
    <col min="5394" max="5394" width="0.875" style="1" customWidth="1"/>
    <col min="5395" max="5395" width="10.625" style="1" customWidth="1"/>
    <col min="5396" max="5396" width="0.875" style="1" customWidth="1"/>
    <col min="5397" max="5397" width="10.625" style="1" customWidth="1"/>
    <col min="5398" max="5398" width="0.875" style="1" customWidth="1"/>
    <col min="5399" max="5399" width="10.625" style="1" customWidth="1"/>
    <col min="5400" max="5400" width="1.375" style="1" customWidth="1"/>
    <col min="5401" max="5401" width="10.125" style="1" customWidth="1"/>
    <col min="5402" max="5641" width="10.625" style="1"/>
    <col min="5642" max="5642" width="25.625" style="1" customWidth="1"/>
    <col min="5643" max="5643" width="5.875" style="1" customWidth="1"/>
    <col min="5644" max="5644" width="1.125" style="1" customWidth="1"/>
    <col min="5645" max="5645" width="10.625" style="1" customWidth="1"/>
    <col min="5646" max="5646" width="0.875" style="1" customWidth="1"/>
    <col min="5647" max="5647" width="10.625" style="1" customWidth="1"/>
    <col min="5648" max="5648" width="0.875" style="1" customWidth="1"/>
    <col min="5649" max="5649" width="10.625" style="1" customWidth="1"/>
    <col min="5650" max="5650" width="0.875" style="1" customWidth="1"/>
    <col min="5651" max="5651" width="10.625" style="1" customWidth="1"/>
    <col min="5652" max="5652" width="0.875" style="1" customWidth="1"/>
    <col min="5653" max="5653" width="10.625" style="1" customWidth="1"/>
    <col min="5654" max="5654" width="0.875" style="1" customWidth="1"/>
    <col min="5655" max="5655" width="10.625" style="1" customWidth="1"/>
    <col min="5656" max="5656" width="1.375" style="1" customWidth="1"/>
    <col min="5657" max="5657" width="10.125" style="1" customWidth="1"/>
    <col min="5658" max="5897" width="10.625" style="1"/>
    <col min="5898" max="5898" width="25.625" style="1" customWidth="1"/>
    <col min="5899" max="5899" width="5.875" style="1" customWidth="1"/>
    <col min="5900" max="5900" width="1.125" style="1" customWidth="1"/>
    <col min="5901" max="5901" width="10.625" style="1" customWidth="1"/>
    <col min="5902" max="5902" width="0.875" style="1" customWidth="1"/>
    <col min="5903" max="5903" width="10.625" style="1" customWidth="1"/>
    <col min="5904" max="5904" width="0.875" style="1" customWidth="1"/>
    <col min="5905" max="5905" width="10.625" style="1" customWidth="1"/>
    <col min="5906" max="5906" width="0.875" style="1" customWidth="1"/>
    <col min="5907" max="5907" width="10.625" style="1" customWidth="1"/>
    <col min="5908" max="5908" width="0.875" style="1" customWidth="1"/>
    <col min="5909" max="5909" width="10.625" style="1" customWidth="1"/>
    <col min="5910" max="5910" width="0.875" style="1" customWidth="1"/>
    <col min="5911" max="5911" width="10.625" style="1" customWidth="1"/>
    <col min="5912" max="5912" width="1.375" style="1" customWidth="1"/>
    <col min="5913" max="5913" width="10.125" style="1" customWidth="1"/>
    <col min="5914" max="6153" width="10.625" style="1"/>
    <col min="6154" max="6154" width="25.625" style="1" customWidth="1"/>
    <col min="6155" max="6155" width="5.875" style="1" customWidth="1"/>
    <col min="6156" max="6156" width="1.125" style="1" customWidth="1"/>
    <col min="6157" max="6157" width="10.625" style="1" customWidth="1"/>
    <col min="6158" max="6158" width="0.875" style="1" customWidth="1"/>
    <col min="6159" max="6159" width="10.625" style="1" customWidth="1"/>
    <col min="6160" max="6160" width="0.875" style="1" customWidth="1"/>
    <col min="6161" max="6161" width="10.625" style="1" customWidth="1"/>
    <col min="6162" max="6162" width="0.875" style="1" customWidth="1"/>
    <col min="6163" max="6163" width="10.625" style="1" customWidth="1"/>
    <col min="6164" max="6164" width="0.875" style="1" customWidth="1"/>
    <col min="6165" max="6165" width="10.625" style="1" customWidth="1"/>
    <col min="6166" max="6166" width="0.875" style="1" customWidth="1"/>
    <col min="6167" max="6167" width="10.625" style="1" customWidth="1"/>
    <col min="6168" max="6168" width="1.375" style="1" customWidth="1"/>
    <col min="6169" max="6169" width="10.125" style="1" customWidth="1"/>
    <col min="6170" max="6409" width="10.625" style="1"/>
    <col min="6410" max="6410" width="25.625" style="1" customWidth="1"/>
    <col min="6411" max="6411" width="5.875" style="1" customWidth="1"/>
    <col min="6412" max="6412" width="1.125" style="1" customWidth="1"/>
    <col min="6413" max="6413" width="10.625" style="1" customWidth="1"/>
    <col min="6414" max="6414" width="0.875" style="1" customWidth="1"/>
    <col min="6415" max="6415" width="10.625" style="1" customWidth="1"/>
    <col min="6416" max="6416" width="0.875" style="1" customWidth="1"/>
    <col min="6417" max="6417" width="10.625" style="1" customWidth="1"/>
    <col min="6418" max="6418" width="0.875" style="1" customWidth="1"/>
    <col min="6419" max="6419" width="10.625" style="1" customWidth="1"/>
    <col min="6420" max="6420" width="0.875" style="1" customWidth="1"/>
    <col min="6421" max="6421" width="10.625" style="1" customWidth="1"/>
    <col min="6422" max="6422" width="0.875" style="1" customWidth="1"/>
    <col min="6423" max="6423" width="10.625" style="1" customWidth="1"/>
    <col min="6424" max="6424" width="1.375" style="1" customWidth="1"/>
    <col min="6425" max="6425" width="10.125" style="1" customWidth="1"/>
    <col min="6426" max="6665" width="10.625" style="1"/>
    <col min="6666" max="6666" width="25.625" style="1" customWidth="1"/>
    <col min="6667" max="6667" width="5.875" style="1" customWidth="1"/>
    <col min="6668" max="6668" width="1.125" style="1" customWidth="1"/>
    <col min="6669" max="6669" width="10.625" style="1" customWidth="1"/>
    <col min="6670" max="6670" width="0.875" style="1" customWidth="1"/>
    <col min="6671" max="6671" width="10.625" style="1" customWidth="1"/>
    <col min="6672" max="6672" width="0.875" style="1" customWidth="1"/>
    <col min="6673" max="6673" width="10.625" style="1" customWidth="1"/>
    <col min="6674" max="6674" width="0.875" style="1" customWidth="1"/>
    <col min="6675" max="6675" width="10.625" style="1" customWidth="1"/>
    <col min="6676" max="6676" width="0.875" style="1" customWidth="1"/>
    <col min="6677" max="6677" width="10.625" style="1" customWidth="1"/>
    <col min="6678" max="6678" width="0.875" style="1" customWidth="1"/>
    <col min="6679" max="6679" width="10.625" style="1" customWidth="1"/>
    <col min="6680" max="6680" width="1.375" style="1" customWidth="1"/>
    <col min="6681" max="6681" width="10.125" style="1" customWidth="1"/>
    <col min="6682" max="6921" width="10.625" style="1"/>
    <col min="6922" max="6922" width="25.625" style="1" customWidth="1"/>
    <col min="6923" max="6923" width="5.875" style="1" customWidth="1"/>
    <col min="6924" max="6924" width="1.125" style="1" customWidth="1"/>
    <col min="6925" max="6925" width="10.625" style="1" customWidth="1"/>
    <col min="6926" max="6926" width="0.875" style="1" customWidth="1"/>
    <col min="6927" max="6927" width="10.625" style="1" customWidth="1"/>
    <col min="6928" max="6928" width="0.875" style="1" customWidth="1"/>
    <col min="6929" max="6929" width="10.625" style="1" customWidth="1"/>
    <col min="6930" max="6930" width="0.875" style="1" customWidth="1"/>
    <col min="6931" max="6931" width="10.625" style="1" customWidth="1"/>
    <col min="6932" max="6932" width="0.875" style="1" customWidth="1"/>
    <col min="6933" max="6933" width="10.625" style="1" customWidth="1"/>
    <col min="6934" max="6934" width="0.875" style="1" customWidth="1"/>
    <col min="6935" max="6935" width="10.625" style="1" customWidth="1"/>
    <col min="6936" max="6936" width="1.375" style="1" customWidth="1"/>
    <col min="6937" max="6937" width="10.125" style="1" customWidth="1"/>
    <col min="6938" max="7177" width="10.625" style="1"/>
    <col min="7178" max="7178" width="25.625" style="1" customWidth="1"/>
    <col min="7179" max="7179" width="5.875" style="1" customWidth="1"/>
    <col min="7180" max="7180" width="1.125" style="1" customWidth="1"/>
    <col min="7181" max="7181" width="10.625" style="1" customWidth="1"/>
    <col min="7182" max="7182" width="0.875" style="1" customWidth="1"/>
    <col min="7183" max="7183" width="10.625" style="1" customWidth="1"/>
    <col min="7184" max="7184" width="0.875" style="1" customWidth="1"/>
    <col min="7185" max="7185" width="10.625" style="1" customWidth="1"/>
    <col min="7186" max="7186" width="0.875" style="1" customWidth="1"/>
    <col min="7187" max="7187" width="10.625" style="1" customWidth="1"/>
    <col min="7188" max="7188" width="0.875" style="1" customWidth="1"/>
    <col min="7189" max="7189" width="10.625" style="1" customWidth="1"/>
    <col min="7190" max="7190" width="0.875" style="1" customWidth="1"/>
    <col min="7191" max="7191" width="10.625" style="1" customWidth="1"/>
    <col min="7192" max="7192" width="1.375" style="1" customWidth="1"/>
    <col min="7193" max="7193" width="10.125" style="1" customWidth="1"/>
    <col min="7194" max="7433" width="10.625" style="1"/>
    <col min="7434" max="7434" width="25.625" style="1" customWidth="1"/>
    <col min="7435" max="7435" width="5.875" style="1" customWidth="1"/>
    <col min="7436" max="7436" width="1.125" style="1" customWidth="1"/>
    <col min="7437" max="7437" width="10.625" style="1" customWidth="1"/>
    <col min="7438" max="7438" width="0.875" style="1" customWidth="1"/>
    <col min="7439" max="7439" width="10.625" style="1" customWidth="1"/>
    <col min="7440" max="7440" width="0.875" style="1" customWidth="1"/>
    <col min="7441" max="7441" width="10.625" style="1" customWidth="1"/>
    <col min="7442" max="7442" width="0.875" style="1" customWidth="1"/>
    <col min="7443" max="7443" width="10.625" style="1" customWidth="1"/>
    <col min="7444" max="7444" width="0.875" style="1" customWidth="1"/>
    <col min="7445" max="7445" width="10.625" style="1" customWidth="1"/>
    <col min="7446" max="7446" width="0.875" style="1" customWidth="1"/>
    <col min="7447" max="7447" width="10.625" style="1" customWidth="1"/>
    <col min="7448" max="7448" width="1.375" style="1" customWidth="1"/>
    <col min="7449" max="7449" width="10.125" style="1" customWidth="1"/>
    <col min="7450" max="7689" width="10.625" style="1"/>
    <col min="7690" max="7690" width="25.625" style="1" customWidth="1"/>
    <col min="7691" max="7691" width="5.875" style="1" customWidth="1"/>
    <col min="7692" max="7692" width="1.125" style="1" customWidth="1"/>
    <col min="7693" max="7693" width="10.625" style="1" customWidth="1"/>
    <col min="7694" max="7694" width="0.875" style="1" customWidth="1"/>
    <col min="7695" max="7695" width="10.625" style="1" customWidth="1"/>
    <col min="7696" max="7696" width="0.875" style="1" customWidth="1"/>
    <col min="7697" max="7697" width="10.625" style="1" customWidth="1"/>
    <col min="7698" max="7698" width="0.875" style="1" customWidth="1"/>
    <col min="7699" max="7699" width="10.625" style="1" customWidth="1"/>
    <col min="7700" max="7700" width="0.875" style="1" customWidth="1"/>
    <col min="7701" max="7701" width="10.625" style="1" customWidth="1"/>
    <col min="7702" max="7702" width="0.875" style="1" customWidth="1"/>
    <col min="7703" max="7703" width="10.625" style="1" customWidth="1"/>
    <col min="7704" max="7704" width="1.375" style="1" customWidth="1"/>
    <col min="7705" max="7705" width="10.125" style="1" customWidth="1"/>
    <col min="7706" max="7945" width="10.625" style="1"/>
    <col min="7946" max="7946" width="25.625" style="1" customWidth="1"/>
    <col min="7947" max="7947" width="5.875" style="1" customWidth="1"/>
    <col min="7948" max="7948" width="1.125" style="1" customWidth="1"/>
    <col min="7949" max="7949" width="10.625" style="1" customWidth="1"/>
    <col min="7950" max="7950" width="0.875" style="1" customWidth="1"/>
    <col min="7951" max="7951" width="10.625" style="1" customWidth="1"/>
    <col min="7952" max="7952" width="0.875" style="1" customWidth="1"/>
    <col min="7953" max="7953" width="10.625" style="1" customWidth="1"/>
    <col min="7954" max="7954" width="0.875" style="1" customWidth="1"/>
    <col min="7955" max="7955" width="10.625" style="1" customWidth="1"/>
    <col min="7956" max="7956" width="0.875" style="1" customWidth="1"/>
    <col min="7957" max="7957" width="10.625" style="1" customWidth="1"/>
    <col min="7958" max="7958" width="0.875" style="1" customWidth="1"/>
    <col min="7959" max="7959" width="10.625" style="1" customWidth="1"/>
    <col min="7960" max="7960" width="1.375" style="1" customWidth="1"/>
    <col min="7961" max="7961" width="10.125" style="1" customWidth="1"/>
    <col min="7962" max="8201" width="10.625" style="1"/>
    <col min="8202" max="8202" width="25.625" style="1" customWidth="1"/>
    <col min="8203" max="8203" width="5.875" style="1" customWidth="1"/>
    <col min="8204" max="8204" width="1.125" style="1" customWidth="1"/>
    <col min="8205" max="8205" width="10.625" style="1" customWidth="1"/>
    <col min="8206" max="8206" width="0.875" style="1" customWidth="1"/>
    <col min="8207" max="8207" width="10.625" style="1" customWidth="1"/>
    <col min="8208" max="8208" width="0.875" style="1" customWidth="1"/>
    <col min="8209" max="8209" width="10.625" style="1" customWidth="1"/>
    <col min="8210" max="8210" width="0.875" style="1" customWidth="1"/>
    <col min="8211" max="8211" width="10.625" style="1" customWidth="1"/>
    <col min="8212" max="8212" width="0.875" style="1" customWidth="1"/>
    <col min="8213" max="8213" width="10.625" style="1" customWidth="1"/>
    <col min="8214" max="8214" width="0.875" style="1" customWidth="1"/>
    <col min="8215" max="8215" width="10.625" style="1" customWidth="1"/>
    <col min="8216" max="8216" width="1.375" style="1" customWidth="1"/>
    <col min="8217" max="8217" width="10.125" style="1" customWidth="1"/>
    <col min="8218" max="8457" width="10.625" style="1"/>
    <col min="8458" max="8458" width="25.625" style="1" customWidth="1"/>
    <col min="8459" max="8459" width="5.875" style="1" customWidth="1"/>
    <col min="8460" max="8460" width="1.125" style="1" customWidth="1"/>
    <col min="8461" max="8461" width="10.625" style="1" customWidth="1"/>
    <col min="8462" max="8462" width="0.875" style="1" customWidth="1"/>
    <col min="8463" max="8463" width="10.625" style="1" customWidth="1"/>
    <col min="8464" max="8464" width="0.875" style="1" customWidth="1"/>
    <col min="8465" max="8465" width="10.625" style="1" customWidth="1"/>
    <col min="8466" max="8466" width="0.875" style="1" customWidth="1"/>
    <col min="8467" max="8467" width="10.625" style="1" customWidth="1"/>
    <col min="8468" max="8468" width="0.875" style="1" customWidth="1"/>
    <col min="8469" max="8469" width="10.625" style="1" customWidth="1"/>
    <col min="8470" max="8470" width="0.875" style="1" customWidth="1"/>
    <col min="8471" max="8471" width="10.625" style="1" customWidth="1"/>
    <col min="8472" max="8472" width="1.375" style="1" customWidth="1"/>
    <col min="8473" max="8473" width="10.125" style="1" customWidth="1"/>
    <col min="8474" max="8713" width="10.625" style="1"/>
    <col min="8714" max="8714" width="25.625" style="1" customWidth="1"/>
    <col min="8715" max="8715" width="5.875" style="1" customWidth="1"/>
    <col min="8716" max="8716" width="1.125" style="1" customWidth="1"/>
    <col min="8717" max="8717" width="10.625" style="1" customWidth="1"/>
    <col min="8718" max="8718" width="0.875" style="1" customWidth="1"/>
    <col min="8719" max="8719" width="10.625" style="1" customWidth="1"/>
    <col min="8720" max="8720" width="0.875" style="1" customWidth="1"/>
    <col min="8721" max="8721" width="10.625" style="1" customWidth="1"/>
    <col min="8722" max="8722" width="0.875" style="1" customWidth="1"/>
    <col min="8723" max="8723" width="10.625" style="1" customWidth="1"/>
    <col min="8724" max="8724" width="0.875" style="1" customWidth="1"/>
    <col min="8725" max="8725" width="10.625" style="1" customWidth="1"/>
    <col min="8726" max="8726" width="0.875" style="1" customWidth="1"/>
    <col min="8727" max="8727" width="10.625" style="1" customWidth="1"/>
    <col min="8728" max="8728" width="1.375" style="1" customWidth="1"/>
    <col min="8729" max="8729" width="10.125" style="1" customWidth="1"/>
    <col min="8730" max="8969" width="10.625" style="1"/>
    <col min="8970" max="8970" width="25.625" style="1" customWidth="1"/>
    <col min="8971" max="8971" width="5.875" style="1" customWidth="1"/>
    <col min="8972" max="8972" width="1.125" style="1" customWidth="1"/>
    <col min="8973" max="8973" width="10.625" style="1" customWidth="1"/>
    <col min="8974" max="8974" width="0.875" style="1" customWidth="1"/>
    <col min="8975" max="8975" width="10.625" style="1" customWidth="1"/>
    <col min="8976" max="8976" width="0.875" style="1" customWidth="1"/>
    <col min="8977" max="8977" width="10.625" style="1" customWidth="1"/>
    <col min="8978" max="8978" width="0.875" style="1" customWidth="1"/>
    <col min="8979" max="8979" width="10.625" style="1" customWidth="1"/>
    <col min="8980" max="8980" width="0.875" style="1" customWidth="1"/>
    <col min="8981" max="8981" width="10.625" style="1" customWidth="1"/>
    <col min="8982" max="8982" width="0.875" style="1" customWidth="1"/>
    <col min="8983" max="8983" width="10.625" style="1" customWidth="1"/>
    <col min="8984" max="8984" width="1.375" style="1" customWidth="1"/>
    <col min="8985" max="8985" width="10.125" style="1" customWidth="1"/>
    <col min="8986" max="9225" width="10.625" style="1"/>
    <col min="9226" max="9226" width="25.625" style="1" customWidth="1"/>
    <col min="9227" max="9227" width="5.875" style="1" customWidth="1"/>
    <col min="9228" max="9228" width="1.125" style="1" customWidth="1"/>
    <col min="9229" max="9229" width="10.625" style="1" customWidth="1"/>
    <col min="9230" max="9230" width="0.875" style="1" customWidth="1"/>
    <col min="9231" max="9231" width="10.625" style="1" customWidth="1"/>
    <col min="9232" max="9232" width="0.875" style="1" customWidth="1"/>
    <col min="9233" max="9233" width="10.625" style="1" customWidth="1"/>
    <col min="9234" max="9234" width="0.875" style="1" customWidth="1"/>
    <col min="9235" max="9235" width="10.625" style="1" customWidth="1"/>
    <col min="9236" max="9236" width="0.875" style="1" customWidth="1"/>
    <col min="9237" max="9237" width="10.625" style="1" customWidth="1"/>
    <col min="9238" max="9238" width="0.875" style="1" customWidth="1"/>
    <col min="9239" max="9239" width="10.625" style="1" customWidth="1"/>
    <col min="9240" max="9240" width="1.375" style="1" customWidth="1"/>
    <col min="9241" max="9241" width="10.125" style="1" customWidth="1"/>
    <col min="9242" max="9481" width="10.625" style="1"/>
    <col min="9482" max="9482" width="25.625" style="1" customWidth="1"/>
    <col min="9483" max="9483" width="5.875" style="1" customWidth="1"/>
    <col min="9484" max="9484" width="1.125" style="1" customWidth="1"/>
    <col min="9485" max="9485" width="10.625" style="1" customWidth="1"/>
    <col min="9486" max="9486" width="0.875" style="1" customWidth="1"/>
    <col min="9487" max="9487" width="10.625" style="1" customWidth="1"/>
    <col min="9488" max="9488" width="0.875" style="1" customWidth="1"/>
    <col min="9489" max="9489" width="10.625" style="1" customWidth="1"/>
    <col min="9490" max="9490" width="0.875" style="1" customWidth="1"/>
    <col min="9491" max="9491" width="10.625" style="1" customWidth="1"/>
    <col min="9492" max="9492" width="0.875" style="1" customWidth="1"/>
    <col min="9493" max="9493" width="10.625" style="1" customWidth="1"/>
    <col min="9494" max="9494" width="0.875" style="1" customWidth="1"/>
    <col min="9495" max="9495" width="10.625" style="1" customWidth="1"/>
    <col min="9496" max="9496" width="1.375" style="1" customWidth="1"/>
    <col min="9497" max="9497" width="10.125" style="1" customWidth="1"/>
    <col min="9498" max="9737" width="10.625" style="1"/>
    <col min="9738" max="9738" width="25.625" style="1" customWidth="1"/>
    <col min="9739" max="9739" width="5.875" style="1" customWidth="1"/>
    <col min="9740" max="9740" width="1.125" style="1" customWidth="1"/>
    <col min="9741" max="9741" width="10.625" style="1" customWidth="1"/>
    <col min="9742" max="9742" width="0.875" style="1" customWidth="1"/>
    <col min="9743" max="9743" width="10.625" style="1" customWidth="1"/>
    <col min="9744" max="9744" width="0.875" style="1" customWidth="1"/>
    <col min="9745" max="9745" width="10.625" style="1" customWidth="1"/>
    <col min="9746" max="9746" width="0.875" style="1" customWidth="1"/>
    <col min="9747" max="9747" width="10.625" style="1" customWidth="1"/>
    <col min="9748" max="9748" width="0.875" style="1" customWidth="1"/>
    <col min="9749" max="9749" width="10.625" style="1" customWidth="1"/>
    <col min="9750" max="9750" width="0.875" style="1" customWidth="1"/>
    <col min="9751" max="9751" width="10.625" style="1" customWidth="1"/>
    <col min="9752" max="9752" width="1.375" style="1" customWidth="1"/>
    <col min="9753" max="9753" width="10.125" style="1" customWidth="1"/>
    <col min="9754" max="9993" width="10.625" style="1"/>
    <col min="9994" max="9994" width="25.625" style="1" customWidth="1"/>
    <col min="9995" max="9995" width="5.875" style="1" customWidth="1"/>
    <col min="9996" max="9996" width="1.125" style="1" customWidth="1"/>
    <col min="9997" max="9997" width="10.625" style="1" customWidth="1"/>
    <col min="9998" max="9998" width="0.875" style="1" customWidth="1"/>
    <col min="9999" max="9999" width="10.625" style="1" customWidth="1"/>
    <col min="10000" max="10000" width="0.875" style="1" customWidth="1"/>
    <col min="10001" max="10001" width="10.625" style="1" customWidth="1"/>
    <col min="10002" max="10002" width="0.875" style="1" customWidth="1"/>
    <col min="10003" max="10003" width="10.625" style="1" customWidth="1"/>
    <col min="10004" max="10004" width="0.875" style="1" customWidth="1"/>
    <col min="10005" max="10005" width="10.625" style="1" customWidth="1"/>
    <col min="10006" max="10006" width="0.875" style="1" customWidth="1"/>
    <col min="10007" max="10007" width="10.625" style="1" customWidth="1"/>
    <col min="10008" max="10008" width="1.375" style="1" customWidth="1"/>
    <col min="10009" max="10009" width="10.125" style="1" customWidth="1"/>
    <col min="10010" max="10249" width="10.625" style="1"/>
    <col min="10250" max="10250" width="25.625" style="1" customWidth="1"/>
    <col min="10251" max="10251" width="5.875" style="1" customWidth="1"/>
    <col min="10252" max="10252" width="1.125" style="1" customWidth="1"/>
    <col min="10253" max="10253" width="10.625" style="1" customWidth="1"/>
    <col min="10254" max="10254" width="0.875" style="1" customWidth="1"/>
    <col min="10255" max="10255" width="10.625" style="1" customWidth="1"/>
    <col min="10256" max="10256" width="0.875" style="1" customWidth="1"/>
    <col min="10257" max="10257" width="10.625" style="1" customWidth="1"/>
    <col min="10258" max="10258" width="0.875" style="1" customWidth="1"/>
    <col min="10259" max="10259" width="10.625" style="1" customWidth="1"/>
    <col min="10260" max="10260" width="0.875" style="1" customWidth="1"/>
    <col min="10261" max="10261" width="10.625" style="1" customWidth="1"/>
    <col min="10262" max="10262" width="0.875" style="1" customWidth="1"/>
    <col min="10263" max="10263" width="10.625" style="1" customWidth="1"/>
    <col min="10264" max="10264" width="1.375" style="1" customWidth="1"/>
    <col min="10265" max="10265" width="10.125" style="1" customWidth="1"/>
    <col min="10266" max="10505" width="10.625" style="1"/>
    <col min="10506" max="10506" width="25.625" style="1" customWidth="1"/>
    <col min="10507" max="10507" width="5.875" style="1" customWidth="1"/>
    <col min="10508" max="10508" width="1.125" style="1" customWidth="1"/>
    <col min="10509" max="10509" width="10.625" style="1" customWidth="1"/>
    <col min="10510" max="10510" width="0.875" style="1" customWidth="1"/>
    <col min="10511" max="10511" width="10.625" style="1" customWidth="1"/>
    <col min="10512" max="10512" width="0.875" style="1" customWidth="1"/>
    <col min="10513" max="10513" width="10.625" style="1" customWidth="1"/>
    <col min="10514" max="10514" width="0.875" style="1" customWidth="1"/>
    <col min="10515" max="10515" width="10.625" style="1" customWidth="1"/>
    <col min="10516" max="10516" width="0.875" style="1" customWidth="1"/>
    <col min="10517" max="10517" width="10.625" style="1" customWidth="1"/>
    <col min="10518" max="10518" width="0.875" style="1" customWidth="1"/>
    <col min="10519" max="10519" width="10.625" style="1" customWidth="1"/>
    <col min="10520" max="10520" width="1.375" style="1" customWidth="1"/>
    <col min="10521" max="10521" width="10.125" style="1" customWidth="1"/>
    <col min="10522" max="10761" width="10.625" style="1"/>
    <col min="10762" max="10762" width="25.625" style="1" customWidth="1"/>
    <col min="10763" max="10763" width="5.875" style="1" customWidth="1"/>
    <col min="10764" max="10764" width="1.125" style="1" customWidth="1"/>
    <col min="10765" max="10765" width="10.625" style="1" customWidth="1"/>
    <col min="10766" max="10766" width="0.875" style="1" customWidth="1"/>
    <col min="10767" max="10767" width="10.625" style="1" customWidth="1"/>
    <col min="10768" max="10768" width="0.875" style="1" customWidth="1"/>
    <col min="10769" max="10769" width="10.625" style="1" customWidth="1"/>
    <col min="10770" max="10770" width="0.875" style="1" customWidth="1"/>
    <col min="10771" max="10771" width="10.625" style="1" customWidth="1"/>
    <col min="10772" max="10772" width="0.875" style="1" customWidth="1"/>
    <col min="10773" max="10773" width="10.625" style="1" customWidth="1"/>
    <col min="10774" max="10774" width="0.875" style="1" customWidth="1"/>
    <col min="10775" max="10775" width="10.625" style="1" customWidth="1"/>
    <col min="10776" max="10776" width="1.375" style="1" customWidth="1"/>
    <col min="10777" max="10777" width="10.125" style="1" customWidth="1"/>
    <col min="10778" max="11017" width="10.625" style="1"/>
    <col min="11018" max="11018" width="25.625" style="1" customWidth="1"/>
    <col min="11019" max="11019" width="5.875" style="1" customWidth="1"/>
    <col min="11020" max="11020" width="1.125" style="1" customWidth="1"/>
    <col min="11021" max="11021" width="10.625" style="1" customWidth="1"/>
    <col min="11022" max="11022" width="0.875" style="1" customWidth="1"/>
    <col min="11023" max="11023" width="10.625" style="1" customWidth="1"/>
    <col min="11024" max="11024" width="0.875" style="1" customWidth="1"/>
    <col min="11025" max="11025" width="10.625" style="1" customWidth="1"/>
    <col min="11026" max="11026" width="0.875" style="1" customWidth="1"/>
    <col min="11027" max="11027" width="10.625" style="1" customWidth="1"/>
    <col min="11028" max="11028" width="0.875" style="1" customWidth="1"/>
    <col min="11029" max="11029" width="10.625" style="1" customWidth="1"/>
    <col min="11030" max="11030" width="0.875" style="1" customWidth="1"/>
    <col min="11031" max="11031" width="10.625" style="1" customWidth="1"/>
    <col min="11032" max="11032" width="1.375" style="1" customWidth="1"/>
    <col min="11033" max="11033" width="10.125" style="1" customWidth="1"/>
    <col min="11034" max="11273" width="10.625" style="1"/>
    <col min="11274" max="11274" width="25.625" style="1" customWidth="1"/>
    <col min="11275" max="11275" width="5.875" style="1" customWidth="1"/>
    <col min="11276" max="11276" width="1.125" style="1" customWidth="1"/>
    <col min="11277" max="11277" width="10.625" style="1" customWidth="1"/>
    <col min="11278" max="11278" width="0.875" style="1" customWidth="1"/>
    <col min="11279" max="11279" width="10.625" style="1" customWidth="1"/>
    <col min="11280" max="11280" width="0.875" style="1" customWidth="1"/>
    <col min="11281" max="11281" width="10.625" style="1" customWidth="1"/>
    <col min="11282" max="11282" width="0.875" style="1" customWidth="1"/>
    <col min="11283" max="11283" width="10.625" style="1" customWidth="1"/>
    <col min="11284" max="11284" width="0.875" style="1" customWidth="1"/>
    <col min="11285" max="11285" width="10.625" style="1" customWidth="1"/>
    <col min="11286" max="11286" width="0.875" style="1" customWidth="1"/>
    <col min="11287" max="11287" width="10.625" style="1" customWidth="1"/>
    <col min="11288" max="11288" width="1.375" style="1" customWidth="1"/>
    <col min="11289" max="11289" width="10.125" style="1" customWidth="1"/>
    <col min="11290" max="11529" width="10.625" style="1"/>
    <col min="11530" max="11530" width="25.625" style="1" customWidth="1"/>
    <col min="11531" max="11531" width="5.875" style="1" customWidth="1"/>
    <col min="11532" max="11532" width="1.125" style="1" customWidth="1"/>
    <col min="11533" max="11533" width="10.625" style="1" customWidth="1"/>
    <col min="11534" max="11534" width="0.875" style="1" customWidth="1"/>
    <col min="11535" max="11535" width="10.625" style="1" customWidth="1"/>
    <col min="11536" max="11536" width="0.875" style="1" customWidth="1"/>
    <col min="11537" max="11537" width="10.625" style="1" customWidth="1"/>
    <col min="11538" max="11538" width="0.875" style="1" customWidth="1"/>
    <col min="11539" max="11539" width="10.625" style="1" customWidth="1"/>
    <col min="11540" max="11540" width="0.875" style="1" customWidth="1"/>
    <col min="11541" max="11541" width="10.625" style="1" customWidth="1"/>
    <col min="11542" max="11542" width="0.875" style="1" customWidth="1"/>
    <col min="11543" max="11543" width="10.625" style="1" customWidth="1"/>
    <col min="11544" max="11544" width="1.375" style="1" customWidth="1"/>
    <col min="11545" max="11545" width="10.125" style="1" customWidth="1"/>
    <col min="11546" max="11785" width="10.625" style="1"/>
    <col min="11786" max="11786" width="25.625" style="1" customWidth="1"/>
    <col min="11787" max="11787" width="5.875" style="1" customWidth="1"/>
    <col min="11788" max="11788" width="1.125" style="1" customWidth="1"/>
    <col min="11789" max="11789" width="10.625" style="1" customWidth="1"/>
    <col min="11790" max="11790" width="0.875" style="1" customWidth="1"/>
    <col min="11791" max="11791" width="10.625" style="1" customWidth="1"/>
    <col min="11792" max="11792" width="0.875" style="1" customWidth="1"/>
    <col min="11793" max="11793" width="10.625" style="1" customWidth="1"/>
    <col min="11794" max="11794" width="0.875" style="1" customWidth="1"/>
    <col min="11795" max="11795" width="10.625" style="1" customWidth="1"/>
    <col min="11796" max="11796" width="0.875" style="1" customWidth="1"/>
    <col min="11797" max="11797" width="10.625" style="1" customWidth="1"/>
    <col min="11798" max="11798" width="0.875" style="1" customWidth="1"/>
    <col min="11799" max="11799" width="10.625" style="1" customWidth="1"/>
    <col min="11800" max="11800" width="1.375" style="1" customWidth="1"/>
    <col min="11801" max="11801" width="10.125" style="1" customWidth="1"/>
    <col min="11802" max="12041" width="10.625" style="1"/>
    <col min="12042" max="12042" width="25.625" style="1" customWidth="1"/>
    <col min="12043" max="12043" width="5.875" style="1" customWidth="1"/>
    <col min="12044" max="12044" width="1.125" style="1" customWidth="1"/>
    <col min="12045" max="12045" width="10.625" style="1" customWidth="1"/>
    <col min="12046" max="12046" width="0.875" style="1" customWidth="1"/>
    <col min="12047" max="12047" width="10.625" style="1" customWidth="1"/>
    <col min="12048" max="12048" width="0.875" style="1" customWidth="1"/>
    <col min="12049" max="12049" width="10.625" style="1" customWidth="1"/>
    <col min="12050" max="12050" width="0.875" style="1" customWidth="1"/>
    <col min="12051" max="12051" width="10.625" style="1" customWidth="1"/>
    <col min="12052" max="12052" width="0.875" style="1" customWidth="1"/>
    <col min="12053" max="12053" width="10.625" style="1" customWidth="1"/>
    <col min="12054" max="12054" width="0.875" style="1" customWidth="1"/>
    <col min="12055" max="12055" width="10.625" style="1" customWidth="1"/>
    <col min="12056" max="12056" width="1.375" style="1" customWidth="1"/>
    <col min="12057" max="12057" width="10.125" style="1" customWidth="1"/>
    <col min="12058" max="12297" width="10.625" style="1"/>
    <col min="12298" max="12298" width="25.625" style="1" customWidth="1"/>
    <col min="12299" max="12299" width="5.875" style="1" customWidth="1"/>
    <col min="12300" max="12300" width="1.125" style="1" customWidth="1"/>
    <col min="12301" max="12301" width="10.625" style="1" customWidth="1"/>
    <col min="12302" max="12302" width="0.875" style="1" customWidth="1"/>
    <col min="12303" max="12303" width="10.625" style="1" customWidth="1"/>
    <col min="12304" max="12304" width="0.875" style="1" customWidth="1"/>
    <col min="12305" max="12305" width="10.625" style="1" customWidth="1"/>
    <col min="12306" max="12306" width="0.875" style="1" customWidth="1"/>
    <col min="12307" max="12307" width="10.625" style="1" customWidth="1"/>
    <col min="12308" max="12308" width="0.875" style="1" customWidth="1"/>
    <col min="12309" max="12309" width="10.625" style="1" customWidth="1"/>
    <col min="12310" max="12310" width="0.875" style="1" customWidth="1"/>
    <col min="12311" max="12311" width="10.625" style="1" customWidth="1"/>
    <col min="12312" max="12312" width="1.375" style="1" customWidth="1"/>
    <col min="12313" max="12313" width="10.125" style="1" customWidth="1"/>
    <col min="12314" max="12553" width="10.625" style="1"/>
    <col min="12554" max="12554" width="25.625" style="1" customWidth="1"/>
    <col min="12555" max="12555" width="5.875" style="1" customWidth="1"/>
    <col min="12556" max="12556" width="1.125" style="1" customWidth="1"/>
    <col min="12557" max="12557" width="10.625" style="1" customWidth="1"/>
    <col min="12558" max="12558" width="0.875" style="1" customWidth="1"/>
    <col min="12559" max="12559" width="10.625" style="1" customWidth="1"/>
    <col min="12560" max="12560" width="0.875" style="1" customWidth="1"/>
    <col min="12561" max="12561" width="10.625" style="1" customWidth="1"/>
    <col min="12562" max="12562" width="0.875" style="1" customWidth="1"/>
    <col min="12563" max="12563" width="10.625" style="1" customWidth="1"/>
    <col min="12564" max="12564" width="0.875" style="1" customWidth="1"/>
    <col min="12565" max="12565" width="10.625" style="1" customWidth="1"/>
    <col min="12566" max="12566" width="0.875" style="1" customWidth="1"/>
    <col min="12567" max="12567" width="10.625" style="1" customWidth="1"/>
    <col min="12568" max="12568" width="1.375" style="1" customWidth="1"/>
    <col min="12569" max="12569" width="10.125" style="1" customWidth="1"/>
    <col min="12570" max="12809" width="10.625" style="1"/>
    <col min="12810" max="12810" width="25.625" style="1" customWidth="1"/>
    <col min="12811" max="12811" width="5.875" style="1" customWidth="1"/>
    <col min="12812" max="12812" width="1.125" style="1" customWidth="1"/>
    <col min="12813" max="12813" width="10.625" style="1" customWidth="1"/>
    <col min="12814" max="12814" width="0.875" style="1" customWidth="1"/>
    <col min="12815" max="12815" width="10.625" style="1" customWidth="1"/>
    <col min="12816" max="12816" width="0.875" style="1" customWidth="1"/>
    <col min="12817" max="12817" width="10.625" style="1" customWidth="1"/>
    <col min="12818" max="12818" width="0.875" style="1" customWidth="1"/>
    <col min="12819" max="12819" width="10.625" style="1" customWidth="1"/>
    <col min="12820" max="12820" width="0.875" style="1" customWidth="1"/>
    <col min="12821" max="12821" width="10.625" style="1" customWidth="1"/>
    <col min="12822" max="12822" width="0.875" style="1" customWidth="1"/>
    <col min="12823" max="12823" width="10.625" style="1" customWidth="1"/>
    <col min="12824" max="12824" width="1.375" style="1" customWidth="1"/>
    <col min="12825" max="12825" width="10.125" style="1" customWidth="1"/>
    <col min="12826" max="13065" width="10.625" style="1"/>
    <col min="13066" max="13066" width="25.625" style="1" customWidth="1"/>
    <col min="13067" max="13067" width="5.875" style="1" customWidth="1"/>
    <col min="13068" max="13068" width="1.125" style="1" customWidth="1"/>
    <col min="13069" max="13069" width="10.625" style="1" customWidth="1"/>
    <col min="13070" max="13070" width="0.875" style="1" customWidth="1"/>
    <col min="13071" max="13071" width="10.625" style="1" customWidth="1"/>
    <col min="13072" max="13072" width="0.875" style="1" customWidth="1"/>
    <col min="13073" max="13073" width="10.625" style="1" customWidth="1"/>
    <col min="13074" max="13074" width="0.875" style="1" customWidth="1"/>
    <col min="13075" max="13075" width="10.625" style="1" customWidth="1"/>
    <col min="13076" max="13076" width="0.875" style="1" customWidth="1"/>
    <col min="13077" max="13077" width="10.625" style="1" customWidth="1"/>
    <col min="13078" max="13078" width="0.875" style="1" customWidth="1"/>
    <col min="13079" max="13079" width="10.625" style="1" customWidth="1"/>
    <col min="13080" max="13080" width="1.375" style="1" customWidth="1"/>
    <col min="13081" max="13081" width="10.125" style="1" customWidth="1"/>
    <col min="13082" max="13321" width="10.625" style="1"/>
    <col min="13322" max="13322" width="25.625" style="1" customWidth="1"/>
    <col min="13323" max="13323" width="5.875" style="1" customWidth="1"/>
    <col min="13324" max="13324" width="1.125" style="1" customWidth="1"/>
    <col min="13325" max="13325" width="10.625" style="1" customWidth="1"/>
    <col min="13326" max="13326" width="0.875" style="1" customWidth="1"/>
    <col min="13327" max="13327" width="10.625" style="1" customWidth="1"/>
    <col min="13328" max="13328" width="0.875" style="1" customWidth="1"/>
    <col min="13329" max="13329" width="10.625" style="1" customWidth="1"/>
    <col min="13330" max="13330" width="0.875" style="1" customWidth="1"/>
    <col min="13331" max="13331" width="10.625" style="1" customWidth="1"/>
    <col min="13332" max="13332" width="0.875" style="1" customWidth="1"/>
    <col min="13333" max="13333" width="10.625" style="1" customWidth="1"/>
    <col min="13334" max="13334" width="0.875" style="1" customWidth="1"/>
    <col min="13335" max="13335" width="10.625" style="1" customWidth="1"/>
    <col min="13336" max="13336" width="1.375" style="1" customWidth="1"/>
    <col min="13337" max="13337" width="10.125" style="1" customWidth="1"/>
    <col min="13338" max="13577" width="10.625" style="1"/>
    <col min="13578" max="13578" width="25.625" style="1" customWidth="1"/>
    <col min="13579" max="13579" width="5.875" style="1" customWidth="1"/>
    <col min="13580" max="13580" width="1.125" style="1" customWidth="1"/>
    <col min="13581" max="13581" width="10.625" style="1" customWidth="1"/>
    <col min="13582" max="13582" width="0.875" style="1" customWidth="1"/>
    <col min="13583" max="13583" width="10.625" style="1" customWidth="1"/>
    <col min="13584" max="13584" width="0.875" style="1" customWidth="1"/>
    <col min="13585" max="13585" width="10.625" style="1" customWidth="1"/>
    <col min="13586" max="13586" width="0.875" style="1" customWidth="1"/>
    <col min="13587" max="13587" width="10.625" style="1" customWidth="1"/>
    <col min="13588" max="13588" width="0.875" style="1" customWidth="1"/>
    <col min="13589" max="13589" width="10.625" style="1" customWidth="1"/>
    <col min="13590" max="13590" width="0.875" style="1" customWidth="1"/>
    <col min="13591" max="13591" width="10.625" style="1" customWidth="1"/>
    <col min="13592" max="13592" width="1.375" style="1" customWidth="1"/>
    <col min="13593" max="13593" width="10.125" style="1" customWidth="1"/>
    <col min="13594" max="13833" width="10.625" style="1"/>
    <col min="13834" max="13834" width="25.625" style="1" customWidth="1"/>
    <col min="13835" max="13835" width="5.875" style="1" customWidth="1"/>
    <col min="13836" max="13836" width="1.125" style="1" customWidth="1"/>
    <col min="13837" max="13837" width="10.625" style="1" customWidth="1"/>
    <col min="13838" max="13838" width="0.875" style="1" customWidth="1"/>
    <col min="13839" max="13839" width="10.625" style="1" customWidth="1"/>
    <col min="13840" max="13840" width="0.875" style="1" customWidth="1"/>
    <col min="13841" max="13841" width="10.625" style="1" customWidth="1"/>
    <col min="13842" max="13842" width="0.875" style="1" customWidth="1"/>
    <col min="13843" max="13843" width="10.625" style="1" customWidth="1"/>
    <col min="13844" max="13844" width="0.875" style="1" customWidth="1"/>
    <col min="13845" max="13845" width="10.625" style="1" customWidth="1"/>
    <col min="13846" max="13846" width="0.875" style="1" customWidth="1"/>
    <col min="13847" max="13847" width="10.625" style="1" customWidth="1"/>
    <col min="13848" max="13848" width="1.375" style="1" customWidth="1"/>
    <col min="13849" max="13849" width="10.125" style="1" customWidth="1"/>
    <col min="13850" max="14089" width="10.625" style="1"/>
    <col min="14090" max="14090" width="25.625" style="1" customWidth="1"/>
    <col min="14091" max="14091" width="5.875" style="1" customWidth="1"/>
    <col min="14092" max="14092" width="1.125" style="1" customWidth="1"/>
    <col min="14093" max="14093" width="10.625" style="1" customWidth="1"/>
    <col min="14094" max="14094" width="0.875" style="1" customWidth="1"/>
    <col min="14095" max="14095" width="10.625" style="1" customWidth="1"/>
    <col min="14096" max="14096" width="0.875" style="1" customWidth="1"/>
    <col min="14097" max="14097" width="10.625" style="1" customWidth="1"/>
    <col min="14098" max="14098" width="0.875" style="1" customWidth="1"/>
    <col min="14099" max="14099" width="10.625" style="1" customWidth="1"/>
    <col min="14100" max="14100" width="0.875" style="1" customWidth="1"/>
    <col min="14101" max="14101" width="10.625" style="1" customWidth="1"/>
    <col min="14102" max="14102" width="0.875" style="1" customWidth="1"/>
    <col min="14103" max="14103" width="10.625" style="1" customWidth="1"/>
    <col min="14104" max="14104" width="1.375" style="1" customWidth="1"/>
    <col min="14105" max="14105" width="10.125" style="1" customWidth="1"/>
    <col min="14106" max="14345" width="10.625" style="1"/>
    <col min="14346" max="14346" width="25.625" style="1" customWidth="1"/>
    <col min="14347" max="14347" width="5.875" style="1" customWidth="1"/>
    <col min="14348" max="14348" width="1.125" style="1" customWidth="1"/>
    <col min="14349" max="14349" width="10.625" style="1" customWidth="1"/>
    <col min="14350" max="14350" width="0.875" style="1" customWidth="1"/>
    <col min="14351" max="14351" width="10.625" style="1" customWidth="1"/>
    <col min="14352" max="14352" width="0.875" style="1" customWidth="1"/>
    <col min="14353" max="14353" width="10.625" style="1" customWidth="1"/>
    <col min="14354" max="14354" width="0.875" style="1" customWidth="1"/>
    <col min="14355" max="14355" width="10.625" style="1" customWidth="1"/>
    <col min="14356" max="14356" width="0.875" style="1" customWidth="1"/>
    <col min="14357" max="14357" width="10.625" style="1" customWidth="1"/>
    <col min="14358" max="14358" width="0.875" style="1" customWidth="1"/>
    <col min="14359" max="14359" width="10.625" style="1" customWidth="1"/>
    <col min="14360" max="14360" width="1.375" style="1" customWidth="1"/>
    <col min="14361" max="14361" width="10.125" style="1" customWidth="1"/>
    <col min="14362" max="14601" width="10.625" style="1"/>
    <col min="14602" max="14602" width="25.625" style="1" customWidth="1"/>
    <col min="14603" max="14603" width="5.875" style="1" customWidth="1"/>
    <col min="14604" max="14604" width="1.125" style="1" customWidth="1"/>
    <col min="14605" max="14605" width="10.625" style="1" customWidth="1"/>
    <col min="14606" max="14606" width="0.875" style="1" customWidth="1"/>
    <col min="14607" max="14607" width="10.625" style="1" customWidth="1"/>
    <col min="14608" max="14608" width="0.875" style="1" customWidth="1"/>
    <col min="14609" max="14609" width="10.625" style="1" customWidth="1"/>
    <col min="14610" max="14610" width="0.875" style="1" customWidth="1"/>
    <col min="14611" max="14611" width="10.625" style="1" customWidth="1"/>
    <col min="14612" max="14612" width="0.875" style="1" customWidth="1"/>
    <col min="14613" max="14613" width="10.625" style="1" customWidth="1"/>
    <col min="14614" max="14614" width="0.875" style="1" customWidth="1"/>
    <col min="14615" max="14615" width="10.625" style="1" customWidth="1"/>
    <col min="14616" max="14616" width="1.375" style="1" customWidth="1"/>
    <col min="14617" max="14617" width="10.125" style="1" customWidth="1"/>
    <col min="14618" max="14857" width="10.625" style="1"/>
    <col min="14858" max="14858" width="25.625" style="1" customWidth="1"/>
    <col min="14859" max="14859" width="5.875" style="1" customWidth="1"/>
    <col min="14860" max="14860" width="1.125" style="1" customWidth="1"/>
    <col min="14861" max="14861" width="10.625" style="1" customWidth="1"/>
    <col min="14862" max="14862" width="0.875" style="1" customWidth="1"/>
    <col min="14863" max="14863" width="10.625" style="1" customWidth="1"/>
    <col min="14864" max="14864" width="0.875" style="1" customWidth="1"/>
    <col min="14865" max="14865" width="10.625" style="1" customWidth="1"/>
    <col min="14866" max="14866" width="0.875" style="1" customWidth="1"/>
    <col min="14867" max="14867" width="10.625" style="1" customWidth="1"/>
    <col min="14868" max="14868" width="0.875" style="1" customWidth="1"/>
    <col min="14869" max="14869" width="10.625" style="1" customWidth="1"/>
    <col min="14870" max="14870" width="0.875" style="1" customWidth="1"/>
    <col min="14871" max="14871" width="10.625" style="1" customWidth="1"/>
    <col min="14872" max="14872" width="1.375" style="1" customWidth="1"/>
    <col min="14873" max="14873" width="10.125" style="1" customWidth="1"/>
    <col min="14874" max="15113" width="10.625" style="1"/>
    <col min="15114" max="15114" width="25.625" style="1" customWidth="1"/>
    <col min="15115" max="15115" width="5.875" style="1" customWidth="1"/>
    <col min="15116" max="15116" width="1.125" style="1" customWidth="1"/>
    <col min="15117" max="15117" width="10.625" style="1" customWidth="1"/>
    <col min="15118" max="15118" width="0.875" style="1" customWidth="1"/>
    <col min="15119" max="15119" width="10.625" style="1" customWidth="1"/>
    <col min="15120" max="15120" width="0.875" style="1" customWidth="1"/>
    <col min="15121" max="15121" width="10.625" style="1" customWidth="1"/>
    <col min="15122" max="15122" width="0.875" style="1" customWidth="1"/>
    <col min="15123" max="15123" width="10.625" style="1" customWidth="1"/>
    <col min="15124" max="15124" width="0.875" style="1" customWidth="1"/>
    <col min="15125" max="15125" width="10.625" style="1" customWidth="1"/>
    <col min="15126" max="15126" width="0.875" style="1" customWidth="1"/>
    <col min="15127" max="15127" width="10.625" style="1" customWidth="1"/>
    <col min="15128" max="15128" width="1.375" style="1" customWidth="1"/>
    <col min="15129" max="15129" width="10.125" style="1" customWidth="1"/>
    <col min="15130" max="15369" width="10.625" style="1"/>
    <col min="15370" max="15370" width="25.625" style="1" customWidth="1"/>
    <col min="15371" max="15371" width="5.875" style="1" customWidth="1"/>
    <col min="15372" max="15372" width="1.125" style="1" customWidth="1"/>
    <col min="15373" max="15373" width="10.625" style="1" customWidth="1"/>
    <col min="15374" max="15374" width="0.875" style="1" customWidth="1"/>
    <col min="15375" max="15375" width="10.625" style="1" customWidth="1"/>
    <col min="15376" max="15376" width="0.875" style="1" customWidth="1"/>
    <col min="15377" max="15377" width="10.625" style="1" customWidth="1"/>
    <col min="15378" max="15378" width="0.875" style="1" customWidth="1"/>
    <col min="15379" max="15379" width="10.625" style="1" customWidth="1"/>
    <col min="15380" max="15380" width="0.875" style="1" customWidth="1"/>
    <col min="15381" max="15381" width="10.625" style="1" customWidth="1"/>
    <col min="15382" max="15382" width="0.875" style="1" customWidth="1"/>
    <col min="15383" max="15383" width="10.625" style="1" customWidth="1"/>
    <col min="15384" max="15384" width="1.375" style="1" customWidth="1"/>
    <col min="15385" max="15385" width="10.125" style="1" customWidth="1"/>
    <col min="15386" max="15625" width="10.625" style="1"/>
    <col min="15626" max="15626" width="25.625" style="1" customWidth="1"/>
    <col min="15627" max="15627" width="5.875" style="1" customWidth="1"/>
    <col min="15628" max="15628" width="1.125" style="1" customWidth="1"/>
    <col min="15629" max="15629" width="10.625" style="1" customWidth="1"/>
    <col min="15630" max="15630" width="0.875" style="1" customWidth="1"/>
    <col min="15631" max="15631" width="10.625" style="1" customWidth="1"/>
    <col min="15632" max="15632" width="0.875" style="1" customWidth="1"/>
    <col min="15633" max="15633" width="10.625" style="1" customWidth="1"/>
    <col min="15634" max="15634" width="0.875" style="1" customWidth="1"/>
    <col min="15635" max="15635" width="10.625" style="1" customWidth="1"/>
    <col min="15636" max="15636" width="0.875" style="1" customWidth="1"/>
    <col min="15637" max="15637" width="10.625" style="1" customWidth="1"/>
    <col min="15638" max="15638" width="0.875" style="1" customWidth="1"/>
    <col min="15639" max="15639" width="10.625" style="1" customWidth="1"/>
    <col min="15640" max="15640" width="1.375" style="1" customWidth="1"/>
    <col min="15641" max="15641" width="10.125" style="1" customWidth="1"/>
    <col min="15642" max="15881" width="10.625" style="1"/>
    <col min="15882" max="15882" width="25.625" style="1" customWidth="1"/>
    <col min="15883" max="15883" width="5.875" style="1" customWidth="1"/>
    <col min="15884" max="15884" width="1.125" style="1" customWidth="1"/>
    <col min="15885" max="15885" width="10.625" style="1" customWidth="1"/>
    <col min="15886" max="15886" width="0.875" style="1" customWidth="1"/>
    <col min="15887" max="15887" width="10.625" style="1" customWidth="1"/>
    <col min="15888" max="15888" width="0.875" style="1" customWidth="1"/>
    <col min="15889" max="15889" width="10.625" style="1" customWidth="1"/>
    <col min="15890" max="15890" width="0.875" style="1" customWidth="1"/>
    <col min="15891" max="15891" width="10.625" style="1" customWidth="1"/>
    <col min="15892" max="15892" width="0.875" style="1" customWidth="1"/>
    <col min="15893" max="15893" width="10.625" style="1" customWidth="1"/>
    <col min="15894" max="15894" width="0.875" style="1" customWidth="1"/>
    <col min="15895" max="15895" width="10.625" style="1" customWidth="1"/>
    <col min="15896" max="15896" width="1.375" style="1" customWidth="1"/>
    <col min="15897" max="15897" width="10.125" style="1" customWidth="1"/>
    <col min="15898" max="16137" width="10.625" style="1"/>
    <col min="16138" max="16138" width="25.625" style="1" customWidth="1"/>
    <col min="16139" max="16139" width="5.875" style="1" customWidth="1"/>
    <col min="16140" max="16140" width="1.125" style="1" customWidth="1"/>
    <col min="16141" max="16141" width="10.625" style="1" customWidth="1"/>
    <col min="16142" max="16142" width="0.875" style="1" customWidth="1"/>
    <col min="16143" max="16143" width="10.625" style="1" customWidth="1"/>
    <col min="16144" max="16144" width="0.875" style="1" customWidth="1"/>
    <col min="16145" max="16145" width="10.625" style="1" customWidth="1"/>
    <col min="16146" max="16146" width="0.875" style="1" customWidth="1"/>
    <col min="16147" max="16147" width="10.625" style="1" customWidth="1"/>
    <col min="16148" max="16148" width="0.875" style="1" customWidth="1"/>
    <col min="16149" max="16149" width="10.625" style="1" customWidth="1"/>
    <col min="16150" max="16150" width="0.875" style="1" customWidth="1"/>
    <col min="16151" max="16151" width="10.625" style="1" customWidth="1"/>
    <col min="16152" max="16152" width="1.375" style="1" customWidth="1"/>
    <col min="16153" max="16153" width="10.125" style="1" customWidth="1"/>
    <col min="16154" max="16384" width="10.625" style="1"/>
  </cols>
  <sheetData>
    <row r="1" spans="1:24" s="69" customFormat="1" ht="21.75" customHeight="1">
      <c r="A1" s="69" t="s">
        <v>20</v>
      </c>
      <c r="C1" s="87"/>
      <c r="H1" s="87"/>
      <c r="I1" s="87"/>
      <c r="J1" s="87"/>
      <c r="K1" s="87"/>
      <c r="P1" s="103"/>
      <c r="Q1" s="103"/>
      <c r="T1" s="103"/>
      <c r="U1" s="103"/>
    </row>
    <row r="2" spans="1:24" s="70" customFormat="1" ht="21.75" customHeight="1">
      <c r="A2" s="70" t="s">
        <v>21</v>
      </c>
    </row>
    <row r="3" spans="1:24" s="70" customFormat="1" ht="21.75" customHeight="1">
      <c r="A3" s="70" t="s">
        <v>184</v>
      </c>
    </row>
    <row r="4" spans="1:24" s="72" customFormat="1" ht="21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27" t="s">
        <v>23</v>
      </c>
    </row>
    <row r="5" spans="1:24" ht="21.75" customHeight="1">
      <c r="E5" s="138" t="s">
        <v>0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4" ht="21.75" customHeight="1"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140" t="s">
        <v>80</v>
      </c>
      <c r="R6" s="140"/>
      <c r="S6" s="140"/>
      <c r="T6" s="140"/>
      <c r="U6" s="140"/>
      <c r="V6" s="73"/>
      <c r="W6" s="73"/>
    </row>
    <row r="7" spans="1:24" ht="21.75" customHeight="1"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139" t="s">
        <v>133</v>
      </c>
      <c r="R7" s="139"/>
      <c r="S7" s="139"/>
      <c r="T7" s="73"/>
      <c r="U7" s="73"/>
      <c r="V7" s="73"/>
      <c r="W7" s="73"/>
    </row>
    <row r="8" spans="1:24" ht="21.75" customHeight="1"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22" t="s">
        <v>200</v>
      </c>
      <c r="R8" s="22"/>
      <c r="S8" s="22"/>
      <c r="T8" s="73"/>
      <c r="U8" s="73"/>
      <c r="V8" s="73"/>
      <c r="W8" s="73"/>
    </row>
    <row r="9" spans="1:24" ht="21.75" customHeight="1"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22" t="s">
        <v>201</v>
      </c>
      <c r="R9" s="22"/>
      <c r="S9" s="22"/>
      <c r="T9" s="73"/>
      <c r="U9" s="73"/>
      <c r="V9" s="73"/>
      <c r="W9" s="73"/>
    </row>
    <row r="10" spans="1:24" ht="21.75" customHeight="1">
      <c r="E10" s="73"/>
      <c r="F10" s="73"/>
      <c r="G10" s="73"/>
      <c r="H10" s="73"/>
      <c r="I10" s="73"/>
      <c r="J10" s="73"/>
      <c r="K10" s="73"/>
      <c r="L10" s="73"/>
      <c r="M10" s="139" t="s">
        <v>24</v>
      </c>
      <c r="N10" s="139"/>
      <c r="O10" s="139"/>
      <c r="P10" s="22"/>
      <c r="Q10" s="22" t="s">
        <v>202</v>
      </c>
      <c r="R10" s="73"/>
      <c r="S10" s="22" t="s">
        <v>183</v>
      </c>
      <c r="T10" s="73"/>
      <c r="U10" s="22"/>
      <c r="V10" s="73"/>
      <c r="W10" s="73"/>
    </row>
    <row r="11" spans="1:24" ht="21.75" customHeight="1">
      <c r="E11" s="68" t="s">
        <v>144</v>
      </c>
      <c r="F11" s="68"/>
      <c r="G11" s="68" t="s">
        <v>73</v>
      </c>
      <c r="H11" s="68"/>
      <c r="I11" s="68" t="s">
        <v>125</v>
      </c>
      <c r="J11" s="68"/>
      <c r="K11" s="68" t="s">
        <v>126</v>
      </c>
      <c r="L11" s="10"/>
      <c r="M11" s="81" t="s">
        <v>76</v>
      </c>
      <c r="Q11" s="68" t="s">
        <v>203</v>
      </c>
      <c r="S11" s="68" t="s">
        <v>74</v>
      </c>
      <c r="T11" s="1"/>
      <c r="U11" s="68" t="s">
        <v>137</v>
      </c>
      <c r="V11" s="10"/>
      <c r="W11" s="68"/>
    </row>
    <row r="12" spans="1:24" ht="21.75" customHeight="1">
      <c r="C12" s="88" t="s">
        <v>1</v>
      </c>
      <c r="E12" s="64" t="s">
        <v>145</v>
      </c>
      <c r="F12" s="22"/>
      <c r="G12" s="64" t="s">
        <v>75</v>
      </c>
      <c r="H12" s="22"/>
      <c r="I12" s="88" t="s">
        <v>127</v>
      </c>
      <c r="J12" s="22"/>
      <c r="K12" s="88" t="s">
        <v>128</v>
      </c>
      <c r="L12" s="10"/>
      <c r="M12" s="80" t="s">
        <v>108</v>
      </c>
      <c r="N12" s="10"/>
      <c r="O12" s="64" t="s">
        <v>22</v>
      </c>
      <c r="P12" s="22"/>
      <c r="Q12" s="74" t="s">
        <v>133</v>
      </c>
      <c r="S12" s="74" t="s">
        <v>77</v>
      </c>
      <c r="T12" s="1"/>
      <c r="U12" s="74" t="s">
        <v>138</v>
      </c>
      <c r="V12" s="10"/>
      <c r="W12" s="64" t="s">
        <v>8</v>
      </c>
    </row>
    <row r="13" spans="1:24" ht="21.75" customHeight="1">
      <c r="A13" s="75" t="s">
        <v>158</v>
      </c>
      <c r="B13" s="69"/>
      <c r="C13" s="12"/>
      <c r="E13" s="14">
        <v>990991170</v>
      </c>
      <c r="F13" s="14"/>
      <c r="G13" s="14">
        <v>289165624</v>
      </c>
      <c r="H13" s="14"/>
      <c r="I13" s="14">
        <v>4789034</v>
      </c>
      <c r="J13" s="14"/>
      <c r="K13" s="14">
        <v>4920160</v>
      </c>
      <c r="L13" s="14"/>
      <c r="M13" s="14">
        <v>66943966</v>
      </c>
      <c r="N13" s="14"/>
      <c r="O13" s="14">
        <v>219685905</v>
      </c>
      <c r="P13" s="14"/>
      <c r="Q13" s="14">
        <v>0</v>
      </c>
      <c r="R13" s="14"/>
      <c r="S13" s="14">
        <v>-24334484</v>
      </c>
      <c r="T13" s="14"/>
      <c r="U13" s="14">
        <f>SUM(Q13:S13)</f>
        <v>-24334484</v>
      </c>
      <c r="V13" s="14"/>
      <c r="W13" s="15">
        <f>SUM(E13:O13)+U13</f>
        <v>1552161375</v>
      </c>
      <c r="X13" s="3"/>
    </row>
    <row r="14" spans="1:24" ht="21.75" customHeight="1">
      <c r="A14" s="76" t="s">
        <v>226</v>
      </c>
      <c r="B14" s="69"/>
      <c r="C14" s="12">
        <v>18</v>
      </c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13">
        <f>PL!F32</f>
        <v>96737460</v>
      </c>
      <c r="P14" s="14"/>
      <c r="Q14" s="14">
        <v>0</v>
      </c>
      <c r="R14" s="14"/>
      <c r="S14" s="14">
        <v>0</v>
      </c>
      <c r="T14" s="14"/>
      <c r="U14" s="14">
        <f t="shared" ref="U14:U15" si="0">SUM(Q14:S14)</f>
        <v>0</v>
      </c>
      <c r="V14" s="14"/>
      <c r="W14" s="15">
        <f t="shared" ref="W14:W15" si="1">SUM(E14:O14)+U14</f>
        <v>96737460</v>
      </c>
      <c r="X14" s="3"/>
    </row>
    <row r="15" spans="1:24" ht="21.75" customHeight="1">
      <c r="A15" s="76" t="s">
        <v>98</v>
      </c>
      <c r="B15" s="69"/>
      <c r="C15" s="12"/>
      <c r="E15" s="31">
        <v>0</v>
      </c>
      <c r="F15" s="14"/>
      <c r="G15" s="31">
        <v>0</v>
      </c>
      <c r="H15" s="14"/>
      <c r="I15" s="31">
        <v>0</v>
      </c>
      <c r="J15" s="14"/>
      <c r="K15" s="31">
        <v>0</v>
      </c>
      <c r="L15" s="14"/>
      <c r="M15" s="31">
        <v>0</v>
      </c>
      <c r="N15" s="14"/>
      <c r="O15" s="31">
        <v>-7272396</v>
      </c>
      <c r="P15" s="14"/>
      <c r="Q15" s="31">
        <v>0</v>
      </c>
      <c r="R15" s="14"/>
      <c r="S15" s="31">
        <f>PL!F48</f>
        <v>-24882911</v>
      </c>
      <c r="T15" s="14"/>
      <c r="U15" s="31">
        <f t="shared" si="0"/>
        <v>-24882911</v>
      </c>
      <c r="V15" s="14"/>
      <c r="W15" s="18">
        <f t="shared" si="1"/>
        <v>-32155307</v>
      </c>
      <c r="X15" s="3"/>
    </row>
    <row r="16" spans="1:24" ht="21.75" customHeight="1">
      <c r="A16" s="76" t="s">
        <v>78</v>
      </c>
      <c r="C16" s="12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89465064</v>
      </c>
      <c r="P16" s="14"/>
      <c r="Q16" s="14">
        <f>SUM(Q14:Q15)</f>
        <v>0</v>
      </c>
      <c r="R16" s="14"/>
      <c r="S16" s="14">
        <f>SUM(S14:S15)</f>
        <v>-24882911</v>
      </c>
      <c r="T16" s="14"/>
      <c r="U16" s="14">
        <f>SUM(U14:U15)</f>
        <v>-24882911</v>
      </c>
      <c r="V16" s="14"/>
      <c r="W16" s="14">
        <f>SUM(W14:W15)</f>
        <v>64582153</v>
      </c>
      <c r="X16" s="3"/>
    </row>
    <row r="17" spans="1:24" ht="21.75" customHeight="1">
      <c r="A17" s="76" t="s">
        <v>131</v>
      </c>
      <c r="C17" s="95">
        <v>29.2</v>
      </c>
      <c r="E17" s="14">
        <v>0</v>
      </c>
      <c r="F17" s="14"/>
      <c r="G17" s="14">
        <v>0</v>
      </c>
      <c r="H17" s="14"/>
      <c r="I17" s="14">
        <v>2512764</v>
      </c>
      <c r="J17" s="14"/>
      <c r="K17" s="14">
        <v>0</v>
      </c>
      <c r="L17" s="14"/>
      <c r="M17" s="14">
        <v>0</v>
      </c>
      <c r="N17" s="14"/>
      <c r="O17" s="14">
        <v>0</v>
      </c>
      <c r="P17" s="14"/>
      <c r="Q17" s="14">
        <v>0</v>
      </c>
      <c r="R17" s="14"/>
      <c r="S17" s="14">
        <v>0</v>
      </c>
      <c r="T17" s="14"/>
      <c r="U17" s="14">
        <f t="shared" ref="U17:U20" si="2">SUM(Q17:S17)</f>
        <v>0</v>
      </c>
      <c r="V17" s="14"/>
      <c r="W17" s="15">
        <f t="shared" ref="W17:W20" si="3">SUM(E17:O17)+U17</f>
        <v>2512764</v>
      </c>
      <c r="X17" s="3"/>
    </row>
    <row r="18" spans="1:24" ht="21.75" customHeight="1">
      <c r="A18" s="76" t="s">
        <v>132</v>
      </c>
      <c r="C18" s="12">
        <v>28</v>
      </c>
      <c r="E18" s="14">
        <v>4953660</v>
      </c>
      <c r="F18" s="14"/>
      <c r="G18" s="14">
        <v>0</v>
      </c>
      <c r="H18" s="14"/>
      <c r="I18" s="14">
        <v>0</v>
      </c>
      <c r="J18" s="14"/>
      <c r="K18" s="14">
        <v>-4920160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4">
        <v>0</v>
      </c>
      <c r="T18" s="14"/>
      <c r="U18" s="14">
        <f t="shared" si="2"/>
        <v>0</v>
      </c>
      <c r="V18" s="14"/>
      <c r="W18" s="15">
        <f t="shared" si="3"/>
        <v>33500</v>
      </c>
      <c r="X18" s="3"/>
    </row>
    <row r="19" spans="1:24" ht="21.75" customHeight="1">
      <c r="A19" s="76" t="s">
        <v>129</v>
      </c>
      <c r="C19" s="12">
        <v>39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4"/>
      <c r="M19" s="14">
        <v>0</v>
      </c>
      <c r="N19" s="14"/>
      <c r="O19" s="14">
        <v>-39836453</v>
      </c>
      <c r="P19" s="14"/>
      <c r="Q19" s="14">
        <v>0</v>
      </c>
      <c r="R19" s="14"/>
      <c r="S19" s="14">
        <v>0</v>
      </c>
      <c r="T19" s="14"/>
      <c r="U19" s="14">
        <f t="shared" si="2"/>
        <v>0</v>
      </c>
      <c r="V19" s="14"/>
      <c r="W19" s="15">
        <f t="shared" si="3"/>
        <v>-39836453</v>
      </c>
      <c r="X19" s="3"/>
    </row>
    <row r="20" spans="1:24" ht="21.75" customHeight="1">
      <c r="A20" s="76" t="s">
        <v>130</v>
      </c>
      <c r="C20" s="12">
        <v>30</v>
      </c>
      <c r="E20" s="14">
        <v>0</v>
      </c>
      <c r="F20" s="14"/>
      <c r="G20" s="14">
        <v>0</v>
      </c>
      <c r="H20" s="14"/>
      <c r="I20" s="14">
        <v>0</v>
      </c>
      <c r="J20" s="14"/>
      <c r="K20" s="14">
        <v>0</v>
      </c>
      <c r="L20" s="14"/>
      <c r="M20" s="14">
        <v>6395967</v>
      </c>
      <c r="N20" s="14"/>
      <c r="O20" s="14">
        <v>-6395967</v>
      </c>
      <c r="P20" s="14"/>
      <c r="Q20" s="14">
        <v>0</v>
      </c>
      <c r="R20" s="14"/>
      <c r="S20" s="14">
        <v>0</v>
      </c>
      <c r="T20" s="14"/>
      <c r="U20" s="14">
        <f t="shared" si="2"/>
        <v>0</v>
      </c>
      <c r="V20" s="14"/>
      <c r="W20" s="15">
        <f t="shared" si="3"/>
        <v>0</v>
      </c>
      <c r="X20" s="3"/>
    </row>
    <row r="21" spans="1:24" s="79" customFormat="1" ht="21.75" customHeight="1" thickBot="1">
      <c r="A21" s="75" t="s">
        <v>262</v>
      </c>
      <c r="B21" s="69"/>
      <c r="C21" s="12"/>
      <c r="D21" s="77"/>
      <c r="E21" s="78">
        <f>SUM(E16:E20)+E13</f>
        <v>995944830</v>
      </c>
      <c r="F21" s="14"/>
      <c r="G21" s="78">
        <f>SUM(G16:G20)+G13</f>
        <v>289165624</v>
      </c>
      <c r="H21" s="14"/>
      <c r="I21" s="78">
        <f>SUM(I16:I20)+I13</f>
        <v>7301798</v>
      </c>
      <c r="J21" s="14"/>
      <c r="K21" s="78">
        <f>SUM(K16:K20)+K13</f>
        <v>0</v>
      </c>
      <c r="L21" s="14"/>
      <c r="M21" s="78">
        <f>SUM(M16:M20)+M13</f>
        <v>73339933</v>
      </c>
      <c r="N21" s="14"/>
      <c r="O21" s="78">
        <f>SUM(O16:O20)+O13</f>
        <v>262918549</v>
      </c>
      <c r="P21" s="14"/>
      <c r="Q21" s="78">
        <f>SUM(Q16:Q20)+Q13</f>
        <v>0</v>
      </c>
      <c r="R21" s="14"/>
      <c r="S21" s="78">
        <f>SUM(S16:S20)+S13</f>
        <v>-49217395</v>
      </c>
      <c r="T21" s="14"/>
      <c r="U21" s="78">
        <f>SUM(U16:U20)+U13</f>
        <v>-49217395</v>
      </c>
      <c r="V21" s="13"/>
      <c r="W21" s="78">
        <f>SUM(W16:W20)+W13</f>
        <v>1579453339</v>
      </c>
    </row>
    <row r="22" spans="1:24" ht="21.75" customHeight="1" thickTop="1">
      <c r="A22" s="69"/>
      <c r="B22" s="69"/>
      <c r="C22" s="12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3"/>
    </row>
    <row r="23" spans="1:24" ht="21.75" customHeight="1">
      <c r="A23" s="75"/>
      <c r="B23" s="104"/>
      <c r="C23" s="12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3"/>
    </row>
    <row r="24" spans="1:24" ht="21.75" customHeight="1">
      <c r="A24" s="75" t="s">
        <v>227</v>
      </c>
      <c r="B24" s="69"/>
      <c r="C24" s="12"/>
      <c r="E24" s="14">
        <f>E21</f>
        <v>995944830</v>
      </c>
      <c r="F24" s="14"/>
      <c r="G24" s="14">
        <f>G21</f>
        <v>289165624</v>
      </c>
      <c r="H24" s="14"/>
      <c r="I24" s="14">
        <f>I21</f>
        <v>7301798</v>
      </c>
      <c r="J24" s="14"/>
      <c r="K24" s="14">
        <f>K21</f>
        <v>0</v>
      </c>
      <c r="L24" s="14"/>
      <c r="M24" s="14">
        <f>M21</f>
        <v>73339933</v>
      </c>
      <c r="N24" s="14"/>
      <c r="O24" s="14">
        <v>260399735</v>
      </c>
      <c r="P24" s="14"/>
      <c r="Q24" s="14">
        <f>Q21</f>
        <v>0</v>
      </c>
      <c r="R24" s="14"/>
      <c r="S24" s="14">
        <f>S21</f>
        <v>-49217395</v>
      </c>
      <c r="T24" s="14"/>
      <c r="U24" s="14">
        <f t="shared" ref="U24:U31" si="4">SUM(Q24:S24)</f>
        <v>-49217395</v>
      </c>
      <c r="V24" s="14"/>
      <c r="W24" s="15">
        <f t="shared" ref="W24:W31" si="5">SUM(E24:O24)+U24</f>
        <v>1576934525</v>
      </c>
      <c r="X24" s="3"/>
    </row>
    <row r="25" spans="1:24" ht="21.75" customHeight="1">
      <c r="A25" s="76" t="s">
        <v>228</v>
      </c>
      <c r="B25" s="104"/>
      <c r="C25" s="12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13"/>
      <c r="P25" s="113"/>
      <c r="Q25" s="113"/>
      <c r="R25" s="14"/>
      <c r="S25" s="14"/>
      <c r="T25" s="14"/>
      <c r="U25" s="14"/>
      <c r="V25" s="14"/>
      <c r="W25" s="14"/>
      <c r="X25" s="3"/>
    </row>
    <row r="26" spans="1:24" ht="21.75" customHeight="1">
      <c r="A26" s="76" t="s">
        <v>229</v>
      </c>
      <c r="B26" s="104"/>
      <c r="C26" s="12">
        <v>18</v>
      </c>
      <c r="E26" s="31">
        <v>0</v>
      </c>
      <c r="F26" s="14"/>
      <c r="G26" s="31">
        <v>0</v>
      </c>
      <c r="H26" s="14"/>
      <c r="I26" s="31">
        <v>0</v>
      </c>
      <c r="J26" s="14"/>
      <c r="K26" s="31">
        <v>0</v>
      </c>
      <c r="L26" s="14"/>
      <c r="M26" s="31">
        <v>0</v>
      </c>
      <c r="N26" s="14"/>
      <c r="O26" s="31">
        <v>2518814</v>
      </c>
      <c r="P26" s="113"/>
      <c r="Q26" s="31">
        <v>0</v>
      </c>
      <c r="R26" s="14"/>
      <c r="S26" s="31">
        <v>0</v>
      </c>
      <c r="T26" s="14"/>
      <c r="U26" s="31">
        <f t="shared" ref="U26" si="6">SUM(Q26:S26)</f>
        <v>0</v>
      </c>
      <c r="V26" s="14"/>
      <c r="W26" s="18">
        <f t="shared" ref="W26" si="7">SUM(E26:O26)+U26</f>
        <v>2518814</v>
      </c>
      <c r="X26" s="3"/>
    </row>
    <row r="27" spans="1:24" ht="21.75" customHeight="1">
      <c r="A27" s="75" t="s">
        <v>230</v>
      </c>
      <c r="B27" s="104"/>
      <c r="C27" s="12"/>
      <c r="E27" s="14">
        <f>SUM(E24:E26)</f>
        <v>995944830</v>
      </c>
      <c r="F27" s="14"/>
      <c r="G27" s="14">
        <f>SUM(G24:G26)</f>
        <v>289165624</v>
      </c>
      <c r="H27" s="14"/>
      <c r="I27" s="14">
        <f>SUM(I24:I26)</f>
        <v>7301798</v>
      </c>
      <c r="J27" s="14"/>
      <c r="K27" s="14">
        <f>SUM(K24:K26)</f>
        <v>0</v>
      </c>
      <c r="L27" s="14"/>
      <c r="M27" s="14">
        <f>SUM(M24:M26)</f>
        <v>73339933</v>
      </c>
      <c r="N27" s="14"/>
      <c r="O27" s="113">
        <f>SUM(O24:O26)</f>
        <v>262918549</v>
      </c>
      <c r="P27" s="113"/>
      <c r="Q27" s="113">
        <f>SUM(Q24:Q26)</f>
        <v>0</v>
      </c>
      <c r="R27" s="14"/>
      <c r="S27" s="14">
        <f>SUM(S24:S26)</f>
        <v>-49217395</v>
      </c>
      <c r="T27" s="14"/>
      <c r="U27" s="14">
        <f>SUM(U24:U26)</f>
        <v>-49217395</v>
      </c>
      <c r="V27" s="14"/>
      <c r="W27" s="14">
        <f>SUM(W24:W26)</f>
        <v>1579453339</v>
      </c>
      <c r="X27" s="3"/>
    </row>
    <row r="28" spans="1:24" ht="21.75" customHeight="1">
      <c r="A28" s="76" t="s">
        <v>238</v>
      </c>
      <c r="B28" s="104"/>
      <c r="C28" s="12">
        <v>4</v>
      </c>
      <c r="E28" s="31">
        <v>0</v>
      </c>
      <c r="F28" s="14"/>
      <c r="G28" s="31">
        <v>0</v>
      </c>
      <c r="H28" s="14"/>
      <c r="I28" s="31">
        <v>0</v>
      </c>
      <c r="J28" s="14"/>
      <c r="K28" s="31">
        <v>0</v>
      </c>
      <c r="L28" s="14"/>
      <c r="M28" s="31">
        <v>0</v>
      </c>
      <c r="N28" s="14"/>
      <c r="O28" s="31">
        <v>-1875324</v>
      </c>
      <c r="P28" s="113"/>
      <c r="Q28" s="31">
        <v>-47454771</v>
      </c>
      <c r="R28" s="14"/>
      <c r="S28" s="31">
        <v>49217395</v>
      </c>
      <c r="T28" s="14"/>
      <c r="U28" s="31">
        <f t="shared" ref="U28" si="8">SUM(Q28:S28)</f>
        <v>1762624</v>
      </c>
      <c r="V28" s="14"/>
      <c r="W28" s="18">
        <f t="shared" ref="W28" si="9">SUM(E28:O28)+U28</f>
        <v>-112700</v>
      </c>
      <c r="X28" s="3"/>
    </row>
    <row r="29" spans="1:24" ht="21.75" customHeight="1">
      <c r="A29" s="75" t="s">
        <v>231</v>
      </c>
      <c r="B29" s="104"/>
      <c r="C29" s="12"/>
      <c r="E29" s="14">
        <f>SUM(E27:E28)</f>
        <v>995944830</v>
      </c>
      <c r="F29" s="14"/>
      <c r="G29" s="14">
        <f>SUM(G27:G28)</f>
        <v>289165624</v>
      </c>
      <c r="H29" s="14"/>
      <c r="I29" s="14">
        <f>SUM(I27:I28)</f>
        <v>7301798</v>
      </c>
      <c r="J29" s="14"/>
      <c r="K29" s="14">
        <f>SUM(K27:K28)</f>
        <v>0</v>
      </c>
      <c r="L29" s="14"/>
      <c r="M29" s="14">
        <f>SUM(M27:M28)</f>
        <v>73339933</v>
      </c>
      <c r="N29" s="14"/>
      <c r="O29" s="113">
        <f>SUM(O27:O28)</f>
        <v>261043225</v>
      </c>
      <c r="P29" s="113"/>
      <c r="Q29" s="113">
        <f>SUM(Q27:Q28)</f>
        <v>-47454771</v>
      </c>
      <c r="R29" s="14"/>
      <c r="S29" s="14">
        <f>SUM(S27:S28)</f>
        <v>0</v>
      </c>
      <c r="T29" s="14"/>
      <c r="U29" s="14">
        <f>SUM(U27:U28)</f>
        <v>-47454771</v>
      </c>
      <c r="V29" s="14"/>
      <c r="W29" s="14">
        <f>SUM(W27:W28)</f>
        <v>1579340639</v>
      </c>
      <c r="X29" s="3"/>
    </row>
    <row r="30" spans="1:24" ht="21.75" customHeight="1">
      <c r="A30" s="76" t="s">
        <v>84</v>
      </c>
      <c r="B30" s="69"/>
      <c r="C30" s="12"/>
      <c r="E30" s="14">
        <v>0</v>
      </c>
      <c r="F30" s="14"/>
      <c r="G30" s="14">
        <v>0</v>
      </c>
      <c r="H30" s="14"/>
      <c r="I30" s="14">
        <v>0</v>
      </c>
      <c r="J30" s="14"/>
      <c r="K30" s="14">
        <v>0</v>
      </c>
      <c r="L30" s="14"/>
      <c r="M30" s="14">
        <v>0</v>
      </c>
      <c r="N30" s="14"/>
      <c r="O30" s="14">
        <f>SUM(PL!D32)</f>
        <v>130447354</v>
      </c>
      <c r="P30" s="14"/>
      <c r="Q30" s="14">
        <v>0</v>
      </c>
      <c r="R30" s="14"/>
      <c r="S30" s="14">
        <v>0</v>
      </c>
      <c r="T30" s="14"/>
      <c r="U30" s="14">
        <f t="shared" si="4"/>
        <v>0</v>
      </c>
      <c r="V30" s="14"/>
      <c r="W30" s="14">
        <f t="shared" si="5"/>
        <v>130447354</v>
      </c>
      <c r="X30" s="3"/>
    </row>
    <row r="31" spans="1:24" ht="21.75" customHeight="1">
      <c r="A31" s="76" t="s">
        <v>98</v>
      </c>
      <c r="B31" s="69"/>
      <c r="C31" s="12"/>
      <c r="E31" s="31">
        <v>0</v>
      </c>
      <c r="F31" s="14"/>
      <c r="G31" s="31">
        <v>0</v>
      </c>
      <c r="H31" s="14"/>
      <c r="I31" s="31">
        <v>0</v>
      </c>
      <c r="J31" s="14"/>
      <c r="K31" s="31">
        <v>0</v>
      </c>
      <c r="L31" s="14"/>
      <c r="M31" s="31">
        <v>0</v>
      </c>
      <c r="N31" s="14"/>
      <c r="O31" s="31">
        <v>0</v>
      </c>
      <c r="P31" s="14"/>
      <c r="Q31" s="31">
        <f>PL!D67</f>
        <v>-25783848</v>
      </c>
      <c r="R31" s="14"/>
      <c r="S31" s="31">
        <f>PL!D51</f>
        <v>0</v>
      </c>
      <c r="T31" s="14"/>
      <c r="U31" s="31">
        <f t="shared" si="4"/>
        <v>-25783848</v>
      </c>
      <c r="V31" s="14"/>
      <c r="W31" s="18">
        <f t="shared" si="5"/>
        <v>-25783848</v>
      </c>
      <c r="X31" s="3"/>
    </row>
    <row r="32" spans="1:24" ht="21.75" customHeight="1">
      <c r="A32" s="76" t="s">
        <v>78</v>
      </c>
      <c r="C32" s="12"/>
      <c r="E32" s="15">
        <f>SUM(E30:E31)</f>
        <v>0</v>
      </c>
      <c r="F32" s="14"/>
      <c r="G32" s="15">
        <f>SUM(G30:G31)</f>
        <v>0</v>
      </c>
      <c r="H32" s="15"/>
      <c r="I32" s="15">
        <f>SUM(I30:I31)</f>
        <v>0</v>
      </c>
      <c r="J32" s="15"/>
      <c r="K32" s="15">
        <f>SUM(K30:K31)</f>
        <v>0</v>
      </c>
      <c r="L32" s="14"/>
      <c r="M32" s="15">
        <f>SUM(M30:M31)</f>
        <v>0</v>
      </c>
      <c r="N32" s="14"/>
      <c r="O32" s="15">
        <f>SUM(O30:O31)</f>
        <v>130447354</v>
      </c>
      <c r="P32" s="15"/>
      <c r="Q32" s="15">
        <f>SUM(Q30:Q31)</f>
        <v>-25783848</v>
      </c>
      <c r="R32" s="14"/>
      <c r="S32" s="15">
        <f>SUM(S30:S31)</f>
        <v>0</v>
      </c>
      <c r="T32" s="15"/>
      <c r="U32" s="15">
        <f>SUM(U30:U31)</f>
        <v>-25783848</v>
      </c>
      <c r="V32" s="14"/>
      <c r="W32" s="15">
        <f>SUM(W30:W31)</f>
        <v>104663506</v>
      </c>
      <c r="X32" s="3"/>
    </row>
    <row r="33" spans="1:24" ht="21.75" customHeight="1">
      <c r="A33" s="76" t="s">
        <v>232</v>
      </c>
      <c r="C33" s="12"/>
      <c r="E33" s="15"/>
      <c r="F33" s="14"/>
      <c r="G33" s="15"/>
      <c r="H33" s="15"/>
      <c r="I33" s="15"/>
      <c r="J33" s="15"/>
      <c r="K33" s="15"/>
      <c r="L33" s="14"/>
      <c r="M33" s="15"/>
      <c r="N33" s="14"/>
      <c r="O33" s="15"/>
      <c r="P33" s="15"/>
      <c r="Q33" s="15"/>
      <c r="R33" s="14"/>
      <c r="S33" s="15"/>
      <c r="T33" s="15"/>
      <c r="U33" s="15"/>
      <c r="V33" s="14"/>
      <c r="W33" s="15"/>
      <c r="X33" s="3"/>
    </row>
    <row r="34" spans="1:24" ht="21.75" customHeight="1">
      <c r="A34" s="76" t="s">
        <v>197</v>
      </c>
      <c r="C34" s="12"/>
      <c r="E34" s="15">
        <v>0</v>
      </c>
      <c r="F34" s="14"/>
      <c r="G34" s="15">
        <v>0</v>
      </c>
      <c r="H34" s="15"/>
      <c r="I34" s="15">
        <v>0</v>
      </c>
      <c r="J34" s="15"/>
      <c r="K34" s="15">
        <v>0</v>
      </c>
      <c r="L34" s="14"/>
      <c r="M34" s="15">
        <v>0</v>
      </c>
      <c r="N34" s="14"/>
      <c r="O34" s="15">
        <v>-10933445</v>
      </c>
      <c r="P34" s="15"/>
      <c r="Q34" s="119">
        <v>10933445</v>
      </c>
      <c r="R34" s="14"/>
      <c r="S34" s="15">
        <v>0</v>
      </c>
      <c r="T34" s="15"/>
      <c r="U34" s="113">
        <f>SUM(Q34:S34)</f>
        <v>10933445</v>
      </c>
      <c r="V34" s="14"/>
      <c r="W34" s="118">
        <f t="shared" ref="W34" si="10">SUM(E34:O34)+U34</f>
        <v>0</v>
      </c>
      <c r="X34" s="3"/>
    </row>
    <row r="35" spans="1:24" ht="21.75" customHeight="1">
      <c r="A35" s="76" t="s">
        <v>131</v>
      </c>
      <c r="C35" s="95">
        <v>29.2</v>
      </c>
      <c r="E35" s="15">
        <v>0</v>
      </c>
      <c r="F35" s="14"/>
      <c r="G35" s="15">
        <v>0</v>
      </c>
      <c r="H35" s="15"/>
      <c r="I35" s="15">
        <v>818910</v>
      </c>
      <c r="J35" s="15"/>
      <c r="K35" s="15">
        <v>0</v>
      </c>
      <c r="L35" s="14"/>
      <c r="M35" s="15">
        <v>0</v>
      </c>
      <c r="N35" s="14"/>
      <c r="O35" s="15">
        <v>0</v>
      </c>
      <c r="P35" s="15"/>
      <c r="Q35" s="15">
        <v>0</v>
      </c>
      <c r="R35" s="14"/>
      <c r="S35" s="15">
        <v>0</v>
      </c>
      <c r="T35" s="15"/>
      <c r="U35" s="14">
        <f t="shared" ref="U35:U37" si="11">SUM(Q35:S35)</f>
        <v>0</v>
      </c>
      <c r="V35" s="14"/>
      <c r="W35" s="15">
        <f t="shared" ref="W35:W37" si="12">SUM(E35:O35)+U35</f>
        <v>818910</v>
      </c>
      <c r="X35" s="3"/>
    </row>
    <row r="36" spans="1:24" ht="21.75" customHeight="1">
      <c r="A36" s="76" t="s">
        <v>129</v>
      </c>
      <c r="C36" s="12">
        <v>39</v>
      </c>
      <c r="E36" s="14">
        <v>0</v>
      </c>
      <c r="F36" s="14"/>
      <c r="G36" s="14">
        <v>0</v>
      </c>
      <c r="H36" s="14"/>
      <c r="I36" s="14">
        <v>0</v>
      </c>
      <c r="J36" s="14"/>
      <c r="K36" s="14">
        <v>0</v>
      </c>
      <c r="L36" s="14"/>
      <c r="M36" s="14">
        <v>0</v>
      </c>
      <c r="N36" s="14"/>
      <c r="O36" s="14">
        <v>-87643145</v>
      </c>
      <c r="P36" s="14"/>
      <c r="Q36" s="14">
        <v>0</v>
      </c>
      <c r="R36" s="14"/>
      <c r="S36" s="14">
        <v>0</v>
      </c>
      <c r="T36" s="14"/>
      <c r="U36" s="14">
        <f t="shared" si="11"/>
        <v>0</v>
      </c>
      <c r="V36" s="14"/>
      <c r="W36" s="15">
        <f t="shared" si="12"/>
        <v>-87643145</v>
      </c>
      <c r="X36" s="3"/>
    </row>
    <row r="37" spans="1:24" ht="21.75" customHeight="1">
      <c r="A37" s="76" t="s">
        <v>130</v>
      </c>
      <c r="C37" s="12">
        <v>30</v>
      </c>
      <c r="E37" s="14">
        <v>0</v>
      </c>
      <c r="F37" s="14"/>
      <c r="G37" s="14">
        <v>0</v>
      </c>
      <c r="H37" s="14"/>
      <c r="I37" s="14">
        <v>0</v>
      </c>
      <c r="J37" s="14"/>
      <c r="K37" s="14">
        <v>0</v>
      </c>
      <c r="L37" s="14"/>
      <c r="M37" s="14">
        <v>5787334</v>
      </c>
      <c r="N37" s="14"/>
      <c r="O37" s="113">
        <f>-M37</f>
        <v>-5787334</v>
      </c>
      <c r="P37" s="14"/>
      <c r="Q37" s="14">
        <v>0</v>
      </c>
      <c r="R37" s="14"/>
      <c r="S37" s="14">
        <v>0</v>
      </c>
      <c r="T37" s="14"/>
      <c r="U37" s="14">
        <f t="shared" si="11"/>
        <v>0</v>
      </c>
      <c r="V37" s="14"/>
      <c r="W37" s="15">
        <f t="shared" si="12"/>
        <v>0</v>
      </c>
      <c r="X37" s="3"/>
    </row>
    <row r="38" spans="1:24" s="79" customFormat="1" ht="21.75" customHeight="1" thickBot="1">
      <c r="A38" s="75" t="s">
        <v>185</v>
      </c>
      <c r="B38" s="69"/>
      <c r="C38" s="12"/>
      <c r="D38" s="77"/>
      <c r="E38" s="78">
        <f>SUM(E32:E37)+E29</f>
        <v>995944830</v>
      </c>
      <c r="F38" s="14"/>
      <c r="G38" s="78">
        <f>SUM(G32:G37)+G29</f>
        <v>289165624</v>
      </c>
      <c r="H38" s="14"/>
      <c r="I38" s="78">
        <f>SUM(I32:I37)+I29</f>
        <v>8120708</v>
      </c>
      <c r="J38" s="14"/>
      <c r="K38" s="78">
        <f>SUM(K32:K37)+K29</f>
        <v>0</v>
      </c>
      <c r="L38" s="14"/>
      <c r="M38" s="78">
        <f>SUM(M32:M37)+M29</f>
        <v>79127267</v>
      </c>
      <c r="N38" s="14"/>
      <c r="O38" s="78">
        <f>SUM(O32:O37)+O29</f>
        <v>287126655</v>
      </c>
      <c r="P38" s="14"/>
      <c r="Q38" s="78">
        <f>SUM(Q32:Q37)+Q29</f>
        <v>-62305174</v>
      </c>
      <c r="R38" s="14"/>
      <c r="S38" s="78">
        <f>SUM(S32:S37)+S29</f>
        <v>0</v>
      </c>
      <c r="T38" s="14"/>
      <c r="U38" s="78">
        <f>SUM(U32:U37)+U29</f>
        <v>-62305174</v>
      </c>
      <c r="V38" s="13"/>
      <c r="W38" s="78">
        <f>SUM(W32:W37)+W29</f>
        <v>1597179910</v>
      </c>
    </row>
    <row r="39" spans="1:24" s="79" customFormat="1" ht="21.75" customHeight="1" thickTop="1">
      <c r="A39" s="69"/>
      <c r="B39" s="69"/>
      <c r="C39" s="87"/>
      <c r="D39" s="77"/>
      <c r="E39" s="24">
        <f>E27-BS!F83</f>
        <v>0</v>
      </c>
      <c r="F39" s="24"/>
      <c r="G39" s="24">
        <f>G27-BS!F84</f>
        <v>0</v>
      </c>
      <c r="H39" s="24"/>
      <c r="I39" s="24">
        <f>SUM(I27-BS!F85)</f>
        <v>0</v>
      </c>
      <c r="J39" s="24">
        <f>J27-BS!C87</f>
        <v>0</v>
      </c>
      <c r="K39" s="24"/>
      <c r="L39" s="24"/>
      <c r="M39" s="24">
        <f>M27-BS!F87</f>
        <v>0</v>
      </c>
      <c r="N39" s="24"/>
      <c r="O39" s="24">
        <f>O27-BS!F88</f>
        <v>0</v>
      </c>
      <c r="P39" s="24"/>
      <c r="Q39" s="24"/>
      <c r="R39" s="24"/>
      <c r="S39" s="24"/>
      <c r="T39" s="24"/>
      <c r="U39" s="24">
        <f>U27-BS!F89</f>
        <v>0</v>
      </c>
      <c r="V39" s="24"/>
      <c r="W39" s="24">
        <f>W27-BS!F90</f>
        <v>0</v>
      </c>
    </row>
    <row r="40" spans="1:24" s="79" customFormat="1" ht="21.75" customHeight="1">
      <c r="D40" s="77"/>
      <c r="E40" s="24">
        <f>E38-BS!D83</f>
        <v>0</v>
      </c>
      <c r="F40" s="24"/>
      <c r="G40" s="24">
        <f>G38-BS!D84</f>
        <v>0</v>
      </c>
      <c r="H40" s="24"/>
      <c r="I40" s="24">
        <f>SUM(I38-BS!D85)</f>
        <v>0</v>
      </c>
      <c r="J40" s="24"/>
      <c r="K40" s="24"/>
      <c r="L40" s="24"/>
      <c r="M40" s="24">
        <f>M38-BS!D87</f>
        <v>0</v>
      </c>
      <c r="N40" s="24"/>
      <c r="O40" s="24">
        <f>O38-BS!D88</f>
        <v>0</v>
      </c>
      <c r="P40" s="24"/>
      <c r="Q40" s="24"/>
      <c r="R40" s="24"/>
      <c r="S40" s="24"/>
      <c r="T40" s="24"/>
      <c r="U40" s="24">
        <f>U38-BS!D89</f>
        <v>0</v>
      </c>
      <c r="V40" s="24"/>
      <c r="W40" s="24">
        <f>W38-BS!D90</f>
        <v>0</v>
      </c>
    </row>
    <row r="41" spans="1:24" s="79" customFormat="1" ht="21.75" customHeight="1">
      <c r="A41" s="79" t="s">
        <v>3</v>
      </c>
      <c r="D41" s="77"/>
      <c r="E41" s="2"/>
      <c r="F41" s="2"/>
      <c r="G41" s="2"/>
      <c r="H41" s="2"/>
      <c r="I41" s="2"/>
      <c r="J41" s="2"/>
      <c r="K41" s="2"/>
      <c r="S41" s="2"/>
      <c r="T41" s="2"/>
      <c r="U41" s="2"/>
    </row>
  </sheetData>
  <mergeCells count="4">
    <mergeCell ref="E5:W5"/>
    <mergeCell ref="M10:O10"/>
    <mergeCell ref="Q6:U6"/>
    <mergeCell ref="Q7:S7"/>
  </mergeCells>
  <pageMargins left="0.78740157480314965" right="0.39370078740157483" top="0.78740157480314965" bottom="0.39370078740157483" header="0.19685039370078741" footer="0.19685039370078741"/>
  <pageSetup paperSize="9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showGridLines="0" view="pageBreakPreview" zoomScale="60" zoomScaleNormal="90" workbookViewId="0"/>
  </sheetViews>
  <sheetFormatPr defaultColWidth="10.625" defaultRowHeight="21.75" customHeight="1"/>
  <cols>
    <col min="1" max="1" width="50.875" style="1" customWidth="1"/>
    <col min="2" max="2" width="7.875" style="1" customWidth="1"/>
    <col min="3" max="3" width="1.125" style="1" customWidth="1"/>
    <col min="4" max="4" width="18.375" style="2" customWidth="1"/>
    <col min="5" max="5" width="0.875" style="2" customWidth="1"/>
    <col min="6" max="6" width="17" style="2" customWidth="1"/>
    <col min="7" max="7" width="0.875" style="2" customWidth="1"/>
    <col min="8" max="8" width="17" style="2" customWidth="1"/>
    <col min="9" max="9" width="0.875" style="2" customWidth="1"/>
    <col min="10" max="10" width="17" style="2" customWidth="1"/>
    <col min="11" max="11" width="0.875" style="3" customWidth="1"/>
    <col min="12" max="12" width="17" style="2" customWidth="1"/>
    <col min="13" max="13" width="0.875" style="3" customWidth="1"/>
    <col min="14" max="14" width="17" style="2" customWidth="1"/>
    <col min="15" max="15" width="1.625" style="2" customWidth="1"/>
    <col min="16" max="16" width="20.375" style="2" customWidth="1"/>
    <col min="17" max="17" width="0.875" style="1" customWidth="1"/>
    <col min="18" max="18" width="17" style="2" customWidth="1"/>
    <col min="19" max="19" width="1.625" style="2" customWidth="1"/>
    <col min="20" max="20" width="17" style="2" customWidth="1"/>
    <col min="21" max="21" width="1.625" style="2" customWidth="1"/>
    <col min="22" max="22" width="17" style="2" customWidth="1"/>
    <col min="23" max="23" width="0.875" style="1" customWidth="1"/>
    <col min="24" max="24" width="17" style="2" customWidth="1"/>
    <col min="25" max="25" width="1.375" style="1" customWidth="1"/>
    <col min="26" max="26" width="10.125" style="1" customWidth="1"/>
    <col min="27" max="266" width="10.625" style="1"/>
    <col min="267" max="267" width="25.625" style="1" customWidth="1"/>
    <col min="268" max="268" width="5.875" style="1" customWidth="1"/>
    <col min="269" max="269" width="1.125" style="1" customWidth="1"/>
    <col min="270" max="270" width="10.625" style="1" customWidth="1"/>
    <col min="271" max="271" width="0.875" style="1" customWidth="1"/>
    <col min="272" max="272" width="10.625" style="1" customWidth="1"/>
    <col min="273" max="273" width="0.875" style="1" customWidth="1"/>
    <col min="274" max="274" width="10.625" style="1" customWidth="1"/>
    <col min="275" max="275" width="0.875" style="1" customWidth="1"/>
    <col min="276" max="276" width="10.625" style="1" customWidth="1"/>
    <col min="277" max="277" width="0.875" style="1" customWidth="1"/>
    <col min="278" max="278" width="10.625" style="1" customWidth="1"/>
    <col min="279" max="279" width="0.875" style="1" customWidth="1"/>
    <col min="280" max="280" width="10.625" style="1" customWidth="1"/>
    <col min="281" max="281" width="1.375" style="1" customWidth="1"/>
    <col min="282" max="282" width="10.125" style="1" customWidth="1"/>
    <col min="283" max="522" width="10.625" style="1"/>
    <col min="523" max="523" width="25.625" style="1" customWidth="1"/>
    <col min="524" max="524" width="5.875" style="1" customWidth="1"/>
    <col min="525" max="525" width="1.125" style="1" customWidth="1"/>
    <col min="526" max="526" width="10.625" style="1" customWidth="1"/>
    <col min="527" max="527" width="0.875" style="1" customWidth="1"/>
    <col min="528" max="528" width="10.625" style="1" customWidth="1"/>
    <col min="529" max="529" width="0.875" style="1" customWidth="1"/>
    <col min="530" max="530" width="10.625" style="1" customWidth="1"/>
    <col min="531" max="531" width="0.875" style="1" customWidth="1"/>
    <col min="532" max="532" width="10.625" style="1" customWidth="1"/>
    <col min="533" max="533" width="0.875" style="1" customWidth="1"/>
    <col min="534" max="534" width="10.625" style="1" customWidth="1"/>
    <col min="535" max="535" width="0.875" style="1" customWidth="1"/>
    <col min="536" max="536" width="10.625" style="1" customWidth="1"/>
    <col min="537" max="537" width="1.375" style="1" customWidth="1"/>
    <col min="538" max="538" width="10.125" style="1" customWidth="1"/>
    <col min="539" max="778" width="10.625" style="1"/>
    <col min="779" max="779" width="25.625" style="1" customWidth="1"/>
    <col min="780" max="780" width="5.875" style="1" customWidth="1"/>
    <col min="781" max="781" width="1.125" style="1" customWidth="1"/>
    <col min="782" max="782" width="10.625" style="1" customWidth="1"/>
    <col min="783" max="783" width="0.875" style="1" customWidth="1"/>
    <col min="784" max="784" width="10.625" style="1" customWidth="1"/>
    <col min="785" max="785" width="0.875" style="1" customWidth="1"/>
    <col min="786" max="786" width="10.625" style="1" customWidth="1"/>
    <col min="787" max="787" width="0.875" style="1" customWidth="1"/>
    <col min="788" max="788" width="10.625" style="1" customWidth="1"/>
    <col min="789" max="789" width="0.875" style="1" customWidth="1"/>
    <col min="790" max="790" width="10.625" style="1" customWidth="1"/>
    <col min="791" max="791" width="0.875" style="1" customWidth="1"/>
    <col min="792" max="792" width="10.625" style="1" customWidth="1"/>
    <col min="793" max="793" width="1.375" style="1" customWidth="1"/>
    <col min="794" max="794" width="10.125" style="1" customWidth="1"/>
    <col min="795" max="1034" width="10.625" style="1"/>
    <col min="1035" max="1035" width="25.625" style="1" customWidth="1"/>
    <col min="1036" max="1036" width="5.875" style="1" customWidth="1"/>
    <col min="1037" max="1037" width="1.125" style="1" customWidth="1"/>
    <col min="1038" max="1038" width="10.625" style="1" customWidth="1"/>
    <col min="1039" max="1039" width="0.875" style="1" customWidth="1"/>
    <col min="1040" max="1040" width="10.625" style="1" customWidth="1"/>
    <col min="1041" max="1041" width="0.875" style="1" customWidth="1"/>
    <col min="1042" max="1042" width="10.625" style="1" customWidth="1"/>
    <col min="1043" max="1043" width="0.875" style="1" customWidth="1"/>
    <col min="1044" max="1044" width="10.625" style="1" customWidth="1"/>
    <col min="1045" max="1045" width="0.875" style="1" customWidth="1"/>
    <col min="1046" max="1046" width="10.625" style="1" customWidth="1"/>
    <col min="1047" max="1047" width="0.875" style="1" customWidth="1"/>
    <col min="1048" max="1048" width="10.625" style="1" customWidth="1"/>
    <col min="1049" max="1049" width="1.375" style="1" customWidth="1"/>
    <col min="1050" max="1050" width="10.125" style="1" customWidth="1"/>
    <col min="1051" max="1290" width="10.625" style="1"/>
    <col min="1291" max="1291" width="25.625" style="1" customWidth="1"/>
    <col min="1292" max="1292" width="5.875" style="1" customWidth="1"/>
    <col min="1293" max="1293" width="1.125" style="1" customWidth="1"/>
    <col min="1294" max="1294" width="10.625" style="1" customWidth="1"/>
    <col min="1295" max="1295" width="0.875" style="1" customWidth="1"/>
    <col min="1296" max="1296" width="10.625" style="1" customWidth="1"/>
    <col min="1297" max="1297" width="0.875" style="1" customWidth="1"/>
    <col min="1298" max="1298" width="10.625" style="1" customWidth="1"/>
    <col min="1299" max="1299" width="0.875" style="1" customWidth="1"/>
    <col min="1300" max="1300" width="10.625" style="1" customWidth="1"/>
    <col min="1301" max="1301" width="0.875" style="1" customWidth="1"/>
    <col min="1302" max="1302" width="10.625" style="1" customWidth="1"/>
    <col min="1303" max="1303" width="0.875" style="1" customWidth="1"/>
    <col min="1304" max="1304" width="10.625" style="1" customWidth="1"/>
    <col min="1305" max="1305" width="1.375" style="1" customWidth="1"/>
    <col min="1306" max="1306" width="10.125" style="1" customWidth="1"/>
    <col min="1307" max="1546" width="10.625" style="1"/>
    <col min="1547" max="1547" width="25.625" style="1" customWidth="1"/>
    <col min="1548" max="1548" width="5.875" style="1" customWidth="1"/>
    <col min="1549" max="1549" width="1.125" style="1" customWidth="1"/>
    <col min="1550" max="1550" width="10.625" style="1" customWidth="1"/>
    <col min="1551" max="1551" width="0.875" style="1" customWidth="1"/>
    <col min="1552" max="1552" width="10.625" style="1" customWidth="1"/>
    <col min="1553" max="1553" width="0.875" style="1" customWidth="1"/>
    <col min="1554" max="1554" width="10.625" style="1" customWidth="1"/>
    <col min="1555" max="1555" width="0.875" style="1" customWidth="1"/>
    <col min="1556" max="1556" width="10.625" style="1" customWidth="1"/>
    <col min="1557" max="1557" width="0.875" style="1" customWidth="1"/>
    <col min="1558" max="1558" width="10.625" style="1" customWidth="1"/>
    <col min="1559" max="1559" width="0.875" style="1" customWidth="1"/>
    <col min="1560" max="1560" width="10.625" style="1" customWidth="1"/>
    <col min="1561" max="1561" width="1.375" style="1" customWidth="1"/>
    <col min="1562" max="1562" width="10.125" style="1" customWidth="1"/>
    <col min="1563" max="1802" width="10.625" style="1"/>
    <col min="1803" max="1803" width="25.625" style="1" customWidth="1"/>
    <col min="1804" max="1804" width="5.875" style="1" customWidth="1"/>
    <col min="1805" max="1805" width="1.125" style="1" customWidth="1"/>
    <col min="1806" max="1806" width="10.625" style="1" customWidth="1"/>
    <col min="1807" max="1807" width="0.875" style="1" customWidth="1"/>
    <col min="1808" max="1808" width="10.625" style="1" customWidth="1"/>
    <col min="1809" max="1809" width="0.875" style="1" customWidth="1"/>
    <col min="1810" max="1810" width="10.625" style="1" customWidth="1"/>
    <col min="1811" max="1811" width="0.875" style="1" customWidth="1"/>
    <col min="1812" max="1812" width="10.625" style="1" customWidth="1"/>
    <col min="1813" max="1813" width="0.875" style="1" customWidth="1"/>
    <col min="1814" max="1814" width="10.625" style="1" customWidth="1"/>
    <col min="1815" max="1815" width="0.875" style="1" customWidth="1"/>
    <col min="1816" max="1816" width="10.625" style="1" customWidth="1"/>
    <col min="1817" max="1817" width="1.375" style="1" customWidth="1"/>
    <col min="1818" max="1818" width="10.125" style="1" customWidth="1"/>
    <col min="1819" max="2058" width="10.625" style="1"/>
    <col min="2059" max="2059" width="25.625" style="1" customWidth="1"/>
    <col min="2060" max="2060" width="5.875" style="1" customWidth="1"/>
    <col min="2061" max="2061" width="1.125" style="1" customWidth="1"/>
    <col min="2062" max="2062" width="10.625" style="1" customWidth="1"/>
    <col min="2063" max="2063" width="0.875" style="1" customWidth="1"/>
    <col min="2064" max="2064" width="10.625" style="1" customWidth="1"/>
    <col min="2065" max="2065" width="0.875" style="1" customWidth="1"/>
    <col min="2066" max="2066" width="10.625" style="1" customWidth="1"/>
    <col min="2067" max="2067" width="0.875" style="1" customWidth="1"/>
    <col min="2068" max="2068" width="10.625" style="1" customWidth="1"/>
    <col min="2069" max="2069" width="0.875" style="1" customWidth="1"/>
    <col min="2070" max="2070" width="10.625" style="1" customWidth="1"/>
    <col min="2071" max="2071" width="0.875" style="1" customWidth="1"/>
    <col min="2072" max="2072" width="10.625" style="1" customWidth="1"/>
    <col min="2073" max="2073" width="1.375" style="1" customWidth="1"/>
    <col min="2074" max="2074" width="10.125" style="1" customWidth="1"/>
    <col min="2075" max="2314" width="10.625" style="1"/>
    <col min="2315" max="2315" width="25.625" style="1" customWidth="1"/>
    <col min="2316" max="2316" width="5.875" style="1" customWidth="1"/>
    <col min="2317" max="2317" width="1.125" style="1" customWidth="1"/>
    <col min="2318" max="2318" width="10.625" style="1" customWidth="1"/>
    <col min="2319" max="2319" width="0.875" style="1" customWidth="1"/>
    <col min="2320" max="2320" width="10.625" style="1" customWidth="1"/>
    <col min="2321" max="2321" width="0.875" style="1" customWidth="1"/>
    <col min="2322" max="2322" width="10.625" style="1" customWidth="1"/>
    <col min="2323" max="2323" width="0.875" style="1" customWidth="1"/>
    <col min="2324" max="2324" width="10.625" style="1" customWidth="1"/>
    <col min="2325" max="2325" width="0.875" style="1" customWidth="1"/>
    <col min="2326" max="2326" width="10.625" style="1" customWidth="1"/>
    <col min="2327" max="2327" width="0.875" style="1" customWidth="1"/>
    <col min="2328" max="2328" width="10.625" style="1" customWidth="1"/>
    <col min="2329" max="2329" width="1.375" style="1" customWidth="1"/>
    <col min="2330" max="2330" width="10.125" style="1" customWidth="1"/>
    <col min="2331" max="2570" width="10.625" style="1"/>
    <col min="2571" max="2571" width="25.625" style="1" customWidth="1"/>
    <col min="2572" max="2572" width="5.875" style="1" customWidth="1"/>
    <col min="2573" max="2573" width="1.125" style="1" customWidth="1"/>
    <col min="2574" max="2574" width="10.625" style="1" customWidth="1"/>
    <col min="2575" max="2575" width="0.875" style="1" customWidth="1"/>
    <col min="2576" max="2576" width="10.625" style="1" customWidth="1"/>
    <col min="2577" max="2577" width="0.875" style="1" customWidth="1"/>
    <col min="2578" max="2578" width="10.625" style="1" customWidth="1"/>
    <col min="2579" max="2579" width="0.875" style="1" customWidth="1"/>
    <col min="2580" max="2580" width="10.625" style="1" customWidth="1"/>
    <col min="2581" max="2581" width="0.875" style="1" customWidth="1"/>
    <col min="2582" max="2582" width="10.625" style="1" customWidth="1"/>
    <col min="2583" max="2583" width="0.875" style="1" customWidth="1"/>
    <col min="2584" max="2584" width="10.625" style="1" customWidth="1"/>
    <col min="2585" max="2585" width="1.375" style="1" customWidth="1"/>
    <col min="2586" max="2586" width="10.125" style="1" customWidth="1"/>
    <col min="2587" max="2826" width="10.625" style="1"/>
    <col min="2827" max="2827" width="25.625" style="1" customWidth="1"/>
    <col min="2828" max="2828" width="5.875" style="1" customWidth="1"/>
    <col min="2829" max="2829" width="1.125" style="1" customWidth="1"/>
    <col min="2830" max="2830" width="10.625" style="1" customWidth="1"/>
    <col min="2831" max="2831" width="0.875" style="1" customWidth="1"/>
    <col min="2832" max="2832" width="10.625" style="1" customWidth="1"/>
    <col min="2833" max="2833" width="0.875" style="1" customWidth="1"/>
    <col min="2834" max="2834" width="10.625" style="1" customWidth="1"/>
    <col min="2835" max="2835" width="0.875" style="1" customWidth="1"/>
    <col min="2836" max="2836" width="10.625" style="1" customWidth="1"/>
    <col min="2837" max="2837" width="0.875" style="1" customWidth="1"/>
    <col min="2838" max="2838" width="10.625" style="1" customWidth="1"/>
    <col min="2839" max="2839" width="0.875" style="1" customWidth="1"/>
    <col min="2840" max="2840" width="10.625" style="1" customWidth="1"/>
    <col min="2841" max="2841" width="1.375" style="1" customWidth="1"/>
    <col min="2842" max="2842" width="10.125" style="1" customWidth="1"/>
    <col min="2843" max="3082" width="10.625" style="1"/>
    <col min="3083" max="3083" width="25.625" style="1" customWidth="1"/>
    <col min="3084" max="3084" width="5.875" style="1" customWidth="1"/>
    <col min="3085" max="3085" width="1.125" style="1" customWidth="1"/>
    <col min="3086" max="3086" width="10.625" style="1" customWidth="1"/>
    <col min="3087" max="3087" width="0.875" style="1" customWidth="1"/>
    <col min="3088" max="3088" width="10.625" style="1" customWidth="1"/>
    <col min="3089" max="3089" width="0.875" style="1" customWidth="1"/>
    <col min="3090" max="3090" width="10.625" style="1" customWidth="1"/>
    <col min="3091" max="3091" width="0.875" style="1" customWidth="1"/>
    <col min="3092" max="3092" width="10.625" style="1" customWidth="1"/>
    <col min="3093" max="3093" width="0.875" style="1" customWidth="1"/>
    <col min="3094" max="3094" width="10.625" style="1" customWidth="1"/>
    <col min="3095" max="3095" width="0.875" style="1" customWidth="1"/>
    <col min="3096" max="3096" width="10.625" style="1" customWidth="1"/>
    <col min="3097" max="3097" width="1.375" style="1" customWidth="1"/>
    <col min="3098" max="3098" width="10.125" style="1" customWidth="1"/>
    <col min="3099" max="3338" width="10.625" style="1"/>
    <col min="3339" max="3339" width="25.625" style="1" customWidth="1"/>
    <col min="3340" max="3340" width="5.875" style="1" customWidth="1"/>
    <col min="3341" max="3341" width="1.125" style="1" customWidth="1"/>
    <col min="3342" max="3342" width="10.625" style="1" customWidth="1"/>
    <col min="3343" max="3343" width="0.875" style="1" customWidth="1"/>
    <col min="3344" max="3344" width="10.625" style="1" customWidth="1"/>
    <col min="3345" max="3345" width="0.875" style="1" customWidth="1"/>
    <col min="3346" max="3346" width="10.625" style="1" customWidth="1"/>
    <col min="3347" max="3347" width="0.875" style="1" customWidth="1"/>
    <col min="3348" max="3348" width="10.625" style="1" customWidth="1"/>
    <col min="3349" max="3349" width="0.875" style="1" customWidth="1"/>
    <col min="3350" max="3350" width="10.625" style="1" customWidth="1"/>
    <col min="3351" max="3351" width="0.875" style="1" customWidth="1"/>
    <col min="3352" max="3352" width="10.625" style="1" customWidth="1"/>
    <col min="3353" max="3353" width="1.375" style="1" customWidth="1"/>
    <col min="3354" max="3354" width="10.125" style="1" customWidth="1"/>
    <col min="3355" max="3594" width="10.625" style="1"/>
    <col min="3595" max="3595" width="25.625" style="1" customWidth="1"/>
    <col min="3596" max="3596" width="5.875" style="1" customWidth="1"/>
    <col min="3597" max="3597" width="1.125" style="1" customWidth="1"/>
    <col min="3598" max="3598" width="10.625" style="1" customWidth="1"/>
    <col min="3599" max="3599" width="0.875" style="1" customWidth="1"/>
    <col min="3600" max="3600" width="10.625" style="1" customWidth="1"/>
    <col min="3601" max="3601" width="0.875" style="1" customWidth="1"/>
    <col min="3602" max="3602" width="10.625" style="1" customWidth="1"/>
    <col min="3603" max="3603" width="0.875" style="1" customWidth="1"/>
    <col min="3604" max="3604" width="10.625" style="1" customWidth="1"/>
    <col min="3605" max="3605" width="0.875" style="1" customWidth="1"/>
    <col min="3606" max="3606" width="10.625" style="1" customWidth="1"/>
    <col min="3607" max="3607" width="0.875" style="1" customWidth="1"/>
    <col min="3608" max="3608" width="10.625" style="1" customWidth="1"/>
    <col min="3609" max="3609" width="1.375" style="1" customWidth="1"/>
    <col min="3610" max="3610" width="10.125" style="1" customWidth="1"/>
    <col min="3611" max="3850" width="10.625" style="1"/>
    <col min="3851" max="3851" width="25.625" style="1" customWidth="1"/>
    <col min="3852" max="3852" width="5.875" style="1" customWidth="1"/>
    <col min="3853" max="3853" width="1.125" style="1" customWidth="1"/>
    <col min="3854" max="3854" width="10.625" style="1" customWidth="1"/>
    <col min="3855" max="3855" width="0.875" style="1" customWidth="1"/>
    <col min="3856" max="3856" width="10.625" style="1" customWidth="1"/>
    <col min="3857" max="3857" width="0.875" style="1" customWidth="1"/>
    <col min="3858" max="3858" width="10.625" style="1" customWidth="1"/>
    <col min="3859" max="3859" width="0.875" style="1" customWidth="1"/>
    <col min="3860" max="3860" width="10.625" style="1" customWidth="1"/>
    <col min="3861" max="3861" width="0.875" style="1" customWidth="1"/>
    <col min="3862" max="3862" width="10.625" style="1" customWidth="1"/>
    <col min="3863" max="3863" width="0.875" style="1" customWidth="1"/>
    <col min="3864" max="3864" width="10.625" style="1" customWidth="1"/>
    <col min="3865" max="3865" width="1.375" style="1" customWidth="1"/>
    <col min="3866" max="3866" width="10.125" style="1" customWidth="1"/>
    <col min="3867" max="4106" width="10.625" style="1"/>
    <col min="4107" max="4107" width="25.625" style="1" customWidth="1"/>
    <col min="4108" max="4108" width="5.875" style="1" customWidth="1"/>
    <col min="4109" max="4109" width="1.125" style="1" customWidth="1"/>
    <col min="4110" max="4110" width="10.625" style="1" customWidth="1"/>
    <col min="4111" max="4111" width="0.875" style="1" customWidth="1"/>
    <col min="4112" max="4112" width="10.625" style="1" customWidth="1"/>
    <col min="4113" max="4113" width="0.875" style="1" customWidth="1"/>
    <col min="4114" max="4114" width="10.625" style="1" customWidth="1"/>
    <col min="4115" max="4115" width="0.875" style="1" customWidth="1"/>
    <col min="4116" max="4116" width="10.625" style="1" customWidth="1"/>
    <col min="4117" max="4117" width="0.875" style="1" customWidth="1"/>
    <col min="4118" max="4118" width="10.625" style="1" customWidth="1"/>
    <col min="4119" max="4119" width="0.875" style="1" customWidth="1"/>
    <col min="4120" max="4120" width="10.625" style="1" customWidth="1"/>
    <col min="4121" max="4121" width="1.375" style="1" customWidth="1"/>
    <col min="4122" max="4122" width="10.125" style="1" customWidth="1"/>
    <col min="4123" max="4362" width="10.625" style="1"/>
    <col min="4363" max="4363" width="25.625" style="1" customWidth="1"/>
    <col min="4364" max="4364" width="5.875" style="1" customWidth="1"/>
    <col min="4365" max="4365" width="1.125" style="1" customWidth="1"/>
    <col min="4366" max="4366" width="10.625" style="1" customWidth="1"/>
    <col min="4367" max="4367" width="0.875" style="1" customWidth="1"/>
    <col min="4368" max="4368" width="10.625" style="1" customWidth="1"/>
    <col min="4369" max="4369" width="0.875" style="1" customWidth="1"/>
    <col min="4370" max="4370" width="10.625" style="1" customWidth="1"/>
    <col min="4371" max="4371" width="0.875" style="1" customWidth="1"/>
    <col min="4372" max="4372" width="10.625" style="1" customWidth="1"/>
    <col min="4373" max="4373" width="0.875" style="1" customWidth="1"/>
    <col min="4374" max="4374" width="10.625" style="1" customWidth="1"/>
    <col min="4375" max="4375" width="0.875" style="1" customWidth="1"/>
    <col min="4376" max="4376" width="10.625" style="1" customWidth="1"/>
    <col min="4377" max="4377" width="1.375" style="1" customWidth="1"/>
    <col min="4378" max="4378" width="10.125" style="1" customWidth="1"/>
    <col min="4379" max="4618" width="10.625" style="1"/>
    <col min="4619" max="4619" width="25.625" style="1" customWidth="1"/>
    <col min="4620" max="4620" width="5.875" style="1" customWidth="1"/>
    <col min="4621" max="4621" width="1.125" style="1" customWidth="1"/>
    <col min="4622" max="4622" width="10.625" style="1" customWidth="1"/>
    <col min="4623" max="4623" width="0.875" style="1" customWidth="1"/>
    <col min="4624" max="4624" width="10.625" style="1" customWidth="1"/>
    <col min="4625" max="4625" width="0.875" style="1" customWidth="1"/>
    <col min="4626" max="4626" width="10.625" style="1" customWidth="1"/>
    <col min="4627" max="4627" width="0.875" style="1" customWidth="1"/>
    <col min="4628" max="4628" width="10.625" style="1" customWidth="1"/>
    <col min="4629" max="4629" width="0.875" style="1" customWidth="1"/>
    <col min="4630" max="4630" width="10.625" style="1" customWidth="1"/>
    <col min="4631" max="4631" width="0.875" style="1" customWidth="1"/>
    <col min="4632" max="4632" width="10.625" style="1" customWidth="1"/>
    <col min="4633" max="4633" width="1.375" style="1" customWidth="1"/>
    <col min="4634" max="4634" width="10.125" style="1" customWidth="1"/>
    <col min="4635" max="4874" width="10.625" style="1"/>
    <col min="4875" max="4875" width="25.625" style="1" customWidth="1"/>
    <col min="4876" max="4876" width="5.875" style="1" customWidth="1"/>
    <col min="4877" max="4877" width="1.125" style="1" customWidth="1"/>
    <col min="4878" max="4878" width="10.625" style="1" customWidth="1"/>
    <col min="4879" max="4879" width="0.875" style="1" customWidth="1"/>
    <col min="4880" max="4880" width="10.625" style="1" customWidth="1"/>
    <col min="4881" max="4881" width="0.875" style="1" customWidth="1"/>
    <col min="4882" max="4882" width="10.625" style="1" customWidth="1"/>
    <col min="4883" max="4883" width="0.875" style="1" customWidth="1"/>
    <col min="4884" max="4884" width="10.625" style="1" customWidth="1"/>
    <col min="4885" max="4885" width="0.875" style="1" customWidth="1"/>
    <col min="4886" max="4886" width="10.625" style="1" customWidth="1"/>
    <col min="4887" max="4887" width="0.875" style="1" customWidth="1"/>
    <col min="4888" max="4888" width="10.625" style="1" customWidth="1"/>
    <col min="4889" max="4889" width="1.375" style="1" customWidth="1"/>
    <col min="4890" max="4890" width="10.125" style="1" customWidth="1"/>
    <col min="4891" max="5130" width="10.625" style="1"/>
    <col min="5131" max="5131" width="25.625" style="1" customWidth="1"/>
    <col min="5132" max="5132" width="5.875" style="1" customWidth="1"/>
    <col min="5133" max="5133" width="1.125" style="1" customWidth="1"/>
    <col min="5134" max="5134" width="10.625" style="1" customWidth="1"/>
    <col min="5135" max="5135" width="0.875" style="1" customWidth="1"/>
    <col min="5136" max="5136" width="10.625" style="1" customWidth="1"/>
    <col min="5137" max="5137" width="0.875" style="1" customWidth="1"/>
    <col min="5138" max="5138" width="10.625" style="1" customWidth="1"/>
    <col min="5139" max="5139" width="0.875" style="1" customWidth="1"/>
    <col min="5140" max="5140" width="10.625" style="1" customWidth="1"/>
    <col min="5141" max="5141" width="0.875" style="1" customWidth="1"/>
    <col min="5142" max="5142" width="10.625" style="1" customWidth="1"/>
    <col min="5143" max="5143" width="0.875" style="1" customWidth="1"/>
    <col min="5144" max="5144" width="10.625" style="1" customWidth="1"/>
    <col min="5145" max="5145" width="1.375" style="1" customWidth="1"/>
    <col min="5146" max="5146" width="10.125" style="1" customWidth="1"/>
    <col min="5147" max="5386" width="10.625" style="1"/>
    <col min="5387" max="5387" width="25.625" style="1" customWidth="1"/>
    <col min="5388" max="5388" width="5.875" style="1" customWidth="1"/>
    <col min="5389" max="5389" width="1.125" style="1" customWidth="1"/>
    <col min="5390" max="5390" width="10.625" style="1" customWidth="1"/>
    <col min="5391" max="5391" width="0.875" style="1" customWidth="1"/>
    <col min="5392" max="5392" width="10.625" style="1" customWidth="1"/>
    <col min="5393" max="5393" width="0.875" style="1" customWidth="1"/>
    <col min="5394" max="5394" width="10.625" style="1" customWidth="1"/>
    <col min="5395" max="5395" width="0.875" style="1" customWidth="1"/>
    <col min="5396" max="5396" width="10.625" style="1" customWidth="1"/>
    <col min="5397" max="5397" width="0.875" style="1" customWidth="1"/>
    <col min="5398" max="5398" width="10.625" style="1" customWidth="1"/>
    <col min="5399" max="5399" width="0.875" style="1" customWidth="1"/>
    <col min="5400" max="5400" width="10.625" style="1" customWidth="1"/>
    <col min="5401" max="5401" width="1.375" style="1" customWidth="1"/>
    <col min="5402" max="5402" width="10.125" style="1" customWidth="1"/>
    <col min="5403" max="5642" width="10.625" style="1"/>
    <col min="5643" max="5643" width="25.625" style="1" customWidth="1"/>
    <col min="5644" max="5644" width="5.875" style="1" customWidth="1"/>
    <col min="5645" max="5645" width="1.125" style="1" customWidth="1"/>
    <col min="5646" max="5646" width="10.625" style="1" customWidth="1"/>
    <col min="5647" max="5647" width="0.875" style="1" customWidth="1"/>
    <col min="5648" max="5648" width="10.625" style="1" customWidth="1"/>
    <col min="5649" max="5649" width="0.875" style="1" customWidth="1"/>
    <col min="5650" max="5650" width="10.625" style="1" customWidth="1"/>
    <col min="5651" max="5651" width="0.875" style="1" customWidth="1"/>
    <col min="5652" max="5652" width="10.625" style="1" customWidth="1"/>
    <col min="5653" max="5653" width="0.875" style="1" customWidth="1"/>
    <col min="5654" max="5654" width="10.625" style="1" customWidth="1"/>
    <col min="5655" max="5655" width="0.875" style="1" customWidth="1"/>
    <col min="5656" max="5656" width="10.625" style="1" customWidth="1"/>
    <col min="5657" max="5657" width="1.375" style="1" customWidth="1"/>
    <col min="5658" max="5658" width="10.125" style="1" customWidth="1"/>
    <col min="5659" max="5898" width="10.625" style="1"/>
    <col min="5899" max="5899" width="25.625" style="1" customWidth="1"/>
    <col min="5900" max="5900" width="5.875" style="1" customWidth="1"/>
    <col min="5901" max="5901" width="1.125" style="1" customWidth="1"/>
    <col min="5902" max="5902" width="10.625" style="1" customWidth="1"/>
    <col min="5903" max="5903" width="0.875" style="1" customWidth="1"/>
    <col min="5904" max="5904" width="10.625" style="1" customWidth="1"/>
    <col min="5905" max="5905" width="0.875" style="1" customWidth="1"/>
    <col min="5906" max="5906" width="10.625" style="1" customWidth="1"/>
    <col min="5907" max="5907" width="0.875" style="1" customWidth="1"/>
    <col min="5908" max="5908" width="10.625" style="1" customWidth="1"/>
    <col min="5909" max="5909" width="0.875" style="1" customWidth="1"/>
    <col min="5910" max="5910" width="10.625" style="1" customWidth="1"/>
    <col min="5911" max="5911" width="0.875" style="1" customWidth="1"/>
    <col min="5912" max="5912" width="10.625" style="1" customWidth="1"/>
    <col min="5913" max="5913" width="1.375" style="1" customWidth="1"/>
    <col min="5914" max="5914" width="10.125" style="1" customWidth="1"/>
    <col min="5915" max="6154" width="10.625" style="1"/>
    <col min="6155" max="6155" width="25.625" style="1" customWidth="1"/>
    <col min="6156" max="6156" width="5.875" style="1" customWidth="1"/>
    <col min="6157" max="6157" width="1.125" style="1" customWidth="1"/>
    <col min="6158" max="6158" width="10.625" style="1" customWidth="1"/>
    <col min="6159" max="6159" width="0.875" style="1" customWidth="1"/>
    <col min="6160" max="6160" width="10.625" style="1" customWidth="1"/>
    <col min="6161" max="6161" width="0.875" style="1" customWidth="1"/>
    <col min="6162" max="6162" width="10.625" style="1" customWidth="1"/>
    <col min="6163" max="6163" width="0.875" style="1" customWidth="1"/>
    <col min="6164" max="6164" width="10.625" style="1" customWidth="1"/>
    <col min="6165" max="6165" width="0.875" style="1" customWidth="1"/>
    <col min="6166" max="6166" width="10.625" style="1" customWidth="1"/>
    <col min="6167" max="6167" width="0.875" style="1" customWidth="1"/>
    <col min="6168" max="6168" width="10.625" style="1" customWidth="1"/>
    <col min="6169" max="6169" width="1.375" style="1" customWidth="1"/>
    <col min="6170" max="6170" width="10.125" style="1" customWidth="1"/>
    <col min="6171" max="6410" width="10.625" style="1"/>
    <col min="6411" max="6411" width="25.625" style="1" customWidth="1"/>
    <col min="6412" max="6412" width="5.875" style="1" customWidth="1"/>
    <col min="6413" max="6413" width="1.125" style="1" customWidth="1"/>
    <col min="6414" max="6414" width="10.625" style="1" customWidth="1"/>
    <col min="6415" max="6415" width="0.875" style="1" customWidth="1"/>
    <col min="6416" max="6416" width="10.625" style="1" customWidth="1"/>
    <col min="6417" max="6417" width="0.875" style="1" customWidth="1"/>
    <col min="6418" max="6418" width="10.625" style="1" customWidth="1"/>
    <col min="6419" max="6419" width="0.875" style="1" customWidth="1"/>
    <col min="6420" max="6420" width="10.625" style="1" customWidth="1"/>
    <col min="6421" max="6421" width="0.875" style="1" customWidth="1"/>
    <col min="6422" max="6422" width="10.625" style="1" customWidth="1"/>
    <col min="6423" max="6423" width="0.875" style="1" customWidth="1"/>
    <col min="6424" max="6424" width="10.625" style="1" customWidth="1"/>
    <col min="6425" max="6425" width="1.375" style="1" customWidth="1"/>
    <col min="6426" max="6426" width="10.125" style="1" customWidth="1"/>
    <col min="6427" max="6666" width="10.625" style="1"/>
    <col min="6667" max="6667" width="25.625" style="1" customWidth="1"/>
    <col min="6668" max="6668" width="5.875" style="1" customWidth="1"/>
    <col min="6669" max="6669" width="1.125" style="1" customWidth="1"/>
    <col min="6670" max="6670" width="10.625" style="1" customWidth="1"/>
    <col min="6671" max="6671" width="0.875" style="1" customWidth="1"/>
    <col min="6672" max="6672" width="10.625" style="1" customWidth="1"/>
    <col min="6673" max="6673" width="0.875" style="1" customWidth="1"/>
    <col min="6674" max="6674" width="10.625" style="1" customWidth="1"/>
    <col min="6675" max="6675" width="0.875" style="1" customWidth="1"/>
    <col min="6676" max="6676" width="10.625" style="1" customWidth="1"/>
    <col min="6677" max="6677" width="0.875" style="1" customWidth="1"/>
    <col min="6678" max="6678" width="10.625" style="1" customWidth="1"/>
    <col min="6679" max="6679" width="0.875" style="1" customWidth="1"/>
    <col min="6680" max="6680" width="10.625" style="1" customWidth="1"/>
    <col min="6681" max="6681" width="1.375" style="1" customWidth="1"/>
    <col min="6682" max="6682" width="10.125" style="1" customWidth="1"/>
    <col min="6683" max="6922" width="10.625" style="1"/>
    <col min="6923" max="6923" width="25.625" style="1" customWidth="1"/>
    <col min="6924" max="6924" width="5.875" style="1" customWidth="1"/>
    <col min="6925" max="6925" width="1.125" style="1" customWidth="1"/>
    <col min="6926" max="6926" width="10.625" style="1" customWidth="1"/>
    <col min="6927" max="6927" width="0.875" style="1" customWidth="1"/>
    <col min="6928" max="6928" width="10.625" style="1" customWidth="1"/>
    <col min="6929" max="6929" width="0.875" style="1" customWidth="1"/>
    <col min="6930" max="6930" width="10.625" style="1" customWidth="1"/>
    <col min="6931" max="6931" width="0.875" style="1" customWidth="1"/>
    <col min="6932" max="6932" width="10.625" style="1" customWidth="1"/>
    <col min="6933" max="6933" width="0.875" style="1" customWidth="1"/>
    <col min="6934" max="6934" width="10.625" style="1" customWidth="1"/>
    <col min="6935" max="6935" width="0.875" style="1" customWidth="1"/>
    <col min="6936" max="6936" width="10.625" style="1" customWidth="1"/>
    <col min="6937" max="6937" width="1.375" style="1" customWidth="1"/>
    <col min="6938" max="6938" width="10.125" style="1" customWidth="1"/>
    <col min="6939" max="7178" width="10.625" style="1"/>
    <col min="7179" max="7179" width="25.625" style="1" customWidth="1"/>
    <col min="7180" max="7180" width="5.875" style="1" customWidth="1"/>
    <col min="7181" max="7181" width="1.125" style="1" customWidth="1"/>
    <col min="7182" max="7182" width="10.625" style="1" customWidth="1"/>
    <col min="7183" max="7183" width="0.875" style="1" customWidth="1"/>
    <col min="7184" max="7184" width="10.625" style="1" customWidth="1"/>
    <col min="7185" max="7185" width="0.875" style="1" customWidth="1"/>
    <col min="7186" max="7186" width="10.625" style="1" customWidth="1"/>
    <col min="7187" max="7187" width="0.875" style="1" customWidth="1"/>
    <col min="7188" max="7188" width="10.625" style="1" customWidth="1"/>
    <col min="7189" max="7189" width="0.875" style="1" customWidth="1"/>
    <col min="7190" max="7190" width="10.625" style="1" customWidth="1"/>
    <col min="7191" max="7191" width="0.875" style="1" customWidth="1"/>
    <col min="7192" max="7192" width="10.625" style="1" customWidth="1"/>
    <col min="7193" max="7193" width="1.375" style="1" customWidth="1"/>
    <col min="7194" max="7194" width="10.125" style="1" customWidth="1"/>
    <col min="7195" max="7434" width="10.625" style="1"/>
    <col min="7435" max="7435" width="25.625" style="1" customWidth="1"/>
    <col min="7436" max="7436" width="5.875" style="1" customWidth="1"/>
    <col min="7437" max="7437" width="1.125" style="1" customWidth="1"/>
    <col min="7438" max="7438" width="10.625" style="1" customWidth="1"/>
    <col min="7439" max="7439" width="0.875" style="1" customWidth="1"/>
    <col min="7440" max="7440" width="10.625" style="1" customWidth="1"/>
    <col min="7441" max="7441" width="0.875" style="1" customWidth="1"/>
    <col min="7442" max="7442" width="10.625" style="1" customWidth="1"/>
    <col min="7443" max="7443" width="0.875" style="1" customWidth="1"/>
    <col min="7444" max="7444" width="10.625" style="1" customWidth="1"/>
    <col min="7445" max="7445" width="0.875" style="1" customWidth="1"/>
    <col min="7446" max="7446" width="10.625" style="1" customWidth="1"/>
    <col min="7447" max="7447" width="0.875" style="1" customWidth="1"/>
    <col min="7448" max="7448" width="10.625" style="1" customWidth="1"/>
    <col min="7449" max="7449" width="1.375" style="1" customWidth="1"/>
    <col min="7450" max="7450" width="10.125" style="1" customWidth="1"/>
    <col min="7451" max="7690" width="10.625" style="1"/>
    <col min="7691" max="7691" width="25.625" style="1" customWidth="1"/>
    <col min="7692" max="7692" width="5.875" style="1" customWidth="1"/>
    <col min="7693" max="7693" width="1.125" style="1" customWidth="1"/>
    <col min="7694" max="7694" width="10.625" style="1" customWidth="1"/>
    <col min="7695" max="7695" width="0.875" style="1" customWidth="1"/>
    <col min="7696" max="7696" width="10.625" style="1" customWidth="1"/>
    <col min="7697" max="7697" width="0.875" style="1" customWidth="1"/>
    <col min="7698" max="7698" width="10.625" style="1" customWidth="1"/>
    <col min="7699" max="7699" width="0.875" style="1" customWidth="1"/>
    <col min="7700" max="7700" width="10.625" style="1" customWidth="1"/>
    <col min="7701" max="7701" width="0.875" style="1" customWidth="1"/>
    <col min="7702" max="7702" width="10.625" style="1" customWidth="1"/>
    <col min="7703" max="7703" width="0.875" style="1" customWidth="1"/>
    <col min="7704" max="7704" width="10.625" style="1" customWidth="1"/>
    <col min="7705" max="7705" width="1.375" style="1" customWidth="1"/>
    <col min="7706" max="7706" width="10.125" style="1" customWidth="1"/>
    <col min="7707" max="7946" width="10.625" style="1"/>
    <col min="7947" max="7947" width="25.625" style="1" customWidth="1"/>
    <col min="7948" max="7948" width="5.875" style="1" customWidth="1"/>
    <col min="7949" max="7949" width="1.125" style="1" customWidth="1"/>
    <col min="7950" max="7950" width="10.625" style="1" customWidth="1"/>
    <col min="7951" max="7951" width="0.875" style="1" customWidth="1"/>
    <col min="7952" max="7952" width="10.625" style="1" customWidth="1"/>
    <col min="7953" max="7953" width="0.875" style="1" customWidth="1"/>
    <col min="7954" max="7954" width="10.625" style="1" customWidth="1"/>
    <col min="7955" max="7955" width="0.875" style="1" customWidth="1"/>
    <col min="7956" max="7956" width="10.625" style="1" customWidth="1"/>
    <col min="7957" max="7957" width="0.875" style="1" customWidth="1"/>
    <col min="7958" max="7958" width="10.625" style="1" customWidth="1"/>
    <col min="7959" max="7959" width="0.875" style="1" customWidth="1"/>
    <col min="7960" max="7960" width="10.625" style="1" customWidth="1"/>
    <col min="7961" max="7961" width="1.375" style="1" customWidth="1"/>
    <col min="7962" max="7962" width="10.125" style="1" customWidth="1"/>
    <col min="7963" max="8202" width="10.625" style="1"/>
    <col min="8203" max="8203" width="25.625" style="1" customWidth="1"/>
    <col min="8204" max="8204" width="5.875" style="1" customWidth="1"/>
    <col min="8205" max="8205" width="1.125" style="1" customWidth="1"/>
    <col min="8206" max="8206" width="10.625" style="1" customWidth="1"/>
    <col min="8207" max="8207" width="0.875" style="1" customWidth="1"/>
    <col min="8208" max="8208" width="10.625" style="1" customWidth="1"/>
    <col min="8209" max="8209" width="0.875" style="1" customWidth="1"/>
    <col min="8210" max="8210" width="10.625" style="1" customWidth="1"/>
    <col min="8211" max="8211" width="0.875" style="1" customWidth="1"/>
    <col min="8212" max="8212" width="10.625" style="1" customWidth="1"/>
    <col min="8213" max="8213" width="0.875" style="1" customWidth="1"/>
    <col min="8214" max="8214" width="10.625" style="1" customWidth="1"/>
    <col min="8215" max="8215" width="0.875" style="1" customWidth="1"/>
    <col min="8216" max="8216" width="10.625" style="1" customWidth="1"/>
    <col min="8217" max="8217" width="1.375" style="1" customWidth="1"/>
    <col min="8218" max="8218" width="10.125" style="1" customWidth="1"/>
    <col min="8219" max="8458" width="10.625" style="1"/>
    <col min="8459" max="8459" width="25.625" style="1" customWidth="1"/>
    <col min="8460" max="8460" width="5.875" style="1" customWidth="1"/>
    <col min="8461" max="8461" width="1.125" style="1" customWidth="1"/>
    <col min="8462" max="8462" width="10.625" style="1" customWidth="1"/>
    <col min="8463" max="8463" width="0.875" style="1" customWidth="1"/>
    <col min="8464" max="8464" width="10.625" style="1" customWidth="1"/>
    <col min="8465" max="8465" width="0.875" style="1" customWidth="1"/>
    <col min="8466" max="8466" width="10.625" style="1" customWidth="1"/>
    <col min="8467" max="8467" width="0.875" style="1" customWidth="1"/>
    <col min="8468" max="8468" width="10.625" style="1" customWidth="1"/>
    <col min="8469" max="8469" width="0.875" style="1" customWidth="1"/>
    <col min="8470" max="8470" width="10.625" style="1" customWidth="1"/>
    <col min="8471" max="8471" width="0.875" style="1" customWidth="1"/>
    <col min="8472" max="8472" width="10.625" style="1" customWidth="1"/>
    <col min="8473" max="8473" width="1.375" style="1" customWidth="1"/>
    <col min="8474" max="8474" width="10.125" style="1" customWidth="1"/>
    <col min="8475" max="8714" width="10.625" style="1"/>
    <col min="8715" max="8715" width="25.625" style="1" customWidth="1"/>
    <col min="8716" max="8716" width="5.875" style="1" customWidth="1"/>
    <col min="8717" max="8717" width="1.125" style="1" customWidth="1"/>
    <col min="8718" max="8718" width="10.625" style="1" customWidth="1"/>
    <col min="8719" max="8719" width="0.875" style="1" customWidth="1"/>
    <col min="8720" max="8720" width="10.625" style="1" customWidth="1"/>
    <col min="8721" max="8721" width="0.875" style="1" customWidth="1"/>
    <col min="8722" max="8722" width="10.625" style="1" customWidth="1"/>
    <col min="8723" max="8723" width="0.875" style="1" customWidth="1"/>
    <col min="8724" max="8724" width="10.625" style="1" customWidth="1"/>
    <col min="8725" max="8725" width="0.875" style="1" customWidth="1"/>
    <col min="8726" max="8726" width="10.625" style="1" customWidth="1"/>
    <col min="8727" max="8727" width="0.875" style="1" customWidth="1"/>
    <col min="8728" max="8728" width="10.625" style="1" customWidth="1"/>
    <col min="8729" max="8729" width="1.375" style="1" customWidth="1"/>
    <col min="8730" max="8730" width="10.125" style="1" customWidth="1"/>
    <col min="8731" max="8970" width="10.625" style="1"/>
    <col min="8971" max="8971" width="25.625" style="1" customWidth="1"/>
    <col min="8972" max="8972" width="5.875" style="1" customWidth="1"/>
    <col min="8973" max="8973" width="1.125" style="1" customWidth="1"/>
    <col min="8974" max="8974" width="10.625" style="1" customWidth="1"/>
    <col min="8975" max="8975" width="0.875" style="1" customWidth="1"/>
    <col min="8976" max="8976" width="10.625" style="1" customWidth="1"/>
    <col min="8977" max="8977" width="0.875" style="1" customWidth="1"/>
    <col min="8978" max="8978" width="10.625" style="1" customWidth="1"/>
    <col min="8979" max="8979" width="0.875" style="1" customWidth="1"/>
    <col min="8980" max="8980" width="10.625" style="1" customWidth="1"/>
    <col min="8981" max="8981" width="0.875" style="1" customWidth="1"/>
    <col min="8982" max="8982" width="10.625" style="1" customWidth="1"/>
    <col min="8983" max="8983" width="0.875" style="1" customWidth="1"/>
    <col min="8984" max="8984" width="10.625" style="1" customWidth="1"/>
    <col min="8985" max="8985" width="1.375" style="1" customWidth="1"/>
    <col min="8986" max="8986" width="10.125" style="1" customWidth="1"/>
    <col min="8987" max="9226" width="10.625" style="1"/>
    <col min="9227" max="9227" width="25.625" style="1" customWidth="1"/>
    <col min="9228" max="9228" width="5.875" style="1" customWidth="1"/>
    <col min="9229" max="9229" width="1.125" style="1" customWidth="1"/>
    <col min="9230" max="9230" width="10.625" style="1" customWidth="1"/>
    <col min="9231" max="9231" width="0.875" style="1" customWidth="1"/>
    <col min="9232" max="9232" width="10.625" style="1" customWidth="1"/>
    <col min="9233" max="9233" width="0.875" style="1" customWidth="1"/>
    <col min="9234" max="9234" width="10.625" style="1" customWidth="1"/>
    <col min="9235" max="9235" width="0.875" style="1" customWidth="1"/>
    <col min="9236" max="9236" width="10.625" style="1" customWidth="1"/>
    <col min="9237" max="9237" width="0.875" style="1" customWidth="1"/>
    <col min="9238" max="9238" width="10.625" style="1" customWidth="1"/>
    <col min="9239" max="9239" width="0.875" style="1" customWidth="1"/>
    <col min="9240" max="9240" width="10.625" style="1" customWidth="1"/>
    <col min="9241" max="9241" width="1.375" style="1" customWidth="1"/>
    <col min="9242" max="9242" width="10.125" style="1" customWidth="1"/>
    <col min="9243" max="9482" width="10.625" style="1"/>
    <col min="9483" max="9483" width="25.625" style="1" customWidth="1"/>
    <col min="9484" max="9484" width="5.875" style="1" customWidth="1"/>
    <col min="9485" max="9485" width="1.125" style="1" customWidth="1"/>
    <col min="9486" max="9486" width="10.625" style="1" customWidth="1"/>
    <col min="9487" max="9487" width="0.875" style="1" customWidth="1"/>
    <col min="9488" max="9488" width="10.625" style="1" customWidth="1"/>
    <col min="9489" max="9489" width="0.875" style="1" customWidth="1"/>
    <col min="9490" max="9490" width="10.625" style="1" customWidth="1"/>
    <col min="9491" max="9491" width="0.875" style="1" customWidth="1"/>
    <col min="9492" max="9492" width="10.625" style="1" customWidth="1"/>
    <col min="9493" max="9493" width="0.875" style="1" customWidth="1"/>
    <col min="9494" max="9494" width="10.625" style="1" customWidth="1"/>
    <col min="9495" max="9495" width="0.875" style="1" customWidth="1"/>
    <col min="9496" max="9496" width="10.625" style="1" customWidth="1"/>
    <col min="9497" max="9497" width="1.375" style="1" customWidth="1"/>
    <col min="9498" max="9498" width="10.125" style="1" customWidth="1"/>
    <col min="9499" max="9738" width="10.625" style="1"/>
    <col min="9739" max="9739" width="25.625" style="1" customWidth="1"/>
    <col min="9740" max="9740" width="5.875" style="1" customWidth="1"/>
    <col min="9741" max="9741" width="1.125" style="1" customWidth="1"/>
    <col min="9742" max="9742" width="10.625" style="1" customWidth="1"/>
    <col min="9743" max="9743" width="0.875" style="1" customWidth="1"/>
    <col min="9744" max="9744" width="10.625" style="1" customWidth="1"/>
    <col min="9745" max="9745" width="0.875" style="1" customWidth="1"/>
    <col min="9746" max="9746" width="10.625" style="1" customWidth="1"/>
    <col min="9747" max="9747" width="0.875" style="1" customWidth="1"/>
    <col min="9748" max="9748" width="10.625" style="1" customWidth="1"/>
    <col min="9749" max="9749" width="0.875" style="1" customWidth="1"/>
    <col min="9750" max="9750" width="10.625" style="1" customWidth="1"/>
    <col min="9751" max="9751" width="0.875" style="1" customWidth="1"/>
    <col min="9752" max="9752" width="10.625" style="1" customWidth="1"/>
    <col min="9753" max="9753" width="1.375" style="1" customWidth="1"/>
    <col min="9754" max="9754" width="10.125" style="1" customWidth="1"/>
    <col min="9755" max="9994" width="10.625" style="1"/>
    <col min="9995" max="9995" width="25.625" style="1" customWidth="1"/>
    <col min="9996" max="9996" width="5.875" style="1" customWidth="1"/>
    <col min="9997" max="9997" width="1.125" style="1" customWidth="1"/>
    <col min="9998" max="9998" width="10.625" style="1" customWidth="1"/>
    <col min="9999" max="9999" width="0.875" style="1" customWidth="1"/>
    <col min="10000" max="10000" width="10.625" style="1" customWidth="1"/>
    <col min="10001" max="10001" width="0.875" style="1" customWidth="1"/>
    <col min="10002" max="10002" width="10.625" style="1" customWidth="1"/>
    <col min="10003" max="10003" width="0.875" style="1" customWidth="1"/>
    <col min="10004" max="10004" width="10.625" style="1" customWidth="1"/>
    <col min="10005" max="10005" width="0.875" style="1" customWidth="1"/>
    <col min="10006" max="10006" width="10.625" style="1" customWidth="1"/>
    <col min="10007" max="10007" width="0.875" style="1" customWidth="1"/>
    <col min="10008" max="10008" width="10.625" style="1" customWidth="1"/>
    <col min="10009" max="10009" width="1.375" style="1" customWidth="1"/>
    <col min="10010" max="10010" width="10.125" style="1" customWidth="1"/>
    <col min="10011" max="10250" width="10.625" style="1"/>
    <col min="10251" max="10251" width="25.625" style="1" customWidth="1"/>
    <col min="10252" max="10252" width="5.875" style="1" customWidth="1"/>
    <col min="10253" max="10253" width="1.125" style="1" customWidth="1"/>
    <col min="10254" max="10254" width="10.625" style="1" customWidth="1"/>
    <col min="10255" max="10255" width="0.875" style="1" customWidth="1"/>
    <col min="10256" max="10256" width="10.625" style="1" customWidth="1"/>
    <col min="10257" max="10257" width="0.875" style="1" customWidth="1"/>
    <col min="10258" max="10258" width="10.625" style="1" customWidth="1"/>
    <col min="10259" max="10259" width="0.875" style="1" customWidth="1"/>
    <col min="10260" max="10260" width="10.625" style="1" customWidth="1"/>
    <col min="10261" max="10261" width="0.875" style="1" customWidth="1"/>
    <col min="10262" max="10262" width="10.625" style="1" customWidth="1"/>
    <col min="10263" max="10263" width="0.875" style="1" customWidth="1"/>
    <col min="10264" max="10264" width="10.625" style="1" customWidth="1"/>
    <col min="10265" max="10265" width="1.375" style="1" customWidth="1"/>
    <col min="10266" max="10266" width="10.125" style="1" customWidth="1"/>
    <col min="10267" max="10506" width="10.625" style="1"/>
    <col min="10507" max="10507" width="25.625" style="1" customWidth="1"/>
    <col min="10508" max="10508" width="5.875" style="1" customWidth="1"/>
    <col min="10509" max="10509" width="1.125" style="1" customWidth="1"/>
    <col min="10510" max="10510" width="10.625" style="1" customWidth="1"/>
    <col min="10511" max="10511" width="0.875" style="1" customWidth="1"/>
    <col min="10512" max="10512" width="10.625" style="1" customWidth="1"/>
    <col min="10513" max="10513" width="0.875" style="1" customWidth="1"/>
    <col min="10514" max="10514" width="10.625" style="1" customWidth="1"/>
    <col min="10515" max="10515" width="0.875" style="1" customWidth="1"/>
    <col min="10516" max="10516" width="10.625" style="1" customWidth="1"/>
    <col min="10517" max="10517" width="0.875" style="1" customWidth="1"/>
    <col min="10518" max="10518" width="10.625" style="1" customWidth="1"/>
    <col min="10519" max="10519" width="0.875" style="1" customWidth="1"/>
    <col min="10520" max="10520" width="10.625" style="1" customWidth="1"/>
    <col min="10521" max="10521" width="1.375" style="1" customWidth="1"/>
    <col min="10522" max="10522" width="10.125" style="1" customWidth="1"/>
    <col min="10523" max="10762" width="10.625" style="1"/>
    <col min="10763" max="10763" width="25.625" style="1" customWidth="1"/>
    <col min="10764" max="10764" width="5.875" style="1" customWidth="1"/>
    <col min="10765" max="10765" width="1.125" style="1" customWidth="1"/>
    <col min="10766" max="10766" width="10.625" style="1" customWidth="1"/>
    <col min="10767" max="10767" width="0.875" style="1" customWidth="1"/>
    <col min="10768" max="10768" width="10.625" style="1" customWidth="1"/>
    <col min="10769" max="10769" width="0.875" style="1" customWidth="1"/>
    <col min="10770" max="10770" width="10.625" style="1" customWidth="1"/>
    <col min="10771" max="10771" width="0.875" style="1" customWidth="1"/>
    <col min="10772" max="10772" width="10.625" style="1" customWidth="1"/>
    <col min="10773" max="10773" width="0.875" style="1" customWidth="1"/>
    <col min="10774" max="10774" width="10.625" style="1" customWidth="1"/>
    <col min="10775" max="10775" width="0.875" style="1" customWidth="1"/>
    <col min="10776" max="10776" width="10.625" style="1" customWidth="1"/>
    <col min="10777" max="10777" width="1.375" style="1" customWidth="1"/>
    <col min="10778" max="10778" width="10.125" style="1" customWidth="1"/>
    <col min="10779" max="11018" width="10.625" style="1"/>
    <col min="11019" max="11019" width="25.625" style="1" customWidth="1"/>
    <col min="11020" max="11020" width="5.875" style="1" customWidth="1"/>
    <col min="11021" max="11021" width="1.125" style="1" customWidth="1"/>
    <col min="11022" max="11022" width="10.625" style="1" customWidth="1"/>
    <col min="11023" max="11023" width="0.875" style="1" customWidth="1"/>
    <col min="11024" max="11024" width="10.625" style="1" customWidth="1"/>
    <col min="11025" max="11025" width="0.875" style="1" customWidth="1"/>
    <col min="11026" max="11026" width="10.625" style="1" customWidth="1"/>
    <col min="11027" max="11027" width="0.875" style="1" customWidth="1"/>
    <col min="11028" max="11028" width="10.625" style="1" customWidth="1"/>
    <col min="11029" max="11029" width="0.875" style="1" customWidth="1"/>
    <col min="11030" max="11030" width="10.625" style="1" customWidth="1"/>
    <col min="11031" max="11031" width="0.875" style="1" customWidth="1"/>
    <col min="11032" max="11032" width="10.625" style="1" customWidth="1"/>
    <col min="11033" max="11033" width="1.375" style="1" customWidth="1"/>
    <col min="11034" max="11034" width="10.125" style="1" customWidth="1"/>
    <col min="11035" max="11274" width="10.625" style="1"/>
    <col min="11275" max="11275" width="25.625" style="1" customWidth="1"/>
    <col min="11276" max="11276" width="5.875" style="1" customWidth="1"/>
    <col min="11277" max="11277" width="1.125" style="1" customWidth="1"/>
    <col min="11278" max="11278" width="10.625" style="1" customWidth="1"/>
    <col min="11279" max="11279" width="0.875" style="1" customWidth="1"/>
    <col min="11280" max="11280" width="10.625" style="1" customWidth="1"/>
    <col min="11281" max="11281" width="0.875" style="1" customWidth="1"/>
    <col min="11282" max="11282" width="10.625" style="1" customWidth="1"/>
    <col min="11283" max="11283" width="0.875" style="1" customWidth="1"/>
    <col min="11284" max="11284" width="10.625" style="1" customWidth="1"/>
    <col min="11285" max="11285" width="0.875" style="1" customWidth="1"/>
    <col min="11286" max="11286" width="10.625" style="1" customWidth="1"/>
    <col min="11287" max="11287" width="0.875" style="1" customWidth="1"/>
    <col min="11288" max="11288" width="10.625" style="1" customWidth="1"/>
    <col min="11289" max="11289" width="1.375" style="1" customWidth="1"/>
    <col min="11290" max="11290" width="10.125" style="1" customWidth="1"/>
    <col min="11291" max="11530" width="10.625" style="1"/>
    <col min="11531" max="11531" width="25.625" style="1" customWidth="1"/>
    <col min="11532" max="11532" width="5.875" style="1" customWidth="1"/>
    <col min="11533" max="11533" width="1.125" style="1" customWidth="1"/>
    <col min="11534" max="11534" width="10.625" style="1" customWidth="1"/>
    <col min="11535" max="11535" width="0.875" style="1" customWidth="1"/>
    <col min="11536" max="11536" width="10.625" style="1" customWidth="1"/>
    <col min="11537" max="11537" width="0.875" style="1" customWidth="1"/>
    <col min="11538" max="11538" width="10.625" style="1" customWidth="1"/>
    <col min="11539" max="11539" width="0.875" style="1" customWidth="1"/>
    <col min="11540" max="11540" width="10.625" style="1" customWidth="1"/>
    <col min="11541" max="11541" width="0.875" style="1" customWidth="1"/>
    <col min="11542" max="11542" width="10.625" style="1" customWidth="1"/>
    <col min="11543" max="11543" width="0.875" style="1" customWidth="1"/>
    <col min="11544" max="11544" width="10.625" style="1" customWidth="1"/>
    <col min="11545" max="11545" width="1.375" style="1" customWidth="1"/>
    <col min="11546" max="11546" width="10.125" style="1" customWidth="1"/>
    <col min="11547" max="11786" width="10.625" style="1"/>
    <col min="11787" max="11787" width="25.625" style="1" customWidth="1"/>
    <col min="11788" max="11788" width="5.875" style="1" customWidth="1"/>
    <col min="11789" max="11789" width="1.125" style="1" customWidth="1"/>
    <col min="11790" max="11790" width="10.625" style="1" customWidth="1"/>
    <col min="11791" max="11791" width="0.875" style="1" customWidth="1"/>
    <col min="11792" max="11792" width="10.625" style="1" customWidth="1"/>
    <col min="11793" max="11793" width="0.875" style="1" customWidth="1"/>
    <col min="11794" max="11794" width="10.625" style="1" customWidth="1"/>
    <col min="11795" max="11795" width="0.875" style="1" customWidth="1"/>
    <col min="11796" max="11796" width="10.625" style="1" customWidth="1"/>
    <col min="11797" max="11797" width="0.875" style="1" customWidth="1"/>
    <col min="11798" max="11798" width="10.625" style="1" customWidth="1"/>
    <col min="11799" max="11799" width="0.875" style="1" customWidth="1"/>
    <col min="11800" max="11800" width="10.625" style="1" customWidth="1"/>
    <col min="11801" max="11801" width="1.375" style="1" customWidth="1"/>
    <col min="11802" max="11802" width="10.125" style="1" customWidth="1"/>
    <col min="11803" max="12042" width="10.625" style="1"/>
    <col min="12043" max="12043" width="25.625" style="1" customWidth="1"/>
    <col min="12044" max="12044" width="5.875" style="1" customWidth="1"/>
    <col min="12045" max="12045" width="1.125" style="1" customWidth="1"/>
    <col min="12046" max="12046" width="10.625" style="1" customWidth="1"/>
    <col min="12047" max="12047" width="0.875" style="1" customWidth="1"/>
    <col min="12048" max="12048" width="10.625" style="1" customWidth="1"/>
    <col min="12049" max="12049" width="0.875" style="1" customWidth="1"/>
    <col min="12050" max="12050" width="10.625" style="1" customWidth="1"/>
    <col min="12051" max="12051" width="0.875" style="1" customWidth="1"/>
    <col min="12052" max="12052" width="10.625" style="1" customWidth="1"/>
    <col min="12053" max="12053" width="0.875" style="1" customWidth="1"/>
    <col min="12054" max="12054" width="10.625" style="1" customWidth="1"/>
    <col min="12055" max="12055" width="0.875" style="1" customWidth="1"/>
    <col min="12056" max="12056" width="10.625" style="1" customWidth="1"/>
    <col min="12057" max="12057" width="1.375" style="1" customWidth="1"/>
    <col min="12058" max="12058" width="10.125" style="1" customWidth="1"/>
    <col min="12059" max="12298" width="10.625" style="1"/>
    <col min="12299" max="12299" width="25.625" style="1" customWidth="1"/>
    <col min="12300" max="12300" width="5.875" style="1" customWidth="1"/>
    <col min="12301" max="12301" width="1.125" style="1" customWidth="1"/>
    <col min="12302" max="12302" width="10.625" style="1" customWidth="1"/>
    <col min="12303" max="12303" width="0.875" style="1" customWidth="1"/>
    <col min="12304" max="12304" width="10.625" style="1" customWidth="1"/>
    <col min="12305" max="12305" width="0.875" style="1" customWidth="1"/>
    <col min="12306" max="12306" width="10.625" style="1" customWidth="1"/>
    <col min="12307" max="12307" width="0.875" style="1" customWidth="1"/>
    <col min="12308" max="12308" width="10.625" style="1" customWidth="1"/>
    <col min="12309" max="12309" width="0.875" style="1" customWidth="1"/>
    <col min="12310" max="12310" width="10.625" style="1" customWidth="1"/>
    <col min="12311" max="12311" width="0.875" style="1" customWidth="1"/>
    <col min="12312" max="12312" width="10.625" style="1" customWidth="1"/>
    <col min="12313" max="12313" width="1.375" style="1" customWidth="1"/>
    <col min="12314" max="12314" width="10.125" style="1" customWidth="1"/>
    <col min="12315" max="12554" width="10.625" style="1"/>
    <col min="12555" max="12555" width="25.625" style="1" customWidth="1"/>
    <col min="12556" max="12556" width="5.875" style="1" customWidth="1"/>
    <col min="12557" max="12557" width="1.125" style="1" customWidth="1"/>
    <col min="12558" max="12558" width="10.625" style="1" customWidth="1"/>
    <col min="12559" max="12559" width="0.875" style="1" customWidth="1"/>
    <col min="12560" max="12560" width="10.625" style="1" customWidth="1"/>
    <col min="12561" max="12561" width="0.875" style="1" customWidth="1"/>
    <col min="12562" max="12562" width="10.625" style="1" customWidth="1"/>
    <col min="12563" max="12563" width="0.875" style="1" customWidth="1"/>
    <col min="12564" max="12564" width="10.625" style="1" customWidth="1"/>
    <col min="12565" max="12565" width="0.875" style="1" customWidth="1"/>
    <col min="12566" max="12566" width="10.625" style="1" customWidth="1"/>
    <col min="12567" max="12567" width="0.875" style="1" customWidth="1"/>
    <col min="12568" max="12568" width="10.625" style="1" customWidth="1"/>
    <col min="12569" max="12569" width="1.375" style="1" customWidth="1"/>
    <col min="12570" max="12570" width="10.125" style="1" customWidth="1"/>
    <col min="12571" max="12810" width="10.625" style="1"/>
    <col min="12811" max="12811" width="25.625" style="1" customWidth="1"/>
    <col min="12812" max="12812" width="5.875" style="1" customWidth="1"/>
    <col min="12813" max="12813" width="1.125" style="1" customWidth="1"/>
    <col min="12814" max="12814" width="10.625" style="1" customWidth="1"/>
    <col min="12815" max="12815" width="0.875" style="1" customWidth="1"/>
    <col min="12816" max="12816" width="10.625" style="1" customWidth="1"/>
    <col min="12817" max="12817" width="0.875" style="1" customWidth="1"/>
    <col min="12818" max="12818" width="10.625" style="1" customWidth="1"/>
    <col min="12819" max="12819" width="0.875" style="1" customWidth="1"/>
    <col min="12820" max="12820" width="10.625" style="1" customWidth="1"/>
    <col min="12821" max="12821" width="0.875" style="1" customWidth="1"/>
    <col min="12822" max="12822" width="10.625" style="1" customWidth="1"/>
    <col min="12823" max="12823" width="0.875" style="1" customWidth="1"/>
    <col min="12824" max="12824" width="10.625" style="1" customWidth="1"/>
    <col min="12825" max="12825" width="1.375" style="1" customWidth="1"/>
    <col min="12826" max="12826" width="10.125" style="1" customWidth="1"/>
    <col min="12827" max="13066" width="10.625" style="1"/>
    <col min="13067" max="13067" width="25.625" style="1" customWidth="1"/>
    <col min="13068" max="13068" width="5.875" style="1" customWidth="1"/>
    <col min="13069" max="13069" width="1.125" style="1" customWidth="1"/>
    <col min="13070" max="13070" width="10.625" style="1" customWidth="1"/>
    <col min="13071" max="13071" width="0.875" style="1" customWidth="1"/>
    <col min="13072" max="13072" width="10.625" style="1" customWidth="1"/>
    <col min="13073" max="13073" width="0.875" style="1" customWidth="1"/>
    <col min="13074" max="13074" width="10.625" style="1" customWidth="1"/>
    <col min="13075" max="13075" width="0.875" style="1" customWidth="1"/>
    <col min="13076" max="13076" width="10.625" style="1" customWidth="1"/>
    <col min="13077" max="13077" width="0.875" style="1" customWidth="1"/>
    <col min="13078" max="13078" width="10.625" style="1" customWidth="1"/>
    <col min="13079" max="13079" width="0.875" style="1" customWidth="1"/>
    <col min="13080" max="13080" width="10.625" style="1" customWidth="1"/>
    <col min="13081" max="13081" width="1.375" style="1" customWidth="1"/>
    <col min="13082" max="13082" width="10.125" style="1" customWidth="1"/>
    <col min="13083" max="13322" width="10.625" style="1"/>
    <col min="13323" max="13323" width="25.625" style="1" customWidth="1"/>
    <col min="13324" max="13324" width="5.875" style="1" customWidth="1"/>
    <col min="13325" max="13325" width="1.125" style="1" customWidth="1"/>
    <col min="13326" max="13326" width="10.625" style="1" customWidth="1"/>
    <col min="13327" max="13327" width="0.875" style="1" customWidth="1"/>
    <col min="13328" max="13328" width="10.625" style="1" customWidth="1"/>
    <col min="13329" max="13329" width="0.875" style="1" customWidth="1"/>
    <col min="13330" max="13330" width="10.625" style="1" customWidth="1"/>
    <col min="13331" max="13331" width="0.875" style="1" customWidth="1"/>
    <col min="13332" max="13332" width="10.625" style="1" customWidth="1"/>
    <col min="13333" max="13333" width="0.875" style="1" customWidth="1"/>
    <col min="13334" max="13334" width="10.625" style="1" customWidth="1"/>
    <col min="13335" max="13335" width="0.875" style="1" customWidth="1"/>
    <col min="13336" max="13336" width="10.625" style="1" customWidth="1"/>
    <col min="13337" max="13337" width="1.375" style="1" customWidth="1"/>
    <col min="13338" max="13338" width="10.125" style="1" customWidth="1"/>
    <col min="13339" max="13578" width="10.625" style="1"/>
    <col min="13579" max="13579" width="25.625" style="1" customWidth="1"/>
    <col min="13580" max="13580" width="5.875" style="1" customWidth="1"/>
    <col min="13581" max="13581" width="1.125" style="1" customWidth="1"/>
    <col min="13582" max="13582" width="10.625" style="1" customWidth="1"/>
    <col min="13583" max="13583" width="0.875" style="1" customWidth="1"/>
    <col min="13584" max="13584" width="10.625" style="1" customWidth="1"/>
    <col min="13585" max="13585" width="0.875" style="1" customWidth="1"/>
    <col min="13586" max="13586" width="10.625" style="1" customWidth="1"/>
    <col min="13587" max="13587" width="0.875" style="1" customWidth="1"/>
    <col min="13588" max="13588" width="10.625" style="1" customWidth="1"/>
    <col min="13589" max="13589" width="0.875" style="1" customWidth="1"/>
    <col min="13590" max="13590" width="10.625" style="1" customWidth="1"/>
    <col min="13591" max="13591" width="0.875" style="1" customWidth="1"/>
    <col min="13592" max="13592" width="10.625" style="1" customWidth="1"/>
    <col min="13593" max="13593" width="1.375" style="1" customWidth="1"/>
    <col min="13594" max="13594" width="10.125" style="1" customWidth="1"/>
    <col min="13595" max="13834" width="10.625" style="1"/>
    <col min="13835" max="13835" width="25.625" style="1" customWidth="1"/>
    <col min="13836" max="13836" width="5.875" style="1" customWidth="1"/>
    <col min="13837" max="13837" width="1.125" style="1" customWidth="1"/>
    <col min="13838" max="13838" width="10.625" style="1" customWidth="1"/>
    <col min="13839" max="13839" width="0.875" style="1" customWidth="1"/>
    <col min="13840" max="13840" width="10.625" style="1" customWidth="1"/>
    <col min="13841" max="13841" width="0.875" style="1" customWidth="1"/>
    <col min="13842" max="13842" width="10.625" style="1" customWidth="1"/>
    <col min="13843" max="13843" width="0.875" style="1" customWidth="1"/>
    <col min="13844" max="13844" width="10.625" style="1" customWidth="1"/>
    <col min="13845" max="13845" width="0.875" style="1" customWidth="1"/>
    <col min="13846" max="13846" width="10.625" style="1" customWidth="1"/>
    <col min="13847" max="13847" width="0.875" style="1" customWidth="1"/>
    <col min="13848" max="13848" width="10.625" style="1" customWidth="1"/>
    <col min="13849" max="13849" width="1.375" style="1" customWidth="1"/>
    <col min="13850" max="13850" width="10.125" style="1" customWidth="1"/>
    <col min="13851" max="14090" width="10.625" style="1"/>
    <col min="14091" max="14091" width="25.625" style="1" customWidth="1"/>
    <col min="14092" max="14092" width="5.875" style="1" customWidth="1"/>
    <col min="14093" max="14093" width="1.125" style="1" customWidth="1"/>
    <col min="14094" max="14094" width="10.625" style="1" customWidth="1"/>
    <col min="14095" max="14095" width="0.875" style="1" customWidth="1"/>
    <col min="14096" max="14096" width="10.625" style="1" customWidth="1"/>
    <col min="14097" max="14097" width="0.875" style="1" customWidth="1"/>
    <col min="14098" max="14098" width="10.625" style="1" customWidth="1"/>
    <col min="14099" max="14099" width="0.875" style="1" customWidth="1"/>
    <col min="14100" max="14100" width="10.625" style="1" customWidth="1"/>
    <col min="14101" max="14101" width="0.875" style="1" customWidth="1"/>
    <col min="14102" max="14102" width="10.625" style="1" customWidth="1"/>
    <col min="14103" max="14103" width="0.875" style="1" customWidth="1"/>
    <col min="14104" max="14104" width="10.625" style="1" customWidth="1"/>
    <col min="14105" max="14105" width="1.375" style="1" customWidth="1"/>
    <col min="14106" max="14106" width="10.125" style="1" customWidth="1"/>
    <col min="14107" max="14346" width="10.625" style="1"/>
    <col min="14347" max="14347" width="25.625" style="1" customWidth="1"/>
    <col min="14348" max="14348" width="5.875" style="1" customWidth="1"/>
    <col min="14349" max="14349" width="1.125" style="1" customWidth="1"/>
    <col min="14350" max="14350" width="10.625" style="1" customWidth="1"/>
    <col min="14351" max="14351" width="0.875" style="1" customWidth="1"/>
    <col min="14352" max="14352" width="10.625" style="1" customWidth="1"/>
    <col min="14353" max="14353" width="0.875" style="1" customWidth="1"/>
    <col min="14354" max="14354" width="10.625" style="1" customWidth="1"/>
    <col min="14355" max="14355" width="0.875" style="1" customWidth="1"/>
    <col min="14356" max="14356" width="10.625" style="1" customWidth="1"/>
    <col min="14357" max="14357" width="0.875" style="1" customWidth="1"/>
    <col min="14358" max="14358" width="10.625" style="1" customWidth="1"/>
    <col min="14359" max="14359" width="0.875" style="1" customWidth="1"/>
    <col min="14360" max="14360" width="10.625" style="1" customWidth="1"/>
    <col min="14361" max="14361" width="1.375" style="1" customWidth="1"/>
    <col min="14362" max="14362" width="10.125" style="1" customWidth="1"/>
    <col min="14363" max="14602" width="10.625" style="1"/>
    <col min="14603" max="14603" width="25.625" style="1" customWidth="1"/>
    <col min="14604" max="14604" width="5.875" style="1" customWidth="1"/>
    <col min="14605" max="14605" width="1.125" style="1" customWidth="1"/>
    <col min="14606" max="14606" width="10.625" style="1" customWidth="1"/>
    <col min="14607" max="14607" width="0.875" style="1" customWidth="1"/>
    <col min="14608" max="14608" width="10.625" style="1" customWidth="1"/>
    <col min="14609" max="14609" width="0.875" style="1" customWidth="1"/>
    <col min="14610" max="14610" width="10.625" style="1" customWidth="1"/>
    <col min="14611" max="14611" width="0.875" style="1" customWidth="1"/>
    <col min="14612" max="14612" width="10.625" style="1" customWidth="1"/>
    <col min="14613" max="14613" width="0.875" style="1" customWidth="1"/>
    <col min="14614" max="14614" width="10.625" style="1" customWidth="1"/>
    <col min="14615" max="14615" width="0.875" style="1" customWidth="1"/>
    <col min="14616" max="14616" width="10.625" style="1" customWidth="1"/>
    <col min="14617" max="14617" width="1.375" style="1" customWidth="1"/>
    <col min="14618" max="14618" width="10.125" style="1" customWidth="1"/>
    <col min="14619" max="14858" width="10.625" style="1"/>
    <col min="14859" max="14859" width="25.625" style="1" customWidth="1"/>
    <col min="14860" max="14860" width="5.875" style="1" customWidth="1"/>
    <col min="14861" max="14861" width="1.125" style="1" customWidth="1"/>
    <col min="14862" max="14862" width="10.625" style="1" customWidth="1"/>
    <col min="14863" max="14863" width="0.875" style="1" customWidth="1"/>
    <col min="14864" max="14864" width="10.625" style="1" customWidth="1"/>
    <col min="14865" max="14865" width="0.875" style="1" customWidth="1"/>
    <col min="14866" max="14866" width="10.625" style="1" customWidth="1"/>
    <col min="14867" max="14867" width="0.875" style="1" customWidth="1"/>
    <col min="14868" max="14868" width="10.625" style="1" customWidth="1"/>
    <col min="14869" max="14869" width="0.875" style="1" customWidth="1"/>
    <col min="14870" max="14870" width="10.625" style="1" customWidth="1"/>
    <col min="14871" max="14871" width="0.875" style="1" customWidth="1"/>
    <col min="14872" max="14872" width="10.625" style="1" customWidth="1"/>
    <col min="14873" max="14873" width="1.375" style="1" customWidth="1"/>
    <col min="14874" max="14874" width="10.125" style="1" customWidth="1"/>
    <col min="14875" max="15114" width="10.625" style="1"/>
    <col min="15115" max="15115" width="25.625" style="1" customWidth="1"/>
    <col min="15116" max="15116" width="5.875" style="1" customWidth="1"/>
    <col min="15117" max="15117" width="1.125" style="1" customWidth="1"/>
    <col min="15118" max="15118" width="10.625" style="1" customWidth="1"/>
    <col min="15119" max="15119" width="0.875" style="1" customWidth="1"/>
    <col min="15120" max="15120" width="10.625" style="1" customWidth="1"/>
    <col min="15121" max="15121" width="0.875" style="1" customWidth="1"/>
    <col min="15122" max="15122" width="10.625" style="1" customWidth="1"/>
    <col min="15123" max="15123" width="0.875" style="1" customWidth="1"/>
    <col min="15124" max="15124" width="10.625" style="1" customWidth="1"/>
    <col min="15125" max="15125" width="0.875" style="1" customWidth="1"/>
    <col min="15126" max="15126" width="10.625" style="1" customWidth="1"/>
    <col min="15127" max="15127" width="0.875" style="1" customWidth="1"/>
    <col min="15128" max="15128" width="10.625" style="1" customWidth="1"/>
    <col min="15129" max="15129" width="1.375" style="1" customWidth="1"/>
    <col min="15130" max="15130" width="10.125" style="1" customWidth="1"/>
    <col min="15131" max="15370" width="10.625" style="1"/>
    <col min="15371" max="15371" width="25.625" style="1" customWidth="1"/>
    <col min="15372" max="15372" width="5.875" style="1" customWidth="1"/>
    <col min="15373" max="15373" width="1.125" style="1" customWidth="1"/>
    <col min="15374" max="15374" width="10.625" style="1" customWidth="1"/>
    <col min="15375" max="15375" width="0.875" style="1" customWidth="1"/>
    <col min="15376" max="15376" width="10.625" style="1" customWidth="1"/>
    <col min="15377" max="15377" width="0.875" style="1" customWidth="1"/>
    <col min="15378" max="15378" width="10.625" style="1" customWidth="1"/>
    <col min="15379" max="15379" width="0.875" style="1" customWidth="1"/>
    <col min="15380" max="15380" width="10.625" style="1" customWidth="1"/>
    <col min="15381" max="15381" width="0.875" style="1" customWidth="1"/>
    <col min="15382" max="15382" width="10.625" style="1" customWidth="1"/>
    <col min="15383" max="15383" width="0.875" style="1" customWidth="1"/>
    <col min="15384" max="15384" width="10.625" style="1" customWidth="1"/>
    <col min="15385" max="15385" width="1.375" style="1" customWidth="1"/>
    <col min="15386" max="15386" width="10.125" style="1" customWidth="1"/>
    <col min="15387" max="15626" width="10.625" style="1"/>
    <col min="15627" max="15627" width="25.625" style="1" customWidth="1"/>
    <col min="15628" max="15628" width="5.875" style="1" customWidth="1"/>
    <col min="15629" max="15629" width="1.125" style="1" customWidth="1"/>
    <col min="15630" max="15630" width="10.625" style="1" customWidth="1"/>
    <col min="15631" max="15631" width="0.875" style="1" customWidth="1"/>
    <col min="15632" max="15632" width="10.625" style="1" customWidth="1"/>
    <col min="15633" max="15633" width="0.875" style="1" customWidth="1"/>
    <col min="15634" max="15634" width="10.625" style="1" customWidth="1"/>
    <col min="15635" max="15635" width="0.875" style="1" customWidth="1"/>
    <col min="15636" max="15636" width="10.625" style="1" customWidth="1"/>
    <col min="15637" max="15637" width="0.875" style="1" customWidth="1"/>
    <col min="15638" max="15638" width="10.625" style="1" customWidth="1"/>
    <col min="15639" max="15639" width="0.875" style="1" customWidth="1"/>
    <col min="15640" max="15640" width="10.625" style="1" customWidth="1"/>
    <col min="15641" max="15641" width="1.375" style="1" customWidth="1"/>
    <col min="15642" max="15642" width="10.125" style="1" customWidth="1"/>
    <col min="15643" max="15882" width="10.625" style="1"/>
    <col min="15883" max="15883" width="25.625" style="1" customWidth="1"/>
    <col min="15884" max="15884" width="5.875" style="1" customWidth="1"/>
    <col min="15885" max="15885" width="1.125" style="1" customWidth="1"/>
    <col min="15886" max="15886" width="10.625" style="1" customWidth="1"/>
    <col min="15887" max="15887" width="0.875" style="1" customWidth="1"/>
    <col min="15888" max="15888" width="10.625" style="1" customWidth="1"/>
    <col min="15889" max="15889" width="0.875" style="1" customWidth="1"/>
    <col min="15890" max="15890" width="10.625" style="1" customWidth="1"/>
    <col min="15891" max="15891" width="0.875" style="1" customWidth="1"/>
    <col min="15892" max="15892" width="10.625" style="1" customWidth="1"/>
    <col min="15893" max="15893" width="0.875" style="1" customWidth="1"/>
    <col min="15894" max="15894" width="10.625" style="1" customWidth="1"/>
    <col min="15895" max="15895" width="0.875" style="1" customWidth="1"/>
    <col min="15896" max="15896" width="10.625" style="1" customWidth="1"/>
    <col min="15897" max="15897" width="1.375" style="1" customWidth="1"/>
    <col min="15898" max="15898" width="10.125" style="1" customWidth="1"/>
    <col min="15899" max="16138" width="10.625" style="1"/>
    <col min="16139" max="16139" width="25.625" style="1" customWidth="1"/>
    <col min="16140" max="16140" width="5.875" style="1" customWidth="1"/>
    <col min="16141" max="16141" width="1.125" style="1" customWidth="1"/>
    <col min="16142" max="16142" width="10.625" style="1" customWidth="1"/>
    <col min="16143" max="16143" width="0.875" style="1" customWidth="1"/>
    <col min="16144" max="16144" width="10.625" style="1" customWidth="1"/>
    <col min="16145" max="16145" width="0.875" style="1" customWidth="1"/>
    <col min="16146" max="16146" width="10.625" style="1" customWidth="1"/>
    <col min="16147" max="16147" width="0.875" style="1" customWidth="1"/>
    <col min="16148" max="16148" width="10.625" style="1" customWidth="1"/>
    <col min="16149" max="16149" width="0.875" style="1" customWidth="1"/>
    <col min="16150" max="16150" width="10.625" style="1" customWidth="1"/>
    <col min="16151" max="16151" width="0.875" style="1" customWidth="1"/>
    <col min="16152" max="16152" width="10.625" style="1" customWidth="1"/>
    <col min="16153" max="16153" width="1.375" style="1" customWidth="1"/>
    <col min="16154" max="16154" width="10.125" style="1" customWidth="1"/>
    <col min="16155" max="16384" width="10.625" style="1"/>
  </cols>
  <sheetData>
    <row r="1" spans="1:25" s="69" customFormat="1" ht="21.75" customHeight="1">
      <c r="A1" s="83" t="s">
        <v>20</v>
      </c>
      <c r="B1" s="87"/>
      <c r="G1" s="87"/>
      <c r="H1" s="87"/>
      <c r="I1" s="87"/>
      <c r="J1" s="87"/>
      <c r="O1" s="103"/>
      <c r="P1" s="103"/>
      <c r="S1" s="89"/>
      <c r="T1" s="89"/>
      <c r="U1" s="89"/>
      <c r="V1" s="89"/>
    </row>
    <row r="2" spans="1:25" s="70" customFormat="1" ht="21.75" customHeight="1">
      <c r="A2" s="70" t="s">
        <v>123</v>
      </c>
    </row>
    <row r="3" spans="1:25" s="70" customFormat="1" ht="21.75" customHeight="1">
      <c r="A3" s="70" t="s">
        <v>184</v>
      </c>
    </row>
    <row r="4" spans="1:25" s="72" customFormat="1" ht="21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7" t="s">
        <v>23</v>
      </c>
    </row>
    <row r="5" spans="1:25" ht="21.75" customHeight="1">
      <c r="D5" s="138" t="s">
        <v>27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</row>
    <row r="6" spans="1:25" ht="21.75" customHeight="1"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140" t="s">
        <v>80</v>
      </c>
      <c r="Q6" s="140"/>
      <c r="R6" s="140"/>
      <c r="S6" s="140"/>
      <c r="T6" s="140"/>
      <c r="U6" s="140"/>
      <c r="V6" s="140"/>
      <c r="W6" s="73"/>
      <c r="X6" s="73"/>
    </row>
    <row r="7" spans="1:25" ht="21.75" customHeight="1"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140" t="s">
        <v>133</v>
      </c>
      <c r="Q7" s="140"/>
      <c r="R7" s="140"/>
      <c r="S7" s="140"/>
      <c r="T7" s="140"/>
      <c r="U7" s="22"/>
      <c r="V7" s="22"/>
      <c r="W7" s="73"/>
      <c r="X7" s="73"/>
    </row>
    <row r="8" spans="1:25" ht="21.75" customHeight="1"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22" t="s">
        <v>200</v>
      </c>
      <c r="Q8" s="73"/>
      <c r="R8" s="22"/>
      <c r="S8" s="22"/>
      <c r="T8" s="22"/>
      <c r="U8" s="22"/>
      <c r="V8" s="22"/>
      <c r="W8" s="73"/>
      <c r="X8" s="73"/>
    </row>
    <row r="9" spans="1:25" ht="21.75" customHeight="1"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22" t="s">
        <v>201</v>
      </c>
      <c r="Q9" s="73"/>
      <c r="R9" s="22"/>
      <c r="S9" s="22"/>
      <c r="T9" s="22"/>
      <c r="U9" s="22"/>
      <c r="V9" s="22"/>
      <c r="W9" s="73"/>
      <c r="X9" s="73"/>
    </row>
    <row r="10" spans="1:25" ht="21.75" customHeight="1">
      <c r="D10" s="73"/>
      <c r="E10" s="73"/>
      <c r="F10" s="73"/>
      <c r="G10" s="73"/>
      <c r="H10" s="73"/>
      <c r="I10" s="73"/>
      <c r="J10" s="73"/>
      <c r="K10" s="73"/>
      <c r="L10" s="139" t="s">
        <v>24</v>
      </c>
      <c r="M10" s="139"/>
      <c r="N10" s="139"/>
      <c r="O10" s="22"/>
      <c r="P10" s="22" t="s">
        <v>202</v>
      </c>
      <c r="Q10" s="73"/>
      <c r="R10" s="22" t="s">
        <v>183</v>
      </c>
      <c r="S10" s="22"/>
      <c r="T10" s="68" t="s">
        <v>134</v>
      </c>
      <c r="U10" s="22"/>
      <c r="V10" s="22"/>
      <c r="W10" s="73"/>
      <c r="X10" s="73"/>
    </row>
    <row r="11" spans="1:25" ht="21.75" customHeight="1">
      <c r="D11" s="68" t="s">
        <v>144</v>
      </c>
      <c r="E11" s="68"/>
      <c r="F11" s="68" t="s">
        <v>73</v>
      </c>
      <c r="G11" s="68"/>
      <c r="H11" s="68" t="s">
        <v>125</v>
      </c>
      <c r="I11" s="68"/>
      <c r="J11" s="68" t="s">
        <v>126</v>
      </c>
      <c r="K11" s="10"/>
      <c r="L11" s="81" t="s">
        <v>76</v>
      </c>
      <c r="P11" s="68" t="s">
        <v>203</v>
      </c>
      <c r="R11" s="68" t="s">
        <v>74</v>
      </c>
      <c r="S11" s="68"/>
      <c r="T11" s="90" t="s">
        <v>135</v>
      </c>
      <c r="U11" s="68"/>
      <c r="V11" s="68" t="s">
        <v>137</v>
      </c>
      <c r="W11" s="10"/>
      <c r="X11" s="68"/>
    </row>
    <row r="12" spans="1:25" ht="21.75" customHeight="1">
      <c r="B12" s="88" t="s">
        <v>1</v>
      </c>
      <c r="D12" s="91" t="s">
        <v>145</v>
      </c>
      <c r="E12" s="22"/>
      <c r="F12" s="64" t="s">
        <v>75</v>
      </c>
      <c r="G12" s="22"/>
      <c r="H12" s="88" t="s">
        <v>127</v>
      </c>
      <c r="I12" s="22"/>
      <c r="J12" s="88" t="s">
        <v>128</v>
      </c>
      <c r="K12" s="10"/>
      <c r="L12" s="64" t="s">
        <v>108</v>
      </c>
      <c r="M12" s="10"/>
      <c r="N12" s="64" t="s">
        <v>22</v>
      </c>
      <c r="O12" s="22"/>
      <c r="P12" s="74" t="s">
        <v>133</v>
      </c>
      <c r="R12" s="74" t="s">
        <v>77</v>
      </c>
      <c r="S12" s="90"/>
      <c r="T12" s="74" t="s">
        <v>136</v>
      </c>
      <c r="U12" s="90"/>
      <c r="V12" s="74" t="s">
        <v>138</v>
      </c>
      <c r="W12" s="10"/>
      <c r="X12" s="64" t="s">
        <v>8</v>
      </c>
    </row>
    <row r="13" spans="1:25" ht="21.75" customHeight="1">
      <c r="A13" s="75" t="s">
        <v>158</v>
      </c>
      <c r="B13" s="75"/>
      <c r="D13" s="14">
        <v>990991170</v>
      </c>
      <c r="E13" s="14"/>
      <c r="F13" s="14">
        <v>289165624</v>
      </c>
      <c r="G13" s="14"/>
      <c r="H13" s="14">
        <v>4789034</v>
      </c>
      <c r="I13" s="14"/>
      <c r="J13" s="14">
        <v>4920160</v>
      </c>
      <c r="K13" s="14"/>
      <c r="L13" s="14">
        <v>66943966</v>
      </c>
      <c r="M13" s="14"/>
      <c r="N13" s="14">
        <v>219685905</v>
      </c>
      <c r="O13" s="14"/>
      <c r="P13" s="14">
        <v>0</v>
      </c>
      <c r="Q13" s="14"/>
      <c r="R13" s="14">
        <v>-15173477</v>
      </c>
      <c r="S13" s="14"/>
      <c r="T13" s="14">
        <v>-9161007</v>
      </c>
      <c r="U13" s="14"/>
      <c r="V13" s="14">
        <f>SUM(P13:T13)</f>
        <v>-24334484</v>
      </c>
      <c r="W13" s="14"/>
      <c r="X13" s="15">
        <f>SUM(D13:N13,V13)</f>
        <v>1552161375</v>
      </c>
      <c r="Y13" s="3"/>
    </row>
    <row r="14" spans="1:25" ht="21.75" customHeight="1">
      <c r="A14" s="76" t="s">
        <v>226</v>
      </c>
      <c r="B14" s="12">
        <v>18</v>
      </c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f>PL!J32</f>
        <v>96737460</v>
      </c>
      <c r="O14" s="14"/>
      <c r="P14" s="14">
        <v>0</v>
      </c>
      <c r="Q14" s="14"/>
      <c r="R14" s="14">
        <v>0</v>
      </c>
      <c r="S14" s="14"/>
      <c r="T14" s="14">
        <v>0</v>
      </c>
      <c r="U14" s="14"/>
      <c r="V14" s="14">
        <f t="shared" ref="V14:V15" si="0">SUM(P14:T14)</f>
        <v>0</v>
      </c>
      <c r="W14" s="14"/>
      <c r="X14" s="15">
        <f t="shared" ref="X14:X18" si="1">SUM(D14:N14,V14)</f>
        <v>96737460</v>
      </c>
      <c r="Y14" s="3"/>
    </row>
    <row r="15" spans="1:25" ht="21.75" customHeight="1">
      <c r="A15" s="76" t="s">
        <v>118</v>
      </c>
      <c r="B15" s="12"/>
      <c r="D15" s="31">
        <v>0</v>
      </c>
      <c r="E15" s="14"/>
      <c r="F15" s="31">
        <v>0</v>
      </c>
      <c r="G15" s="14"/>
      <c r="H15" s="31">
        <v>0</v>
      </c>
      <c r="I15" s="14"/>
      <c r="J15" s="31">
        <v>0</v>
      </c>
      <c r="K15" s="14"/>
      <c r="L15" s="31">
        <v>0</v>
      </c>
      <c r="M15" s="14"/>
      <c r="N15" s="31">
        <v>-7272396</v>
      </c>
      <c r="O15" s="14"/>
      <c r="P15" s="31">
        <v>0</v>
      </c>
      <c r="Q15" s="14"/>
      <c r="R15" s="31">
        <f>PL!J48</f>
        <v>-10000000</v>
      </c>
      <c r="S15" s="14"/>
      <c r="T15" s="31">
        <f>PL!J49</f>
        <v>-14882911</v>
      </c>
      <c r="U15" s="14"/>
      <c r="V15" s="31">
        <f t="shared" si="0"/>
        <v>-24882911</v>
      </c>
      <c r="W15" s="14"/>
      <c r="X15" s="18">
        <f t="shared" si="1"/>
        <v>-32155307</v>
      </c>
      <c r="Y15" s="3"/>
    </row>
    <row r="16" spans="1:25" ht="21.75" customHeight="1">
      <c r="A16" s="76" t="s">
        <v>78</v>
      </c>
      <c r="B16" s="12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0</v>
      </c>
      <c r="M16" s="14"/>
      <c r="N16" s="14">
        <f>SUM(N14:N15)</f>
        <v>89465064</v>
      </c>
      <c r="O16" s="14"/>
      <c r="P16" s="14">
        <f>SUM(P14:P15)</f>
        <v>0</v>
      </c>
      <c r="Q16" s="14"/>
      <c r="R16" s="14">
        <f>SUM(R14:R15)</f>
        <v>-10000000</v>
      </c>
      <c r="S16" s="14"/>
      <c r="T16" s="14">
        <f>SUM(T14:T15)</f>
        <v>-14882911</v>
      </c>
      <c r="U16" s="14"/>
      <c r="V16" s="14">
        <f>SUM(V14:V15)</f>
        <v>-24882911</v>
      </c>
      <c r="W16" s="14"/>
      <c r="X16" s="14">
        <f>SUM(X14:X15)</f>
        <v>64582153</v>
      </c>
      <c r="Y16" s="3"/>
    </row>
    <row r="17" spans="1:25" ht="21.75" customHeight="1">
      <c r="A17" s="76" t="s">
        <v>131</v>
      </c>
      <c r="B17" s="95">
        <v>29.2</v>
      </c>
      <c r="D17" s="14">
        <v>0</v>
      </c>
      <c r="E17" s="14"/>
      <c r="F17" s="14">
        <v>0</v>
      </c>
      <c r="G17" s="14"/>
      <c r="H17" s="14">
        <v>2512764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  <c r="U17" s="14"/>
      <c r="V17" s="14">
        <f t="shared" ref="V17:V20" si="2">SUM(P17:T17)</f>
        <v>0</v>
      </c>
      <c r="W17" s="14"/>
      <c r="X17" s="15">
        <f t="shared" si="1"/>
        <v>2512764</v>
      </c>
      <c r="Y17" s="3"/>
    </row>
    <row r="18" spans="1:25" ht="21.75" customHeight="1">
      <c r="A18" s="76" t="s">
        <v>132</v>
      </c>
      <c r="B18" s="12">
        <v>28</v>
      </c>
      <c r="D18" s="14">
        <v>4953660</v>
      </c>
      <c r="E18" s="14"/>
      <c r="F18" s="14">
        <v>0</v>
      </c>
      <c r="G18" s="14"/>
      <c r="H18" s="14">
        <v>0</v>
      </c>
      <c r="I18" s="14"/>
      <c r="J18" s="14">
        <v>-4920160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0</v>
      </c>
      <c r="S18" s="14"/>
      <c r="T18" s="14">
        <v>0</v>
      </c>
      <c r="U18" s="14"/>
      <c r="V18" s="14">
        <f t="shared" si="2"/>
        <v>0</v>
      </c>
      <c r="W18" s="14"/>
      <c r="X18" s="15">
        <f t="shared" si="1"/>
        <v>33500</v>
      </c>
      <c r="Y18" s="3"/>
    </row>
    <row r="19" spans="1:25" ht="21.75" customHeight="1">
      <c r="A19" s="76" t="s">
        <v>129</v>
      </c>
      <c r="B19" s="12">
        <v>39</v>
      </c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  <c r="L19" s="14">
        <v>0</v>
      </c>
      <c r="M19" s="14"/>
      <c r="N19" s="14">
        <v>-39836453</v>
      </c>
      <c r="O19" s="14"/>
      <c r="P19" s="14">
        <v>0</v>
      </c>
      <c r="Q19" s="14"/>
      <c r="R19" s="14">
        <v>0</v>
      </c>
      <c r="S19" s="14"/>
      <c r="T19" s="14">
        <v>0</v>
      </c>
      <c r="U19" s="14"/>
      <c r="V19" s="14">
        <f t="shared" si="2"/>
        <v>0</v>
      </c>
      <c r="W19" s="14"/>
      <c r="X19" s="15">
        <f t="shared" ref="X19:X20" si="3">SUM(D19:N19,V19)</f>
        <v>-39836453</v>
      </c>
      <c r="Y19" s="3"/>
    </row>
    <row r="20" spans="1:25" ht="21.75" customHeight="1">
      <c r="A20" s="76" t="s">
        <v>130</v>
      </c>
      <c r="B20" s="12">
        <v>30</v>
      </c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14">
        <v>6395967</v>
      </c>
      <c r="M20" s="14"/>
      <c r="N20" s="14">
        <v>-6395967</v>
      </c>
      <c r="O20" s="14"/>
      <c r="P20" s="14">
        <v>0</v>
      </c>
      <c r="Q20" s="14"/>
      <c r="R20" s="14">
        <v>0</v>
      </c>
      <c r="S20" s="14"/>
      <c r="T20" s="14">
        <v>0</v>
      </c>
      <c r="U20" s="14"/>
      <c r="V20" s="14">
        <f t="shared" si="2"/>
        <v>0</v>
      </c>
      <c r="W20" s="14"/>
      <c r="X20" s="15">
        <f t="shared" si="3"/>
        <v>0</v>
      </c>
      <c r="Y20" s="3"/>
    </row>
    <row r="21" spans="1:25" s="79" customFormat="1" ht="21.75" customHeight="1" thickBot="1">
      <c r="A21" s="75" t="s">
        <v>262</v>
      </c>
      <c r="B21" s="12"/>
      <c r="C21" s="77"/>
      <c r="D21" s="78">
        <f>SUM(D13,D16:D20)</f>
        <v>995944830</v>
      </c>
      <c r="E21" s="14"/>
      <c r="F21" s="78">
        <f>SUM(F13,F16:F20)</f>
        <v>289165624</v>
      </c>
      <c r="G21" s="14"/>
      <c r="H21" s="78">
        <f>SUM(H13,H16:H20)</f>
        <v>7301798</v>
      </c>
      <c r="I21" s="14"/>
      <c r="J21" s="78">
        <f>SUM(J13,J16:J20)</f>
        <v>0</v>
      </c>
      <c r="K21" s="14"/>
      <c r="L21" s="78">
        <f>SUM(L13,L16:L20)</f>
        <v>73339933</v>
      </c>
      <c r="M21" s="14"/>
      <c r="N21" s="78">
        <f>SUM(N13,N16:N20)</f>
        <v>262918549</v>
      </c>
      <c r="O21" s="14"/>
      <c r="P21" s="78">
        <f>SUM(P13,P16:P20)</f>
        <v>0</v>
      </c>
      <c r="Q21" s="14"/>
      <c r="R21" s="78">
        <f>SUM(R13,R16:R20)</f>
        <v>-25173477</v>
      </c>
      <c r="S21" s="14"/>
      <c r="T21" s="78">
        <f>SUM(T13,T16:T20)</f>
        <v>-24043918</v>
      </c>
      <c r="U21" s="14"/>
      <c r="V21" s="78">
        <f>SUM(V13,V16:V20)</f>
        <v>-49217395</v>
      </c>
      <c r="W21" s="13"/>
      <c r="X21" s="78">
        <f>SUM(X13,X16:X20)</f>
        <v>1579453339</v>
      </c>
    </row>
    <row r="22" spans="1:25" ht="21.75" customHeight="1" thickTop="1">
      <c r="A22" s="69"/>
      <c r="B22" s="87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3"/>
    </row>
    <row r="23" spans="1:25" ht="21.75" customHeight="1">
      <c r="A23" s="75" t="s">
        <v>227</v>
      </c>
      <c r="B23" s="75"/>
      <c r="D23" s="14">
        <f>SUM(D21)</f>
        <v>995944830</v>
      </c>
      <c r="E23" s="14"/>
      <c r="F23" s="14">
        <f>SUM(F21)</f>
        <v>289165624</v>
      </c>
      <c r="G23" s="14"/>
      <c r="H23" s="14">
        <f>SUM(H21)</f>
        <v>7301798</v>
      </c>
      <c r="I23" s="14"/>
      <c r="J23" s="14">
        <f>SUM(J21)</f>
        <v>0</v>
      </c>
      <c r="K23" s="14"/>
      <c r="L23" s="14">
        <f>SUM(L21)</f>
        <v>73339933</v>
      </c>
      <c r="M23" s="14"/>
      <c r="N23" s="113">
        <v>260399735</v>
      </c>
      <c r="O23" s="14"/>
      <c r="P23" s="14">
        <f>SUM(P21)</f>
        <v>0</v>
      </c>
      <c r="Q23" s="14"/>
      <c r="R23" s="14">
        <f>SUM(R21)</f>
        <v>-25173477</v>
      </c>
      <c r="S23" s="14"/>
      <c r="T23" s="14">
        <f>SUM(T21)</f>
        <v>-24043918</v>
      </c>
      <c r="U23" s="14"/>
      <c r="V23" s="14">
        <f t="shared" ref="V23:V30" si="4">SUM(P23:T23)</f>
        <v>-49217395</v>
      </c>
      <c r="W23" s="14"/>
      <c r="X23" s="114">
        <f t="shared" ref="X23:X36" si="5">SUM(D23:N23,V23)</f>
        <v>1576934525</v>
      </c>
      <c r="Y23" s="3"/>
    </row>
    <row r="24" spans="1:25" ht="21.75" customHeight="1">
      <c r="A24" s="76" t="s">
        <v>228</v>
      </c>
      <c r="B24" s="75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5"/>
      <c r="Y24" s="3"/>
    </row>
    <row r="25" spans="1:25" ht="21.75" customHeight="1">
      <c r="A25" s="76" t="s">
        <v>229</v>
      </c>
      <c r="B25" s="12">
        <v>18</v>
      </c>
      <c r="D25" s="31">
        <v>0</v>
      </c>
      <c r="E25" s="14"/>
      <c r="F25" s="31">
        <v>0</v>
      </c>
      <c r="G25" s="14"/>
      <c r="H25" s="31">
        <v>0</v>
      </c>
      <c r="I25" s="14"/>
      <c r="J25" s="31">
        <v>0</v>
      </c>
      <c r="K25" s="14"/>
      <c r="L25" s="31">
        <v>0</v>
      </c>
      <c r="M25" s="14"/>
      <c r="N25" s="31">
        <v>2518814</v>
      </c>
      <c r="O25" s="14"/>
      <c r="P25" s="31">
        <v>0</v>
      </c>
      <c r="Q25" s="14"/>
      <c r="R25" s="31">
        <v>0</v>
      </c>
      <c r="S25" s="14"/>
      <c r="T25" s="31">
        <v>0</v>
      </c>
      <c r="U25" s="14"/>
      <c r="V25" s="31">
        <f t="shared" ref="V25" si="6">SUM(P25:T25)</f>
        <v>0</v>
      </c>
      <c r="W25" s="14"/>
      <c r="X25" s="18">
        <f t="shared" ref="X25" si="7">SUM(D25:N25,V25)</f>
        <v>2518814</v>
      </c>
      <c r="Y25" s="3"/>
    </row>
    <row r="26" spans="1:25" ht="21.75" customHeight="1">
      <c r="A26" s="75" t="s">
        <v>230</v>
      </c>
      <c r="B26" s="75"/>
      <c r="D26" s="14">
        <f>SUM(D23:D25)</f>
        <v>995944830</v>
      </c>
      <c r="E26" s="14"/>
      <c r="F26" s="14">
        <f>SUM(F23:F25)</f>
        <v>289165624</v>
      </c>
      <c r="G26" s="14"/>
      <c r="H26" s="14">
        <f>SUM(H23:H25)</f>
        <v>7301798</v>
      </c>
      <c r="I26" s="14"/>
      <c r="J26" s="14">
        <f>SUM(J23:J25)</f>
        <v>0</v>
      </c>
      <c r="K26" s="14"/>
      <c r="L26" s="14">
        <f>SUM(L23:L25)</f>
        <v>73339933</v>
      </c>
      <c r="M26" s="14"/>
      <c r="N26" s="14">
        <f>SUM(N23:N25)</f>
        <v>262918549</v>
      </c>
      <c r="O26" s="14"/>
      <c r="P26" s="14">
        <f>SUM(P23:P25)</f>
        <v>0</v>
      </c>
      <c r="Q26" s="14"/>
      <c r="R26" s="14">
        <f>SUM(R23:R25)</f>
        <v>-25173477</v>
      </c>
      <c r="S26" s="14"/>
      <c r="T26" s="14">
        <f>SUM(T23:T25)</f>
        <v>-24043918</v>
      </c>
      <c r="U26" s="14"/>
      <c r="V26" s="14">
        <f>SUM(V23:V25)</f>
        <v>-49217395</v>
      </c>
      <c r="W26" s="14"/>
      <c r="X26" s="14">
        <f>SUM(X23:X25)</f>
        <v>1579453339</v>
      </c>
      <c r="Y26" s="3"/>
    </row>
    <row r="27" spans="1:25" ht="21.75" customHeight="1">
      <c r="A27" s="76" t="s">
        <v>238</v>
      </c>
      <c r="B27" s="12">
        <v>4</v>
      </c>
      <c r="D27" s="31">
        <v>0</v>
      </c>
      <c r="E27" s="14"/>
      <c r="F27" s="31">
        <v>0</v>
      </c>
      <c r="G27" s="14"/>
      <c r="H27" s="31">
        <v>0</v>
      </c>
      <c r="I27" s="14"/>
      <c r="J27" s="31">
        <v>0</v>
      </c>
      <c r="K27" s="14"/>
      <c r="L27" s="31">
        <v>0</v>
      </c>
      <c r="M27" s="14"/>
      <c r="N27" s="31">
        <v>-1875324</v>
      </c>
      <c r="O27" s="14"/>
      <c r="P27" s="31">
        <f>-24187000</f>
        <v>-24187000</v>
      </c>
      <c r="Q27" s="14"/>
      <c r="R27" s="31">
        <v>25173477</v>
      </c>
      <c r="S27" s="14"/>
      <c r="T27" s="31">
        <v>776147</v>
      </c>
      <c r="U27" s="14"/>
      <c r="V27" s="31">
        <f t="shared" ref="V27" si="8">SUM(P27:T27)</f>
        <v>1762624</v>
      </c>
      <c r="W27" s="14"/>
      <c r="X27" s="18">
        <f t="shared" ref="X27" si="9">SUM(D27:N27,V27)</f>
        <v>-112700</v>
      </c>
      <c r="Y27" s="3"/>
    </row>
    <row r="28" spans="1:25" ht="21.75" customHeight="1">
      <c r="A28" s="75" t="s">
        <v>231</v>
      </c>
      <c r="B28" s="75"/>
      <c r="D28" s="14">
        <f>SUM(D26:D27)</f>
        <v>995944830</v>
      </c>
      <c r="E28" s="14"/>
      <c r="F28" s="14">
        <f>SUM(F26:F27)</f>
        <v>289165624</v>
      </c>
      <c r="G28" s="14"/>
      <c r="H28" s="14">
        <f>SUM(H26:H27)</f>
        <v>7301798</v>
      </c>
      <c r="I28" s="14"/>
      <c r="J28" s="14">
        <f>SUM(J26:J27)</f>
        <v>0</v>
      </c>
      <c r="K28" s="14"/>
      <c r="L28" s="14">
        <f>SUM(L26:L27)</f>
        <v>73339933</v>
      </c>
      <c r="M28" s="14"/>
      <c r="N28" s="14">
        <f>SUM(N26:N27)</f>
        <v>261043225</v>
      </c>
      <c r="O28" s="14"/>
      <c r="P28" s="14">
        <f>SUM(P26:P27)</f>
        <v>-24187000</v>
      </c>
      <c r="Q28" s="14"/>
      <c r="R28" s="14">
        <f>SUM(R26:R27)</f>
        <v>0</v>
      </c>
      <c r="S28" s="14"/>
      <c r="T28" s="14">
        <f>SUM(T26:T27)</f>
        <v>-23267771</v>
      </c>
      <c r="U28" s="14"/>
      <c r="V28" s="14">
        <f>SUM(V26:V27)</f>
        <v>-47454771</v>
      </c>
      <c r="W28" s="14"/>
      <c r="X28" s="113">
        <f>SUM(X26:X27)</f>
        <v>1579340639</v>
      </c>
      <c r="Y28" s="3"/>
    </row>
    <row r="29" spans="1:25" ht="21.75" customHeight="1">
      <c r="A29" s="76" t="s">
        <v>84</v>
      </c>
      <c r="B29" s="76"/>
      <c r="D29" s="14">
        <v>0</v>
      </c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f>PL!H32</f>
        <v>130447354</v>
      </c>
      <c r="O29" s="14"/>
      <c r="P29" s="14">
        <v>0</v>
      </c>
      <c r="Q29" s="14"/>
      <c r="R29" s="14">
        <v>0</v>
      </c>
      <c r="S29" s="14"/>
      <c r="T29" s="14">
        <v>0</v>
      </c>
      <c r="U29" s="14"/>
      <c r="V29" s="14">
        <f t="shared" si="4"/>
        <v>0</v>
      </c>
      <c r="W29" s="14"/>
      <c r="X29" s="15">
        <f t="shared" si="5"/>
        <v>130447354</v>
      </c>
      <c r="Y29" s="3"/>
    </row>
    <row r="30" spans="1:25" ht="21.75" customHeight="1">
      <c r="A30" s="76" t="s">
        <v>98</v>
      </c>
      <c r="B30" s="76"/>
      <c r="D30" s="31">
        <v>0</v>
      </c>
      <c r="E30" s="14"/>
      <c r="F30" s="31">
        <v>0</v>
      </c>
      <c r="G30" s="14"/>
      <c r="H30" s="31">
        <v>0</v>
      </c>
      <c r="I30" s="14"/>
      <c r="J30" s="31">
        <v>0</v>
      </c>
      <c r="K30" s="14"/>
      <c r="L30" s="31">
        <v>0</v>
      </c>
      <c r="M30" s="14"/>
      <c r="N30" s="31">
        <f>SUM(PL!H49,PL!H64)</f>
        <v>0</v>
      </c>
      <c r="O30" s="14"/>
      <c r="P30" s="31">
        <f>PL!H60</f>
        <v>-7840559</v>
      </c>
      <c r="Q30" s="14"/>
      <c r="R30" s="31">
        <f>PL!H48</f>
        <v>0</v>
      </c>
      <c r="S30" s="14"/>
      <c r="T30" s="31">
        <f>PL!H65</f>
        <v>-17943289</v>
      </c>
      <c r="U30" s="14"/>
      <c r="V30" s="31">
        <f t="shared" si="4"/>
        <v>-25783848</v>
      </c>
      <c r="W30" s="14"/>
      <c r="X30" s="18">
        <f t="shared" si="5"/>
        <v>-25783848</v>
      </c>
      <c r="Y30" s="3"/>
    </row>
    <row r="31" spans="1:25" ht="21.75" customHeight="1">
      <c r="A31" s="76" t="s">
        <v>78</v>
      </c>
      <c r="B31" s="76"/>
      <c r="D31" s="15">
        <f>SUM(D29:D30)</f>
        <v>0</v>
      </c>
      <c r="E31" s="14"/>
      <c r="F31" s="15">
        <f>SUM(F29:F30)</f>
        <v>0</v>
      </c>
      <c r="G31" s="15"/>
      <c r="H31" s="15">
        <f>SUM(H29:H30)</f>
        <v>0</v>
      </c>
      <c r="I31" s="15"/>
      <c r="J31" s="15">
        <f>SUM(J29:J30)</f>
        <v>0</v>
      </c>
      <c r="K31" s="14"/>
      <c r="L31" s="15">
        <f>SUM(L29:L30)</f>
        <v>0</v>
      </c>
      <c r="M31" s="14"/>
      <c r="N31" s="15">
        <f>SUM(N29:N30)</f>
        <v>130447354</v>
      </c>
      <c r="O31" s="15"/>
      <c r="P31" s="15">
        <f>SUM(P29:P30)</f>
        <v>-7840559</v>
      </c>
      <c r="Q31" s="14"/>
      <c r="R31" s="15">
        <f>SUM(R29:R30)</f>
        <v>0</v>
      </c>
      <c r="S31" s="15"/>
      <c r="T31" s="15">
        <f>SUM(T29:T30)</f>
        <v>-17943289</v>
      </c>
      <c r="U31" s="15"/>
      <c r="V31" s="15">
        <f>SUM(V29:V30)</f>
        <v>-25783848</v>
      </c>
      <c r="W31" s="14"/>
      <c r="X31" s="15">
        <f t="shared" si="5"/>
        <v>104663506</v>
      </c>
      <c r="Y31" s="3"/>
    </row>
    <row r="32" spans="1:25" ht="21.75" customHeight="1">
      <c r="A32" s="76" t="s">
        <v>232</v>
      </c>
      <c r="B32" s="76"/>
      <c r="D32" s="15"/>
      <c r="E32" s="14"/>
      <c r="F32" s="15"/>
      <c r="G32" s="15"/>
      <c r="H32" s="15"/>
      <c r="I32" s="15"/>
      <c r="J32" s="15"/>
      <c r="K32" s="14"/>
      <c r="L32" s="15"/>
      <c r="M32" s="14"/>
      <c r="N32" s="15"/>
      <c r="O32" s="15"/>
      <c r="P32" s="15"/>
      <c r="Q32" s="14"/>
      <c r="R32" s="15"/>
      <c r="S32" s="15"/>
      <c r="T32" s="15"/>
      <c r="U32" s="15"/>
      <c r="V32" s="15"/>
      <c r="W32" s="14"/>
      <c r="X32" s="15"/>
      <c r="Y32" s="3"/>
    </row>
    <row r="33" spans="1:25" ht="21.75" customHeight="1">
      <c r="A33" s="76" t="s">
        <v>197</v>
      </c>
      <c r="B33" s="76"/>
      <c r="D33" s="15">
        <v>0</v>
      </c>
      <c r="E33" s="14"/>
      <c r="F33" s="15">
        <v>0</v>
      </c>
      <c r="G33" s="15">
        <v>0</v>
      </c>
      <c r="H33" s="15">
        <v>0</v>
      </c>
      <c r="I33" s="15"/>
      <c r="J33" s="15">
        <v>0</v>
      </c>
      <c r="K33" s="14"/>
      <c r="L33" s="15">
        <v>0</v>
      </c>
      <c r="M33" s="14"/>
      <c r="N33" s="15">
        <f>-T33</f>
        <v>-10933445</v>
      </c>
      <c r="O33" s="15"/>
      <c r="P33" s="15">
        <v>0</v>
      </c>
      <c r="Q33" s="14"/>
      <c r="R33" s="15">
        <v>0</v>
      </c>
      <c r="S33" s="15"/>
      <c r="T33" s="15">
        <v>10933445</v>
      </c>
      <c r="U33" s="15"/>
      <c r="V33" s="14">
        <f t="shared" ref="V33:V34" si="10">SUM(P33:T33)</f>
        <v>10933445</v>
      </c>
      <c r="W33" s="14"/>
      <c r="X33" s="15">
        <f t="shared" si="5"/>
        <v>0</v>
      </c>
      <c r="Y33" s="3"/>
    </row>
    <row r="34" spans="1:25" ht="21.75" customHeight="1">
      <c r="A34" s="76" t="s">
        <v>131</v>
      </c>
      <c r="B34" s="95">
        <v>29.2</v>
      </c>
      <c r="D34" s="15">
        <v>0</v>
      </c>
      <c r="E34" s="14"/>
      <c r="F34" s="15">
        <v>0</v>
      </c>
      <c r="G34" s="15"/>
      <c r="H34" s="15">
        <v>818910</v>
      </c>
      <c r="I34" s="15"/>
      <c r="J34" s="15">
        <v>0</v>
      </c>
      <c r="K34" s="14"/>
      <c r="L34" s="15">
        <v>0</v>
      </c>
      <c r="M34" s="14"/>
      <c r="N34" s="15">
        <v>0</v>
      </c>
      <c r="O34" s="15"/>
      <c r="P34" s="15">
        <v>0</v>
      </c>
      <c r="Q34" s="14"/>
      <c r="R34" s="15">
        <v>0</v>
      </c>
      <c r="S34" s="15"/>
      <c r="T34" s="15">
        <v>0</v>
      </c>
      <c r="U34" s="15"/>
      <c r="V34" s="14">
        <f t="shared" si="10"/>
        <v>0</v>
      </c>
      <c r="W34" s="14"/>
      <c r="X34" s="15">
        <f t="shared" si="5"/>
        <v>818910</v>
      </c>
      <c r="Y34" s="3"/>
    </row>
    <row r="35" spans="1:25" ht="21.75" customHeight="1">
      <c r="A35" s="76" t="s">
        <v>129</v>
      </c>
      <c r="B35" s="12">
        <v>39</v>
      </c>
      <c r="D35" s="15">
        <v>0</v>
      </c>
      <c r="E35" s="14"/>
      <c r="F35" s="15">
        <v>0</v>
      </c>
      <c r="G35" s="15"/>
      <c r="H35" s="15"/>
      <c r="I35" s="15"/>
      <c r="J35" s="15">
        <v>0</v>
      </c>
      <c r="K35" s="14"/>
      <c r="L35" s="15">
        <v>0</v>
      </c>
      <c r="M35" s="14"/>
      <c r="N35" s="15">
        <v>-87643145</v>
      </c>
      <c r="O35" s="15"/>
      <c r="P35" s="15">
        <v>0</v>
      </c>
      <c r="Q35" s="14"/>
      <c r="R35" s="15">
        <v>0</v>
      </c>
      <c r="S35" s="15"/>
      <c r="T35" s="15">
        <v>0</v>
      </c>
      <c r="U35" s="15"/>
      <c r="V35" s="14">
        <f t="shared" ref="V35:V36" si="11">SUM(P35:T35)</f>
        <v>0</v>
      </c>
      <c r="W35" s="14"/>
      <c r="X35" s="15">
        <f t="shared" si="5"/>
        <v>-87643145</v>
      </c>
      <c r="Y35" s="3"/>
    </row>
    <row r="36" spans="1:25" ht="21.75" customHeight="1">
      <c r="A36" s="76" t="s">
        <v>130</v>
      </c>
      <c r="B36" s="12">
        <v>30</v>
      </c>
      <c r="D36" s="14">
        <v>0</v>
      </c>
      <c r="E36" s="14"/>
      <c r="F36" s="14">
        <v>0</v>
      </c>
      <c r="G36" s="14"/>
      <c r="H36" s="14">
        <v>0</v>
      </c>
      <c r="I36" s="14"/>
      <c r="J36" s="14">
        <v>0</v>
      </c>
      <c r="K36" s="14"/>
      <c r="L36" s="14">
        <v>5787334</v>
      </c>
      <c r="M36" s="14"/>
      <c r="N36" s="14">
        <f>-L36</f>
        <v>-5787334</v>
      </c>
      <c r="O36" s="14"/>
      <c r="P36" s="14">
        <v>0</v>
      </c>
      <c r="Q36" s="14"/>
      <c r="R36" s="14">
        <v>0</v>
      </c>
      <c r="S36" s="14"/>
      <c r="T36" s="14">
        <v>0</v>
      </c>
      <c r="U36" s="14"/>
      <c r="V36" s="14">
        <f t="shared" si="11"/>
        <v>0</v>
      </c>
      <c r="W36" s="14"/>
      <c r="X36" s="15">
        <f t="shared" si="5"/>
        <v>0</v>
      </c>
      <c r="Y36" s="3"/>
    </row>
    <row r="37" spans="1:25" s="79" customFormat="1" ht="21.75" customHeight="1" thickBot="1">
      <c r="A37" s="75" t="s">
        <v>185</v>
      </c>
      <c r="B37" s="75"/>
      <c r="C37" s="77"/>
      <c r="D37" s="78">
        <f>SUM(D31:D36)+D28</f>
        <v>995944830</v>
      </c>
      <c r="E37" s="14"/>
      <c r="F37" s="78">
        <f>SUM(F31:F36)+F28</f>
        <v>289165624</v>
      </c>
      <c r="G37" s="14"/>
      <c r="H37" s="78">
        <f>SUM(H31:H36)+H28</f>
        <v>8120708</v>
      </c>
      <c r="I37" s="14"/>
      <c r="J37" s="78">
        <f>SUM(J31:J36)+J28</f>
        <v>0</v>
      </c>
      <c r="K37" s="14"/>
      <c r="L37" s="78">
        <f>SUM(L31:L36)+L28</f>
        <v>79127267</v>
      </c>
      <c r="M37" s="14"/>
      <c r="N37" s="78">
        <f>SUM(N31:N36)+N28</f>
        <v>287126655</v>
      </c>
      <c r="O37" s="14"/>
      <c r="P37" s="78">
        <f>SUM(P31:P36)+P28</f>
        <v>-32027559</v>
      </c>
      <c r="Q37" s="14"/>
      <c r="R37" s="78">
        <f>SUM(R31:R36)+R28</f>
        <v>0</v>
      </c>
      <c r="S37" s="14"/>
      <c r="T37" s="78">
        <f>SUM(T31:T36)+T28</f>
        <v>-30277615</v>
      </c>
      <c r="U37" s="14"/>
      <c r="V37" s="78">
        <f>SUM(V31:V36)+V28</f>
        <v>-62305174</v>
      </c>
      <c r="W37" s="14"/>
      <c r="X37" s="78">
        <f>SUM(X31:X36)+X28</f>
        <v>1597179910</v>
      </c>
    </row>
    <row r="38" spans="1:25" s="79" customFormat="1" ht="21.75" customHeight="1" thickTop="1">
      <c r="A38" s="69"/>
      <c r="B38" s="87"/>
      <c r="C38" s="77"/>
      <c r="D38" s="24">
        <f>D23-BS!J83</f>
        <v>0</v>
      </c>
      <c r="E38" s="24"/>
      <c r="F38" s="24">
        <f>F23-BS!J84</f>
        <v>0</v>
      </c>
      <c r="G38" s="24"/>
      <c r="H38" s="24">
        <f>SUM(H21-BS!J85)</f>
        <v>0</v>
      </c>
      <c r="I38" s="24"/>
      <c r="J38" s="24"/>
      <c r="K38" s="24"/>
      <c r="L38" s="24">
        <f>L23-BS!J87</f>
        <v>0</v>
      </c>
      <c r="M38" s="24"/>
      <c r="N38" s="24">
        <f>N26-BS!J88</f>
        <v>0</v>
      </c>
      <c r="O38" s="24"/>
      <c r="P38" s="24"/>
      <c r="Q38" s="24"/>
      <c r="R38" s="24"/>
      <c r="S38" s="24"/>
      <c r="T38" s="24"/>
      <c r="U38" s="24"/>
      <c r="V38" s="24">
        <f>V23-BS!J89</f>
        <v>0</v>
      </c>
      <c r="W38" s="24"/>
      <c r="X38" s="24">
        <f>X26-BS!J90</f>
        <v>0</v>
      </c>
    </row>
    <row r="39" spans="1:25" s="79" customFormat="1" ht="21.75" customHeight="1">
      <c r="C39" s="77"/>
      <c r="D39" s="24">
        <f>D37-BS!H83</f>
        <v>0</v>
      </c>
      <c r="E39" s="24"/>
      <c r="F39" s="24">
        <f>F37-BS!H84</f>
        <v>0</v>
      </c>
      <c r="G39" s="24"/>
      <c r="H39" s="24">
        <f>SUM(H37-BS!H85)</f>
        <v>0</v>
      </c>
      <c r="I39" s="24"/>
      <c r="J39" s="24"/>
      <c r="K39" s="24"/>
      <c r="L39" s="24">
        <f>L37-BS!H87</f>
        <v>0</v>
      </c>
      <c r="M39" s="24"/>
      <c r="N39" s="24">
        <f>N37-BS!H88</f>
        <v>0</v>
      </c>
      <c r="O39" s="24"/>
      <c r="P39" s="24"/>
      <c r="Q39" s="24"/>
      <c r="R39" s="24"/>
      <c r="S39" s="24"/>
      <c r="T39" s="24"/>
      <c r="U39" s="24"/>
      <c r="V39" s="24">
        <f>V37-BS!H89</f>
        <v>0</v>
      </c>
      <c r="W39" s="24"/>
      <c r="X39" s="24">
        <f>X37-BS!H90</f>
        <v>0</v>
      </c>
    </row>
    <row r="40" spans="1:25" s="79" customFormat="1" ht="21.75" customHeight="1">
      <c r="A40" s="79" t="s">
        <v>3</v>
      </c>
      <c r="C40" s="77"/>
      <c r="D40" s="2"/>
      <c r="E40" s="2"/>
      <c r="F40" s="2"/>
      <c r="G40" s="2"/>
      <c r="H40" s="2"/>
      <c r="I40" s="2"/>
      <c r="J40" s="2"/>
      <c r="R40" s="2"/>
      <c r="S40" s="2"/>
      <c r="T40" s="2"/>
      <c r="U40" s="2"/>
      <c r="V40" s="2"/>
    </row>
  </sheetData>
  <mergeCells count="4">
    <mergeCell ref="D5:X5"/>
    <mergeCell ref="L10:N10"/>
    <mergeCell ref="P6:V6"/>
    <mergeCell ref="P7:T7"/>
  </mergeCells>
  <pageMargins left="0.78740157480314965" right="0.39370078740157483" top="0.78740157480314965" bottom="0.39370078740157483" header="0.19685039370078741" footer="0.19685039370078741"/>
  <pageSetup paperSize="9" scale="52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showGridLines="0" view="pageBreakPreview" zoomScale="70" zoomScaleNormal="115" zoomScaleSheetLayoutView="70" workbookViewId="0">
      <selection sqref="A1:J1"/>
    </sheetView>
  </sheetViews>
  <sheetFormatPr defaultColWidth="10.625" defaultRowHeight="21.75" customHeight="1"/>
  <cols>
    <col min="1" max="1" width="76.875" style="116" customWidth="1"/>
    <col min="2" max="2" width="7.875" style="116" customWidth="1"/>
    <col min="3" max="3" width="1.375" style="116" customWidth="1"/>
    <col min="4" max="4" width="14.625" style="2" customWidth="1"/>
    <col min="5" max="5" width="1.375" style="116" customWidth="1"/>
    <col min="6" max="6" width="14.625" style="2" customWidth="1"/>
    <col min="7" max="7" width="1.375" style="3" customWidth="1"/>
    <col min="8" max="8" width="14.625" style="2" customWidth="1"/>
    <col min="9" max="9" width="1.375" style="116" customWidth="1"/>
    <col min="10" max="10" width="14.625" style="2" customWidth="1"/>
    <col min="11" max="11" width="12.125" style="116" bestFit="1" customWidth="1"/>
    <col min="12" max="12" width="12.625" style="116" bestFit="1" customWidth="1"/>
    <col min="13" max="13" width="13.375" style="116" bestFit="1" customWidth="1"/>
    <col min="14" max="16384" width="10.625" style="116"/>
  </cols>
  <sheetData>
    <row r="1" spans="1:10" s="121" customFormat="1" ht="21.75" customHeight="1">
      <c r="A1" s="141" t="s">
        <v>20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s="121" customFormat="1" ht="21.75" customHeight="1">
      <c r="A2" s="141" t="s">
        <v>17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s="121" customFormat="1" ht="21.75" customHeight="1">
      <c r="A3" s="141" t="s">
        <v>184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ht="21.75" customHeight="1">
      <c r="J4" s="4" t="s">
        <v>23</v>
      </c>
    </row>
    <row r="5" spans="1:10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0" ht="21.75" customHeight="1">
      <c r="B6" s="9"/>
      <c r="D6" s="65">
        <v>2563</v>
      </c>
      <c r="E6" s="10"/>
      <c r="F6" s="65">
        <v>2562</v>
      </c>
      <c r="G6" s="11"/>
      <c r="H6" s="65">
        <v>2563</v>
      </c>
      <c r="I6" s="10"/>
      <c r="J6" s="65">
        <v>2562</v>
      </c>
    </row>
    <row r="7" spans="1:10" ht="21.75" customHeight="1">
      <c r="B7" s="9"/>
      <c r="D7" s="111"/>
      <c r="E7" s="10"/>
      <c r="F7" s="108" t="s">
        <v>235</v>
      </c>
      <c r="G7" s="36"/>
      <c r="H7" s="36"/>
      <c r="I7" s="36"/>
      <c r="J7" s="108" t="s">
        <v>235</v>
      </c>
    </row>
    <row r="8" spans="1:10" ht="21.75" customHeight="1">
      <c r="A8" s="121" t="s">
        <v>60</v>
      </c>
    </row>
    <row r="9" spans="1:10" ht="21.75" customHeight="1">
      <c r="A9" s="116" t="s">
        <v>182</v>
      </c>
      <c r="D9" s="119">
        <f>SUM(PL!D30)</f>
        <v>155543014</v>
      </c>
      <c r="E9" s="117"/>
      <c r="F9" s="119">
        <f>SUM(PL!F30)</f>
        <v>119197747</v>
      </c>
      <c r="G9" s="119"/>
      <c r="H9" s="119">
        <f>SUM(PL!H30)</f>
        <v>139400877</v>
      </c>
      <c r="I9" s="23"/>
      <c r="J9" s="119">
        <f>SUM(PL!J30)</f>
        <v>94167257</v>
      </c>
    </row>
    <row r="10" spans="1:10" ht="21.75" customHeight="1">
      <c r="A10" s="116" t="s">
        <v>248</v>
      </c>
      <c r="D10" s="119"/>
      <c r="E10" s="117"/>
      <c r="F10" s="119"/>
      <c r="G10" s="119"/>
      <c r="H10" s="119"/>
      <c r="I10" s="23"/>
      <c r="J10" s="119"/>
    </row>
    <row r="11" spans="1:10" ht="21.75" customHeight="1">
      <c r="A11" s="116" t="s">
        <v>85</v>
      </c>
      <c r="D11" s="117"/>
      <c r="E11" s="117"/>
      <c r="F11" s="117"/>
      <c r="G11" s="118"/>
      <c r="H11" s="117"/>
      <c r="I11" s="117"/>
      <c r="J11" s="117"/>
    </row>
    <row r="12" spans="1:10" ht="21.75" customHeight="1">
      <c r="A12" s="116" t="s">
        <v>111</v>
      </c>
      <c r="D12" s="118">
        <v>39750215</v>
      </c>
      <c r="E12" s="23"/>
      <c r="F12" s="118">
        <v>12840458</v>
      </c>
      <c r="G12" s="23"/>
      <c r="H12" s="118">
        <v>249800</v>
      </c>
      <c r="I12" s="23"/>
      <c r="J12" s="118">
        <v>1157828</v>
      </c>
    </row>
    <row r="13" spans="1:10" ht="21.75" customHeight="1">
      <c r="A13" s="116" t="s">
        <v>261</v>
      </c>
      <c r="D13" s="118">
        <v>-72908</v>
      </c>
      <c r="E13" s="23"/>
      <c r="F13" s="118">
        <v>0</v>
      </c>
      <c r="G13" s="23"/>
      <c r="H13" s="118">
        <v>0</v>
      </c>
      <c r="I13" s="23"/>
      <c r="J13" s="118">
        <v>0</v>
      </c>
    </row>
    <row r="14" spans="1:10" ht="21.75" customHeight="1">
      <c r="A14" s="116" t="s">
        <v>102</v>
      </c>
      <c r="D14" s="118">
        <v>4923693</v>
      </c>
      <c r="E14" s="23"/>
      <c r="F14" s="118">
        <v>7185452</v>
      </c>
      <c r="G14" s="23"/>
      <c r="H14" s="118">
        <v>380643</v>
      </c>
      <c r="I14" s="23"/>
      <c r="J14" s="118">
        <v>536639</v>
      </c>
    </row>
    <row r="15" spans="1:10" ht="21.75" customHeight="1">
      <c r="A15" s="116" t="s">
        <v>115</v>
      </c>
      <c r="D15" s="118">
        <v>0</v>
      </c>
      <c r="E15" s="23"/>
      <c r="F15" s="118">
        <v>0</v>
      </c>
      <c r="G15" s="23"/>
      <c r="H15" s="118">
        <f>-81040998+457321</f>
        <v>-80583677</v>
      </c>
      <c r="I15" s="23"/>
      <c r="J15" s="118">
        <v>-102049552</v>
      </c>
    </row>
    <row r="16" spans="1:10" ht="21.75" customHeight="1">
      <c r="A16" s="116" t="s">
        <v>63</v>
      </c>
      <c r="D16" s="118">
        <v>-186851</v>
      </c>
      <c r="E16" s="117"/>
      <c r="F16" s="118">
        <v>-501079</v>
      </c>
      <c r="G16" s="117"/>
      <c r="H16" s="118">
        <v>-186851</v>
      </c>
      <c r="I16" s="117"/>
      <c r="J16" s="118">
        <v>-501079</v>
      </c>
    </row>
    <row r="17" spans="1:12" ht="21.75" customHeight="1">
      <c r="A17" s="116" t="s">
        <v>165</v>
      </c>
      <c r="D17" s="118">
        <v>-4870007</v>
      </c>
      <c r="E17" s="117"/>
      <c r="F17" s="118">
        <v>-5365531</v>
      </c>
      <c r="G17" s="117"/>
      <c r="H17" s="118">
        <v>-4870007</v>
      </c>
      <c r="I17" s="117"/>
      <c r="J17" s="118">
        <v>-5365531</v>
      </c>
    </row>
    <row r="18" spans="1:12" ht="21.75" customHeight="1">
      <c r="A18" s="116" t="s">
        <v>213</v>
      </c>
      <c r="D18" s="118"/>
      <c r="E18" s="117"/>
      <c r="F18" s="118"/>
      <c r="G18" s="117"/>
      <c r="H18" s="118"/>
      <c r="I18" s="117"/>
      <c r="J18" s="118"/>
    </row>
    <row r="19" spans="1:12" ht="21.75" customHeight="1">
      <c r="A19" s="116" t="s">
        <v>233</v>
      </c>
      <c r="D19" s="118">
        <v>-78976292</v>
      </c>
      <c r="E19" s="117"/>
      <c r="F19" s="118">
        <v>5812244</v>
      </c>
      <c r="G19" s="117"/>
      <c r="H19" s="118">
        <v>-4220683</v>
      </c>
      <c r="I19" s="117"/>
      <c r="J19" s="118">
        <v>-7200810</v>
      </c>
    </row>
    <row r="20" spans="1:12" ht="21.75" customHeight="1">
      <c r="A20" s="116" t="s">
        <v>216</v>
      </c>
      <c r="D20" s="118">
        <v>-3360173</v>
      </c>
      <c r="E20" s="117"/>
      <c r="F20" s="118">
        <v>-5490760</v>
      </c>
      <c r="G20" s="117"/>
      <c r="H20" s="118">
        <v>0</v>
      </c>
      <c r="I20" s="117"/>
      <c r="J20" s="119">
        <v>0</v>
      </c>
    </row>
    <row r="21" spans="1:12" ht="21.75" customHeight="1">
      <c r="A21" s="116" t="s">
        <v>175</v>
      </c>
      <c r="D21" s="119">
        <v>0</v>
      </c>
      <c r="E21" s="119"/>
      <c r="F21" s="119">
        <v>-8581961</v>
      </c>
      <c r="G21" s="119"/>
      <c r="H21" s="119">
        <v>0</v>
      </c>
      <c r="I21" s="119"/>
      <c r="J21" s="118">
        <v>0</v>
      </c>
    </row>
    <row r="22" spans="1:12" ht="21.75" customHeight="1">
      <c r="A22" s="116" t="s">
        <v>249</v>
      </c>
      <c r="D22" s="119">
        <v>0</v>
      </c>
      <c r="E22" s="119"/>
      <c r="F22" s="119">
        <v>446621</v>
      </c>
      <c r="G22" s="119"/>
      <c r="H22" s="119">
        <v>0</v>
      </c>
      <c r="I22" s="119"/>
      <c r="J22" s="118">
        <v>0</v>
      </c>
    </row>
    <row r="23" spans="1:12" ht="21.75" customHeight="1">
      <c r="A23" s="116" t="s">
        <v>250</v>
      </c>
      <c r="D23" s="119">
        <v>-3179240</v>
      </c>
      <c r="E23" s="119"/>
      <c r="F23" s="119">
        <v>-6982030</v>
      </c>
      <c r="G23" s="119"/>
      <c r="H23" s="119">
        <v>-3339</v>
      </c>
      <c r="I23" s="119"/>
      <c r="J23" s="118">
        <v>-1939271</v>
      </c>
    </row>
    <row r="24" spans="1:12" ht="21.75" customHeight="1">
      <c r="A24" s="116" t="s">
        <v>251</v>
      </c>
      <c r="D24" s="119">
        <v>3385901</v>
      </c>
      <c r="E24" s="119"/>
      <c r="F24" s="119">
        <v>4832759</v>
      </c>
      <c r="G24" s="119"/>
      <c r="H24" s="119">
        <v>540234</v>
      </c>
      <c r="I24" s="119"/>
      <c r="J24" s="118">
        <v>0</v>
      </c>
    </row>
    <row r="25" spans="1:12" ht="21.75" customHeight="1">
      <c r="A25" s="116" t="s">
        <v>139</v>
      </c>
      <c r="D25" s="118">
        <v>818910</v>
      </c>
      <c r="E25" s="117"/>
      <c r="F25" s="118">
        <v>2512764</v>
      </c>
      <c r="G25" s="117"/>
      <c r="H25" s="118">
        <v>182897</v>
      </c>
      <c r="I25" s="117"/>
      <c r="J25" s="118">
        <v>561205</v>
      </c>
    </row>
    <row r="26" spans="1:12" ht="21.75" customHeight="1">
      <c r="A26" s="116" t="s">
        <v>178</v>
      </c>
      <c r="D26" s="118">
        <v>-1194473</v>
      </c>
      <c r="E26" s="119"/>
      <c r="F26" s="118">
        <v>-1060652</v>
      </c>
      <c r="G26" s="119"/>
      <c r="H26" s="118">
        <v>0</v>
      </c>
      <c r="I26" s="119"/>
      <c r="J26" s="118">
        <v>-444135</v>
      </c>
    </row>
    <row r="27" spans="1:12" ht="21.75" customHeight="1">
      <c r="A27" s="116" t="s">
        <v>252</v>
      </c>
      <c r="D27" s="118">
        <v>0</v>
      </c>
      <c r="E27" s="119"/>
      <c r="F27" s="118">
        <v>43</v>
      </c>
      <c r="G27" s="119"/>
      <c r="H27" s="118">
        <v>0</v>
      </c>
      <c r="I27" s="119"/>
      <c r="J27" s="118">
        <v>0</v>
      </c>
    </row>
    <row r="28" spans="1:12" ht="21.75" customHeight="1">
      <c r="A28" s="116" t="s">
        <v>244</v>
      </c>
      <c r="D28" s="118">
        <v>-163807</v>
      </c>
      <c r="E28" s="119"/>
      <c r="F28" s="118">
        <v>0</v>
      </c>
      <c r="G28" s="119"/>
      <c r="H28" s="118">
        <v>0</v>
      </c>
      <c r="I28" s="119"/>
      <c r="J28" s="118">
        <v>0</v>
      </c>
    </row>
    <row r="29" spans="1:12" ht="21.75" customHeight="1">
      <c r="A29" s="116" t="s">
        <v>214</v>
      </c>
      <c r="D29" s="118">
        <v>-95496504</v>
      </c>
      <c r="E29" s="119"/>
      <c r="F29" s="118">
        <v>-65009690</v>
      </c>
      <c r="G29" s="119"/>
      <c r="H29" s="118">
        <v>-93667247</v>
      </c>
      <c r="I29" s="119"/>
      <c r="J29" s="118">
        <v>-60314968</v>
      </c>
    </row>
    <row r="30" spans="1:12" ht="21.75" customHeight="1">
      <c r="A30" s="116" t="s">
        <v>242</v>
      </c>
      <c r="D30" s="118">
        <v>-43358414</v>
      </c>
      <c r="E30" s="119"/>
      <c r="F30" s="118">
        <v>-42434286</v>
      </c>
      <c r="G30" s="119"/>
      <c r="H30" s="118">
        <v>-19319774</v>
      </c>
      <c r="I30" s="119"/>
      <c r="J30" s="118">
        <v>-3595711</v>
      </c>
      <c r="L30" s="117"/>
    </row>
    <row r="31" spans="1:12" ht="21.75" customHeight="1">
      <c r="A31" s="116" t="s">
        <v>236</v>
      </c>
      <c r="D31" s="31">
        <v>60108831</v>
      </c>
      <c r="E31" s="23"/>
      <c r="F31" s="31">
        <v>62028862</v>
      </c>
      <c r="G31" s="23"/>
      <c r="H31" s="31">
        <v>44024623</v>
      </c>
      <c r="I31" s="23"/>
      <c r="J31" s="31">
        <v>30953350</v>
      </c>
      <c r="L31" s="117"/>
    </row>
    <row r="32" spans="1:12" ht="21.75" customHeight="1">
      <c r="A32" s="116" t="s">
        <v>142</v>
      </c>
      <c r="D32" s="116"/>
      <c r="F32" s="116"/>
      <c r="G32" s="116"/>
      <c r="H32" s="116"/>
      <c r="J32" s="116"/>
    </row>
    <row r="33" spans="1:11" ht="21.75" customHeight="1">
      <c r="A33" s="116" t="s">
        <v>121</v>
      </c>
      <c r="D33" s="119">
        <f>SUM(D9:D31)</f>
        <v>33671895</v>
      </c>
      <c r="E33" s="23"/>
      <c r="F33" s="119">
        <f>SUM(F9:F31)</f>
        <v>79430961</v>
      </c>
      <c r="G33" s="23"/>
      <c r="H33" s="119">
        <f>SUM(H9:H31)</f>
        <v>-18072504</v>
      </c>
      <c r="I33" s="23"/>
      <c r="J33" s="119">
        <f>SUM(J9:J31)</f>
        <v>-54034778</v>
      </c>
    </row>
    <row r="34" spans="1:11" ht="21.75" customHeight="1">
      <c r="A34" s="116" t="s">
        <v>46</v>
      </c>
      <c r="D34" s="119"/>
      <c r="E34" s="23"/>
      <c r="F34" s="119"/>
      <c r="G34" s="23"/>
      <c r="H34" s="119"/>
      <c r="I34" s="23"/>
      <c r="J34" s="119"/>
    </row>
    <row r="35" spans="1:11" ht="21.75" customHeight="1">
      <c r="A35" s="116" t="s">
        <v>47</v>
      </c>
      <c r="D35" s="119">
        <v>182982464</v>
      </c>
      <c r="E35" s="23"/>
      <c r="F35" s="119">
        <v>-184336528</v>
      </c>
      <c r="G35" s="23"/>
      <c r="H35" s="119">
        <v>-110667726</v>
      </c>
      <c r="I35" s="23"/>
      <c r="J35" s="119">
        <v>-14115543</v>
      </c>
    </row>
    <row r="36" spans="1:11" ht="21.75" customHeight="1">
      <c r="A36" s="116" t="s">
        <v>151</v>
      </c>
      <c r="D36" s="119">
        <v>-162978197</v>
      </c>
      <c r="E36" s="23"/>
      <c r="F36" s="119">
        <v>-11656213</v>
      </c>
      <c r="G36" s="23"/>
      <c r="H36" s="119">
        <v>0</v>
      </c>
      <c r="I36" s="23"/>
      <c r="J36" s="119">
        <v>0</v>
      </c>
    </row>
    <row r="37" spans="1:11" ht="21.75" customHeight="1">
      <c r="A37" s="116" t="s">
        <v>48</v>
      </c>
      <c r="D37" s="119">
        <v>-619269799</v>
      </c>
      <c r="E37" s="23"/>
      <c r="F37" s="119">
        <v>463181504</v>
      </c>
      <c r="G37" s="23"/>
      <c r="H37" s="119">
        <v>0</v>
      </c>
      <c r="I37" s="23"/>
      <c r="J37" s="119">
        <v>0</v>
      </c>
      <c r="K37" s="117"/>
    </row>
    <row r="38" spans="1:11" ht="21.75" customHeight="1">
      <c r="A38" s="116" t="s">
        <v>91</v>
      </c>
      <c r="D38" s="119">
        <v>-256309</v>
      </c>
      <c r="E38" s="23"/>
      <c r="F38" s="119">
        <v>516661</v>
      </c>
      <c r="G38" s="23"/>
      <c r="H38" s="119">
        <v>41821359</v>
      </c>
      <c r="I38" s="23"/>
      <c r="J38" s="119">
        <v>-43673004</v>
      </c>
    </row>
    <row r="39" spans="1:11" ht="21.75" customHeight="1">
      <c r="A39" s="116" t="s">
        <v>166</v>
      </c>
      <c r="D39" s="119">
        <v>-20000000</v>
      </c>
      <c r="E39" s="23"/>
      <c r="F39" s="119">
        <v>-60000000</v>
      </c>
      <c r="G39" s="23"/>
      <c r="H39" s="119">
        <v>-20000000</v>
      </c>
      <c r="I39" s="23"/>
      <c r="J39" s="119">
        <v>-60000000</v>
      </c>
    </row>
    <row r="40" spans="1:11" ht="21.75" customHeight="1">
      <c r="A40" s="116" t="s">
        <v>156</v>
      </c>
      <c r="D40" s="119">
        <v>162916442</v>
      </c>
      <c r="E40" s="23"/>
      <c r="F40" s="119">
        <v>-551578589</v>
      </c>
      <c r="G40" s="23"/>
      <c r="H40" s="119">
        <v>162916442</v>
      </c>
      <c r="I40" s="23"/>
      <c r="J40" s="119">
        <v>-551578589</v>
      </c>
    </row>
    <row r="41" spans="1:11" ht="21.75" customHeight="1">
      <c r="A41" s="116" t="s">
        <v>49</v>
      </c>
      <c r="D41" s="119">
        <v>-2589610</v>
      </c>
      <c r="E41" s="23"/>
      <c r="F41" s="119">
        <v>4297657</v>
      </c>
      <c r="G41" s="23"/>
      <c r="H41" s="119">
        <v>959538</v>
      </c>
      <c r="I41" s="23"/>
      <c r="J41" s="119">
        <v>-1072482</v>
      </c>
    </row>
    <row r="42" spans="1:11" ht="21.75" customHeight="1">
      <c r="A42" s="116" t="s">
        <v>50</v>
      </c>
      <c r="D42" s="119">
        <v>-4382154</v>
      </c>
      <c r="E42" s="23"/>
      <c r="F42" s="119">
        <v>-1328972</v>
      </c>
      <c r="G42" s="23"/>
      <c r="H42" s="119">
        <v>101774</v>
      </c>
      <c r="I42" s="23"/>
      <c r="J42" s="119">
        <v>397483</v>
      </c>
    </row>
    <row r="43" spans="1:11" ht="21.75" customHeight="1">
      <c r="A43" s="116" t="s">
        <v>51</v>
      </c>
      <c r="D43" s="116"/>
      <c r="F43" s="116"/>
      <c r="G43" s="116"/>
      <c r="H43" s="116"/>
      <c r="J43" s="116"/>
    </row>
    <row r="44" spans="1:11" ht="21.75" customHeight="1">
      <c r="A44" s="116" t="s">
        <v>152</v>
      </c>
      <c r="D44" s="119">
        <v>-47534433</v>
      </c>
      <c r="E44" s="23"/>
      <c r="F44" s="119">
        <v>37441538</v>
      </c>
      <c r="G44" s="23"/>
      <c r="H44" s="119">
        <v>0</v>
      </c>
      <c r="I44" s="23"/>
      <c r="J44" s="119">
        <v>0</v>
      </c>
    </row>
    <row r="45" spans="1:11" ht="21.75" customHeight="1">
      <c r="A45" s="116" t="s">
        <v>52</v>
      </c>
      <c r="D45" s="119">
        <v>128899002</v>
      </c>
      <c r="E45" s="23"/>
      <c r="F45" s="119">
        <v>23242110</v>
      </c>
      <c r="G45" s="23"/>
      <c r="H45" s="119">
        <v>0</v>
      </c>
      <c r="I45" s="23"/>
      <c r="J45" s="119">
        <v>0</v>
      </c>
    </row>
    <row r="46" spans="1:11" ht="21.75" customHeight="1">
      <c r="A46" s="116" t="s">
        <v>92</v>
      </c>
      <c r="D46" s="119">
        <v>32071693</v>
      </c>
      <c r="E46" s="23"/>
      <c r="F46" s="119">
        <v>22947464</v>
      </c>
      <c r="G46" s="23"/>
      <c r="H46" s="119">
        <v>32244613</v>
      </c>
      <c r="I46" s="23"/>
      <c r="J46" s="119">
        <v>968087</v>
      </c>
    </row>
    <row r="47" spans="1:11" ht="21.75" customHeight="1">
      <c r="A47" s="116" t="s">
        <v>86</v>
      </c>
      <c r="D47" s="119">
        <v>-9156447</v>
      </c>
      <c r="E47" s="23"/>
      <c r="F47" s="119">
        <v>850352</v>
      </c>
      <c r="G47" s="23"/>
      <c r="H47" s="119">
        <v>0</v>
      </c>
      <c r="I47" s="23"/>
      <c r="J47" s="119">
        <v>-2571982</v>
      </c>
    </row>
    <row r="48" spans="1:11" ht="21.75" customHeight="1">
      <c r="A48" s="116" t="s">
        <v>245</v>
      </c>
      <c r="D48" s="119">
        <v>-367000</v>
      </c>
      <c r="E48" s="23"/>
      <c r="F48" s="119">
        <v>0</v>
      </c>
      <c r="G48" s="23"/>
      <c r="H48" s="119">
        <v>0</v>
      </c>
      <c r="I48" s="23"/>
      <c r="J48" s="119">
        <v>0</v>
      </c>
    </row>
    <row r="49" spans="1:10" ht="21.75" customHeight="1">
      <c r="A49" s="116" t="s">
        <v>53</v>
      </c>
      <c r="D49" s="18">
        <v>1568503</v>
      </c>
      <c r="E49" s="23"/>
      <c r="F49" s="18">
        <v>6698793</v>
      </c>
      <c r="G49" s="23"/>
      <c r="H49" s="18">
        <v>1942041</v>
      </c>
      <c r="I49" s="23"/>
      <c r="J49" s="18">
        <v>6319836</v>
      </c>
    </row>
    <row r="50" spans="1:10" ht="21.75" customHeight="1">
      <c r="A50" s="116" t="s">
        <v>143</v>
      </c>
      <c r="D50" s="119">
        <f>SUM(D33:D49)</f>
        <v>-324423950</v>
      </c>
      <c r="E50" s="119"/>
      <c r="F50" s="119">
        <f>SUM(F33:F49)</f>
        <v>-170293262</v>
      </c>
      <c r="G50" s="119"/>
      <c r="H50" s="119">
        <f>SUM(H33:H49)</f>
        <v>91245537</v>
      </c>
      <c r="I50" s="119"/>
      <c r="J50" s="119">
        <f>SUM(J33:J49)</f>
        <v>-719360972</v>
      </c>
    </row>
    <row r="51" spans="1:10" ht="21.75" customHeight="1">
      <c r="A51" s="116" t="s">
        <v>100</v>
      </c>
      <c r="D51" s="119">
        <v>133770038</v>
      </c>
      <c r="E51" s="119"/>
      <c r="F51" s="119">
        <v>102392153</v>
      </c>
      <c r="G51" s="119"/>
      <c r="H51" s="119">
        <v>111732686</v>
      </c>
      <c r="I51" s="119"/>
      <c r="J51" s="119">
        <v>58391303</v>
      </c>
    </row>
    <row r="52" spans="1:10" ht="21.75" customHeight="1">
      <c r="A52" s="116" t="s">
        <v>215</v>
      </c>
      <c r="D52" s="119">
        <v>-58284533</v>
      </c>
      <c r="E52" s="23"/>
      <c r="F52" s="119">
        <v>-57627867</v>
      </c>
      <c r="G52" s="23"/>
      <c r="H52" s="119">
        <v>-44801625</v>
      </c>
      <c r="I52" s="23"/>
      <c r="J52" s="119">
        <v>-28158955</v>
      </c>
    </row>
    <row r="53" spans="1:10" ht="21.75" customHeight="1">
      <c r="A53" s="116" t="s">
        <v>106</v>
      </c>
      <c r="D53" s="119">
        <v>-33611315</v>
      </c>
      <c r="E53" s="23"/>
      <c r="F53" s="119">
        <v>-11943369</v>
      </c>
      <c r="G53" s="23"/>
      <c r="H53" s="119">
        <v>-840544</v>
      </c>
      <c r="I53" s="23"/>
      <c r="J53" s="119">
        <v>152830</v>
      </c>
    </row>
    <row r="54" spans="1:10" ht="21.75" customHeight="1">
      <c r="A54" s="121" t="s">
        <v>107</v>
      </c>
      <c r="D54" s="17">
        <f>SUM(D50:D53)</f>
        <v>-282549760</v>
      </c>
      <c r="E54" s="23"/>
      <c r="F54" s="17">
        <f>SUM(F50:F53)</f>
        <v>-137472345</v>
      </c>
      <c r="G54" s="23"/>
      <c r="H54" s="17">
        <f>SUM(H50:H53)</f>
        <v>157336054</v>
      </c>
      <c r="I54" s="23"/>
      <c r="J54" s="17">
        <f>SUM(J50:J53)</f>
        <v>-688975794</v>
      </c>
    </row>
    <row r="55" spans="1:10" ht="21.75" customHeight="1">
      <c r="F55" s="27"/>
      <c r="G55" s="26"/>
      <c r="H55" s="27"/>
      <c r="I55" s="25"/>
      <c r="J55" s="27"/>
    </row>
    <row r="56" spans="1:10" ht="21.75" customHeight="1">
      <c r="A56" s="116" t="s">
        <v>3</v>
      </c>
      <c r="F56" s="27"/>
      <c r="G56" s="26"/>
      <c r="H56" s="27"/>
      <c r="I56" s="25"/>
      <c r="J56" s="27"/>
    </row>
    <row r="57" spans="1:10" s="121" customFormat="1" ht="21.75" customHeight="1">
      <c r="A57" s="141" t="s">
        <v>20</v>
      </c>
      <c r="B57" s="141"/>
      <c r="C57" s="141"/>
      <c r="D57" s="141"/>
      <c r="E57" s="141"/>
      <c r="F57" s="141"/>
      <c r="G57" s="141"/>
      <c r="H57" s="141"/>
      <c r="I57" s="141"/>
      <c r="J57" s="141"/>
    </row>
    <row r="58" spans="1:10" s="121" customFormat="1" ht="21.75" customHeight="1">
      <c r="A58" s="141" t="s">
        <v>18</v>
      </c>
      <c r="B58" s="141"/>
      <c r="C58" s="141"/>
      <c r="D58" s="141"/>
      <c r="E58" s="141"/>
      <c r="F58" s="141"/>
      <c r="G58" s="141"/>
      <c r="H58" s="141"/>
      <c r="I58" s="141"/>
      <c r="J58" s="141"/>
    </row>
    <row r="59" spans="1:10" s="121" customFormat="1" ht="21.75" customHeight="1">
      <c r="A59" s="141" t="s">
        <v>184</v>
      </c>
      <c r="B59" s="141"/>
      <c r="C59" s="141"/>
      <c r="D59" s="141"/>
      <c r="E59" s="141"/>
      <c r="F59" s="141"/>
      <c r="G59" s="141"/>
      <c r="H59" s="141"/>
      <c r="I59" s="141"/>
      <c r="J59" s="141"/>
    </row>
    <row r="60" spans="1:10" ht="21.75" customHeight="1">
      <c r="J60" s="4" t="s">
        <v>23</v>
      </c>
    </row>
    <row r="61" spans="1:10" ht="21.75" customHeight="1">
      <c r="D61" s="5" t="s">
        <v>0</v>
      </c>
      <c r="E61" s="6"/>
      <c r="F61" s="7"/>
      <c r="G61" s="8"/>
      <c r="H61" s="5" t="s">
        <v>27</v>
      </c>
      <c r="I61" s="6"/>
      <c r="J61" s="7"/>
    </row>
    <row r="62" spans="1:10" ht="21.75" customHeight="1">
      <c r="B62" s="9"/>
      <c r="D62" s="65">
        <v>2563</v>
      </c>
      <c r="E62" s="10"/>
      <c r="F62" s="65">
        <v>2562</v>
      </c>
      <c r="G62" s="11"/>
      <c r="H62" s="65">
        <v>2563</v>
      </c>
      <c r="I62" s="10"/>
      <c r="J62" s="65">
        <v>2562</v>
      </c>
    </row>
    <row r="63" spans="1:10" ht="21.75" customHeight="1">
      <c r="B63" s="9"/>
      <c r="D63" s="111"/>
      <c r="E63" s="10"/>
      <c r="F63" s="108" t="s">
        <v>235</v>
      </c>
      <c r="G63" s="36"/>
      <c r="H63" s="36"/>
      <c r="I63" s="36"/>
      <c r="J63" s="108" t="s">
        <v>235</v>
      </c>
    </row>
    <row r="64" spans="1:10" ht="21.75" customHeight="1">
      <c r="A64" s="20" t="s">
        <v>61</v>
      </c>
      <c r="D64" s="27"/>
      <c r="F64" s="27"/>
      <c r="G64" s="26"/>
      <c r="H64" s="27"/>
      <c r="I64" s="25"/>
      <c r="J64" s="27"/>
    </row>
    <row r="65" spans="1:10" ht="21.75" customHeight="1">
      <c r="A65" s="2" t="s">
        <v>217</v>
      </c>
      <c r="D65" s="16">
        <v>0</v>
      </c>
      <c r="E65" s="16"/>
      <c r="F65" s="16">
        <v>0</v>
      </c>
      <c r="G65" s="16"/>
      <c r="H65" s="16">
        <v>6999900</v>
      </c>
      <c r="I65" s="16"/>
      <c r="J65" s="16">
        <v>0</v>
      </c>
    </row>
    <row r="66" spans="1:10" ht="21.75" customHeight="1">
      <c r="A66" s="2" t="s">
        <v>218</v>
      </c>
      <c r="D66" s="27">
        <v>3939950</v>
      </c>
      <c r="F66" s="27">
        <v>499950</v>
      </c>
      <c r="G66" s="116"/>
      <c r="H66" s="27">
        <v>3939950</v>
      </c>
      <c r="J66" s="27">
        <v>499950</v>
      </c>
    </row>
    <row r="67" spans="1:10" ht="21.75" customHeight="1">
      <c r="A67" s="2" t="s">
        <v>147</v>
      </c>
      <c r="D67" s="16">
        <v>473703</v>
      </c>
      <c r="F67" s="27">
        <v>2000000</v>
      </c>
      <c r="G67" s="116"/>
      <c r="H67" s="16">
        <v>0</v>
      </c>
      <c r="J67" s="27">
        <v>2000000</v>
      </c>
    </row>
    <row r="68" spans="1:10" ht="21.75" customHeight="1">
      <c r="A68" s="116" t="s">
        <v>117</v>
      </c>
      <c r="D68" s="16">
        <v>-2600000</v>
      </c>
      <c r="F68" s="16">
        <v>0</v>
      </c>
      <c r="G68" s="116"/>
      <c r="H68" s="16">
        <v>-2600000</v>
      </c>
      <c r="J68" s="16">
        <v>0</v>
      </c>
    </row>
    <row r="69" spans="1:10" ht="21.75" customHeight="1">
      <c r="A69" s="116" t="s">
        <v>167</v>
      </c>
      <c r="D69" s="16">
        <v>0</v>
      </c>
      <c r="F69" s="16">
        <v>-21500000</v>
      </c>
      <c r="G69" s="116"/>
      <c r="H69" s="16">
        <v>0</v>
      </c>
      <c r="J69" s="16">
        <v>-21500000</v>
      </c>
    </row>
    <row r="70" spans="1:10" ht="21.75" customHeight="1">
      <c r="A70" s="2" t="s">
        <v>259</v>
      </c>
      <c r="D70" s="16">
        <v>0</v>
      </c>
      <c r="E70" s="117"/>
      <c r="F70" s="16">
        <v>0</v>
      </c>
      <c r="G70" s="117"/>
      <c r="H70" s="16">
        <v>-2000000</v>
      </c>
      <c r="I70" s="117"/>
      <c r="J70" s="16">
        <v>1000000</v>
      </c>
    </row>
    <row r="71" spans="1:10" ht="21.75" customHeight="1">
      <c r="A71" s="2" t="s">
        <v>219</v>
      </c>
      <c r="D71" s="16">
        <v>-38142970</v>
      </c>
      <c r="E71" s="117"/>
      <c r="F71" s="16">
        <v>0</v>
      </c>
      <c r="G71" s="117"/>
      <c r="H71" s="16">
        <v>-38142970</v>
      </c>
      <c r="I71" s="117"/>
      <c r="J71" s="16">
        <v>0</v>
      </c>
    </row>
    <row r="72" spans="1:10" ht="21.75" customHeight="1">
      <c r="A72" s="2" t="s">
        <v>220</v>
      </c>
      <c r="D72" s="16">
        <v>9130000</v>
      </c>
      <c r="E72" s="117"/>
      <c r="F72" s="16">
        <v>0</v>
      </c>
      <c r="G72" s="117"/>
      <c r="H72" s="16">
        <v>0</v>
      </c>
      <c r="I72" s="117"/>
      <c r="J72" s="16">
        <v>0</v>
      </c>
    </row>
    <row r="73" spans="1:10" ht="21.75" customHeight="1">
      <c r="A73" s="2" t="s">
        <v>237</v>
      </c>
      <c r="D73" s="16">
        <v>0</v>
      </c>
      <c r="F73" s="2">
        <v>-100410780</v>
      </c>
      <c r="G73" s="116"/>
      <c r="H73" s="16">
        <v>0</v>
      </c>
      <c r="J73" s="16">
        <v>-99999900</v>
      </c>
    </row>
    <row r="74" spans="1:10" ht="21.75" customHeight="1">
      <c r="A74" s="2" t="s">
        <v>54</v>
      </c>
      <c r="D74" s="119">
        <v>-7221121</v>
      </c>
      <c r="E74" s="23"/>
      <c r="F74" s="119">
        <v>-19837161</v>
      </c>
      <c r="G74" s="23"/>
      <c r="H74" s="119">
        <v>0</v>
      </c>
      <c r="I74" s="23"/>
      <c r="J74" s="119">
        <v>0</v>
      </c>
    </row>
    <row r="75" spans="1:10" ht="21.75" customHeight="1">
      <c r="A75" s="2" t="s">
        <v>176</v>
      </c>
      <c r="D75" s="119">
        <v>1251916</v>
      </c>
      <c r="E75" s="23"/>
      <c r="F75" s="119">
        <v>2610976</v>
      </c>
      <c r="G75" s="23"/>
      <c r="H75" s="119">
        <v>0</v>
      </c>
      <c r="I75" s="23"/>
      <c r="J75" s="119">
        <v>1993845</v>
      </c>
    </row>
    <row r="76" spans="1:10" ht="21.75" customHeight="1">
      <c r="A76" s="2" t="s">
        <v>87</v>
      </c>
      <c r="D76" s="119">
        <v>-2395743</v>
      </c>
      <c r="E76" s="23"/>
      <c r="F76" s="119">
        <v>-1560009</v>
      </c>
      <c r="G76" s="23"/>
      <c r="H76" s="119">
        <v>0</v>
      </c>
      <c r="I76" s="23"/>
      <c r="J76" s="119">
        <v>0</v>
      </c>
    </row>
    <row r="77" spans="1:10" ht="21.75" customHeight="1">
      <c r="A77" s="20" t="s">
        <v>260</v>
      </c>
      <c r="D77" s="17">
        <f>SUM(D65:D76)</f>
        <v>-35564265</v>
      </c>
      <c r="E77" s="23"/>
      <c r="F77" s="17">
        <f>SUM(F65:F76)</f>
        <v>-138197024</v>
      </c>
      <c r="G77" s="23"/>
      <c r="H77" s="17">
        <f>SUM(H65:H76)</f>
        <v>-31803120</v>
      </c>
      <c r="I77" s="23"/>
      <c r="J77" s="17">
        <f>SUM(J65:J76)</f>
        <v>-116006105</v>
      </c>
    </row>
    <row r="78" spans="1:10" ht="21.75" customHeight="1">
      <c r="A78" s="20" t="s">
        <v>62</v>
      </c>
      <c r="D78" s="23"/>
      <c r="E78" s="23"/>
      <c r="F78" s="23"/>
      <c r="G78" s="23"/>
      <c r="H78" s="23"/>
      <c r="I78" s="23"/>
      <c r="J78" s="23"/>
    </row>
    <row r="79" spans="1:10" ht="21.75" customHeight="1">
      <c r="A79" s="2" t="s">
        <v>253</v>
      </c>
      <c r="D79" s="119">
        <v>420000000</v>
      </c>
      <c r="E79" s="119"/>
      <c r="F79" s="119">
        <v>-45000000</v>
      </c>
      <c r="G79" s="119"/>
      <c r="H79" s="119">
        <v>0</v>
      </c>
      <c r="I79" s="119"/>
      <c r="J79" s="119">
        <v>0</v>
      </c>
    </row>
    <row r="80" spans="1:10" ht="21.75" customHeight="1">
      <c r="A80" s="2" t="s">
        <v>254</v>
      </c>
      <c r="D80" s="119">
        <v>0</v>
      </c>
      <c r="E80" s="119"/>
      <c r="F80" s="119">
        <v>0</v>
      </c>
      <c r="G80" s="119"/>
      <c r="H80" s="119">
        <v>-24100000</v>
      </c>
      <c r="I80" s="119"/>
      <c r="J80" s="119">
        <v>65995000</v>
      </c>
    </row>
    <row r="81" spans="1:10" ht="21.75" customHeight="1">
      <c r="A81" s="2" t="s">
        <v>255</v>
      </c>
      <c r="D81" s="119">
        <v>-100181184</v>
      </c>
      <c r="E81" s="119"/>
      <c r="F81" s="119">
        <v>95874733</v>
      </c>
      <c r="G81" s="119"/>
      <c r="H81" s="119">
        <v>-119185454</v>
      </c>
      <c r="I81" s="119"/>
      <c r="J81" s="119">
        <v>497453872</v>
      </c>
    </row>
    <row r="82" spans="1:10" ht="21.75" customHeight="1">
      <c r="A82" s="2" t="s">
        <v>116</v>
      </c>
      <c r="D82" s="119">
        <v>811100000</v>
      </c>
      <c r="E82" s="119"/>
      <c r="F82" s="119">
        <v>1197400000</v>
      </c>
      <c r="G82" s="119"/>
      <c r="H82" s="119">
        <v>811100000</v>
      </c>
      <c r="I82" s="119"/>
      <c r="J82" s="119">
        <v>1197400000</v>
      </c>
    </row>
    <row r="83" spans="1:10" ht="21.75" customHeight="1">
      <c r="A83" s="2" t="s">
        <v>148</v>
      </c>
      <c r="D83" s="119">
        <v>-692300000</v>
      </c>
      <c r="E83" s="119"/>
      <c r="F83" s="119">
        <v>-919800000</v>
      </c>
      <c r="G83" s="119"/>
      <c r="H83" s="119">
        <v>-692300000</v>
      </c>
      <c r="I83" s="119"/>
      <c r="J83" s="119">
        <v>-919800000</v>
      </c>
    </row>
    <row r="84" spans="1:10" ht="21.75" customHeight="1">
      <c r="A84" s="2" t="s">
        <v>243</v>
      </c>
      <c r="D84" s="119">
        <v>-27129175</v>
      </c>
      <c r="E84" s="119"/>
      <c r="F84" s="119">
        <v>-778707</v>
      </c>
      <c r="G84" s="119"/>
      <c r="H84" s="119">
        <v>0</v>
      </c>
      <c r="I84" s="119"/>
      <c r="J84" s="119">
        <v>0</v>
      </c>
    </row>
    <row r="85" spans="1:10" ht="21.75" customHeight="1">
      <c r="A85" s="2" t="s">
        <v>140</v>
      </c>
      <c r="D85" s="119">
        <v>0</v>
      </c>
      <c r="E85" s="119"/>
      <c r="F85" s="119">
        <v>33500</v>
      </c>
      <c r="G85" s="119"/>
      <c r="H85" s="119">
        <v>0</v>
      </c>
      <c r="I85" s="119"/>
      <c r="J85" s="119">
        <v>33500</v>
      </c>
    </row>
    <row r="86" spans="1:10" ht="21.75" customHeight="1">
      <c r="A86" s="2" t="s">
        <v>72</v>
      </c>
      <c r="D86" s="18">
        <v>-87643145</v>
      </c>
      <c r="E86" s="23"/>
      <c r="F86" s="18">
        <v>-39836453</v>
      </c>
      <c r="G86" s="23"/>
      <c r="H86" s="18">
        <v>-87643145</v>
      </c>
      <c r="I86" s="23"/>
      <c r="J86" s="18">
        <v>-39836453</v>
      </c>
    </row>
    <row r="87" spans="1:10" ht="21.75" customHeight="1">
      <c r="A87" s="20" t="s">
        <v>256</v>
      </c>
      <c r="D87" s="18">
        <f>SUM(D79:D86)</f>
        <v>323846496</v>
      </c>
      <c r="E87" s="23"/>
      <c r="F87" s="18">
        <f>SUM(F79:F86)</f>
        <v>287893073</v>
      </c>
      <c r="G87" s="23"/>
      <c r="H87" s="18">
        <f>SUM(H79:H86)</f>
        <v>-112128599</v>
      </c>
      <c r="I87" s="23"/>
      <c r="J87" s="18">
        <f>SUM(J79:J86)</f>
        <v>801245919</v>
      </c>
    </row>
    <row r="88" spans="1:10" ht="21.75" customHeight="1">
      <c r="A88" s="20" t="s">
        <v>122</v>
      </c>
      <c r="D88" s="23">
        <f>SUM(D54,D77,D87)</f>
        <v>5732471</v>
      </c>
      <c r="E88" s="23"/>
      <c r="F88" s="23">
        <f>SUM(F54,F77,F87)</f>
        <v>12223704</v>
      </c>
      <c r="G88" s="23"/>
      <c r="H88" s="23">
        <f>SUM(H54,H77,H87)</f>
        <v>13404335</v>
      </c>
      <c r="I88" s="23"/>
      <c r="J88" s="23">
        <f>SUM(J54,J77,J87)</f>
        <v>-3735980</v>
      </c>
    </row>
    <row r="89" spans="1:10" ht="21.75" customHeight="1">
      <c r="A89" s="2" t="s">
        <v>170</v>
      </c>
      <c r="D89" s="18">
        <f>BS!F10</f>
        <v>62220266</v>
      </c>
      <c r="E89" s="23"/>
      <c r="F89" s="18">
        <v>49996562</v>
      </c>
      <c r="G89" s="23"/>
      <c r="H89" s="18">
        <v>3190086</v>
      </c>
      <c r="I89" s="23"/>
      <c r="J89" s="18">
        <v>6926066</v>
      </c>
    </row>
    <row r="90" spans="1:10" ht="21.75" customHeight="1" thickBot="1">
      <c r="A90" s="20" t="s">
        <v>234</v>
      </c>
      <c r="B90" s="12"/>
      <c r="D90" s="28">
        <f>SUM(D88:D89)</f>
        <v>67952737</v>
      </c>
      <c r="E90" s="119"/>
      <c r="F90" s="28">
        <f>SUM(F88:F89)</f>
        <v>62220266</v>
      </c>
      <c r="G90" s="119"/>
      <c r="H90" s="28">
        <f>SUM(H88:H89)</f>
        <v>16594421</v>
      </c>
      <c r="I90" s="119"/>
      <c r="J90" s="28">
        <f>SUM(J88:J89)</f>
        <v>3190086</v>
      </c>
    </row>
    <row r="91" spans="1:10" ht="21.75" customHeight="1" thickTop="1">
      <c r="A91" s="2"/>
      <c r="D91" s="66">
        <f>D90-BS!D10</f>
        <v>0</v>
      </c>
      <c r="E91" s="66"/>
      <c r="F91" s="66">
        <f>F90-BS!F10</f>
        <v>0</v>
      </c>
      <c r="G91" s="67"/>
      <c r="H91" s="66">
        <f>SUM(H90-BS!H10)</f>
        <v>0</v>
      </c>
      <c r="I91" s="66"/>
      <c r="J91" s="66">
        <f>SUM(J90-BS!J10)</f>
        <v>0</v>
      </c>
    </row>
    <row r="92" spans="1:10" ht="21.75" customHeight="1">
      <c r="A92" s="20" t="s">
        <v>25</v>
      </c>
      <c r="D92" s="4"/>
      <c r="E92" s="25"/>
      <c r="F92" s="4"/>
      <c r="G92" s="26"/>
      <c r="H92" s="27"/>
      <c r="I92" s="25"/>
      <c r="J92" s="27"/>
    </row>
    <row r="93" spans="1:10" ht="21.75" customHeight="1">
      <c r="A93" s="2" t="s">
        <v>55</v>
      </c>
      <c r="D93" s="117"/>
      <c r="E93" s="117"/>
      <c r="F93" s="117"/>
      <c r="G93" s="119"/>
      <c r="H93" s="119"/>
      <c r="I93" s="23"/>
      <c r="J93" s="119"/>
    </row>
    <row r="94" spans="1:10" ht="21.75" customHeight="1">
      <c r="A94" s="2" t="s">
        <v>168</v>
      </c>
      <c r="D94" s="16">
        <v>311386</v>
      </c>
      <c r="E94" s="117"/>
      <c r="F94" s="16">
        <v>-6075888</v>
      </c>
      <c r="G94" s="117"/>
      <c r="H94" s="16">
        <v>0</v>
      </c>
      <c r="I94" s="117"/>
      <c r="J94" s="16">
        <v>0</v>
      </c>
    </row>
    <row r="95" spans="1:10" ht="21.75" customHeight="1">
      <c r="A95" s="2" t="s">
        <v>169</v>
      </c>
      <c r="D95" s="16">
        <v>0</v>
      </c>
      <c r="E95" s="117"/>
      <c r="F95" s="16">
        <v>2212470</v>
      </c>
      <c r="G95" s="117"/>
      <c r="H95" s="16">
        <v>0</v>
      </c>
      <c r="I95" s="117"/>
      <c r="J95" s="16">
        <v>0</v>
      </c>
    </row>
    <row r="96" spans="1:10" ht="21.75" customHeight="1">
      <c r="A96" s="33" t="s">
        <v>221</v>
      </c>
      <c r="D96" s="117">
        <v>0</v>
      </c>
      <c r="F96" s="117">
        <v>-24882911</v>
      </c>
      <c r="G96" s="116"/>
      <c r="H96" s="117">
        <v>0</v>
      </c>
      <c r="J96" s="2">
        <v>-10000000</v>
      </c>
    </row>
    <row r="97" spans="1:10" ht="21.75" customHeight="1">
      <c r="A97" s="33" t="s">
        <v>257</v>
      </c>
      <c r="D97" s="117"/>
      <c r="F97" s="117"/>
      <c r="G97" s="116"/>
      <c r="H97" s="117"/>
    </row>
    <row r="98" spans="1:10" ht="21.75" customHeight="1">
      <c r="A98" s="33" t="s">
        <v>246</v>
      </c>
      <c r="D98" s="117">
        <v>-25783848</v>
      </c>
      <c r="F98" s="117">
        <v>0</v>
      </c>
      <c r="G98" s="116"/>
      <c r="H98" s="117">
        <v>-7840559</v>
      </c>
      <c r="J98" s="16">
        <v>0</v>
      </c>
    </row>
    <row r="99" spans="1:10" ht="21.75" customHeight="1">
      <c r="A99" s="33" t="s">
        <v>222</v>
      </c>
      <c r="D99" s="117">
        <v>0</v>
      </c>
      <c r="F99" s="117">
        <v>-7272396</v>
      </c>
      <c r="G99" s="116"/>
      <c r="H99" s="117">
        <v>0</v>
      </c>
      <c r="J99" s="16">
        <v>-73742</v>
      </c>
    </row>
    <row r="100" spans="1:10" ht="21.75" customHeight="1">
      <c r="A100" s="33" t="s">
        <v>224</v>
      </c>
      <c r="D100" s="117"/>
      <c r="F100" s="117"/>
      <c r="G100" s="116"/>
      <c r="H100" s="117"/>
      <c r="J100" s="16"/>
    </row>
    <row r="101" spans="1:10" ht="21.75" customHeight="1">
      <c r="A101" s="33" t="s">
        <v>223</v>
      </c>
      <c r="D101" s="117">
        <v>0</v>
      </c>
      <c r="F101" s="117">
        <v>0</v>
      </c>
      <c r="G101" s="116"/>
      <c r="H101" s="117">
        <v>1232400</v>
      </c>
      <c r="J101" s="16">
        <v>0</v>
      </c>
    </row>
    <row r="102" spans="1:10" ht="21.75" customHeight="1">
      <c r="A102" s="33" t="s">
        <v>171</v>
      </c>
      <c r="D102" s="117">
        <v>0</v>
      </c>
      <c r="F102" s="117">
        <v>99481500</v>
      </c>
      <c r="G102" s="116"/>
      <c r="H102" s="117">
        <v>0</v>
      </c>
      <c r="J102" s="16">
        <v>0</v>
      </c>
    </row>
    <row r="103" spans="1:10" ht="21.75" customHeight="1">
      <c r="A103" s="33" t="s">
        <v>177</v>
      </c>
      <c r="D103" s="117">
        <v>0</v>
      </c>
      <c r="F103" s="117">
        <v>0</v>
      </c>
      <c r="G103" s="116"/>
      <c r="H103" s="117">
        <v>60003800</v>
      </c>
      <c r="J103" s="16">
        <v>96000000</v>
      </c>
    </row>
    <row r="104" spans="1:10" ht="21.75" customHeight="1">
      <c r="A104" s="33" t="s">
        <v>225</v>
      </c>
      <c r="D104" s="117">
        <v>966023.70000000019</v>
      </c>
      <c r="F104" s="117">
        <v>0</v>
      </c>
      <c r="G104" s="116"/>
      <c r="H104" s="117">
        <v>966023.70000000019</v>
      </c>
      <c r="J104" s="16">
        <v>0</v>
      </c>
    </row>
    <row r="105" spans="1:10" ht="21.75" customHeight="1">
      <c r="A105" s="33"/>
      <c r="F105" s="16"/>
      <c r="G105" s="119"/>
      <c r="H105" s="16"/>
      <c r="I105" s="23"/>
      <c r="J105" s="16"/>
    </row>
    <row r="106" spans="1:10" ht="21.75" customHeight="1">
      <c r="A106" s="2" t="s">
        <v>3</v>
      </c>
    </row>
  </sheetData>
  <mergeCells count="6">
    <mergeCell ref="A59:J59"/>
    <mergeCell ref="A1:J1"/>
    <mergeCell ref="A2:J2"/>
    <mergeCell ref="A3:J3"/>
    <mergeCell ref="A57:J57"/>
    <mergeCell ref="A58:J58"/>
  </mergeCells>
  <printOptions gridLinesSet="0"/>
  <pageMargins left="0.78740157480314965" right="0.39370078740157483" top="0.78740157480314965" bottom="0.39370078740157483" header="0.19685039370078741" footer="0.19685039370078741"/>
  <pageSetup paperSize="9" scale="6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SC-Conso</vt:lpstr>
      <vt:lpstr>SC-Company</vt:lpstr>
      <vt:lpstr>CF</vt:lpstr>
      <vt:lpstr>BS!Print_Area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2021-02-25T10:40:16Z</cp:lastPrinted>
  <dcterms:created xsi:type="dcterms:W3CDTF">1999-05-15T03:54:17Z</dcterms:created>
  <dcterms:modified xsi:type="dcterms:W3CDTF">2021-02-25T13:08:15Z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