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Dec2020\"/>
    </mc:Choice>
  </mc:AlternateContent>
  <xr:revisionPtr revIDLastSave="0" documentId="13_ncr:1_{0A499BA4-DF5B-422B-93DC-94EE7501C8E2}" xr6:coauthVersionLast="45" xr6:coauthVersionMax="45" xr10:uidLastSave="{00000000-0000-0000-0000-000000000000}"/>
  <bookViews>
    <workbookView showHorizontalScroll="0" showVerticalScroll="0" xWindow="-120" yWindow="-120" windowWidth="21840" windowHeight="13140" tabRatio="720" activeTab="3" xr2:uid="{00000000-000D-0000-FFFF-FFFF00000000}"/>
  </bookViews>
  <sheets>
    <sheet name="BS7-8" sheetId="10" r:id="rId1"/>
    <sheet name="PL9-10" sheetId="36" r:id="rId2"/>
    <sheet name="SH11" sheetId="33" r:id="rId3"/>
    <sheet name="SH12" sheetId="35" r:id="rId4"/>
    <sheet name="CF13-14" sheetId="34" r:id="rId5"/>
    <sheet name="Ls_AgXLB_WorkbookFile" sheetId="3" state="veryHidden" r:id="rId6"/>
  </sheets>
  <externalReferences>
    <externalReference r:id="rId7"/>
    <externalReference r:id="rId8"/>
    <externalReference r:id="rId9"/>
  </externalReferences>
  <definedNames>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Fill" localSheetId="1" hidden="1">#REF!</definedName>
    <definedName name="_Fill" localSheetId="2" hidden="1">#REF!</definedName>
    <definedName name="_Fill" localSheetId="3" hidden="1">#REF!</definedName>
    <definedName name="_Fill" hidden="1">#REF!</definedName>
    <definedName name="_Order1" hidden="1">255</definedName>
    <definedName name="_Sort" localSheetId="1" hidden="1">#REF!</definedName>
    <definedName name="_Sort" localSheetId="2" hidden="1">#REF!</definedName>
    <definedName name="_Sort" localSheetId="3" hidden="1">#REF!</definedName>
    <definedName name="_Sort" hidden="1">#REF!</definedName>
    <definedName name="AccessDatabase" hidden="1">"A:\CLPR88.mdb"</definedName>
    <definedName name="AS2DocOpenMode" hidden="1">"AS2DocumentEdit"</definedName>
    <definedName name="Code" localSheetId="1" hidden="1">#REF!</definedName>
    <definedName name="Code" localSheetId="2" hidden="1">#REF!</definedName>
    <definedName name="Code" localSheetId="3" hidden="1">#REF!</definedName>
    <definedName name="Code" hidden="1">#REF!</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JK" hidden="1">"3MXAD5LO7CKS15J6SZUAVPLRB"</definedName>
    <definedName name="HiddenRows" localSheetId="1" hidden="1">#REF!</definedName>
    <definedName name="HiddenRows" localSheetId="2" hidden="1">#REF!</definedName>
    <definedName name="HiddenRows" localSheetId="3" hidden="1">#REF!</definedName>
    <definedName name="HiddenRows" hidden="1">#REF!</definedName>
    <definedName name="nfjbhfjjkf" hidden="1">"EBP"</definedName>
    <definedName name="OrderTable" localSheetId="1" hidden="1">#REF!</definedName>
    <definedName name="OrderTable" localSheetId="2" hidden="1">#REF!</definedName>
    <definedName name="OrderTable" localSheetId="3" hidden="1">#REF!</definedName>
    <definedName name="OrderTable" hidden="1">#REF!</definedName>
    <definedName name="_xlnm.Print_Area" localSheetId="0">'BS7-8'!$A$1:$L$91</definedName>
    <definedName name="_xlnm.Print_Area" localSheetId="4">'CF13-14'!$A$1:$L$80</definedName>
    <definedName name="_xlnm.Print_Area" localSheetId="1">'PL9-10'!$A$1:$M$105</definedName>
    <definedName name="_xlnm.Print_Area" localSheetId="2">'SH11'!$A$1:$R$35</definedName>
    <definedName name="_xlnm.Print_Area" localSheetId="3">'SH12'!$A$1:$P$36</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RCArea" localSheetId="1" hidden="1">#REF!</definedName>
    <definedName name="RCArea" localSheetId="2" hidden="1">#REF!</definedName>
    <definedName name="RCArea" localSheetId="3" hidden="1">#REF!</definedName>
    <definedName name="RCArea" hidden="1">#REF!</definedName>
    <definedName name="SAPBEXhrIndnt" hidden="1">1</definedName>
    <definedName name="SAPBEXrevision" hidden="1">1</definedName>
    <definedName name="SAPBEXsysID" hidden="1">"EBP"</definedName>
    <definedName name="SAPBEXwbID" hidden="1">"3I6LE5C87I6YYGOOBB4LEX087"</definedName>
    <definedName name="SpecialPrice" localSheetId="1" hidden="1">#REF!</definedName>
    <definedName name="SpecialPrice" localSheetId="2" hidden="1">#REF!</definedName>
    <definedName name="SpecialPrice" localSheetId="3"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2" hidden="1">{"investment",#N/A,FALSE,"Sheet1"}</definedName>
    <definedName name="test" localSheetId="3" hidden="1">{"investment",#N/A,FALSE,"Sheet1"}</definedName>
    <definedName name="test" hidden="1">{"investment",#N/A,FALSE,"Sheet1"}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wrn.all." localSheetId="2" hidden="1">{"all",#N/A,FALSE,"IAS"}</definedName>
    <definedName name="wrn.all." localSheetId="3" hidden="1">{"all",#N/A,FALSE,"IAS"}</definedName>
    <definedName name="wrn.all." hidden="1">{"all",#N/A,FALSE,"IAS"}</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2" hidden="1">{"all",#N/A,FALSE,"IAS"}</definedName>
    <definedName name="wrn.all.new" localSheetId="3" hidden="1">{"all",#N/A,FALSE,"IAS"}</definedName>
    <definedName name="wrn.all.new" hidden="1">{"all",#N/A,FALSE,"IAS"}</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[1]Narmal!#REF!</definedName>
    <definedName name="XREF_COLUMN_11" localSheetId="2" hidden="1">[1]Narmal!#REF!</definedName>
    <definedName name="XREF_COLUMN_11" localSheetId="3" hidden="1">[1]Narmal!#REF!</definedName>
    <definedName name="XREF_COLUMN_11" hidden="1">[1]Narmal!#REF!</definedName>
    <definedName name="XREF_COLUMN_2" localSheetId="1" hidden="1">'[2]Statement of GG'!#REF!</definedName>
    <definedName name="XREF_COLUMN_2" localSheetId="2" hidden="1">'[2]Statement of GG'!#REF!</definedName>
    <definedName name="XREF_COLUMN_2" localSheetId="3" hidden="1">'[2]Statement of GG'!#REF!</definedName>
    <definedName name="XREF_COLUMN_2" hidden="1">'[2]Statement of GG'!#REF!</definedName>
    <definedName name="XREF_COLUMN_3" localSheetId="1" hidden="1">'[2]Statement of GG'!#REF!</definedName>
    <definedName name="XREF_COLUMN_3" localSheetId="2" hidden="1">'[2]Statement of GG'!#REF!</definedName>
    <definedName name="XREF_COLUMN_3" localSheetId="3" hidden="1">'[2]Statement of GG'!#REF!</definedName>
    <definedName name="XREF_COLUMN_3" hidden="1">'[2]Statement of GG'!#REF!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[1]Narmal!#REF!</definedName>
    <definedName name="XREF_COLUMN_8" localSheetId="2" hidden="1">[1]Narmal!#REF!</definedName>
    <definedName name="XREF_COLUMN_8" localSheetId="3" hidden="1">[1]Narmal!#REF!</definedName>
    <definedName name="XREF_COLUMN_8" hidden="1">[1]Narmal!#REF!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'[3]Normal Q1-Q3'!#REF!</definedName>
    <definedName name="XRefCopy2" localSheetId="2" hidden="1">'[3]Normal Q1-Q3'!#REF!</definedName>
    <definedName name="XRefCopy2" localSheetId="3" hidden="1">'[3]Normal Q1-Q3'!#REF!</definedName>
    <definedName name="XRefCopy2" hidden="1">'[3]Normal Q1-Q3'!#REF!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'[3]Normal Q1-Q3'!#REF!</definedName>
    <definedName name="XRefPaste5" localSheetId="2" hidden="1">'[3]Normal Q1-Q3'!#REF!</definedName>
    <definedName name="XRefPaste5" localSheetId="3" hidden="1">'[3]Normal Q1-Q3'!#REF!</definedName>
    <definedName name="XRefPaste5" hidden="1">'[3]Normal Q1-Q3'!#REF!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6" i="10" l="1"/>
  <c r="F84" i="10" l="1"/>
  <c r="N33" i="35" l="1"/>
  <c r="H38" i="34" l="1"/>
  <c r="H26" i="33" l="1"/>
  <c r="H26" i="35" s="1"/>
  <c r="L27" i="35"/>
  <c r="P27" i="35" s="1"/>
  <c r="J36" i="10"/>
  <c r="P30" i="35"/>
  <c r="F36" i="10"/>
  <c r="G85" i="36"/>
  <c r="M85" i="36" l="1"/>
  <c r="K85" i="36"/>
  <c r="K87" i="36" s="1"/>
  <c r="I85" i="36"/>
  <c r="I31" i="36" l="1"/>
  <c r="F56" i="34" l="1"/>
  <c r="L23" i="33"/>
  <c r="G31" i="36"/>
  <c r="G39" i="36" s="1"/>
  <c r="I13" i="36"/>
  <c r="I16" i="36" s="1"/>
  <c r="L38" i="34" l="1"/>
  <c r="J38" i="34"/>
  <c r="F38" i="34"/>
  <c r="L27" i="34"/>
  <c r="J27" i="34"/>
  <c r="H27" i="34"/>
  <c r="F27" i="34"/>
  <c r="L56" i="34"/>
  <c r="J56" i="34"/>
  <c r="H56" i="34"/>
  <c r="I39" i="36"/>
  <c r="F59" i="34" l="1"/>
  <c r="F63" i="34" s="1"/>
  <c r="F67" i="34" s="1"/>
  <c r="L59" i="34"/>
  <c r="L63" i="34" s="1"/>
  <c r="L67" i="34" s="1"/>
  <c r="H59" i="34"/>
  <c r="H63" i="34" s="1"/>
  <c r="H67" i="34" s="1"/>
  <c r="J59" i="34"/>
  <c r="J63" i="34" s="1"/>
  <c r="J67" i="34" s="1"/>
  <c r="I24" i="36"/>
  <c r="I41" i="36" s="1"/>
  <c r="I44" i="36" s="1"/>
  <c r="I97" i="36" l="1"/>
  <c r="I93" i="36"/>
  <c r="P14" i="35"/>
  <c r="J66" i="10"/>
  <c r="P23" i="33" l="1"/>
  <c r="L27" i="33" l="1"/>
  <c r="L87" i="10" l="1"/>
  <c r="R27" i="33" l="1"/>
  <c r="R30" i="33" l="1"/>
  <c r="F20" i="33" l="1"/>
  <c r="F22" i="33" s="1"/>
  <c r="F25" i="33" s="1"/>
  <c r="F33" i="33" s="1"/>
  <c r="F26" i="35" l="1"/>
  <c r="R26" i="33" l="1"/>
  <c r="P26" i="35" l="1"/>
  <c r="M31" i="36"/>
  <c r="M39" i="36" s="1"/>
  <c r="K31" i="36"/>
  <c r="A1" i="36" l="1"/>
  <c r="A53" i="36" s="1"/>
  <c r="A1" i="33" s="1"/>
  <c r="A1" i="35" s="1"/>
  <c r="A1" i="34" s="1"/>
  <c r="A42" i="34" s="1"/>
  <c r="A44" i="10"/>
  <c r="A80" i="34"/>
  <c r="A41" i="34"/>
  <c r="A36" i="35"/>
  <c r="A35" i="33"/>
  <c r="A105" i="36"/>
  <c r="A52" i="36"/>
  <c r="A91" i="10"/>
  <c r="P18" i="35" l="1"/>
  <c r="P15" i="35"/>
  <c r="R14" i="33"/>
  <c r="P16" i="35" l="1"/>
  <c r="R16" i="33" l="1"/>
  <c r="A55" i="36" l="1"/>
  <c r="A46" i="10"/>
  <c r="G72" i="36" l="1"/>
  <c r="G87" i="36" s="1"/>
  <c r="M13" i="36" l="1"/>
  <c r="G13" i="36"/>
  <c r="G16" i="36" s="1"/>
  <c r="G24" i="36" s="1"/>
  <c r="G41" i="36" s="1"/>
  <c r="K39" i="36"/>
  <c r="K13" i="36" l="1"/>
  <c r="G44" i="36" l="1"/>
  <c r="G89" i="36" s="1"/>
  <c r="K24" i="36"/>
  <c r="G93" i="36" l="1"/>
  <c r="G97" i="36"/>
  <c r="L28" i="33"/>
  <c r="R18" i="33"/>
  <c r="J20" i="33"/>
  <c r="J22" i="33" s="1"/>
  <c r="J25" i="33" s="1"/>
  <c r="J33" i="33" s="1"/>
  <c r="H20" i="33"/>
  <c r="H22" i="33" s="1"/>
  <c r="H25" i="33" s="1"/>
  <c r="H33" i="33" s="1"/>
  <c r="K44" i="36" l="1"/>
  <c r="L28" i="35" l="1"/>
  <c r="P28" i="35" s="1"/>
  <c r="K89" i="36"/>
  <c r="K93" i="36"/>
  <c r="K97" i="36"/>
  <c r="R28" i="33"/>
  <c r="N20" i="33"/>
  <c r="N22" i="33" s="1"/>
  <c r="N25" i="33" s="1"/>
  <c r="N33" i="33" l="1"/>
  <c r="R15" i="33"/>
  <c r="M72" i="36"/>
  <c r="M87" i="36" s="1"/>
  <c r="I72" i="36"/>
  <c r="I87" i="36" s="1"/>
  <c r="A3" i="35" l="1"/>
  <c r="A3" i="34" s="1"/>
  <c r="A44" i="34" s="1"/>
  <c r="M24" i="36"/>
  <c r="I89" i="36" l="1"/>
  <c r="M44" i="36" l="1"/>
  <c r="M93" i="36" l="1"/>
  <c r="M97" i="36"/>
  <c r="M89" i="36"/>
  <c r="N20" i="35"/>
  <c r="N22" i="35" s="1"/>
  <c r="N25" i="35" s="1"/>
  <c r="J84" i="10" s="1"/>
  <c r="J20" i="35" l="1"/>
  <c r="J22" i="35" s="1"/>
  <c r="J25" i="35" s="1"/>
  <c r="J33" i="35" s="1"/>
  <c r="H20" i="35"/>
  <c r="H22" i="35" s="1"/>
  <c r="H25" i="35" s="1"/>
  <c r="H33" i="35" s="1"/>
  <c r="F20" i="35"/>
  <c r="P20" i="33"/>
  <c r="P22" i="33" s="1"/>
  <c r="P25" i="33" s="1"/>
  <c r="P33" i="33" s="1"/>
  <c r="F85" i="10" s="1"/>
  <c r="L66" i="10"/>
  <c r="F66" i="10"/>
  <c r="H66" i="10"/>
  <c r="L36" i="10"/>
  <c r="F22" i="35" l="1"/>
  <c r="L89" i="10"/>
  <c r="F25" i="35" l="1"/>
  <c r="R17" i="33"/>
  <c r="L20" i="33"/>
  <c r="L22" i="33" s="1"/>
  <c r="L25" i="33" s="1"/>
  <c r="F33" i="35" l="1"/>
  <c r="L33" i="33"/>
  <c r="R25" i="33"/>
  <c r="R20" i="33"/>
  <c r="R22" i="33" s="1"/>
  <c r="P17" i="35"/>
  <c r="L20" i="35"/>
  <c r="F81" i="10" l="1"/>
  <c r="F87" i="10" s="1"/>
  <c r="F89" i="10" s="1"/>
  <c r="L22" i="35"/>
  <c r="L25" i="35" s="1"/>
  <c r="L33" i="35" s="1"/>
  <c r="J81" i="10" s="1"/>
  <c r="J87" i="10" s="1"/>
  <c r="P20" i="35"/>
  <c r="P22" i="35" l="1"/>
  <c r="H87" i="10"/>
  <c r="H89" i="10" s="1"/>
  <c r="P25" i="35" l="1"/>
  <c r="R31" i="33"/>
  <c r="R33" i="33" s="1"/>
  <c r="J89" i="10" l="1"/>
  <c r="P23" i="35"/>
  <c r="R23" i="33"/>
  <c r="P32" i="35" l="1"/>
  <c r="P33" i="35" s="1"/>
</calcChain>
</file>

<file path=xl/sharedStrings.xml><?xml version="1.0" encoding="utf-8"?>
<sst xmlns="http://schemas.openxmlformats.org/spreadsheetml/2006/main" count="334" uniqueCount="204">
  <si>
    <t>งบแสดงฐานะการเงิน</t>
  </si>
  <si>
    <t>สินทรัพย์</t>
  </si>
  <si>
    <t>หมายเหตุ</t>
  </si>
  <si>
    <t>สินทรัพย์อื่น</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</si>
  <si>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</si>
  <si>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</si>
  <si>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</si>
  <si>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</si>
  <si>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</si>
  <si>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</si>
  <si>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</si>
  <si>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</si>
  <si>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</si>
  <si>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</si>
  <si>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</si>
  <si>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</si>
  <si>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</si>
  <si>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</si>
  <si>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</si>
  <si>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</si>
  <si>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</si>
  <si>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</si>
  <si>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</si>
  <si>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ออกและชำระแล้ว</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</si>
  <si>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</si>
  <si>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</si>
  <si>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</si>
  <si>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</si>
  <si>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</si>
  <si>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</si>
  <si>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</si>
  <si>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</si>
  <si>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</si>
  <si>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</si>
  <si>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</si>
  <si>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</si>
  <si>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</si>
  <si>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</si>
  <si>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</si>
  <si>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</si>
  <si>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</si>
  <si>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</si>
  <si>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</si>
  <si>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</si>
  <si>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</si>
  <si>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</si>
  <si>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</si>
  <si>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พันบาท</t>
  </si>
  <si>
    <t>เงินสดจ่ายเพื่อซื้อที่ดิน อาคารและอุปกรณ์</t>
  </si>
  <si>
    <t xml:space="preserve">เงินสดจ่ายเพื่อซื้อสินทรัพย์ไม่มีตัวตน </t>
  </si>
  <si>
    <t xml:space="preserve">   </t>
  </si>
  <si>
    <t xml:space="preserve"> พ.ศ. 2562</t>
  </si>
  <si>
    <t>กระแสเงินสดใช้ไป</t>
  </si>
  <si>
    <t>พ.ศ. 2562</t>
  </si>
  <si>
    <t>ยอดคงเหลือ ณ วันที่ 1 มกราคม พ.ศ. 2562</t>
  </si>
  <si>
    <t>กระแสเงินสดได้มา</t>
  </si>
  <si>
    <t>เงินรับจากการขายที่ดิน อาคารและอุปกรณ์</t>
  </si>
  <si>
    <t>ลูกหนี้จากสัญญาประกันภัยต่อ</t>
  </si>
  <si>
    <t xml:space="preserve"> พ.ศ. 2563</t>
  </si>
  <si>
    <t>เบี้ยประกันภัยค้างรับ - สุทธิ</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</si>
  <si>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</si>
  <si>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</si>
  <si>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</si>
  <si>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</si>
  <si>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</si>
  <si>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</si>
  <si>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สินทรัพย์ภาษีเงินได้รอการตัดบัญชี - สุทธิ</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</si>
  <si>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</si>
  <si>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</si>
  <si>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</si>
  <si>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</si>
  <si>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</si>
  <si>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</si>
  <si>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</si>
  <si>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</si>
  <si>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พ.ศ. 2563</t>
  </si>
  <si>
    <t>ส่วนแบ่งกำไรจากเงินลงทุนในบริษัทร่วม</t>
  </si>
  <si>
    <t>ค่าสินไหมทดแทน</t>
  </si>
  <si>
    <t>ค่าใช้จ่าย (รายได้) ภาษีเงินได้</t>
  </si>
  <si>
    <t>ส่วนแบ่งขาดทุนเบ็ดเสร็จอื่นในบริษัทร่วม</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</si>
  <si>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</si>
  <si>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</si>
  <si>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</si>
  <si>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</si>
  <si>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</si>
  <si>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</si>
  <si>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</si>
  <si>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เบี้ยประกันภัยรับจากการรับประกันภัยโดยตรง</t>
  </si>
  <si>
    <t>เงินสดรับ (จ่าย) เกี่ยวกับการประกันภัยต่อ</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</si>
  <si>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</si>
  <si>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</si>
  <si>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</si>
  <si>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</si>
  <si>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</si>
  <si>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กำไรหรือขาดทุนในภายหลัง</t>
  </si>
  <si>
    <t>เงินให้กู้ยืมและดอกเบี้ยค้างรับ</t>
  </si>
  <si>
    <t>ส่วนเกินทุนจากการ</t>
  </si>
  <si>
    <t>วัดมูลค่าเงินลงทุนที่วัด</t>
  </si>
  <si>
    <t>มูลค่ายุติธรรมผ่านกำไร</t>
  </si>
  <si>
    <t>ขาดทุนเบ็ดเสร็จอื่น</t>
  </si>
  <si>
    <t>เงินลงทุนในหลักทรัพย์ - สุทธิ</t>
  </si>
  <si>
    <t>เงินสดรับ - สินทรัพย์ทางการเงิน</t>
  </si>
  <si>
    <t>เงินสดจ่าย - สินทรัพย์ทางการเงิน</t>
  </si>
  <si>
    <t>เงินสดและรายการเทียบเท่าเงินสด - สุทธิ</t>
  </si>
  <si>
    <t>กำไรขาดทุนเบ็ดเสร็จอื่น</t>
  </si>
  <si>
    <t>วัดมูลค่ายุติธรรมผ่าน</t>
  </si>
  <si>
    <t>สินทรัพย์ทางการเงินที่</t>
  </si>
  <si>
    <t>ที่ดิน อาคารและอุปกรณ์ - สุทธิ</t>
  </si>
  <si>
    <t xml:space="preserve">ผลกำไร (ขาดทุน) จากเงินลงทุน </t>
  </si>
  <si>
    <t>สินทรัพย์ไม่มีตัวตน - สุทธิ</t>
  </si>
  <si>
    <r>
      <t>งบแสดงฐานะการเงิน</t>
    </r>
    <r>
      <rPr>
        <sz val="12"/>
        <rFont val="Browallia New"/>
        <family val="2"/>
      </rPr>
      <t xml:space="preserve"> (ต่อ)</t>
    </r>
  </si>
  <si>
    <r>
      <rPr>
        <u/>
        <sz val="12"/>
        <rFont val="Browallia New"/>
        <family val="2"/>
      </rPr>
      <t>หัก</t>
    </r>
    <r>
      <rPr>
        <sz val="12"/>
        <rFont val="Browallia New"/>
        <family val="2"/>
      </rPr>
      <t xml:space="preserve"> ค่าเผื่อผลขาดทุนด้านเครดิตที่คาดว่าจะเกิดขึ้น</t>
    </r>
  </si>
  <si>
    <t>เพิ่มทุน</t>
  </si>
  <si>
    <t>กระแสเงินสดจากกิจกรรมจัดหาเงิน</t>
  </si>
  <si>
    <t>เงินเพิ่มทุน</t>
  </si>
  <si>
    <t>เงินสดรับจากการรับโอนกิจการ</t>
  </si>
  <si>
    <t>เงินสดจ่ายเพื่อซื้อการซื้อธุรกิจ</t>
  </si>
  <si>
    <t>กำไรสุทธิ</t>
  </si>
  <si>
    <t>เงินปันผลจ่าย</t>
  </si>
  <si>
    <t>(ปรับปรุงใหม่)</t>
  </si>
  <si>
    <t>เงินสดจ่ายเพื่อเงินฝากธนาคารที่มีกำหนดจ่ายคืน</t>
  </si>
  <si>
    <t>เกิน 3 เดือน และที่นำไปวางประกัน</t>
  </si>
  <si>
    <t>เงินสดรับเพื่อเงินฝากธนาคารที่มีกำหนดจ่ายคืน</t>
  </si>
  <si>
    <t>ภาษีเงินได้ของรายการที่จะไม่ถูกจัดประเภทรายการใหม่</t>
  </si>
  <si>
    <t>ไว้ในกำไรหรือขาดทุนในภายหลัง</t>
  </si>
  <si>
    <t>รวมรายการที่จะไม่ถูกจัดประเภทใหม่ไว้ใน</t>
  </si>
  <si>
    <t>รวมรายการที่จะถูกจัดประเภทใหม่ไว้ใน</t>
  </si>
  <si>
    <t>รายการที่จะไม่ถูกจัดประเภทใหม่</t>
  </si>
  <si>
    <t>รายการที่จะถูกจัดประเภทใหม่</t>
  </si>
  <si>
    <t>ภาษีเงินได้เกี่ยวกับรายการที่ต้องจัดประเภทรายการใหม่</t>
  </si>
  <si>
    <t>ส่วนเกินมูลค่า</t>
  </si>
  <si>
    <t>เงินสดสุทธิได้มาจาก(ใช้ไปใน)กิจกรรมจัดหาเงิน</t>
  </si>
  <si>
    <t>องค์ประกอบอื่นของ</t>
  </si>
  <si>
    <t>เงินสดและรายการเทียบเท่าเงินสด</t>
  </si>
  <si>
    <t xml:space="preserve">   เพิ่มขึ้น(ลดลง)สุทธิ</t>
  </si>
  <si>
    <t xml:space="preserve">เงินสดและรายการเทียบเท่าเงินสด - สุทธิ </t>
  </si>
  <si>
    <t>เงินสดสุทธิได้มาจาก(ใช้ไปใน)กิจกรรมลงทุน</t>
  </si>
  <si>
    <t>ณ วันที่ 31 ธันวาคม พ.ศ. 2563</t>
  </si>
  <si>
    <t>สำหรับปีสิ้นสุดวันที่ 31 ธันวาคม พ.ศ. 2563</t>
  </si>
  <si>
    <t>กำไร (ขาดทุน) จากการประมาณการตามหลักคณิตศาสตร์</t>
  </si>
  <si>
    <t>ประกันภัยสำหรับโครงการผลประโยชน์พนักงาน</t>
  </si>
  <si>
    <t>ยอดคงเหลือ ณ วันที่ 31 ธันวาคม พ.ศ. 2562</t>
  </si>
  <si>
    <t>ยอดคงเหลือ ณ วันที่ 31 ธันวาคม พ.ศ. 2563</t>
  </si>
  <si>
    <t xml:space="preserve">   ณ วันที่ 31 ธันวาคม</t>
  </si>
  <si>
    <t>งบการเงินรวม</t>
  </si>
  <si>
    <t>งบการเงินเฉพาะกิจการ</t>
  </si>
  <si>
    <t>งบกำไรขาดทุนเบ็ดเสร็จ</t>
  </si>
  <si>
    <r>
      <rPr>
        <u/>
        <sz val="12"/>
        <rFont val="Browallia New"/>
        <family val="2"/>
      </rPr>
      <t>หัก</t>
    </r>
    <r>
      <rPr>
        <sz val="12"/>
        <rFont val="Browallia New"/>
        <family val="2"/>
      </rPr>
      <t xml:space="preserve">  ค่าสินไหมทดแทนรับคืนจากการประกันต่อ</t>
    </r>
  </si>
  <si>
    <r>
      <t xml:space="preserve">งบกำไรขาดทุนเบ็ดเสร็จ </t>
    </r>
    <r>
      <rPr>
        <sz val="12"/>
        <rFont val="Browallia New"/>
        <family val="2"/>
      </rPr>
      <t>(ต่อ)</t>
    </r>
  </si>
  <si>
    <t>กำไร (ขาดทุน) เบ็ดเสร็จอื่นสำหรับปี - สุทธิจากภาษีเงินได้</t>
  </si>
  <si>
    <t>กำไร (ขาดทุน) เบ็ดเสร็จรวมสำหรับปี</t>
  </si>
  <si>
    <t>กำไรต่อหุ้น</t>
  </si>
  <si>
    <t>กำไรต่อหุ้นขั้นพื้นฐาน (บาท)</t>
  </si>
  <si>
    <t>จำนวนหุ้นสามัญถัวเฉลี่ยถ่วงน้ำหนัก (หุ้น)</t>
  </si>
  <si>
    <t>กำไรต่อหุ้นปรับลด (บาท)</t>
  </si>
  <si>
    <t xml:space="preserve">งบแสดงการเปลี่ยนแปลงส่วนของเจ้าของ </t>
  </si>
  <si>
    <r>
      <t xml:space="preserve">งบแสดงการเปลี่ยนแปลงส่วนของเจ้าของ </t>
    </r>
    <r>
      <rPr>
        <sz val="12"/>
        <rFont val="Browallia New"/>
        <family val="2"/>
      </rPr>
      <t>(ต่อ)</t>
    </r>
  </si>
  <si>
    <t>งบกระแสเงินสด</t>
  </si>
  <si>
    <t xml:space="preserve">งบกระแสเงินสด </t>
  </si>
  <si>
    <t>หมายเหตุประกอบงบการเงินรวมและงบการเงินเฉพาะกิจการเป็นส่วนหนึ่งของงบการเงินนี้</t>
  </si>
  <si>
    <t>สินทรัพย์ทางการเงินที่วัดมูลค่าด้วยมูลค่ายุติธรรม</t>
  </si>
  <si>
    <t>ผ่านกำไรหรือขาดทุน</t>
  </si>
  <si>
    <t>ผ่านกำไรขาดทุนเบ็ดเสร็จอื่น</t>
  </si>
  <si>
    <t>สินทรัพย์ทางการเงินที่วัดมูลค่าด้วย</t>
  </si>
  <si>
    <t>วิธีราคาทุนตัดจำหน่าย</t>
  </si>
  <si>
    <t>สินทรัพย์ลงทุน</t>
  </si>
  <si>
    <t>สินทรัพย์สิทธิการใช้ - สุทธิ</t>
  </si>
  <si>
    <t>หนี้สินตามสัญญาเช่า</t>
  </si>
  <si>
    <t>ค่าสินไหมทดแทนสุทธิ</t>
  </si>
  <si>
    <t>ต้นทุนทางการเงิน</t>
  </si>
  <si>
    <t>ผลขาดทุนจากการด้อยค่าของตราสารทุน</t>
  </si>
  <si>
    <t>ผลขาดทุนด้านเครดิตที่คาดว่าจะเกิดขึ้น</t>
  </si>
  <si>
    <t>ขาดทุนจากการวัดมูลค่าเงินลงทุนในตราสารทุน</t>
  </si>
  <si>
    <t>ด้วยมูลค่ายุติธรรมผ่านกำไรขาดทุนเบ็ดเสร็จอื่น</t>
  </si>
  <si>
    <t>กำไรจากการวัดมูลค่าเงินลงทุนที่วัดมูลค่ายุติธรรม</t>
  </si>
  <si>
    <t>กำไรจากการวัดมูลค่าเงินลงทุนในตราสารหนี้ด้วย</t>
  </si>
  <si>
    <t>มูลค่ายุติธรรมผ่านกำไรขาดทุนเบ็ดเสร็จอื่น</t>
  </si>
  <si>
    <t>เงินสดสุทธิได้มาจาก(ใช้ไปใน)กิจกรรมดำเนินงาน</t>
  </si>
  <si>
    <t>บริษัท อลิอันซ์ อยุธยา แคปปิตอล จำกัด (มหาชน)</t>
  </si>
  <si>
    <t>ผลกระทบจากการนำมาตรฐานการรายงานทางการเงินใหม่มาถือปฏิบัติ (หมายเหตุ 4)</t>
  </si>
  <si>
    <t xml:space="preserve">กำไรสุทธิ </t>
  </si>
  <si>
    <t>ยอดคงเหลือที่ปรับปรุงแล้ว</t>
  </si>
  <si>
    <t>สินทรัพย์ทางการเงินที่วัดมูลค่ายุติธรรมผ่านกำไรขาดทุนเบ็ดเสร็จอื่น</t>
  </si>
  <si>
    <t>กำไรจากการวัดมูลค่าเงินลงทุนที่วัดมูลค่ายุติธรรมผ่านกำไรขาดทุนเบ็ดเสร็จอื่น</t>
  </si>
  <si>
    <t>เงินสดจ่ายสำหรับหนี้สินตามสัญญาเช่า</t>
  </si>
  <si>
    <t>เงินสดจ่ายสำหรับต้นทุนทางการเงิน</t>
  </si>
  <si>
    <t>รายการที่ไม่ใช่เงินสด</t>
  </si>
  <si>
    <t>เจ้าหนี้จากการซื้อหลักทรัพย์</t>
  </si>
  <si>
    <t>เจ้าหนี้จากการซื้อที่ดิน อาคารและอุปกรณ์</t>
  </si>
  <si>
    <t>กำไรจากการปรับมูลค่ายุติธรรม</t>
  </si>
  <si>
    <t>-</t>
  </si>
  <si>
    <t>ที่โอนเข้าไปยังกำไรหรือขาดทุน</t>
  </si>
  <si>
    <t>ผลกำไรจากการขายเงินลงทุนที่วัดมูลค่ายุติธรรมผ่านกำไรขาดทุนเบ็ดเสร็จอื่น</t>
  </si>
  <si>
    <t>ส่วนเกิน(ต่ำกว่า)ทุนจากการวัดมูลค่ายุติธรรม</t>
  </si>
  <si>
    <r>
      <rPr>
        <u/>
        <sz val="12"/>
        <rFont val="Browallia New"/>
        <family val="2"/>
      </rPr>
      <t>บวก (หัก)</t>
    </r>
    <r>
      <rPr>
        <sz val="12"/>
        <rFont val="Browallia New"/>
        <family val="2"/>
      </rPr>
      <t xml:space="preserve"> สำรองเบี้ยประกันภัยที่ยังไม่ถือเป็นรายได้ลด (เพิ่ม) จากปีก่อน</t>
    </r>
  </si>
  <si>
    <r>
      <rPr>
        <u/>
        <sz val="12"/>
        <rFont val="Browallia New"/>
        <family val="2"/>
      </rPr>
      <t>หัก</t>
    </r>
    <r>
      <rPr>
        <sz val="12"/>
        <rFont val="Browallia New"/>
        <family val="2"/>
      </rPr>
      <t xml:space="preserve">  เบี้ยประกันภัยจ่ายจากการเอาประกันภัยต่อ</t>
    </r>
  </si>
  <si>
    <t>กำไรก่อนภาษีเงินได้</t>
  </si>
  <si>
    <t>หุ้นสามัญ 389,266,931 หุ้น มูลค่าหุ้นละ 1 บาท</t>
  </si>
  <si>
    <t>(พ.ศ.2562: 384,964,961 หุ้น มูลค่าหุ้นละ 1 บาท)</t>
  </si>
  <si>
    <t>12, 13</t>
  </si>
  <si>
    <t>เพิ่มทุน  (หมายเหตุ 26)</t>
  </si>
  <si>
    <t>เงินปันผลจ่าย (หมายเหตุ 30)</t>
  </si>
  <si>
    <t>เงินสดและรายการเทียบเท่าเงินสด ณ วันที่ 1 มกราคม</t>
  </si>
  <si>
    <t>เงินสดและรายการเทียบเท่าเงินสด ณ วันที่ 31 ธันวาคม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</si>
</sst>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_(* #,##0_);_(* \(#,##0\);_(* &quot;-&quot;??_);_(@_)"/>
    <numFmt numFmtId="195" formatCode="_(* #,##0_);_(* \(#,##0\);_(* &quot;-&quot;?????_);_(@_)"/>
    <numFmt numFmtId="196" formatCode="\t&quot;$&quot;#,##0_);[Red]\(\t&quot;$&quot;#,##0\)"/>
    <numFmt numFmtId="197" formatCode="_-&quot;?&quot;* #,##0_-;\-&quot;?&quot;* #,##0_-;_-&quot;?&quot;* &quot;-&quot;_-;_-@_-"/>
    <numFmt numFmtId="198" formatCode="_-&quot;?&quot;* #,##0.00_-;\-&quot;?&quot;* #,##0.00_-;_-&quot;?&quot;* &quot;-&quot;??_-;_-@_-"/>
    <numFmt numFmtId="199" formatCode="0.000_)"/>
    <numFmt numFmtId="200" formatCode="_([$€-2]* #,##0.00_);_([$€-2]* \(#,##0.00\);_([$€-2]* &quot;-&quot;??_)"/>
    <numFmt numFmtId="201" formatCode="0.00_)"/>
    <numFmt numFmtId="202" formatCode="_-* #,##0.00\ _€_-;\-* #,##0.00\ _€_-;_-* &quot;-&quot;??\ _€_-;_-@_-"/>
  </numFmts>
  <fonts count="87">
    <font>
      <sz val="15"/>
      <name val="Angsana New"/>
      <family val="1"/>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sz val="12"/>
      <color rgb="FFFF0000"/>
      <name val="Browallia New"/>
      <family val="2"/>
    </font>
    <font>
      <u/>
      <sz val="12"/>
      <name val="Browallia New"/>
      <family val="2"/>
    </font>
    <font>
      <i/>
      <sz val="12"/>
      <name val="Browallia New"/>
      <family val="2"/>
    </font>
    <font>
      <b/>
      <i/>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8"/>
      <name val="AngsanaUPC"/>
      <family val="1"/>
      <charset val="222"/>
    </font>
    <font>
      <sz val="11"/>
      <color theme="1"/>
      <name val="Calibri"/>
      <family val="2"/>
      <charset val="222"/>
      <scheme val="minor"/>
    </font>
    <font>
      <sz val="12"/>
      <color theme="1"/>
      <name val="Browallia New"/>
      <family val="2"/>
    </font>
    <font>
      <sz val="12"/>
      <color indexed="8"/>
      <name val="Browallia New"/>
      <family val="2"/>
    </font>
    <font>
      <sz val="14"/>
      <name val="Angsana New"/>
      <family val="1"/>
      <charset val="222"/>
    </font>
    <font>
      <sz val="14"/>
      <name val="AngsanaUPC"/>
      <family val="1"/>
      <charset val="222"/>
    </font>
    <font>
      <b/>
      <sz val="10"/>
      <color indexed="9"/>
      <name val="Arial"/>
      <family val="2"/>
    </font>
    <font>
      <u/>
      <sz val="8.4"/>
      <color indexed="12"/>
      <name val="Arial"/>
      <family val="2"/>
    </font>
    <font>
      <sz val="11"/>
      <name val="Tms Rmn"/>
      <family val="1"/>
    </font>
    <font>
      <sz val="10"/>
      <name val="Tahoma"/>
      <family val="2"/>
    </font>
    <font>
      <b/>
      <i/>
      <sz val="16"/>
      <name val="Helv"/>
      <family val="2"/>
    </font>
    <font>
      <b/>
      <i/>
      <sz val="10"/>
      <color indexed="8"/>
      <name val="Arial"/>
      <family val="2"/>
    </font>
    <font>
      <b/>
      <sz val="11"/>
      <color indexed="21"/>
      <name val="Arial"/>
      <family val="2"/>
    </font>
    <font>
      <b/>
      <sz val="22"/>
      <color indexed="21"/>
      <name val="Times New Roman"/>
      <family val="1"/>
    </font>
    <font>
      <sz val="11"/>
      <color indexed="8"/>
      <name val="Calibri"/>
      <family val="2"/>
      <charset val="222"/>
    </font>
    <font>
      <sz val="28"/>
      <name val="Angsana New"/>
      <family val="1"/>
      <charset val="222"/>
    </font>
    <font>
      <sz val="11"/>
      <name val="Times New Roman"/>
      <family val="1"/>
    </font>
    <font>
      <sz val="11"/>
      <color indexed="8"/>
      <name val="Calibri"/>
      <family val="2"/>
    </font>
    <font>
      <sz val="18"/>
      <color theme="3"/>
      <name val="Cambria"/>
      <family val="2"/>
    </font>
  </fonts>
  <fills count="55">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right/>
      <top style="thin">
        <color indexed="64"/>
      </top>
      <bottom/>
      <diagonal/>
    </border>
    <border>
      <left/>
      <right style="thin">
        <color indexed="64"/>
      </right>
      <top/>
      <bottom/>
      <diagonal/>
    </border>
  </borders>
  <cellStyleXfs count="442">
    <xf numFmtId="0" fontId="0" fillId="0" borderId="0"/>
    <xf numFmtId="0" fontId="4" fillId="0" borderId="0"/>
    <xf numFmtId="0" fontId="4" fillId="0" borderId="0"/>
    <xf numFmtId="0" fontId="4"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6" fillId="0" borderId="0">
      <alignment vertical="center"/>
    </xf>
    <xf numFmtId="9" fontId="7" fillId="0" borderId="0"/>
    <xf numFmtId="0" fontId="5" fillId="0" borderId="0" applyFill="0" applyBorder="0">
      <alignment vertical="center"/>
    </xf>
    <xf numFmtId="0" fontId="5" fillId="0" borderId="0" applyFont="0" applyFill="0" applyBorder="0" applyAlignment="0" applyProtection="0"/>
    <xf numFmtId="0" fontId="5" fillId="0" borderId="0" applyFont="0" applyFill="0" applyBorder="0" applyAlignment="0" applyProtection="0"/>
    <xf numFmtId="3" fontId="5" fillId="2" borderId="0"/>
    <xf numFmtId="0" fontId="5" fillId="0" borderId="0"/>
    <xf numFmtId="3" fontId="4" fillId="0" borderId="1"/>
    <xf numFmtId="4" fontId="3" fillId="0" borderId="0"/>
    <xf numFmtId="37" fontId="8" fillId="0" borderId="0"/>
    <xf numFmtId="37" fontId="8" fillId="0" borderId="0"/>
    <xf numFmtId="37" fontId="8" fillId="0" borderId="0"/>
    <xf numFmtId="37" fontId="8" fillId="0" borderId="0"/>
    <xf numFmtId="37" fontId="8" fillId="0" borderId="0"/>
    <xf numFmtId="37" fontId="8" fillId="0" borderId="0"/>
    <xf numFmtId="37" fontId="8" fillId="0" borderId="0"/>
    <xf numFmtId="43" fontId="9" fillId="0" borderId="0" applyFont="0" applyFill="0" applyBorder="0" applyAlignment="0" applyProtection="0"/>
    <xf numFmtId="4" fontId="3" fillId="0" borderId="0"/>
    <xf numFmtId="168" fontId="5" fillId="0" borderId="0"/>
    <xf numFmtId="169" fontId="5" fillId="0" borderId="0"/>
    <xf numFmtId="0" fontId="6" fillId="0" borderId="0"/>
    <xf numFmtId="170" fontId="5" fillId="0" borderId="0" applyFont="0" applyFill="0" applyBorder="0" applyAlignment="0" applyProtection="0"/>
    <xf numFmtId="171" fontId="5" fillId="0" borderId="0" applyFont="0" applyFill="0" applyBorder="0" applyAlignment="0" applyProtection="0"/>
    <xf numFmtId="37" fontId="6" fillId="0" borderId="0"/>
    <xf numFmtId="3" fontId="5" fillId="3" borderId="0"/>
    <xf numFmtId="38" fontId="10" fillId="4"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4" fontId="12" fillId="5" borderId="4">
      <alignment horizontal="center" vertical="center" wrapText="1"/>
    </xf>
    <xf numFmtId="3" fontId="5" fillId="6" borderId="0"/>
    <xf numFmtId="3" fontId="5" fillId="4" borderId="0"/>
    <xf numFmtId="0" fontId="13" fillId="0" borderId="1" applyNumberFormat="0" applyFill="0" applyBorder="0" applyAlignment="0" applyProtection="0">
      <alignment vertical="top"/>
      <protection locked="0"/>
    </xf>
    <xf numFmtId="1" fontId="14" fillId="0" borderId="0" applyFont="0" applyFill="0" applyBorder="0" applyAlignment="0" applyProtection="0"/>
    <xf numFmtId="10" fontId="10" fillId="7" borderId="1" applyNumberFormat="0" applyBorder="0" applyAlignment="0" applyProtection="0"/>
    <xf numFmtId="1" fontId="5" fillId="0" borderId="0" applyFont="0" applyFill="0" applyBorder="0" applyAlignment="0" applyProtection="0"/>
    <xf numFmtId="172" fontId="5" fillId="0" borderId="0"/>
    <xf numFmtId="173"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37"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0" fontId="19" fillId="0" borderId="0"/>
    <xf numFmtId="0" fontId="5" fillId="0" borderId="0"/>
    <xf numFmtId="0" fontId="7" fillId="0" borderId="0" applyBorder="0"/>
    <xf numFmtId="0" fontId="20" fillId="0" borderId="0"/>
    <xf numFmtId="181" fontId="14" fillId="0" borderId="5" applyFont="0" applyFill="0" applyBorder="0" applyAlignment="0" applyProtection="0"/>
    <xf numFmtId="182" fontId="7" fillId="0" borderId="0" applyFont="0" applyFill="0" applyBorder="0" applyAlignment="0" applyProtection="0"/>
    <xf numFmtId="10" fontId="5" fillId="0" borderId="0" applyFont="0" applyFill="0" applyBorder="0" applyAlignment="0" applyProtection="0"/>
    <xf numFmtId="0" fontId="10" fillId="0" borderId="6" applyNumberFormat="0" applyFill="0" applyBorder="0" applyAlignment="0" applyProtection="0"/>
    <xf numFmtId="9" fontId="6" fillId="0" borderId="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4">
      <alignment horizontal="center"/>
    </xf>
    <xf numFmtId="3" fontId="21" fillId="0" borderId="0" applyFont="0" applyFill="0" applyBorder="0" applyAlignment="0" applyProtection="0"/>
    <xf numFmtId="0" fontId="21" fillId="8" borderId="0" applyNumberFormat="0" applyFont="0" applyBorder="0" applyAlignment="0" applyProtection="0"/>
    <xf numFmtId="0" fontId="23" fillId="0" borderId="0"/>
    <xf numFmtId="0" fontId="23" fillId="0" borderId="0"/>
    <xf numFmtId="4" fontId="24" fillId="3" borderId="7" applyNumberFormat="0" applyProtection="0">
      <alignment vertical="center"/>
    </xf>
    <xf numFmtId="4" fontId="25" fillId="3" borderId="7" applyNumberFormat="0" applyProtection="0">
      <alignment vertical="center"/>
    </xf>
    <xf numFmtId="4" fontId="26" fillId="3" borderId="7" applyNumberFormat="0" applyProtection="0">
      <alignment horizontal="left" vertical="center" indent="1"/>
    </xf>
    <xf numFmtId="4" fontId="26" fillId="9" borderId="0" applyNumberFormat="0" applyProtection="0">
      <alignment horizontal="left" vertical="center" indent="1"/>
    </xf>
    <xf numFmtId="4" fontId="26" fillId="10" borderId="7" applyNumberFormat="0" applyProtection="0">
      <alignment horizontal="right" vertical="center"/>
    </xf>
    <xf numFmtId="4" fontId="26" fillId="11" borderId="7" applyNumberFormat="0" applyProtection="0">
      <alignment horizontal="right" vertical="center"/>
    </xf>
    <xf numFmtId="4" fontId="26" fillId="12" borderId="7" applyNumberFormat="0" applyProtection="0">
      <alignment horizontal="right" vertical="center"/>
    </xf>
    <xf numFmtId="4" fontId="26" fillId="13" borderId="7" applyNumberFormat="0" applyProtection="0">
      <alignment horizontal="right" vertical="center"/>
    </xf>
    <xf numFmtId="4" fontId="26" fillId="14" borderId="7" applyNumberFormat="0" applyProtection="0">
      <alignment horizontal="right" vertical="center"/>
    </xf>
    <xf numFmtId="4" fontId="26" fillId="15" borderId="7" applyNumberFormat="0" applyProtection="0">
      <alignment horizontal="right" vertical="center"/>
    </xf>
    <xf numFmtId="4" fontId="26" fillId="16" borderId="7" applyNumberFormat="0" applyProtection="0">
      <alignment horizontal="right" vertical="center"/>
    </xf>
    <xf numFmtId="4" fontId="26" fillId="17" borderId="7" applyNumberFormat="0" applyProtection="0">
      <alignment horizontal="right" vertical="center"/>
    </xf>
    <xf numFmtId="4" fontId="26" fillId="18" borderId="7" applyNumberFormat="0" applyProtection="0">
      <alignment horizontal="right" vertical="center"/>
    </xf>
    <xf numFmtId="4" fontId="24" fillId="19" borderId="8" applyNumberFormat="0" applyProtection="0">
      <alignment horizontal="left" vertical="center" indent="1"/>
    </xf>
    <xf numFmtId="4" fontId="24" fillId="6" borderId="0" applyNumberFormat="0" applyProtection="0">
      <alignment horizontal="left" vertical="center" indent="1"/>
    </xf>
    <xf numFmtId="4" fontId="24" fillId="9" borderId="0" applyNumberFormat="0" applyProtection="0">
      <alignment horizontal="left" vertical="center" indent="1"/>
    </xf>
    <xf numFmtId="4" fontId="26" fillId="6" borderId="7" applyNumberFormat="0" applyProtection="0">
      <alignment horizontal="right" vertical="center"/>
    </xf>
    <xf numFmtId="4" fontId="27" fillId="6" borderId="0" applyNumberFormat="0" applyProtection="0">
      <alignment horizontal="left" vertical="center" indent="1"/>
    </xf>
    <xf numFmtId="4" fontId="27" fillId="9" borderId="0" applyNumberFormat="0" applyProtection="0">
      <alignment horizontal="left" vertical="center" indent="1"/>
    </xf>
    <xf numFmtId="4" fontId="26" fillId="20" borderId="7" applyNumberFormat="0" applyProtection="0">
      <alignment vertical="center"/>
    </xf>
    <xf numFmtId="4" fontId="28" fillId="20" borderId="7" applyNumberFormat="0" applyProtection="0">
      <alignment vertical="center"/>
    </xf>
    <xf numFmtId="4" fontId="24" fillId="6" borderId="9" applyNumberFormat="0" applyProtection="0">
      <alignment horizontal="left" vertical="center" indent="1"/>
    </xf>
    <xf numFmtId="4" fontId="26" fillId="20" borderId="7" applyNumberFormat="0" applyProtection="0">
      <alignment horizontal="right" vertical="center"/>
    </xf>
    <xf numFmtId="4" fontId="28" fillId="20" borderId="7" applyNumberFormat="0" applyProtection="0">
      <alignment horizontal="right" vertical="center"/>
    </xf>
    <xf numFmtId="4" fontId="29" fillId="6" borderId="7" applyNumberFormat="0" applyProtection="0">
      <alignment horizontal="left" vertical="center" wrapText="1" indent="1"/>
    </xf>
    <xf numFmtId="4" fontId="30" fillId="21" borderId="9" applyNumberFormat="0" applyProtection="0">
      <alignment horizontal="left" vertical="center" indent="1"/>
    </xf>
    <xf numFmtId="4" fontId="31" fillId="20" borderId="7" applyNumberFormat="0" applyProtection="0">
      <alignment horizontal="right" vertical="center"/>
    </xf>
    <xf numFmtId="37" fontId="32" fillId="0" borderId="0"/>
    <xf numFmtId="0" fontId="33" fillId="0" borderId="1">
      <alignment horizontal="center"/>
    </xf>
    <xf numFmtId="0" fontId="4" fillId="0" borderId="0"/>
    <xf numFmtId="0" fontId="33" fillId="0" borderId="0">
      <alignment horizontal="center" vertical="center"/>
    </xf>
    <xf numFmtId="0" fontId="34" fillId="22" borderId="0" applyNumberFormat="0" applyFill="0">
      <alignment horizontal="left" vertical="center"/>
    </xf>
    <xf numFmtId="41" fontId="5" fillId="0" borderId="0" applyFont="0" applyFill="0" applyBorder="0" applyAlignment="0" applyProtection="0"/>
    <xf numFmtId="0" fontId="35" fillId="0" borderId="0" applyFill="0" applyBorder="0" applyProtection="0">
      <alignment horizontal="left" vertical="top"/>
    </xf>
    <xf numFmtId="0" fontId="6" fillId="0" borderId="0"/>
    <xf numFmtId="183" fontId="5" fillId="0" borderId="0" applyFont="0" applyFill="0" applyBorder="0" applyAlignment="0" applyProtection="0"/>
    <xf numFmtId="178" fontId="5"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7" fillId="0" borderId="0" applyBorder="0"/>
    <xf numFmtId="184" fontId="40" fillId="0" borderId="0" applyFont="0" applyFill="0" applyBorder="0" applyAlignment="0" applyProtection="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0" fontId="39" fillId="0" borderId="0"/>
    <xf numFmtId="165"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8" fontId="41" fillId="0" borderId="0" applyFont="0" applyFill="0" applyBorder="0" applyAlignment="0" applyProtection="0"/>
    <xf numFmtId="189" fontId="41" fillId="0" borderId="0" applyFont="0" applyFill="0" applyBorder="0" applyAlignment="0" applyProtection="0"/>
    <xf numFmtId="0" fontId="42" fillId="0" borderId="0"/>
    <xf numFmtId="0" fontId="43" fillId="0" borderId="0"/>
    <xf numFmtId="167" fontId="5" fillId="0" borderId="0" applyFont="0" applyFill="0" applyBorder="0" applyAlignment="0" applyProtection="0"/>
    <xf numFmtId="0" fontId="4" fillId="0" borderId="0"/>
    <xf numFmtId="0" fontId="4" fillId="0" borderId="0"/>
    <xf numFmtId="0" fontId="4" fillId="0" borderId="0"/>
    <xf numFmtId="39" fontId="6" fillId="0" borderId="0"/>
    <xf numFmtId="9" fontId="45" fillId="0" borderId="0" applyFont="0" applyFill="0" applyBorder="0" applyAlignment="0" applyProtection="0"/>
    <xf numFmtId="0" fontId="45"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 fillId="0" borderId="0"/>
    <xf numFmtId="0" fontId="5"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6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2" fillId="29" borderId="19" applyNumberFormat="0" applyFont="0" applyAlignment="0" applyProtection="0"/>
    <xf numFmtId="0" fontId="65" fillId="0" borderId="0" applyNumberFormat="0" applyFill="0" applyBorder="0" applyAlignment="0" applyProtection="0"/>
    <xf numFmtId="0" fontId="66" fillId="0" borderId="20" applyNumberFormat="0" applyFill="0" applyAlignment="0" applyProtection="0"/>
    <xf numFmtId="0" fontId="6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7"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7"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7"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7"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7"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36" fillId="0" borderId="0"/>
    <xf numFmtId="0" fontId="69" fillId="0" borderId="0"/>
    <xf numFmtId="43" fontId="69" fillId="0" borderId="0" applyFont="0" applyFill="0" applyBorder="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167" fontId="4" fillId="0" borderId="0" applyFont="0" applyFill="0" applyBorder="0" applyAlignment="0" applyProtection="0"/>
    <xf numFmtId="0" fontId="1" fillId="0" borderId="0"/>
    <xf numFmtId="0" fontId="75" fillId="0" borderId="0" applyNumberFormat="0" applyFill="0" applyBorder="0" applyAlignment="0" applyProtection="0">
      <alignment vertical="top"/>
      <protection locked="0"/>
    </xf>
    <xf numFmtId="41" fontId="7" fillId="0" borderId="0" applyFont="0" applyFill="0" applyBorder="0" applyAlignment="0" applyProtection="0"/>
    <xf numFmtId="197" fontId="7" fillId="0" borderId="0" applyFont="0" applyFill="0" applyBorder="0" applyAlignment="0" applyProtection="0"/>
    <xf numFmtId="198" fontId="7" fillId="0" borderId="0" applyFont="0" applyFill="0" applyBorder="0" applyAlignment="0" applyProtection="0"/>
    <xf numFmtId="43" fontId="7" fillId="0" borderId="0" applyFont="0" applyFill="0" applyBorder="0" applyAlignment="0" applyProtection="0"/>
    <xf numFmtId="0" fontId="7" fillId="0" borderId="0"/>
    <xf numFmtId="43" fontId="5" fillId="0" borderId="0" applyFont="0" applyFill="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85" fillId="0" borderId="0" applyFont="0" applyFill="0" applyBorder="0" applyAlignment="0" applyProtection="0"/>
    <xf numFmtId="199" fontId="76" fillId="0" borderId="0"/>
    <xf numFmtId="199" fontId="76" fillId="0" borderId="0"/>
    <xf numFmtId="199" fontId="76" fillId="0" borderId="0"/>
    <xf numFmtId="199" fontId="76" fillId="0" borderId="0"/>
    <xf numFmtId="199" fontId="76" fillId="0" borderId="0"/>
    <xf numFmtId="199" fontId="76" fillId="0" borderId="0"/>
    <xf numFmtId="199" fontId="76" fillId="0" borderId="0"/>
    <xf numFmtId="199" fontId="76" fillId="0" borderId="0"/>
    <xf numFmtId="167" fontId="4" fillId="0" borderId="0" applyFont="0" applyFill="0" applyBorder="0" applyAlignment="0" applyProtection="0"/>
    <xf numFmtId="167" fontId="4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6" fontId="4" fillId="0" borderId="0" applyFont="0" applyFill="0" applyBorder="0" applyAlignment="0" applyProtection="0"/>
    <xf numFmtId="202"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7"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6" fontId="4" fillId="0" borderId="0" applyFont="0" applyFill="0" applyBorder="0" applyAlignment="0" applyProtection="0"/>
    <xf numFmtId="167"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7"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6"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85" fillId="0" borderId="0" applyFont="0" applyFill="0" applyBorder="0" applyAlignment="0" applyProtection="0"/>
    <xf numFmtId="200" fontId="5" fillId="0" borderId="0" applyFont="0" applyFill="0" applyBorder="0" applyAlignment="0" applyProtection="0"/>
    <xf numFmtId="201" fontId="78"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 fillId="0" borderId="0"/>
    <xf numFmtId="0" fontId="69" fillId="0" borderId="0"/>
    <xf numFmtId="0" fontId="5" fillId="0" borderId="0"/>
    <xf numFmtId="37" fontId="8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3" fillId="0" borderId="0"/>
    <xf numFmtId="0" fontId="5" fillId="0" borderId="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1" fillId="0" borderId="0"/>
    <xf numFmtId="0" fontId="4" fillId="0" borderId="0"/>
    <xf numFmtId="0" fontId="4" fillId="0" borderId="0"/>
    <xf numFmtId="0" fontId="4" fillId="0" borderId="0"/>
    <xf numFmtId="0" fontId="4" fillId="0" borderId="0"/>
    <xf numFmtId="0" fontId="4" fillId="0" borderId="0"/>
    <xf numFmtId="0" fontId="45" fillId="0" borderId="0"/>
    <xf numFmtId="0" fontId="85" fillId="29" borderId="19" applyNumberFormat="0" applyFont="0" applyAlignment="0" applyProtection="0"/>
    <xf numFmtId="40" fontId="27" fillId="54" borderId="0">
      <alignment horizontal="right"/>
    </xf>
    <xf numFmtId="0" fontId="79" fillId="7" borderId="0">
      <alignment horizontal="center"/>
    </xf>
    <xf numFmtId="0" fontId="74" fillId="18" borderId="23"/>
    <xf numFmtId="0" fontId="80" fillId="0" borderId="0" applyBorder="0">
      <alignment horizontal="centerContinuous"/>
    </xf>
    <xf numFmtId="0" fontId="81" fillId="0" borderId="0" applyBorder="0">
      <alignment horizontal="centerContinuous"/>
    </xf>
    <xf numFmtId="9" fontId="77" fillId="0" borderId="0" applyFont="0" applyFill="0" applyBorder="0" applyAlignment="0" applyProtection="0"/>
    <xf numFmtId="9" fontId="85" fillId="0" borderId="0" applyFont="0" applyFill="0" applyBorder="0" applyAlignment="0" applyProtection="0"/>
    <xf numFmtId="9" fontId="82" fillId="0" borderId="0" applyFont="0" applyFill="0" applyBorder="0" applyAlignment="0" applyProtection="0"/>
    <xf numFmtId="9" fontId="5" fillId="0" borderId="0" applyFont="0" applyFill="0" applyBorder="0" applyAlignment="0" applyProtection="0"/>
    <xf numFmtId="3" fontId="83" fillId="0" borderId="0" applyNumberFormat="0" applyFill="0" applyBorder="0" applyAlignment="0" applyProtection="0"/>
    <xf numFmtId="0" fontId="86" fillId="0" borderId="0" applyNumberFormat="0" applyFill="0" applyBorder="0" applyAlignment="0" applyProtection="0"/>
    <xf numFmtId="0" fontId="7" fillId="0" borderId="0"/>
    <xf numFmtId="0" fontId="73" fillId="0" borderId="0"/>
    <xf numFmtId="43" fontId="1" fillId="0" borderId="0" applyFont="0" applyFill="0" applyBorder="0" applyAlignment="0" applyProtection="0"/>
    <xf numFmtId="0" fontId="1" fillId="29" borderId="19" applyNumberFormat="0" applyFont="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cellStyleXfs>
  <cellXfs count="147">
    <xf numFmtId="0" fontId="0" fillId="0" borderId="0" xfId="0"/>
    <xf numFmtId="0" fontId="46" fillId="0" borderId="10" xfId="149" applyNumberFormat="1" applyFont="1" applyFill="1" applyBorder="1" applyAlignment="1">
      <alignment vertical="center"/>
    </xf>
    <xf numFmtId="0" fontId="46" fillId="0" borderId="0" xfId="149" applyNumberFormat="1" applyFont="1" applyFill="1" applyBorder="1" applyAlignment="1">
      <alignment vertical="center"/>
    </xf>
    <xf numFmtId="0" fontId="47" fillId="0" borderId="0" xfId="149" applyNumberFormat="1" applyFont="1" applyFill="1" applyBorder="1" applyAlignment="1">
      <alignment horizontal="center" vertical="center"/>
    </xf>
    <xf numFmtId="190" fontId="47" fillId="0" borderId="0" xfId="149" applyNumberFormat="1" applyFont="1" applyFill="1" applyBorder="1" applyAlignment="1">
      <alignment vertical="center"/>
    </xf>
    <xf numFmtId="191" fontId="46" fillId="0" borderId="0" xfId="149" applyNumberFormat="1" applyFont="1" applyFill="1" applyBorder="1" applyAlignment="1">
      <alignment horizontal="right" vertical="center"/>
    </xf>
    <xf numFmtId="0" fontId="47" fillId="0" borderId="0" xfId="149" applyNumberFormat="1" applyFont="1" applyFill="1" applyAlignment="1">
      <alignment horizontal="center" vertical="center"/>
    </xf>
    <xf numFmtId="190" fontId="47" fillId="0" borderId="0" xfId="149" applyNumberFormat="1" applyFont="1" applyFill="1" applyAlignment="1">
      <alignment vertical="center"/>
    </xf>
    <xf numFmtId="191" fontId="47" fillId="0" borderId="0" xfId="149" applyNumberFormat="1" applyFont="1" applyFill="1" applyAlignment="1">
      <alignment horizontal="right" vertical="center"/>
    </xf>
    <xf numFmtId="0" fontId="46" fillId="0" borderId="10" xfId="149" applyNumberFormat="1" applyFont="1" applyFill="1" applyBorder="1" applyAlignment="1">
      <alignment horizontal="center" vertical="center"/>
    </xf>
    <xf numFmtId="190" fontId="46" fillId="0" borderId="0" xfId="149" applyNumberFormat="1" applyFont="1" applyFill="1" applyAlignment="1">
      <alignment vertical="center"/>
    </xf>
    <xf numFmtId="0" fontId="46" fillId="0" borderId="0" xfId="149" applyNumberFormat="1" applyFont="1" applyFill="1" applyBorder="1" applyAlignment="1">
      <alignment horizontal="center" vertical="center"/>
    </xf>
    <xf numFmtId="191" fontId="47" fillId="0" borderId="0" xfId="0" quotePrefix="1" applyNumberFormat="1" applyFont="1" applyFill="1" applyBorder="1" applyAlignment="1">
      <alignment horizontal="right" vertical="center"/>
    </xf>
    <xf numFmtId="191" fontId="47" fillId="0" borderId="10" xfId="0" applyNumberFormat="1" applyFont="1" applyFill="1" applyBorder="1" applyAlignment="1">
      <alignment horizontal="right" vertical="center"/>
    </xf>
    <xf numFmtId="0" fontId="46" fillId="0" borderId="10" xfId="150" applyFont="1" applyFill="1" applyBorder="1" applyAlignment="1">
      <alignment vertical="center"/>
    </xf>
    <xf numFmtId="190" fontId="47" fillId="0" borderId="0" xfId="150" applyNumberFormat="1" applyFont="1" applyFill="1" applyAlignment="1">
      <alignment horizontal="center" vertical="center"/>
    </xf>
    <xf numFmtId="190" fontId="46" fillId="0" borderId="10" xfId="150" applyNumberFormat="1" applyFont="1" applyFill="1" applyBorder="1" applyAlignment="1">
      <alignment horizontal="center" vertical="center"/>
    </xf>
    <xf numFmtId="190" fontId="46" fillId="0" borderId="0" xfId="150" applyNumberFormat="1" applyFont="1" applyFill="1" applyBorder="1" applyAlignment="1">
      <alignment horizontal="center" vertical="center"/>
    </xf>
    <xf numFmtId="191" fontId="46" fillId="0" borderId="0" xfId="150" applyNumberFormat="1" applyFont="1" applyFill="1" applyBorder="1" applyAlignment="1">
      <alignment horizontal="right" vertical="center"/>
    </xf>
    <xf numFmtId="190" fontId="46" fillId="0" borderId="10" xfId="151" applyNumberFormat="1" applyFont="1" applyFill="1" applyBorder="1" applyAlignment="1">
      <alignment vertical="center"/>
    </xf>
    <xf numFmtId="191" fontId="46" fillId="0" borderId="0" xfId="151" applyNumberFormat="1" applyFont="1" applyFill="1" applyBorder="1" applyAlignment="1">
      <alignment horizontal="right" vertical="center"/>
    </xf>
    <xf numFmtId="191" fontId="46" fillId="0" borderId="0" xfId="0" applyNumberFormat="1" applyFont="1" applyFill="1" applyBorder="1" applyAlignment="1">
      <alignment vertical="center"/>
    </xf>
    <xf numFmtId="191" fontId="46" fillId="0" borderId="0" xfId="0" applyNumberFormat="1" applyFont="1" applyFill="1" applyBorder="1" applyAlignment="1">
      <alignment horizontal="center" vertical="center"/>
    </xf>
    <xf numFmtId="190" fontId="46" fillId="0" borderId="0" xfId="151" applyNumberFormat="1" applyFont="1" applyFill="1" applyAlignment="1">
      <alignment vertical="center"/>
    </xf>
    <xf numFmtId="190" fontId="46" fillId="0" borderId="0" xfId="151" applyNumberFormat="1" applyFont="1" applyFill="1" applyBorder="1" applyAlignment="1">
      <alignment vertical="center"/>
    </xf>
    <xf numFmtId="0" fontId="47" fillId="0" borderId="0" xfId="151" applyFont="1" applyFill="1" applyBorder="1" applyAlignment="1">
      <alignment horizontal="center" vertical="center"/>
    </xf>
    <xf numFmtId="0" fontId="46" fillId="0" borderId="10" xfId="151" applyFont="1" applyFill="1" applyBorder="1" applyAlignment="1">
      <alignment horizontal="center" vertical="center"/>
    </xf>
    <xf numFmtId="0" fontId="46" fillId="0" borderId="0" xfId="151" applyFont="1" applyFill="1" applyBorder="1" applyAlignment="1">
      <alignment horizontal="center" vertical="center"/>
    </xf>
    <xf numFmtId="191" fontId="46" fillId="0" borderId="0" xfId="23" applyNumberFormat="1" applyFont="1" applyFill="1" applyBorder="1" applyAlignment="1">
      <alignment horizontal="right" vertical="center"/>
    </xf>
    <xf numFmtId="191" fontId="47" fillId="0" borderId="0" xfId="151" applyNumberFormat="1" applyFont="1" applyFill="1" applyBorder="1" applyAlignment="1">
      <alignment horizontal="right" vertical="center"/>
    </xf>
    <xf numFmtId="191" fontId="47" fillId="0" borderId="10" xfId="151" applyNumberFormat="1" applyFont="1" applyFill="1" applyBorder="1" applyAlignment="1">
      <alignment horizontal="right" vertical="center"/>
    </xf>
    <xf numFmtId="0" fontId="47" fillId="0" borderId="10" xfId="0" applyFont="1" applyFill="1" applyBorder="1" applyAlignment="1">
      <alignment vertical="center"/>
    </xf>
    <xf numFmtId="3" fontId="47" fillId="0" borderId="10" xfId="23" applyNumberFormat="1" applyFont="1" applyFill="1" applyBorder="1" applyAlignment="1">
      <alignment vertical="center"/>
    </xf>
    <xf numFmtId="193" fontId="47" fillId="0" borderId="10" xfId="0" applyNumberFormat="1" applyFont="1" applyFill="1" applyBorder="1" applyAlignment="1">
      <alignment vertical="center"/>
    </xf>
    <xf numFmtId="0" fontId="47" fillId="0" borderId="0" xfId="0" applyFont="1" applyFill="1" applyAlignment="1">
      <alignment vertical="center"/>
    </xf>
    <xf numFmtId="191" fontId="47" fillId="0" borderId="0" xfId="0" applyNumberFormat="1" applyFont="1" applyFill="1" applyAlignment="1">
      <alignment horizontal="right" vertical="center"/>
    </xf>
    <xf numFmtId="193" fontId="46" fillId="0" borderId="0" xfId="0" applyNumberFormat="1" applyFont="1" applyFill="1" applyAlignment="1">
      <alignment vertical="center"/>
    </xf>
    <xf numFmtId="0" fontId="46" fillId="0" borderId="0" xfId="0" applyFont="1" applyFill="1" applyAlignment="1">
      <alignment vertical="center"/>
    </xf>
    <xf numFmtId="0" fontId="46" fillId="0" borderId="0" xfId="0" applyFont="1" applyFill="1" applyAlignment="1">
      <alignment horizontal="center" vertical="center"/>
    </xf>
    <xf numFmtId="191" fontId="46" fillId="0" borderId="0" xfId="0" applyNumberFormat="1" applyFont="1" applyFill="1" applyAlignment="1">
      <alignment horizontal="right" vertical="center"/>
    </xf>
    <xf numFmtId="190" fontId="46" fillId="0" borderId="10" xfId="0" applyNumberFormat="1" applyFont="1" applyFill="1" applyBorder="1" applyAlignment="1">
      <alignment vertical="center"/>
    </xf>
    <xf numFmtId="0" fontId="46" fillId="0" borderId="10" xfId="0" applyFont="1" applyFill="1" applyBorder="1" applyAlignment="1">
      <alignment horizontal="left" vertical="center"/>
    </xf>
    <xf numFmtId="191" fontId="46" fillId="0" borderId="10" xfId="0" applyNumberFormat="1" applyFont="1" applyFill="1" applyBorder="1" applyAlignment="1">
      <alignment horizontal="right" vertical="center"/>
    </xf>
    <xf numFmtId="190" fontId="46" fillId="0" borderId="0" xfId="0" applyNumberFormat="1" applyFont="1" applyFill="1" applyAlignment="1">
      <alignment vertical="center"/>
    </xf>
    <xf numFmtId="193" fontId="47" fillId="0" borderId="0" xfId="0" applyNumberFormat="1" applyFont="1" applyFill="1" applyAlignment="1">
      <alignment vertical="center"/>
    </xf>
    <xf numFmtId="191" fontId="46" fillId="0" borderId="0" xfId="0" applyNumberFormat="1" applyFont="1" applyFill="1" applyBorder="1" applyAlignment="1">
      <alignment horizontal="right" vertical="center"/>
    </xf>
    <xf numFmtId="0" fontId="47" fillId="0" borderId="0" xfId="0" applyFont="1" applyFill="1" applyBorder="1" applyAlignment="1">
      <alignment horizontal="center" vertical="center"/>
    </xf>
    <xf numFmtId="4" fontId="48" fillId="0" borderId="0" xfId="23" applyNumberFormat="1" applyFont="1" applyFill="1" applyAlignment="1">
      <alignment vertical="center"/>
    </xf>
    <xf numFmtId="37" fontId="47" fillId="0" borderId="0" xfId="0" applyNumberFormat="1" applyFont="1" applyFill="1" applyAlignment="1">
      <alignment horizontal="center" vertical="center"/>
    </xf>
    <xf numFmtId="4" fontId="47" fillId="0" borderId="0" xfId="23" applyNumberFormat="1" applyFont="1" applyFill="1" applyAlignment="1">
      <alignment vertical="center"/>
    </xf>
    <xf numFmtId="191" fontId="47" fillId="0" borderId="0" xfId="23" applyNumberFormat="1" applyFont="1" applyFill="1" applyBorder="1" applyAlignment="1">
      <alignment horizontal="right" vertical="center" wrapText="1"/>
    </xf>
    <xf numFmtId="191" fontId="47" fillId="0" borderId="11" xfId="0" applyNumberFormat="1" applyFont="1" applyFill="1" applyBorder="1" applyAlignment="1">
      <alignment horizontal="right" vertical="center"/>
    </xf>
    <xf numFmtId="0" fontId="46" fillId="0" borderId="10" xfId="0" applyFont="1" applyFill="1" applyBorder="1" applyAlignment="1">
      <alignment vertical="center"/>
    </xf>
    <xf numFmtId="0" fontId="47" fillId="0" borderId="10" xfId="0" applyFont="1" applyFill="1" applyBorder="1" applyAlignment="1">
      <alignment horizontal="center" vertical="center"/>
    </xf>
    <xf numFmtId="193" fontId="46" fillId="0" borderId="0" xfId="0" applyNumberFormat="1" applyFont="1" applyFill="1" applyAlignment="1">
      <alignment horizontal="left" vertical="center"/>
    </xf>
    <xf numFmtId="190" fontId="46" fillId="0" borderId="0" xfId="0" applyNumberFormat="1" applyFont="1" applyFill="1" applyBorder="1" applyAlignment="1">
      <alignment vertical="center"/>
    </xf>
    <xf numFmtId="0" fontId="46" fillId="0" borderId="0" xfId="0" applyFont="1" applyFill="1" applyBorder="1" applyAlignment="1">
      <alignment horizontal="left" vertical="center"/>
    </xf>
    <xf numFmtId="3" fontId="47" fillId="0" borderId="0" xfId="0" applyNumberFormat="1" applyFont="1" applyFill="1" applyAlignment="1">
      <alignment vertical="center"/>
    </xf>
    <xf numFmtId="191" fontId="47" fillId="0" borderId="11" xfId="23" applyNumberFormat="1" applyFont="1" applyFill="1" applyBorder="1" applyAlignment="1">
      <alignment horizontal="right" vertical="center" wrapText="1"/>
    </xf>
    <xf numFmtId="1" fontId="47" fillId="0" borderId="0" xfId="0" applyNumberFormat="1" applyFont="1" applyFill="1" applyAlignment="1">
      <alignment vertical="center"/>
    </xf>
    <xf numFmtId="0" fontId="46" fillId="0" borderId="0" xfId="150" applyFont="1" applyFill="1" applyBorder="1" applyAlignment="1">
      <alignment vertical="center"/>
    </xf>
    <xf numFmtId="0" fontId="47" fillId="0" borderId="0" xfId="0" applyFont="1" applyFill="1" applyBorder="1" applyAlignment="1">
      <alignment vertical="center"/>
    </xf>
    <xf numFmtId="191" fontId="47" fillId="0" borderId="0" xfId="150" applyNumberFormat="1" applyFont="1" applyFill="1" applyAlignment="1">
      <alignment horizontal="right" vertical="center"/>
    </xf>
    <xf numFmtId="191" fontId="46" fillId="0" borderId="10" xfId="150" applyNumberFormat="1" applyFont="1" applyFill="1" applyBorder="1" applyAlignment="1">
      <alignment horizontal="right" vertical="center"/>
    </xf>
    <xf numFmtId="191" fontId="47" fillId="0" borderId="0" xfId="23" applyNumberFormat="1" applyFont="1" applyFill="1" applyBorder="1" applyAlignment="1">
      <alignment horizontal="right" vertical="center"/>
    </xf>
    <xf numFmtId="191" fontId="47" fillId="0" borderId="10" xfId="23" applyNumberFormat="1" applyFont="1" applyFill="1" applyBorder="1" applyAlignment="1">
      <alignment horizontal="right" vertical="center"/>
    </xf>
    <xf numFmtId="0" fontId="47" fillId="0" borderId="10" xfId="0" applyFont="1" applyFill="1" applyBorder="1" applyAlignment="1">
      <alignment horizontal="left" vertical="center"/>
    </xf>
    <xf numFmtId="190" fontId="47" fillId="0" borderId="10" xfId="0" applyNumberFormat="1" applyFont="1" applyFill="1" applyBorder="1" applyAlignment="1">
      <alignment vertical="center"/>
    </xf>
    <xf numFmtId="190" fontId="47" fillId="0" borderId="0" xfId="0" applyNumberFormat="1" applyFont="1" applyFill="1" applyBorder="1" applyAlignment="1">
      <alignment vertical="center"/>
    </xf>
    <xf numFmtId="0" fontId="46" fillId="0" borderId="0" xfId="0" quotePrefix="1" applyFont="1" applyFill="1" applyAlignment="1">
      <alignment horizontal="left" vertical="center"/>
    </xf>
    <xf numFmtId="192" fontId="47" fillId="0" borderId="0" xfId="23" applyNumberFormat="1" applyFont="1" applyFill="1" applyBorder="1" applyAlignment="1">
      <alignment horizontal="right" vertical="center"/>
    </xf>
    <xf numFmtId="192" fontId="47" fillId="0" borderId="0" xfId="0" applyNumberFormat="1" applyFont="1" applyFill="1" applyBorder="1" applyAlignment="1">
      <alignment horizontal="right" vertical="center"/>
    </xf>
    <xf numFmtId="191" fontId="47" fillId="0" borderId="0" xfId="0" applyNumberFormat="1" applyFont="1" applyFill="1" applyAlignment="1">
      <alignment vertical="center"/>
    </xf>
    <xf numFmtId="2" fontId="47" fillId="0" borderId="0" xfId="0" applyNumberFormat="1" applyFont="1" applyFill="1" applyAlignment="1">
      <alignment vertical="center"/>
    </xf>
    <xf numFmtId="191" fontId="46" fillId="0" borderId="0" xfId="0" applyNumberFormat="1" applyFont="1" applyFill="1" applyAlignment="1">
      <alignment vertical="center"/>
    </xf>
    <xf numFmtId="191" fontId="46" fillId="0" borderId="10" xfId="0" applyNumberFormat="1" applyFont="1" applyFill="1" applyBorder="1" applyAlignment="1">
      <alignment vertical="center"/>
    </xf>
    <xf numFmtId="191" fontId="46" fillId="0" borderId="0" xfId="152" applyNumberFormat="1" applyFont="1" applyFill="1" applyBorder="1" applyAlignment="1">
      <alignment horizontal="right" vertical="center"/>
    </xf>
    <xf numFmtId="191" fontId="50" fillId="0" borderId="0" xfId="0" applyNumberFormat="1" applyFont="1" applyFill="1" applyBorder="1" applyAlignment="1">
      <alignment horizontal="right" vertical="center"/>
    </xf>
    <xf numFmtId="191" fontId="50" fillId="0" borderId="0" xfId="0" applyNumberFormat="1" applyFont="1" applyFill="1" applyBorder="1" applyAlignment="1">
      <alignment horizontal="center" vertical="center"/>
    </xf>
    <xf numFmtId="191" fontId="47" fillId="0" borderId="0" xfId="0" applyNumberFormat="1" applyFont="1" applyFill="1" applyBorder="1" applyAlignment="1">
      <alignment vertical="center"/>
    </xf>
    <xf numFmtId="191" fontId="47" fillId="0" borderId="0" xfId="0" applyNumberFormat="1" applyFont="1" applyFill="1" applyBorder="1" applyAlignment="1">
      <alignment horizontal="center" vertical="center"/>
    </xf>
    <xf numFmtId="191" fontId="47" fillId="0" borderId="0" xfId="152" applyNumberFormat="1" applyFont="1" applyFill="1" applyBorder="1" applyAlignment="1">
      <alignment horizontal="right" vertical="center"/>
    </xf>
    <xf numFmtId="191" fontId="47" fillId="0" borderId="10" xfId="0" applyNumberFormat="1" applyFont="1" applyFill="1" applyBorder="1" applyAlignment="1">
      <alignment vertical="center"/>
    </xf>
    <xf numFmtId="0" fontId="50" fillId="0" borderId="0" xfId="0" applyFont="1" applyFill="1" applyAlignment="1">
      <alignment horizontal="center" vertical="center"/>
    </xf>
    <xf numFmtId="4" fontId="47" fillId="0" borderId="0" xfId="23" applyFont="1" applyFill="1" applyAlignment="1">
      <alignment vertical="center"/>
    </xf>
    <xf numFmtId="0" fontId="46" fillId="0" borderId="0" xfId="22" applyNumberFormat="1" applyFont="1" applyFill="1" applyBorder="1" applyAlignment="1">
      <alignment horizontal="left" vertical="center"/>
    </xf>
    <xf numFmtId="0" fontId="46" fillId="0" borderId="10" xfId="22" applyNumberFormat="1" applyFont="1" applyFill="1" applyBorder="1" applyAlignment="1">
      <alignment horizontal="left" vertical="center"/>
    </xf>
    <xf numFmtId="4" fontId="47" fillId="0" borderId="10" xfId="23" applyFont="1" applyFill="1" applyBorder="1" applyAlignment="1">
      <alignment vertical="center"/>
    </xf>
    <xf numFmtId="0" fontId="47" fillId="0" borderId="0" xfId="22" applyNumberFormat="1" applyFont="1" applyFill="1" applyBorder="1" applyAlignment="1">
      <alignment vertical="center"/>
    </xf>
    <xf numFmtId="0" fontId="46" fillId="0" borderId="0" xfId="22" applyNumberFormat="1" applyFont="1" applyFill="1" applyBorder="1" applyAlignment="1">
      <alignment vertical="center"/>
    </xf>
    <xf numFmtId="0" fontId="51" fillId="0" borderId="0" xfId="22" applyNumberFormat="1" applyFont="1" applyFill="1" applyBorder="1" applyAlignment="1">
      <alignment vertical="center"/>
    </xf>
    <xf numFmtId="0" fontId="50" fillId="0" borderId="0" xfId="22" applyNumberFormat="1" applyFont="1" applyFill="1" applyBorder="1" applyAlignment="1">
      <alignment horizontal="center" vertical="center"/>
    </xf>
    <xf numFmtId="0" fontId="47" fillId="0" borderId="0" xfId="22" applyNumberFormat="1" applyFont="1" applyFill="1" applyBorder="1" applyAlignment="1">
      <alignment horizontal="center" vertical="center"/>
    </xf>
    <xf numFmtId="2" fontId="47" fillId="0" borderId="0" xfId="153" applyNumberFormat="1" applyFont="1" applyFill="1" applyAlignment="1">
      <alignment vertical="center"/>
    </xf>
    <xf numFmtId="0" fontId="47" fillId="0" borderId="0" xfId="22" applyNumberFormat="1" applyFont="1" applyFill="1" applyBorder="1" applyAlignment="1">
      <alignment horizontal="left" vertical="center"/>
    </xf>
    <xf numFmtId="0" fontId="49" fillId="0" borderId="0" xfId="22" applyNumberFormat="1" applyFont="1" applyFill="1" applyBorder="1" applyAlignment="1">
      <alignment horizontal="left" vertical="center"/>
    </xf>
    <xf numFmtId="0" fontId="51" fillId="0" borderId="0" xfId="22" applyNumberFormat="1" applyFont="1" applyFill="1" applyBorder="1" applyAlignment="1">
      <alignment horizontal="center" vertical="center"/>
    </xf>
    <xf numFmtId="191" fontId="47" fillId="0" borderId="11" xfId="22" applyNumberFormat="1" applyFont="1" applyFill="1" applyBorder="1" applyAlignment="1">
      <alignment horizontal="right" vertical="center"/>
    </xf>
    <xf numFmtId="0" fontId="47" fillId="0" borderId="0" xfId="0" applyFont="1" applyFill="1" applyAlignment="1">
      <alignment horizontal="left" vertical="center" indent="1"/>
    </xf>
    <xf numFmtId="191" fontId="47" fillId="0" borderId="0" xfId="0" applyNumberFormat="1" applyFont="1" applyFill="1" applyBorder="1" applyAlignment="1">
      <alignment horizontal="right" vertical="center"/>
    </xf>
    <xf numFmtId="191" fontId="47" fillId="0" borderId="0" xfId="23" applyNumberFormat="1" applyFont="1" applyFill="1" applyAlignment="1">
      <alignment horizontal="right" vertical="center"/>
    </xf>
    <xf numFmtId="0" fontId="47" fillId="0" borderId="0" xfId="0" applyFont="1" applyFill="1" applyAlignment="1">
      <alignment horizontal="center" vertical="center"/>
    </xf>
    <xf numFmtId="3" fontId="47" fillId="0" borderId="10" xfId="0" applyNumberFormat="1" applyFont="1" applyFill="1" applyBorder="1" applyAlignment="1">
      <alignment vertical="center"/>
    </xf>
    <xf numFmtId="0" fontId="47" fillId="0" borderId="10" xfId="22" applyNumberFormat="1" applyFont="1" applyFill="1" applyBorder="1" applyAlignment="1">
      <alignment horizontal="left" vertical="center"/>
    </xf>
    <xf numFmtId="0" fontId="51" fillId="0" borderId="10" xfId="22" applyNumberFormat="1" applyFont="1" applyFill="1" applyBorder="1" applyAlignment="1">
      <alignment horizontal="center" vertical="center"/>
    </xf>
    <xf numFmtId="191" fontId="70" fillId="0" borderId="0" xfId="164" applyNumberFormat="1" applyFont="1" applyFill="1" applyBorder="1" applyAlignment="1">
      <alignment horizontal="right" vertical="center"/>
    </xf>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xf numFmtId="191" fontId="47" fillId="0" borderId="0" xfId="154" applyNumberFormat="1" applyFont="1" applyFill="1" applyAlignment="1">
      <alignment horizontal="right" vertical="center"/>
    </xf>
    <xf numFmtId="191" fontId="47" fillId="0" borderId="0" xfId="154" applyNumberFormat="1" applyFont="1" applyFill="1" applyAlignment="1">
      <alignment vertical="center"/>
    </xf>
    <xf numFmtId="191" fontId="47" fillId="0" borderId="0" xfId="154" applyNumberFormat="1" applyFont="1" applyFill="1" applyAlignment="1">
      <alignment horizontal="center" vertical="center"/>
    </xf>
    <xf numFmtId="191" fontId="47" fillId="0" borderId="10" xfId="154" applyNumberFormat="1" applyFont="1" applyFill="1" applyBorder="1" applyAlignment="1">
      <alignment horizontal="right" vertical="center"/>
    </xf>
    <xf numFmtId="191" fontId="47" fillId="0" borderId="0" xfId="154" applyNumberFormat="1" applyFont="1" applyFill="1" applyBorder="1" applyAlignment="1">
      <alignment horizontal="right" vertical="center"/>
    </xf>
    <xf numFmtId="191" fontId="47" fillId="0" borderId="0" xfId="154" applyNumberFormat="1" applyFont="1" applyFill="1" applyBorder="1" applyAlignment="1">
      <alignment vertical="center"/>
    </xf>
    <xf numFmtId="194" fontId="71" fillId="0" borderId="0" xfId="158" applyNumberFormat="1" applyFont="1" applyFill="1" applyAlignment="1">
      <alignment horizontal="right" vertical="center"/>
    </xf>
    <xf numFmtId="194" fontId="71" fillId="0" borderId="10" xfId="158" applyNumberFormat="1" applyFont="1" applyFill="1" applyBorder="1" applyAlignment="1">
      <alignment horizontal="right" vertical="center"/>
    </xf>
    <xf numFmtId="195" fontId="72" fillId="0" borderId="0" xfId="80" applyNumberFormat="1" applyFont="1" applyBorder="1" applyAlignment="1">
      <alignment horizontal="right" vertical="center"/>
    </xf>
    <xf numFmtId="0" fontId="46" fillId="0" borderId="0" xfId="22" applyNumberFormat="1" applyFont="1" applyFill="1" applyBorder="1" applyAlignment="1">
      <alignment horizontal="center" vertical="center"/>
    </xf>
    <xf numFmtId="0" fontId="47" fillId="0" borderId="0" xfId="0" applyFont="1" applyAlignment="1">
      <alignment vertical="center"/>
    </xf>
    <xf numFmtId="0" fontId="47" fillId="0" borderId="0" xfId="0" applyFont="1" applyFill="1" applyBorder="1" applyAlignment="1">
      <alignment horizontal="left" vertical="center"/>
    </xf>
    <xf numFmtId="37" fontId="47" fillId="0" borderId="0" xfId="0" applyNumberFormat="1" applyFont="1" applyFill="1" applyBorder="1" applyAlignment="1">
      <alignment horizontal="center" vertical="center"/>
    </xf>
    <xf numFmtId="0" fontId="47" fillId="0" borderId="0" xfId="0" quotePrefix="1" applyFont="1" applyFill="1" applyAlignment="1">
      <alignment horizontal="center" vertical="center"/>
    </xf>
    <xf numFmtId="0" fontId="46" fillId="0" borderId="0" xfId="0" applyFont="1" applyAlignment="1">
      <alignment vertical="center"/>
    </xf>
    <xf numFmtId="191" fontId="47" fillId="0" borderId="21" xfId="0" applyNumberFormat="1" applyFont="1" applyFill="1" applyBorder="1" applyAlignment="1">
      <alignment horizontal="right" vertical="center"/>
    </xf>
    <xf numFmtId="191" fontId="47" fillId="0" borderId="22" xfId="0" applyNumberFormat="1" applyFont="1" applyFill="1" applyBorder="1" applyAlignment="1">
      <alignment vertical="center"/>
    </xf>
    <xf numFmtId="0" fontId="47" fillId="0" borderId="0" xfId="0" applyFont="1" applyFill="1" applyAlignment="1">
      <alignment horizontal="left" vertical="center"/>
    </xf>
    <xf numFmtId="0" fontId="47" fillId="0" borderId="0" xfId="0" applyFont="1" applyAlignment="1">
      <alignment horizontal="left" vertical="center"/>
    </xf>
    <xf numFmtId="191" fontId="46" fillId="0" borderId="0" xfId="149" applyNumberFormat="1" applyFont="1" applyFill="1" applyAlignment="1">
      <alignment horizontal="right" vertical="center"/>
    </xf>
    <xf numFmtId="191" fontId="46" fillId="0" borderId="10" xfId="149" applyNumberFormat="1" applyFont="1" applyFill="1" applyBorder="1" applyAlignment="1">
      <alignment horizontal="right" vertical="center"/>
    </xf>
    <xf numFmtId="191" fontId="47" fillId="0" borderId="10" xfId="0" applyNumberFormat="1" applyFont="1" applyFill="1" applyBorder="1" applyAlignment="1">
      <alignment horizontal="right" vertical="center"/>
    </xf>
    <xf numFmtId="191" fontId="46" fillId="0" borderId="10" xfId="151" applyNumberFormat="1" applyFont="1" applyFill="1" applyBorder="1" applyAlignment="1">
      <alignment horizontal="right" vertical="center"/>
    </xf>
    <xf numFmtId="0" fontId="47" fillId="0" borderId="0" xfId="0" applyFont="1" applyFill="1" applyAlignment="1">
      <alignment vertical="center"/>
    </xf>
    <xf numFmtId="3" fontId="47" fillId="0" borderId="0" xfId="23" applyNumberFormat="1" applyFont="1" applyFill="1" applyAlignment="1">
      <alignment vertical="center"/>
    </xf>
    <xf numFmtId="0" fontId="47" fillId="0" borderId="0" xfId="0" quotePrefix="1" applyFont="1" applyFill="1" applyAlignment="1">
      <alignment horizontal="left" vertical="center"/>
    </xf>
    <xf numFmtId="191" fontId="47" fillId="0" borderId="0" xfId="0" applyNumberFormat="1" applyFont="1" applyFill="1" applyBorder="1" applyAlignment="1">
      <alignment horizontal="right" vertical="center"/>
    </xf>
    <xf numFmtId="0" fontId="47" fillId="0" borderId="0" xfId="0" applyFont="1" applyAlignment="1">
      <alignment vertical="center"/>
    </xf>
    <xf numFmtId="191" fontId="47" fillId="0" borderId="0" xfId="0" quotePrefix="1" applyNumberFormat="1" applyFont="1" applyFill="1" applyAlignment="1">
      <alignment horizontal="right" vertical="center"/>
    </xf>
    <xf numFmtId="4" fontId="47" fillId="0" borderId="0" xfId="23" applyFont="1"/>
    <xf numFmtId="0" fontId="46" fillId="0" borderId="0" xfId="0" applyFont="1" applyFill="1" applyAlignment="1">
      <alignment horizontal="left" vertical="center"/>
    </xf>
    <xf numFmtId="0" fontId="47" fillId="0" borderId="0" xfId="0" applyFont="1" applyFill="1"/>
    <xf numFmtId="4" fontId="48" fillId="0" borderId="0" xfId="23" applyFont="1" applyFill="1" applyAlignment="1">
      <alignment vertical="center"/>
    </xf>
    <xf numFmtId="4" fontId="47" fillId="0" borderId="0" xfId="23" applyFont="1" applyFill="1"/>
    <xf numFmtId="0" fontId="71" fillId="0" borderId="0" xfId="0" applyFont="1" applyFill="1" applyAlignment="1">
      <alignment horizontal="right" vertical="center"/>
    </xf>
    <xf numFmtId="3" fontId="47" fillId="0" borderId="0" xfId="23" applyNumberFormat="1" applyFont="1" applyFill="1"/>
    <xf numFmtId="195" fontId="47" fillId="0" borderId="0" xfId="80" applyNumberFormat="1" applyFont="1" applyBorder="1" applyAlignment="1">
      <alignment horizontal="right" vertical="center"/>
    </xf>
    <xf numFmtId="191" fontId="46" fillId="0" borderId="10" xfId="0" applyNumberFormat="1" applyFont="1" applyFill="1" applyBorder="1" applyAlignment="1">
      <alignment horizontal="center" vertical="center"/>
    </xf>
    <xf numFmtId="0" fontId="46" fillId="0" borderId="0" xfId="0" applyFont="1" applyFill="1" applyAlignment="1">
      <alignment horizontal="left" vertical="center"/>
    </xf>
  </cellXfs>
  <cellStyles count="442">
    <cellStyle name="?????????????????" xfId="233" xr:uid="{E4091CCD-4030-4044-AC76-8A03195BFE78}"/>
    <cellStyle name="????????????????? [0]_MOGAS97" xfId="234" xr:uid="{FCCB196F-6EEF-4040-A1A9-E5E3B4941042}"/>
    <cellStyle name="??????????????????? [0]_MOGAS97" xfId="235" xr:uid="{978088E4-5AA8-4C4D-9951-A3B3072ABD7A}"/>
    <cellStyle name="???????????????????_MOGAS97" xfId="236" xr:uid="{B0165967-67FC-4E5D-9452-935064D090E5}"/>
    <cellStyle name="?????????????????_MOGAS97" xfId="237" xr:uid="{716201AC-0C18-417D-8EA7-663BF6A2DE9F}"/>
    <cellStyle name="????_C2+C3+POLY" xfId="238" xr:uid="{1456753A-49E0-4127-A3DA-04F8362EC220}"/>
    <cellStyle name="??_VERA" xfId="239" xr:uid="{48FC7572-C492-4ED9-A7B0-2B451576BA8B}"/>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2" xfId="197" xr:uid="{FF6B2E38-3908-4DD4-889B-8B4B0E29F221}"/>
    <cellStyle name="20% - Accent1 2 2" xfId="240" xr:uid="{5F1DA193-1074-4C8F-BFC7-DA8A14DAE614}"/>
    <cellStyle name="20% - Accent2 2" xfId="201" xr:uid="{11DE3224-5F1A-42F7-A833-9B9A18C41AF2}"/>
    <cellStyle name="20% - Accent2 2 2" xfId="241" xr:uid="{5F073BD4-EB61-4089-B7B7-6CD050179902}"/>
    <cellStyle name="20% - Accent3 2" xfId="205" xr:uid="{A869A3AA-DBCD-403A-8DB3-C01E5F9D0A0C}"/>
    <cellStyle name="20% - Accent3 2 2" xfId="242" xr:uid="{AC6435F8-910D-48E8-9A04-12595E016552}"/>
    <cellStyle name="20% - Accent4 2" xfId="209" xr:uid="{2C9598B3-043D-484E-8365-C69C2E241D5E}"/>
    <cellStyle name="20% - Accent4 2 2" xfId="243" xr:uid="{3264CA9C-6038-43C0-B873-C4CD1B552043}"/>
    <cellStyle name="20% - Accent5 2" xfId="213" xr:uid="{028B4CEA-DF0B-4830-A88F-51AA2DC3802B}"/>
    <cellStyle name="20% - Accent5 2 2" xfId="244" xr:uid="{308E25DD-EB6B-463E-914A-34E5BC7CA7E0}"/>
    <cellStyle name="20% - Accent6 2" xfId="217" xr:uid="{5C2190F8-DD35-435C-BFFB-7EB9443972CE}"/>
    <cellStyle name="20% - Accent6 2 2" xfId="245" xr:uid="{25ADD203-ADB8-4094-91FA-092BF98AC739}"/>
    <cellStyle name="40% - Accent1 2" xfId="198" xr:uid="{73FAC93B-F6B1-4B04-BA66-75AB708A21B0}"/>
    <cellStyle name="40% - Accent1 2 2" xfId="246" xr:uid="{C10817F1-4EA1-43A5-B811-B49DE6DAE6AF}"/>
    <cellStyle name="40% - Accent2 2" xfId="202" xr:uid="{A2FF84A8-1BDD-498C-9779-C8D76A3A69CF}"/>
    <cellStyle name="40% - Accent2 2 2" xfId="247" xr:uid="{738DB88A-4149-43EF-8988-2F76C1E77BA0}"/>
    <cellStyle name="40% - Accent3 2" xfId="206" xr:uid="{8542A4E4-0401-4665-B645-2A9764A6B552}"/>
    <cellStyle name="40% - Accent3 2 2" xfId="248" xr:uid="{A3E44DDF-8EBB-4D7D-A112-189FDCE2C392}"/>
    <cellStyle name="40% - Accent4 2" xfId="210" xr:uid="{3FEEC300-8B4C-48E8-8383-FB10D2B53033}"/>
    <cellStyle name="40% - Accent4 2 2" xfId="249" xr:uid="{5F5192E2-960D-4E13-8566-81C432351D1C}"/>
    <cellStyle name="40% - Accent5 2" xfId="214" xr:uid="{531CDA54-8041-411B-A564-8BB8981C8D2B}"/>
    <cellStyle name="40% - Accent5 2 2" xfId="250" xr:uid="{C26FA7C8-F4D4-4C88-85E5-BEE071DD294E}"/>
    <cellStyle name="40% - Accent6 2" xfId="218" xr:uid="{F34C82AA-EC0C-4894-9501-FBEB5BA96949}"/>
    <cellStyle name="40% - Accent6 2 2" xfId="251" xr:uid="{5BE1BFA8-5345-481F-ADF6-F24E9B29125B}"/>
    <cellStyle name="60% - Accent1 2" xfId="199" xr:uid="{E550DC2E-EFDE-4470-93DB-D69F90052308}"/>
    <cellStyle name="60% - Accent1 2 2" xfId="252" xr:uid="{5FB6ABEE-26DB-4BEA-933A-A3056A8A9AC1}"/>
    <cellStyle name="60% - Accent2 2" xfId="203" xr:uid="{285B152C-09FE-4DB2-B19D-D336A2465551}"/>
    <cellStyle name="60% - Accent2 2 2" xfId="253" xr:uid="{23E8C0FC-BBE7-4B50-BA6E-E1EACA46D75C}"/>
    <cellStyle name="60% - Accent3 2" xfId="207" xr:uid="{7134D116-78C2-4327-8228-BC89915DCC71}"/>
    <cellStyle name="60% - Accent3 2 2" xfId="254" xr:uid="{222295F5-DC28-4083-949D-3128CDD4FCEF}"/>
    <cellStyle name="60% - Accent4 2" xfId="211" xr:uid="{3314AE1E-4274-4AFF-9D17-C0CDE646291E}"/>
    <cellStyle name="60% - Accent4 2 2" xfId="255" xr:uid="{4373A368-5666-4C3C-9A15-EE63B6FC9E7F}"/>
    <cellStyle name="60% - Accent5 2" xfId="215" xr:uid="{EEB8479C-DD52-4876-80B9-FBECE3D46054}"/>
    <cellStyle name="60% - Accent5 2 2" xfId="256" xr:uid="{85071C48-CA8E-4061-BFDF-6E6442FDB28B}"/>
    <cellStyle name="60% - Accent6 2" xfId="219" xr:uid="{A503D518-FF11-4442-85FA-BA51A080BC19}"/>
    <cellStyle name="60% - Accent6 2 2" xfId="257" xr:uid="{799D79F0-999A-4319-8AFC-0C72AD3C3C72}"/>
    <cellStyle name="75" xfId="16" xr:uid="{00000000-0005-0000-0000-00000F000000}"/>
    <cellStyle name="Accent1 2" xfId="196" xr:uid="{581783B6-28B1-439C-8CE5-8535849BAF22}"/>
    <cellStyle name="Accent2 2" xfId="200" xr:uid="{14631938-D79B-47DE-A87D-4F433AB09963}"/>
    <cellStyle name="Accent3 2" xfId="204" xr:uid="{8B8CD8FA-F765-4D1B-AF28-63F6EAC72B7A}"/>
    <cellStyle name="Accent4 2" xfId="208" xr:uid="{1F5C3E93-87BF-4F37-BD31-BE2DEDCA65B8}"/>
    <cellStyle name="Accent5 2" xfId="212" xr:uid="{4C37E834-7754-4F50-8DDB-024E083B127C}"/>
    <cellStyle name="Accent6 2" xfId="216" xr:uid="{E536DED2-30C2-4D24-9FA7-9B2D0FDCB217}"/>
    <cellStyle name="Arial10" xfId="17" xr:uid="{00000000-0005-0000-0000-000010000000}"/>
    <cellStyle name="ÄÞ¸¶ [0]_´ëÇü»çÃâ" xfId="18" xr:uid="{00000000-0005-0000-0000-000011000000}"/>
    <cellStyle name="ÄÞ¸¶_´ëÇü»çÃâ" xfId="19" xr:uid="{00000000-0005-0000-0000-000012000000}"/>
    <cellStyle name="Bad 2" xfId="185" xr:uid="{6A72490E-19A2-4F3C-AE25-933FE27EB9CE}"/>
    <cellStyle name="blau" xfId="20" xr:uid="{00000000-0005-0000-0000-000013000000}"/>
    <cellStyle name="Ç¥ÁØ_´ëÇü»çÃâ" xfId="21" xr:uid="{00000000-0005-0000-0000-000014000000}"/>
    <cellStyle name="Calculation 2" xfId="189" xr:uid="{F3A1125C-E586-4C5C-BD41-A2D1E239EE0E}"/>
    <cellStyle name="Change A&amp;ll" xfId="22" xr:uid="{00000000-0005-0000-0000-000015000000}"/>
    <cellStyle name="Check Cell 2" xfId="191" xr:uid="{4F87266C-37EF-4D51-B82A-7557AD392AD6}"/>
    <cellStyle name="Comma" xfId="23" builtinId="3"/>
    <cellStyle name="Comma  - Style1" xfId="24" xr:uid="{00000000-0005-0000-0000-000017000000}"/>
    <cellStyle name="Comma  - Style1 2" xfId="259" xr:uid="{A942D122-FA1F-4AAC-9138-978110F70266}"/>
    <cellStyle name="Comma  - Style2" xfId="25" xr:uid="{00000000-0005-0000-0000-000018000000}"/>
    <cellStyle name="Comma  - Style2 2" xfId="260" xr:uid="{25FB2430-49A4-45AF-ACF8-DF9AC3D5043E}"/>
    <cellStyle name="Comma  - Style3" xfId="26" xr:uid="{00000000-0005-0000-0000-000019000000}"/>
    <cellStyle name="Comma  - Style3 2" xfId="261" xr:uid="{F36B235A-6D0B-4EB1-A7C8-74B364FAEC4C}"/>
    <cellStyle name="Comma  - Style4" xfId="27" xr:uid="{00000000-0005-0000-0000-00001A000000}"/>
    <cellStyle name="Comma  - Style4 2" xfId="262" xr:uid="{54B82CF5-C1E1-4044-83F9-5C3160717FD1}"/>
    <cellStyle name="Comma  - Style5" xfId="28" xr:uid="{00000000-0005-0000-0000-00001B000000}"/>
    <cellStyle name="Comma  - Style5 2" xfId="263" xr:uid="{84C4F146-DE68-45FF-8C72-8F4CCE44B637}"/>
    <cellStyle name="Comma  - Style6" xfId="29" xr:uid="{00000000-0005-0000-0000-00001C000000}"/>
    <cellStyle name="Comma  - Style6 2" xfId="264" xr:uid="{F0C6513E-F404-4E3E-BEB0-F29FB42960B1}"/>
    <cellStyle name="Comma  - Style7" xfId="30" xr:uid="{00000000-0005-0000-0000-00001D000000}"/>
    <cellStyle name="Comma  - Style7 2" xfId="265" xr:uid="{1D13550B-FA72-412D-8CCF-1BDB8B7E6448}"/>
    <cellStyle name="Comma  - Style8" xfId="266" xr:uid="{A91FA749-DAB6-4ED9-9C2A-F87EC808BF06}"/>
    <cellStyle name="Comma 10" xfId="267" xr:uid="{9070FE7D-CEFE-414D-B51D-3BFCF39B3BDD}"/>
    <cellStyle name="Comma 11" xfId="268" xr:uid="{A19BF88A-A868-4654-93CD-249A3C368A9D}"/>
    <cellStyle name="Comma 11 2" xfId="223" xr:uid="{18F9A6A9-0E2E-4439-9AAA-93C634253161}"/>
    <cellStyle name="Comma 11 2 2" xfId="270" xr:uid="{9C630174-CBB0-4A68-A73A-F02BAF192A1B}"/>
    <cellStyle name="Comma 11 2 3" xfId="269" xr:uid="{FCB464EF-1CEA-4124-9BAB-E1713BE0AEB6}"/>
    <cellStyle name="Comma 11 2 4" xfId="439" xr:uid="{DC0E8197-78A8-4899-A1DB-99693A8528A5}"/>
    <cellStyle name="Comma 12" xfId="271" xr:uid="{0C3A6228-1BA3-4E17-AE89-F672CA4840B3}"/>
    <cellStyle name="Comma 13" xfId="272" xr:uid="{4B939936-7A39-41B8-B0B3-FBB864DBB90F}"/>
    <cellStyle name="Comma 14" xfId="273" xr:uid="{361580E1-5F09-4FED-BB15-4ED91DF7946A}"/>
    <cellStyle name="Comma 15" xfId="274" xr:uid="{A9CADCCA-E52D-4300-86E5-EC76AD0970B1}"/>
    <cellStyle name="Comma 16" xfId="275" xr:uid="{B0F06967-19E5-4001-8210-1175DC8754EC}"/>
    <cellStyle name="Comma 17" xfId="276" xr:uid="{4EF569B1-AFF9-439B-BEB6-167F572DBF63}"/>
    <cellStyle name="Comma 18" xfId="277" xr:uid="{CEBB04BD-3514-4241-A584-5B01D9150481}"/>
    <cellStyle name="Comma 19" xfId="278" xr:uid="{190FEFEE-5D25-4668-AE4F-52B93DB75CF4}"/>
    <cellStyle name="Comma 2" xfId="31" xr:uid="{00000000-0005-0000-0000-00001E000000}"/>
    <cellStyle name="Comma 2 11" xfId="229" xr:uid="{389F1F65-C820-4900-82A0-6756890D0045}"/>
    <cellStyle name="Comma 2 11 2" xfId="279" xr:uid="{D26A9BE1-7831-435B-BC09-E0D6966F29A4}"/>
    <cellStyle name="Comma 2 2" xfId="158" xr:uid="{2857A438-67C5-4E89-8735-45A18EBFB055}"/>
    <cellStyle name="Comma 2 2 2" xfId="166" xr:uid="{7D4DD3C0-942C-4A88-9812-175C7E26A09D}"/>
    <cellStyle name="Comma 2 2 2 2" xfId="175" xr:uid="{ADC6A168-417D-4F3F-ABD8-0679B219EB10}"/>
    <cellStyle name="Comma 2 2 2 2 2" xfId="281" xr:uid="{C3DED528-3E62-4C83-B749-0A7EE36EDDAD}"/>
    <cellStyle name="Comma 2 2 2 3" xfId="282" xr:uid="{0F34C5CC-34AF-487D-80D1-016BAAF2C9C5}"/>
    <cellStyle name="Comma 2 2 2 4" xfId="280" xr:uid="{A17AD38E-275B-4981-B92C-C9047DC7EE3B}"/>
    <cellStyle name="Comma 2 2 3" xfId="225" xr:uid="{96B9EBE4-4986-44E6-809E-D43ECAB5C864}"/>
    <cellStyle name="Comma 2 2 3 2" xfId="283" xr:uid="{A4709D97-092F-45D7-988C-4DC8A50F8F3B}"/>
    <cellStyle name="Comma 2 2 4" xfId="171" xr:uid="{41D4B364-EAF3-45F2-8C7B-0C3018EAEE9A}"/>
    <cellStyle name="Comma 2 2 4 2" xfId="284" xr:uid="{5A45BF2A-050F-4CEE-B87D-523239071192}"/>
    <cellStyle name="Comma 2 2 5" xfId="285" xr:uid="{D1AF28A5-D6B8-4116-B726-094B7C97DF7D}"/>
    <cellStyle name="Comma 2 3" xfId="165" xr:uid="{ABA2B7AA-7805-4632-9FD9-F3C45BCD67EF}"/>
    <cellStyle name="Comma 2 3 2" xfId="174" xr:uid="{363849B5-F3AA-4EAA-B279-A02059BC8828}"/>
    <cellStyle name="Comma 2 3 2 2" xfId="288" xr:uid="{9D881291-3697-484B-A988-F9CC7E7D8D44}"/>
    <cellStyle name="Comma 2 3 2 3" xfId="289" xr:uid="{73DE8963-FBCD-48F4-9A9E-C70A74072915}"/>
    <cellStyle name="Comma 2 3 2 4" xfId="287" xr:uid="{2584984A-D3A1-41FF-90E7-08645DB97B0D}"/>
    <cellStyle name="Comma 2 3 3" xfId="290" xr:uid="{1242D32E-6AB2-4D11-AAFA-908C96536B82}"/>
    <cellStyle name="Comma 2 3 4" xfId="286" xr:uid="{02091913-1B06-4CA8-8B42-40DBEBCD7AE6}"/>
    <cellStyle name="Comma 2 4" xfId="222" xr:uid="{940ACEEB-F085-4587-9E02-64AA936F64D4}"/>
    <cellStyle name="Comma 2 4 2" xfId="292" xr:uid="{8D8CC73F-75CD-4873-9722-D4ADA128B7D8}"/>
    <cellStyle name="Comma 2 4 3" xfId="293" xr:uid="{3F44C5B2-8286-4E5D-8DD7-859D5CD81A3D}"/>
    <cellStyle name="Comma 2 4 4" xfId="291" xr:uid="{905BC330-942F-45A0-BD9B-403743C45FDB}"/>
    <cellStyle name="Comma 2 5" xfId="170" xr:uid="{EEA9ADFF-FAF9-4C33-904E-13858830A79D}"/>
    <cellStyle name="Comma 2 5 2" xfId="294" xr:uid="{44C54C44-9F60-4899-B613-452BBCF09A1E}"/>
    <cellStyle name="Comma 2 5 3" xfId="295" xr:uid="{27C2B68D-2B0F-4EAE-B462-2CD25CF83178}"/>
    <cellStyle name="Comma 2 6" xfId="157" xr:uid="{C1509C22-8EB2-4682-98D2-B292C1F1F461}"/>
    <cellStyle name="Comma 2_10 SEPT 409 0056 American Home Assurance Company -Australia(Australia) 06-22-10 v2" xfId="296" xr:uid="{03009EE8-A6D5-4F13-9C2D-6416E3562E93}"/>
    <cellStyle name="Comma 20" xfId="297" xr:uid="{631FCF07-86FD-4619-93B4-A28222E139BD}"/>
    <cellStyle name="Comma 21" xfId="298" xr:uid="{9A55F598-F847-47E4-9551-5AC209703D0D}"/>
    <cellStyle name="Comma 22" xfId="299" xr:uid="{A22B9B59-067A-4D6D-B944-921AA7D53A44}"/>
    <cellStyle name="Comma 23" xfId="300" xr:uid="{15EA74F9-0674-4DB3-845F-F2869EE199D1}"/>
    <cellStyle name="Comma 24" xfId="301" xr:uid="{033B5B9C-35BD-4818-A8C5-139BF6331A31}"/>
    <cellStyle name="Comma 25" xfId="302" xr:uid="{3C7B4645-F915-454A-A345-27EE9FD62DCD}"/>
    <cellStyle name="Comma 26" xfId="303" xr:uid="{61FF1BA8-45D4-4005-ACBA-E9010B6A5D43}"/>
    <cellStyle name="Comma 27" xfId="304" xr:uid="{C9D05F71-D8C9-4668-B93B-382D38D15DDA}"/>
    <cellStyle name="Comma 28" xfId="305" xr:uid="{4C670A37-EEE9-4535-8F03-07AE8EBF9F1F}"/>
    <cellStyle name="Comma 29" xfId="306" xr:uid="{03BF322A-DE22-4465-9514-DA7504004EF4}"/>
    <cellStyle name="Comma 3" xfId="159" xr:uid="{3A6A9575-EC62-4E8F-ADE3-17476660015F}"/>
    <cellStyle name="Comma 3 2" xfId="167" xr:uid="{CB9E52C2-706A-4187-A790-46C2D8913251}"/>
    <cellStyle name="Comma 3 2 2" xfId="176" xr:uid="{AD81EEB3-7185-470C-95FD-CF8A1AB566AA}"/>
    <cellStyle name="Comma 3 2 2 2" xfId="309" xr:uid="{DB8C7EBE-F82D-4040-A335-6B7AA16DC346}"/>
    <cellStyle name="Comma 3 2 3" xfId="310" xr:uid="{D824E297-230B-49CF-8F15-3C50731C0D76}"/>
    <cellStyle name="Comma 3 2 4" xfId="308" xr:uid="{D2791E42-6C28-4C6B-B675-9F84A380D5C1}"/>
    <cellStyle name="Comma 3 3" xfId="227" xr:uid="{9FC8081A-21CE-42FF-B7B2-5145FC05D64F}"/>
    <cellStyle name="Comma 3 3 2" xfId="312" xr:uid="{C6AC16C4-F37E-47F9-8199-722617B9A029}"/>
    <cellStyle name="Comma 3 3 3" xfId="313" xr:uid="{59FECED0-4F25-4A7F-8985-851CFFC9AECA}"/>
    <cellStyle name="Comma 3 3 4" xfId="311" xr:uid="{34D1FF9B-3915-423B-A7EC-C16A36FD88C3}"/>
    <cellStyle name="Comma 3 3 5" xfId="441" xr:uid="{7B833DE1-50D5-4010-BC1F-CACB13ECC3BF}"/>
    <cellStyle name="Comma 3 4" xfId="172" xr:uid="{6A53BF9D-CA40-44A4-AD3D-79664A5B1E28}"/>
    <cellStyle name="Comma 3 4 2" xfId="314" xr:uid="{653D3DD4-0246-480B-ABC1-FD4863014176}"/>
    <cellStyle name="Comma 3 5" xfId="315" xr:uid="{228EB2D6-1BE0-4611-83CF-7270D0F25085}"/>
    <cellStyle name="Comma 3 6" xfId="307" xr:uid="{3E5796D2-1067-46C5-919A-AEAD9FEF186A}"/>
    <cellStyle name="Comma 30" xfId="316" xr:uid="{39B47440-92D9-4A08-AA6F-A4337F55A9AD}"/>
    <cellStyle name="Comma 31" xfId="317" xr:uid="{EF1CBDC3-20C2-4767-AB51-824F1510E5FC}"/>
    <cellStyle name="Comma 32" xfId="318" xr:uid="{690CE800-5F6F-4638-AEC1-4088EAB3B84A}"/>
    <cellStyle name="Comma 33" xfId="319" xr:uid="{D1928C0C-1D8D-4701-9694-6CA9D1EA3668}"/>
    <cellStyle name="Comma 34" xfId="320" xr:uid="{34F59C21-2ECF-48D3-B8B8-71D1A652F345}"/>
    <cellStyle name="Comma 35" xfId="321" xr:uid="{AA02308A-92F9-4815-92C8-9ADC4AF79F75}"/>
    <cellStyle name="Comma 36" xfId="322" xr:uid="{3DA12401-5E92-451D-BBD2-7AF932FA76CD}"/>
    <cellStyle name="Comma 37" xfId="323" xr:uid="{1FE5CC31-50C2-4EA4-A6D5-A700E0C034E3}"/>
    <cellStyle name="Comma 38" xfId="324" xr:uid="{E8411B56-050B-45F1-81FC-E93288D240DC}"/>
    <cellStyle name="Comma 39" xfId="325" xr:uid="{95172D52-5CAE-4B33-A226-EF814EEE6A90}"/>
    <cellStyle name="Comma 4" xfId="228" xr:uid="{83C13CB4-857A-48C5-8A55-C810A5C6A764}"/>
    <cellStyle name="Comma 4 2" xfId="327" xr:uid="{DC8BC7FE-0699-44F1-A062-AED07DF21EEC}"/>
    <cellStyle name="Comma 4 3" xfId="328" xr:uid="{334201CE-B3ED-402C-A411-32A24B5B0F44}"/>
    <cellStyle name="Comma 4 35" xfId="329" xr:uid="{0AA2D228-6AAE-45F2-835D-898BDEE7E05A}"/>
    <cellStyle name="Comma 4 4" xfId="330" xr:uid="{5464E6CF-0206-44D0-8B8B-67A11FEC0563}"/>
    <cellStyle name="Comma 4 5" xfId="331" xr:uid="{E3E88D4A-0BB6-4CBC-9476-11675F92E392}"/>
    <cellStyle name="Comma 4 6" xfId="332" xr:uid="{6979CC6C-405A-45BB-A1FC-F594B007E108}"/>
    <cellStyle name="Comma 4 7" xfId="326" xr:uid="{E6801C8D-C98E-4BA3-80B0-1F289644F641}"/>
    <cellStyle name="Comma 40" xfId="333" xr:uid="{132771F2-0196-4F94-92A6-C868D4C9E021}"/>
    <cellStyle name="Comma 41" xfId="334" xr:uid="{708BFE8D-ED38-409A-AD20-AAEB4026B846}"/>
    <cellStyle name="Comma 42" xfId="335" xr:uid="{CB6BEB8F-83D2-4F8D-A181-B91611B25DAE}"/>
    <cellStyle name="Comma 43" xfId="336" xr:uid="{EDD2E8DD-F304-49DF-A53F-19A9437FC251}"/>
    <cellStyle name="Comma 44" xfId="337" xr:uid="{A695B218-2EA7-4AD1-B48C-8772F76CDA07}"/>
    <cellStyle name="Comma 45" xfId="338" xr:uid="{8A6A22BF-F3F1-402C-B54F-C81311FA2A64}"/>
    <cellStyle name="Comma 46" xfId="339" xr:uid="{B2A82C2B-9660-42FE-B0B1-BA9B9FA87124}"/>
    <cellStyle name="Comma 47" xfId="340" xr:uid="{F985A12D-BE12-45C7-80A6-E40D187D0F59}"/>
    <cellStyle name="Comma 48" xfId="341" xr:uid="{6ED22ED8-9792-4447-84C0-DFD8DE3FCC57}"/>
    <cellStyle name="Comma 49" xfId="342" xr:uid="{87015A69-2F33-4BC7-88F0-E51771790477}"/>
    <cellStyle name="Comma 5" xfId="32" xr:uid="{00000000-0005-0000-0000-00001F000000}"/>
    <cellStyle name="Comma 5 2" xfId="178" xr:uid="{4398AE01-B520-47ED-B9A0-9E708079EDBA}"/>
    <cellStyle name="Comma 5 2 2" xfId="344" xr:uid="{C8E4C36D-D305-4A23-A3E3-50E4860C4E87}"/>
    <cellStyle name="Comma 5 2 3" xfId="437" xr:uid="{3AFA33C2-DA3E-45DA-AD79-9B426A661E75}"/>
    <cellStyle name="Comma 5 3" xfId="345" xr:uid="{FE53F257-89AA-4712-815D-0329E4D81BA3}"/>
    <cellStyle name="Comma 5 4" xfId="346" xr:uid="{97BAF40D-66E5-43DA-B155-A62E7D956FC5}"/>
    <cellStyle name="Comma 5 5" xfId="343" xr:uid="{4753F0D5-B5C6-4D6D-B4C8-3AD3DDAA1FD7}"/>
    <cellStyle name="Comma 50" xfId="347" xr:uid="{378D4512-2803-4717-8346-37D1D1375B41}"/>
    <cellStyle name="Comma 51" xfId="348" xr:uid="{9F259DD6-516E-4132-AA2B-D841A7333236}"/>
    <cellStyle name="Comma 52" xfId="349" xr:uid="{5EA3A9FA-EA3E-4D1C-9151-C6CBC35A4756}"/>
    <cellStyle name="Comma 53" xfId="258" xr:uid="{6DB53979-F948-4322-9279-B8CD58A5D49F}"/>
    <cellStyle name="Comma 6" xfId="169" xr:uid="{8FDF26AE-916D-40D6-84A7-E991F9F47FEA}"/>
    <cellStyle name="Comma 6 2" xfId="351" xr:uid="{6E6B33D1-0974-45F3-8F8D-9D0735F43175}"/>
    <cellStyle name="Comma 6 3" xfId="352" xr:uid="{0DB8665E-D224-42B8-B50A-C89A2E32B04F}"/>
    <cellStyle name="Comma 6 4" xfId="350" xr:uid="{C3356455-BD51-4F10-A4A3-B035B5DE53D1}"/>
    <cellStyle name="Comma 7" xfId="156" xr:uid="{C943486E-5B56-4151-A441-C2F415E0B58F}"/>
    <cellStyle name="Comma 7 2" xfId="353" xr:uid="{658795CB-D446-4FDA-A911-7B65ED1D1F8A}"/>
    <cellStyle name="Comma 8" xfId="231" xr:uid="{D3DD4BF4-6D4B-4049-AC63-868F525D1BE7}"/>
    <cellStyle name="Comma 8 2" xfId="355" xr:uid="{68F43590-B756-4C7C-A023-D5323B492A91}"/>
    <cellStyle name="Comma 8 3" xfId="354" xr:uid="{2F5A65AF-A67E-4FF1-9296-5BEB1628FF82}"/>
    <cellStyle name="Comma 9" xfId="356" xr:uid="{503355F4-2EC8-462B-B076-C506C9E15B90}"/>
    <cellStyle name="Comma 9 2" xfId="357" xr:uid="{68F70A80-A8B3-4EFC-8B6A-58961AD25B18}"/>
    <cellStyle name="Comma0" xfId="33" xr:uid="{00000000-0005-0000-0000-000020000000}"/>
    <cellStyle name="Currency 2" xfId="226" xr:uid="{1127B5DB-40CA-445B-96A1-138AB58BD36A}"/>
    <cellStyle name="Currency 2 2" xfId="358" xr:uid="{2480A976-E365-4C9B-B31B-7706EC657443}"/>
    <cellStyle name="Currency 2 3" xfId="440" xr:uid="{1051959D-EAA6-4F3F-B3EF-2D5660FA33EE}"/>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uro" xfId="359" xr:uid="{40994CC1-4685-44FE-8CAA-3DB50224F1AD}"/>
    <cellStyle name="Explanatory Text 2" xfId="194" xr:uid="{AA87768E-B4E4-44FC-BE81-CD5B0F7026D8}"/>
    <cellStyle name="Fixed" xfId="38" xr:uid="{00000000-0005-0000-0000-000025000000}"/>
    <cellStyle name="gelb" xfId="39" xr:uid="{00000000-0005-0000-0000-000026000000}"/>
    <cellStyle name="Good 2" xfId="184" xr:uid="{283EA35B-763F-4CD1-A096-87533FED8ED3}"/>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2" xfId="180" xr:uid="{CB6D4596-4FD8-44F0-BBD9-E37D6E25D1A7}"/>
    <cellStyle name="Heading 2 2" xfId="181" xr:uid="{62A1E929-BBE2-4E0C-A2A1-61E5E6E0A240}"/>
    <cellStyle name="Heading 3 2" xfId="182" xr:uid="{2A876D8E-EEFD-46D9-B559-812F52E0035B}"/>
    <cellStyle name="Heading 4 2" xfId="183" xr:uid="{CFAA386C-F4FD-4457-97B6-115B98F927AB}"/>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put 2" xfId="187" xr:uid="{22ED0C9A-83B9-499B-9191-5D4338E5E557}"/>
    <cellStyle name="Integer" xfId="49" xr:uid="{00000000-0005-0000-0000-000030000000}"/>
    <cellStyle name="Komma" xfId="50" xr:uid="{00000000-0005-0000-0000-000031000000}"/>
    <cellStyle name="Linked Cell 2" xfId="190" xr:uid="{3F9FE55C-CD4D-4DD9-9135-072F1FBA1D96}"/>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2" xfId="186" xr:uid="{5D89C70C-FF6C-4F39-8AC5-5F77FC83E089}"/>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 Style1 2" xfId="360" xr:uid="{A5AA8A35-6FFF-4E76-B11C-F1C9F6192BCE}"/>
    <cellStyle name="Normal 10" xfId="361" xr:uid="{79B6A78A-B607-4803-99AD-531B50B0AD6B}"/>
    <cellStyle name="Normal 11" xfId="362" xr:uid="{0FDD2948-4553-4A9C-9783-28637092F7F7}"/>
    <cellStyle name="Normal 12" xfId="363" xr:uid="{4F684B81-D605-4294-96B7-5D43396564AF}"/>
    <cellStyle name="Normal 12 2 2 2" xfId="150" xr:uid="{00000000-0005-0000-0000-00004F000000}"/>
    <cellStyle name="Normal 13" xfId="364" xr:uid="{B4FA4691-A75A-4DDB-A939-B0D74CCFD81E}"/>
    <cellStyle name="Normal 14" xfId="365" xr:uid="{6F144792-A47D-4FDF-A1C8-CC214C3BAFC6}"/>
    <cellStyle name="Normal 15" xfId="366" xr:uid="{24386B7C-4472-487E-A0F5-3986277F6401}"/>
    <cellStyle name="Normal 15 2" xfId="149" xr:uid="{00000000-0005-0000-0000-000050000000}"/>
    <cellStyle name="Normal 16" xfId="367" xr:uid="{1B7164A3-E33E-418B-9C04-8FC27C01AE79}"/>
    <cellStyle name="Normal 17" xfId="368" xr:uid="{12A93632-6592-4A54-AB3C-DFBD08CE2C0E}"/>
    <cellStyle name="Normal 18" xfId="369" xr:uid="{EF790DB2-1F07-488B-A041-9E51E975107D}"/>
    <cellStyle name="Normal 19" xfId="370" xr:uid="{7EA5796F-F7CD-42EB-897B-8919857872F0}"/>
    <cellStyle name="Normal 2" xfId="79" xr:uid="{00000000-0005-0000-0000-000051000000}"/>
    <cellStyle name="Normal 2 10 2" xfId="224" xr:uid="{1E22E6F6-C4E1-479E-BDC6-03BFF6AD0C52}"/>
    <cellStyle name="Normal 2 2" xfId="164" xr:uid="{9A057505-F125-4AD9-828E-94C13FD2295D}"/>
    <cellStyle name="Normal 2 2 2" xfId="371" xr:uid="{788620C5-4699-4CF3-9961-A1441196F04C}"/>
    <cellStyle name="Normal 2 3" xfId="221" xr:uid="{6EDF0B10-5EA6-4506-A10F-982D99A5C3DD}"/>
    <cellStyle name="Normal 2 3 2" xfId="373" xr:uid="{583773DC-BF6D-4012-9DFB-5AA4172F707A}"/>
    <cellStyle name="Normal 2 3 2 2" xfId="151" xr:uid="{00000000-0005-0000-0000-000052000000}"/>
    <cellStyle name="Normal 2 3 3" xfId="372" xr:uid="{F60AB446-F242-4F7E-92A7-EF88BDBEE114}"/>
    <cellStyle name="Normal 2 4" xfId="374" xr:uid="{5749FC58-221E-4BDE-A107-C9CFA175542D}"/>
    <cellStyle name="Normal 2 5" xfId="375" xr:uid="{3B42EB6C-1E3D-42D1-AB39-2D8E2FE754AF}"/>
    <cellStyle name="Normal 2_AIG Q3'56" xfId="376" xr:uid="{82350305-83F6-4C74-8130-D467235090D7}"/>
    <cellStyle name="Normal 20" xfId="377" xr:uid="{C4FA02F4-4258-4BE3-98FD-1D67E00069C0}"/>
    <cellStyle name="Normal 21" xfId="378" xr:uid="{4E0322E9-92F1-41AB-AA14-65DDA96D8C81}"/>
    <cellStyle name="Normal 22" xfId="379" xr:uid="{EA18E728-4456-473D-90DA-011CD97016E8}"/>
    <cellStyle name="Normal 23" xfId="154" xr:uid="{B23E30CC-0A14-47D8-9652-65232A9F27DB}"/>
    <cellStyle name="Normal 23 2" xfId="380" xr:uid="{37FD5259-507A-4C20-A128-17B63BA8CA1A}"/>
    <cellStyle name="Normal 24" xfId="381" xr:uid="{242477D8-E9CD-4337-8397-B198C0DDDAF5}"/>
    <cellStyle name="Normal 25" xfId="382" xr:uid="{F40982C2-9573-4DED-900E-3D4B4F2E2821}"/>
    <cellStyle name="Normal 26" xfId="383" xr:uid="{28C8CC5E-A94B-46E3-921F-1524EF6CAE67}"/>
    <cellStyle name="Normal 27" xfId="384" xr:uid="{E610311B-D00D-4AEF-9B40-C5C5320FE5F7}"/>
    <cellStyle name="Normal 28" xfId="385" xr:uid="{7E343248-B272-4399-B6E9-62EB7BBE01FF}"/>
    <cellStyle name="Normal 29" xfId="386" xr:uid="{9282B16C-6415-4FC3-8234-73A6DFFE352B}"/>
    <cellStyle name="Normal 3" xfId="80" xr:uid="{00000000-0005-0000-0000-000053000000}"/>
    <cellStyle name="Normal 3 2" xfId="163" xr:uid="{44383A57-3115-4B7D-9BAF-D0F6E55B0F4B}"/>
    <cellStyle name="Normal 3 2 2" xfId="388" xr:uid="{B6858D89-6C50-4CB1-B6C0-EB5B606DD0AC}"/>
    <cellStyle name="Normal 3 3" xfId="389" xr:uid="{AEEA8538-B4E9-4B9D-AEA9-014EB82B3F7C}"/>
    <cellStyle name="Normal 3 4" xfId="390" xr:uid="{93AE9304-C570-4326-8507-8A462BC68AF0}"/>
    <cellStyle name="Normal 3 5" xfId="387" xr:uid="{408F140B-BDBD-407B-93BE-CA85450CD3FE}"/>
    <cellStyle name="Normal 30" xfId="391" xr:uid="{3D168091-9DA8-4DE2-8734-8982055EF730}"/>
    <cellStyle name="Normal 31" xfId="392" xr:uid="{CA8638A7-D188-4017-8BD9-3082E6E3D8C8}"/>
    <cellStyle name="Normal 32" xfId="393" xr:uid="{C1F3578D-B44E-4C77-A5E3-20DFCCF8BC5F}"/>
    <cellStyle name="Normal 33" xfId="394" xr:uid="{E6D2B176-A72D-4534-B4A4-41740B0CA76A}"/>
    <cellStyle name="Normal 34" xfId="395" xr:uid="{B1CBC340-EA44-4789-A1E5-AD4DBF89233B}"/>
    <cellStyle name="Normal 34 2" xfId="220" xr:uid="{113FBA83-F28C-4A3B-A2A7-3C16D69BC9EF}"/>
    <cellStyle name="Normal 35" xfId="396" xr:uid="{8D09EA41-3014-4ED3-A121-9F90A2F33C71}"/>
    <cellStyle name="Normal 36" xfId="397" xr:uid="{B3AAE634-A883-4DCC-ABD7-DAF608AE2597}"/>
    <cellStyle name="Normal 37" xfId="398" xr:uid="{6F41AA77-1F00-4D67-AC52-3B1881FF8622}"/>
    <cellStyle name="Normal 38" xfId="399" xr:uid="{5279B34B-F493-4746-9068-02B8C06FB3E1}"/>
    <cellStyle name="Normal 39" xfId="400" xr:uid="{3E32E482-3FF4-4C38-9559-6391CDFCEA5A}"/>
    <cellStyle name="Normal 4" xfId="161" xr:uid="{2BE1F8D6-BD08-46A7-A021-520BD1549DDC}"/>
    <cellStyle name="Normal 4 2" xfId="162" xr:uid="{B7C04D39-C28A-448E-BE39-60D9630E76A1}"/>
    <cellStyle name="Normal 4 2 2" xfId="173" xr:uid="{C1F0477E-BAF0-42EE-BC3E-2FB50323BBE1}"/>
    <cellStyle name="Normal 4 3" xfId="402" xr:uid="{7F669CB3-A967-4626-98E0-614761D7F48D}"/>
    <cellStyle name="Normal 4 4" xfId="401" xr:uid="{14425CA7-41F2-42BC-85BE-9E79340FA4F7}"/>
    <cellStyle name="Normal 40" xfId="403" xr:uid="{A34E1448-B7AD-4E88-A1DF-5FB16FBA6B91}"/>
    <cellStyle name="Normal 41" xfId="404" xr:uid="{A8573E11-E3FC-4B3C-BF2C-0488354DB8F0}"/>
    <cellStyle name="Normal 42" xfId="405" xr:uid="{C6F39E51-AAFF-4213-9586-A50E2B3BE4FA}"/>
    <cellStyle name="Normal 43" xfId="406" xr:uid="{FC9E387B-E66C-4E82-91B9-857A3BE41EF0}"/>
    <cellStyle name="Normal 43 2" xfId="407" xr:uid="{5284A9E0-5F63-409B-A370-2F21928C67C7}"/>
    <cellStyle name="Normal 44" xfId="408" xr:uid="{B1F1EB5F-C953-4411-BB4E-A7016EAEE283}"/>
    <cellStyle name="Normal 45" xfId="409" xr:uid="{95C3E137-A47C-452A-8286-819EA5DB1222}"/>
    <cellStyle name="Normal 46" xfId="410" xr:uid="{14ADC29F-7ED5-4912-A8C4-B17D885873FE}"/>
    <cellStyle name="Normal 47" xfId="411" xr:uid="{763B1F0A-8448-488F-A307-7D3F64540B57}"/>
    <cellStyle name="Normal 48" xfId="412" xr:uid="{D2A574F2-56E9-4383-B16D-64269AD4AE70}"/>
    <cellStyle name="Normal 49" xfId="413" xr:uid="{6460F7F1-F8DF-46B8-8A3A-09A16D2056B8}"/>
    <cellStyle name="Normal 5" xfId="177" xr:uid="{2C720F82-9313-4461-9804-5BE00AB68D77}"/>
    <cellStyle name="Normal 5 2" xfId="415" xr:uid="{F0D03344-E216-4C4A-B4C9-C6E0E7E3A876}"/>
    <cellStyle name="Normal 5 3" xfId="416" xr:uid="{293147A2-C521-4A7D-AC72-D332EBEB3B36}"/>
    <cellStyle name="Normal 5 4" xfId="414" xr:uid="{D578C6A4-F0BE-4944-9F8D-8835F0A200E5}"/>
    <cellStyle name="Normal 50" xfId="417" xr:uid="{179AC32A-0866-4B62-AC68-2ADFE2A1E1A1}"/>
    <cellStyle name="Normal 51" xfId="418" xr:uid="{878FAA19-3B08-4ED2-90D8-28064AD1D218}"/>
    <cellStyle name="Normal 52" xfId="232" xr:uid="{667CF5C7-BC9C-4957-BD1D-429ADF7899BC}"/>
    <cellStyle name="Normal 6" xfId="155" xr:uid="{E9450AA0-E877-4BDB-823B-E7D2BA786DCF}"/>
    <cellStyle name="Normal 7" xfId="160" xr:uid="{16FD0173-E231-4499-AB17-F9AF8B64DAAF}"/>
    <cellStyle name="Normal 7 2" xfId="419" xr:uid="{3D3ABD02-7DAA-42FA-9B0B-B07D85CD1588}"/>
    <cellStyle name="Normal 8" xfId="420" xr:uid="{E19B3226-DC8D-4350-835A-0C95F53AE8E7}"/>
    <cellStyle name="Normal 8 2" xfId="421" xr:uid="{B13A41F4-9F6B-429A-B425-0E34FA35A7DA}"/>
    <cellStyle name="Normal 9" xfId="422" xr:uid="{B1027F70-96EB-46DE-AF39-4D1E3AFDF325}"/>
    <cellStyle name="normální_~0026287" xfId="81" xr:uid="{00000000-0005-0000-0000-000054000000}"/>
    <cellStyle name="Note 2" xfId="193" xr:uid="{BABC322E-A508-4A08-B4F2-54102413A1FF}"/>
    <cellStyle name="Note 2 2" xfId="423" xr:uid="{A8B0DC95-7B47-4108-A7BB-646D5CDE4E5F}"/>
    <cellStyle name="Note 2 3" xfId="438" xr:uid="{03C8694B-80F2-434E-AD1A-D3F136F73909}"/>
    <cellStyle name="Number 1" xfId="82" xr:uid="{00000000-0005-0000-0000-000055000000}"/>
    <cellStyle name="Output 2" xfId="188" xr:uid="{82780C7E-5433-491F-B443-09F9E9134AC1}"/>
    <cellStyle name="Output Amounts" xfId="424" xr:uid="{EE7FDCB6-BE16-4C03-99AE-4903BFD55FE4}"/>
    <cellStyle name="Output Column Headings" xfId="425" xr:uid="{786717D2-2C52-40EE-AF47-CFE287348527}"/>
    <cellStyle name="Output Line Items" xfId="426" xr:uid="{A66F19F1-3607-41CE-A1C6-54C4AC130D98}"/>
    <cellStyle name="Output Report Heading" xfId="427" xr:uid="{33BB7447-D31D-45EE-ADAF-511B162D9559}"/>
    <cellStyle name="Output Report Title" xfId="428" xr:uid="{E068369B-3A64-4C3C-8C18-FD12F11EA121}"/>
    <cellStyle name="Percent" xfId="153" builtinId="5"/>
    <cellStyle name="Percent (0)" xfId="83" xr:uid="{00000000-0005-0000-0000-000057000000}"/>
    <cellStyle name="Percent [2]" xfId="84" xr:uid="{00000000-0005-0000-0000-000058000000}"/>
    <cellStyle name="Percent 2" xfId="429" xr:uid="{A12FDA5A-AA52-4709-950B-A3D0135692E5}"/>
    <cellStyle name="Percent 2 2" xfId="230" xr:uid="{12788866-0DC1-46B3-A0E6-1D2D094D56E6}"/>
    <cellStyle name="Percent 2 3" xfId="430" xr:uid="{FB8D05DE-E020-40A8-B14E-A6A3AD36A0C9}"/>
    <cellStyle name="Percent 3" xfId="431" xr:uid="{A99B03A4-B5E5-4F98-9CA4-CFD7DDBAF71A}"/>
    <cellStyle name="Percent 3 2" xfId="432" xr:uid="{27C22B59-45AD-4F2E-AA87-E9B41701EF69}"/>
    <cellStyle name="ph_Standard" xfId="85" xr:uid="{00000000-0005-0000-0000-000059000000}"/>
    <cellStyle name="PLAN" xfId="433" xr:uid="{642F11E6-C307-40F6-BAB7-537DE63E8912}"/>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2" xfId="179" xr:uid="{AFA0C0B2-C658-445E-A98A-C476F40F6F84}"/>
    <cellStyle name="Title 2 2" xfId="434" xr:uid="{A3ABCA70-3736-4487-99F6-5486DAFF658D}"/>
    <cellStyle name="Total 2" xfId="195" xr:uid="{D6F003EA-13DA-476F-BE36-7CEFF81F0EF8}"/>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2" xfId="192" xr:uid="{904D784C-914A-470A-A699-B8DDE593188D}"/>
    <cellStyle name="เครื่องหมายจุลภาค_lpnt2" xfId="168" xr:uid="{24BDA354-E8B2-443B-A2D0-2110EC7AB833}"/>
    <cellStyle name="เชื่อมโยงหลายมิติ" xfId="132" xr:uid="{00000000-0005-0000-0000-000089000000}"/>
    <cellStyle name="ตามการเชื่อมโยงหลายมิติ" xfId="133" xr:uid="{00000000-0005-0000-0000-00008A000000}"/>
    <cellStyle name="น้บะภฒ_95" xfId="134" xr:uid="{00000000-0005-0000-0000-00008B000000}"/>
    <cellStyle name="ปกติ 2" xfId="435" xr:uid="{6573D7B9-1F99-4511-BFBD-FB9DCE17972C}"/>
    <cellStyle name="ปกติ 3" xfId="436" xr:uid="{E793B880-0032-4614-AB99-10DDD55DBDFF}"/>
    <cellStyle name="ปกติ_LHA 010920" xfId="135" xr:uid="{00000000-0005-0000-0000-00008C000000}"/>
    <cellStyle name="ปกติ_Sheet1" xfId="152" xr:uid="{00000000-0005-0000-0000-00008D000000}"/>
    <cellStyle name="ฤธถ [0]_95" xfId="136" xr:uid="{00000000-0005-0000-0000-00008E000000}"/>
    <cellStyle name="ฤธถ_95" xfId="137" xr:uid="{00000000-0005-0000-0000-00008F000000}"/>
    <cellStyle name="ล๋ศญ [0]_95" xfId="138" xr:uid="{00000000-0005-0000-0000-000090000000}"/>
    <cellStyle name="ล๋ศญ_95" xfId="139" xr:uid="{00000000-0005-0000-0000-000091000000}"/>
    <cellStyle name="วฅมุ_4ฟ๙ฝวภ๛" xfId="140" xr:uid="{00000000-0005-0000-0000-000092000000}"/>
    <cellStyle name="쉼표 [0]_4.Performance portfolios" xfId="141" xr:uid="{00000000-0005-0000-0000-000093000000}"/>
    <cellStyle name="콤마 [0]_RESULTS" xfId="142" xr:uid="{00000000-0005-0000-0000-000094000000}"/>
    <cellStyle name="콤마_RESULTS" xfId="143" xr:uid="{00000000-0005-0000-0000-000095000000}"/>
    <cellStyle name="통화 [0]_RESULTS" xfId="144" xr:uid="{00000000-0005-0000-0000-000096000000}"/>
    <cellStyle name="통화_RESULTS" xfId="145" xr:uid="{00000000-0005-0000-0000-000097000000}"/>
    <cellStyle name="표준_12월 " xfId="146" xr:uid="{00000000-0005-0000-0000-000098000000}"/>
    <cellStyle name="一般_AZPG write-down simulation 0331" xfId="147" xr:uid="{00000000-0005-0000-0000-000099000000}"/>
    <cellStyle name="千分位_Monthly Report 2004" xfId="148" xr:uid="{00000000-0005-0000-0000-00009A000000}"/>
  </cellStyles>
  <dxfs count="0"/>
  <tableStyles count="0" defaultTableStyle="TableStyleMedium9" defaultPivotStyle="PivotStyleLight16"/>
  <colors>
    <mruColors>
      <color rgb="FF5DD5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93"/>
  <sheetViews>
    <sheetView zoomScaleNormal="100" zoomScaleSheetLayoutView="90" workbookViewId="0"/>
  </sheetViews>
  <sheetFormatPr defaultColWidth="9.140625" defaultRowHeight="21.75" customHeight="1"/>
  <cols>
    <col min="1" max="2" width="1.5703125" style="131" customWidth="1"/>
    <col min="3" max="3" width="36.85546875" style="131" customWidth="1"/>
    <col min="4" max="4" width="7.42578125" style="131" customWidth="1"/>
    <col min="5" max="5" width="0.7109375" style="131" customWidth="1"/>
    <col min="6" max="6" width="12.5703125" style="35" customWidth="1"/>
    <col min="7" max="7" width="0.7109375" style="35" customWidth="1"/>
    <col min="8" max="8" width="12.5703125" style="35" customWidth="1"/>
    <col min="9" max="9" width="0.7109375" style="132" customWidth="1"/>
    <col min="10" max="10" width="12.5703125" style="44" customWidth="1"/>
    <col min="11" max="11" width="0.7109375" style="131" customWidth="1"/>
    <col min="12" max="12" width="12.5703125" style="131" customWidth="1"/>
    <col min="13" max="13" width="9.140625" style="131"/>
    <col min="14" max="14" width="13.42578125" style="131" customWidth="1"/>
    <col min="15" max="15" width="9.42578125" style="131" bestFit="1" customWidth="1"/>
    <col min="16" max="16" width="10.85546875" style="131" bestFit="1" customWidth="1"/>
    <col min="17" max="17" width="9.42578125" style="131" bestFit="1" customWidth="1"/>
    <col min="18" max="18" width="11.140625" style="131" customWidth="1"/>
    <col min="19" max="19" width="9.42578125" style="131" bestFit="1" customWidth="1"/>
    <col min="20" max="20" width="10.85546875" style="131" bestFit="1" customWidth="1"/>
    <col min="21" max="16384" width="9.140625" style="131"/>
  </cols>
  <sheetData>
    <row r="1" spans="1:20" ht="21.75" customHeight="1">
      <c r="A1" s="138" t="s">
        <v>178</v>
      </c>
      <c r="B1" s="138"/>
      <c r="E1" s="101"/>
      <c r="J1" s="36"/>
      <c r="K1" s="37"/>
    </row>
    <row r="2" spans="1:20" s="138" customFormat="1" ht="21.75" customHeight="1">
      <c r="A2" s="138" t="s">
        <v>0</v>
      </c>
      <c r="E2" s="38"/>
      <c r="F2" s="39"/>
      <c r="G2" s="35"/>
      <c r="H2" s="35"/>
      <c r="I2" s="132"/>
      <c r="J2" s="36"/>
      <c r="K2" s="37"/>
    </row>
    <row r="3" spans="1:20" ht="21.75" customHeight="1">
      <c r="A3" s="1" t="s">
        <v>137</v>
      </c>
      <c r="B3" s="40"/>
      <c r="C3" s="40"/>
      <c r="D3" s="40"/>
      <c r="E3" s="41"/>
      <c r="F3" s="42"/>
      <c r="G3" s="42"/>
      <c r="H3" s="42"/>
      <c r="I3" s="32"/>
      <c r="J3" s="33"/>
      <c r="K3" s="31"/>
      <c r="L3" s="31"/>
    </row>
    <row r="4" spans="1:20" ht="21.75" customHeight="1">
      <c r="A4" s="2"/>
      <c r="B4" s="43"/>
      <c r="C4" s="43"/>
      <c r="D4" s="43"/>
      <c r="E4" s="138"/>
      <c r="F4" s="39"/>
      <c r="G4" s="39"/>
      <c r="H4" s="39"/>
    </row>
    <row r="5" spans="1:20" ht="21.75" customHeight="1">
      <c r="A5" s="2"/>
      <c r="B5" s="43"/>
      <c r="C5" s="43"/>
      <c r="D5" s="43"/>
      <c r="E5" s="138"/>
      <c r="F5" s="145" t="s">
        <v>144</v>
      </c>
      <c r="G5" s="145"/>
      <c r="H5" s="145"/>
      <c r="J5" s="145" t="s">
        <v>145</v>
      </c>
      <c r="K5" s="145"/>
      <c r="L5" s="145"/>
    </row>
    <row r="6" spans="1:20" ht="21.75" customHeight="1">
      <c r="A6" s="138"/>
      <c r="B6" s="138"/>
      <c r="C6" s="138"/>
      <c r="D6" s="3"/>
      <c r="E6" s="4"/>
      <c r="F6" s="5" t="s">
        <v>35</v>
      </c>
      <c r="G6" s="5"/>
      <c r="H6" s="5" t="s">
        <v>35</v>
      </c>
      <c r="J6" s="5" t="s">
        <v>35</v>
      </c>
      <c r="K6" s="5"/>
      <c r="L6" s="5" t="s">
        <v>35</v>
      </c>
    </row>
    <row r="7" spans="1:20" ht="21.75" customHeight="1">
      <c r="D7" s="6"/>
      <c r="E7" s="7"/>
      <c r="F7" s="127" t="s">
        <v>58</v>
      </c>
      <c r="G7" s="8"/>
      <c r="H7" s="127" t="s">
        <v>51</v>
      </c>
      <c r="J7" s="127" t="s">
        <v>58</v>
      </c>
      <c r="K7" s="8"/>
      <c r="L7" s="127" t="s">
        <v>51</v>
      </c>
    </row>
    <row r="8" spans="1:20" ht="21.75" customHeight="1">
      <c r="A8" s="37"/>
      <c r="D8" s="9" t="s">
        <v>2</v>
      </c>
      <c r="E8" s="10"/>
      <c r="F8" s="128" t="s">
        <v>47</v>
      </c>
      <c r="G8" s="127"/>
      <c r="H8" s="128" t="s">
        <v>47</v>
      </c>
      <c r="J8" s="128" t="s">
        <v>47</v>
      </c>
      <c r="K8" s="127"/>
      <c r="L8" s="128" t="s">
        <v>47</v>
      </c>
    </row>
    <row r="9" spans="1:20" ht="6" customHeight="1">
      <c r="A9" s="37"/>
      <c r="D9" s="11"/>
      <c r="E9" s="10"/>
      <c r="F9" s="5"/>
      <c r="G9" s="127"/>
      <c r="H9" s="5"/>
      <c r="J9" s="5"/>
      <c r="K9" s="127"/>
      <c r="L9" s="5"/>
    </row>
    <row r="10" spans="1:20" ht="21.75" customHeight="1">
      <c r="A10" s="37" t="s">
        <v>1</v>
      </c>
      <c r="D10" s="11"/>
      <c r="E10" s="10"/>
      <c r="F10" s="5"/>
      <c r="G10" s="127"/>
      <c r="H10" s="5"/>
      <c r="J10" s="5"/>
      <c r="K10" s="127"/>
      <c r="L10" s="5"/>
    </row>
    <row r="11" spans="1:20" ht="6" customHeight="1">
      <c r="A11" s="37"/>
      <c r="D11" s="11"/>
      <c r="E11" s="10"/>
      <c r="F11" s="5"/>
      <c r="G11" s="127"/>
      <c r="H11" s="5"/>
      <c r="J11" s="5"/>
      <c r="K11" s="127"/>
      <c r="L11" s="5"/>
    </row>
    <row r="12" spans="1:20" ht="17.25">
      <c r="A12" s="131" t="s">
        <v>103</v>
      </c>
      <c r="B12" s="139"/>
      <c r="C12" s="139"/>
      <c r="D12" s="46">
        <v>8</v>
      </c>
      <c r="F12" s="134">
        <v>2801346</v>
      </c>
      <c r="H12" s="134">
        <v>4497250</v>
      </c>
      <c r="I12" s="47"/>
      <c r="J12" s="134">
        <v>1265386</v>
      </c>
      <c r="K12" s="35"/>
      <c r="L12" s="134">
        <v>179669</v>
      </c>
      <c r="N12" s="141"/>
      <c r="O12" s="141"/>
      <c r="P12" s="141"/>
      <c r="Q12" s="141"/>
      <c r="R12" s="141"/>
      <c r="S12" s="141"/>
      <c r="T12" s="141"/>
    </row>
    <row r="13" spans="1:20" ht="17.25">
      <c r="A13" s="125" t="s">
        <v>59</v>
      </c>
      <c r="B13" s="133"/>
      <c r="C13" s="133"/>
      <c r="D13" s="48">
        <v>9</v>
      </c>
      <c r="F13" s="134">
        <v>555606</v>
      </c>
      <c r="H13" s="134">
        <v>771000</v>
      </c>
      <c r="I13" s="47"/>
      <c r="J13" s="134">
        <v>0</v>
      </c>
      <c r="K13" s="35"/>
      <c r="L13" s="134">
        <v>0</v>
      </c>
      <c r="N13" s="141"/>
      <c r="O13" s="141"/>
      <c r="P13" s="141"/>
      <c r="Q13" s="141"/>
      <c r="R13" s="141"/>
      <c r="S13" s="141"/>
      <c r="T13" s="141"/>
    </row>
    <row r="14" spans="1:20" ht="17.25">
      <c r="A14" s="125" t="s">
        <v>60</v>
      </c>
      <c r="B14" s="125"/>
      <c r="C14" s="125"/>
      <c r="D14" s="48"/>
      <c r="F14" s="134">
        <v>25141</v>
      </c>
      <c r="H14" s="134">
        <v>12412</v>
      </c>
      <c r="I14" s="47"/>
      <c r="J14" s="134">
        <v>10695</v>
      </c>
      <c r="K14" s="35"/>
      <c r="L14" s="134">
        <v>4627</v>
      </c>
      <c r="N14" s="141"/>
      <c r="O14" s="141"/>
      <c r="P14" s="141"/>
      <c r="Q14" s="141"/>
      <c r="R14" s="141"/>
      <c r="S14" s="141"/>
      <c r="T14" s="141"/>
    </row>
    <row r="15" spans="1:20" ht="17.25">
      <c r="A15" s="125" t="s">
        <v>61</v>
      </c>
      <c r="B15" s="139"/>
      <c r="C15" s="139"/>
      <c r="D15" s="120">
        <v>10</v>
      </c>
      <c r="F15" s="134">
        <v>2060737</v>
      </c>
      <c r="H15" s="134">
        <v>2741204</v>
      </c>
      <c r="I15" s="49"/>
      <c r="J15" s="134">
        <v>0</v>
      </c>
      <c r="K15" s="35"/>
      <c r="L15" s="134">
        <v>0</v>
      </c>
      <c r="N15" s="141"/>
      <c r="O15" s="141"/>
      <c r="P15" s="141"/>
      <c r="Q15" s="141"/>
      <c r="R15" s="141"/>
      <c r="S15" s="141"/>
      <c r="T15" s="141"/>
    </row>
    <row r="16" spans="1:20" ht="17.25">
      <c r="A16" s="125" t="s">
        <v>57</v>
      </c>
      <c r="B16" s="139"/>
      <c r="C16" s="139"/>
      <c r="D16" s="120">
        <v>11</v>
      </c>
      <c r="F16" s="134">
        <v>439285</v>
      </c>
      <c r="H16" s="12">
        <v>496239</v>
      </c>
      <c r="I16" s="47"/>
      <c r="J16" s="134">
        <v>0</v>
      </c>
      <c r="K16" s="35"/>
      <c r="L16" s="12">
        <v>0</v>
      </c>
      <c r="N16" s="141"/>
      <c r="O16" s="141"/>
      <c r="P16" s="141"/>
      <c r="Q16" s="141"/>
      <c r="R16" s="141"/>
      <c r="S16" s="141"/>
      <c r="T16" s="141"/>
    </row>
    <row r="17" spans="1:20" ht="17.25">
      <c r="A17" s="125" t="s">
        <v>160</v>
      </c>
      <c r="H17" s="136"/>
      <c r="I17" s="140"/>
      <c r="J17" s="35"/>
      <c r="K17" s="35"/>
      <c r="L17" s="136"/>
      <c r="N17" s="141"/>
      <c r="O17" s="141"/>
      <c r="P17" s="141"/>
      <c r="Q17" s="141"/>
      <c r="R17" s="141"/>
      <c r="S17" s="141"/>
      <c r="T17" s="141"/>
    </row>
    <row r="18" spans="1:20" ht="17.25">
      <c r="A18" s="125"/>
      <c r="B18" s="131" t="s">
        <v>161</v>
      </c>
      <c r="D18" s="48">
        <v>12</v>
      </c>
      <c r="F18" s="136">
        <v>0</v>
      </c>
      <c r="H18" s="136">
        <v>0</v>
      </c>
      <c r="I18" s="140"/>
      <c r="J18" s="136">
        <v>881715</v>
      </c>
      <c r="K18" s="35"/>
      <c r="L18" s="136">
        <v>0</v>
      </c>
      <c r="N18" s="141"/>
      <c r="O18" s="141"/>
      <c r="P18" s="141"/>
      <c r="Q18" s="141"/>
      <c r="R18" s="141"/>
      <c r="S18" s="141"/>
      <c r="T18" s="141"/>
    </row>
    <row r="19" spans="1:20" ht="17.25">
      <c r="A19" s="125" t="s">
        <v>160</v>
      </c>
      <c r="F19" s="136"/>
      <c r="H19" s="136"/>
      <c r="I19" s="140"/>
      <c r="J19" s="136"/>
      <c r="K19" s="35"/>
      <c r="L19" s="136"/>
      <c r="N19" s="141"/>
      <c r="O19" s="141"/>
      <c r="P19" s="141"/>
      <c r="Q19" s="141"/>
      <c r="R19" s="141"/>
      <c r="S19" s="141"/>
      <c r="T19" s="141"/>
    </row>
    <row r="20" spans="1:20" ht="17.25">
      <c r="A20" s="125"/>
      <c r="B20" s="131" t="s">
        <v>162</v>
      </c>
      <c r="D20" s="48">
        <v>12</v>
      </c>
      <c r="F20" s="136">
        <v>0</v>
      </c>
      <c r="H20" s="136">
        <v>0</v>
      </c>
      <c r="I20" s="140"/>
      <c r="J20" s="136">
        <v>2126089</v>
      </c>
      <c r="K20" s="35"/>
      <c r="L20" s="136">
        <v>0</v>
      </c>
      <c r="N20" s="141"/>
      <c r="O20" s="141"/>
      <c r="P20" s="141"/>
      <c r="Q20" s="141"/>
      <c r="R20" s="141"/>
      <c r="S20" s="141"/>
      <c r="T20" s="141"/>
    </row>
    <row r="21" spans="1:20" ht="17.25">
      <c r="A21" s="125" t="s">
        <v>163</v>
      </c>
      <c r="F21" s="136"/>
      <c r="H21" s="136"/>
      <c r="I21" s="140"/>
      <c r="J21" s="136"/>
      <c r="K21" s="35"/>
      <c r="L21" s="136"/>
      <c r="N21" s="141"/>
      <c r="O21" s="141"/>
      <c r="P21" s="141"/>
      <c r="Q21" s="141"/>
      <c r="R21" s="141"/>
      <c r="S21" s="141"/>
      <c r="T21" s="141"/>
    </row>
    <row r="22" spans="1:20" ht="17.25">
      <c r="C22" s="131" t="s">
        <v>164</v>
      </c>
      <c r="D22" s="48">
        <v>12</v>
      </c>
      <c r="F22" s="136">
        <v>0</v>
      </c>
      <c r="H22" s="136">
        <v>0</v>
      </c>
      <c r="I22" s="140"/>
      <c r="J22" s="136">
        <v>143041</v>
      </c>
      <c r="K22" s="35"/>
      <c r="L22" s="136">
        <v>0</v>
      </c>
      <c r="N22" s="141"/>
      <c r="O22" s="141"/>
      <c r="P22" s="141"/>
      <c r="Q22" s="141"/>
      <c r="R22" s="141"/>
      <c r="S22" s="141"/>
      <c r="T22" s="141"/>
    </row>
    <row r="23" spans="1:20" ht="17.25">
      <c r="A23" s="131" t="s">
        <v>165</v>
      </c>
      <c r="D23" s="48"/>
      <c r="I23" s="140"/>
      <c r="J23" s="35"/>
      <c r="K23" s="35"/>
      <c r="L23" s="35"/>
      <c r="N23" s="141"/>
      <c r="O23" s="141"/>
      <c r="P23" s="141"/>
      <c r="Q23" s="141"/>
      <c r="R23" s="141"/>
      <c r="S23" s="141"/>
      <c r="T23" s="141"/>
    </row>
    <row r="24" spans="1:20" ht="17.25">
      <c r="A24" s="139"/>
      <c r="B24" s="131" t="s">
        <v>100</v>
      </c>
      <c r="C24" s="139"/>
      <c r="D24" s="120" t="s">
        <v>199</v>
      </c>
      <c r="F24" s="134">
        <v>7384276</v>
      </c>
      <c r="H24" s="134">
        <v>7352462</v>
      </c>
      <c r="I24" s="49"/>
      <c r="J24" s="134">
        <v>0</v>
      </c>
      <c r="K24" s="35"/>
      <c r="L24" s="134">
        <v>4318476</v>
      </c>
      <c r="N24" s="141"/>
      <c r="O24" s="141"/>
      <c r="P24" s="141"/>
      <c r="Q24" s="141"/>
      <c r="R24" s="141"/>
      <c r="S24" s="141"/>
      <c r="T24" s="141"/>
    </row>
    <row r="25" spans="1:20" ht="17.25">
      <c r="A25" s="139"/>
      <c r="B25" s="133" t="s">
        <v>95</v>
      </c>
      <c r="C25" s="139"/>
      <c r="D25" s="48"/>
      <c r="F25" s="134">
        <v>0</v>
      </c>
      <c r="H25" s="134">
        <v>14</v>
      </c>
      <c r="I25" s="47"/>
      <c r="J25" s="134">
        <v>0</v>
      </c>
      <c r="K25" s="35"/>
      <c r="L25" s="134">
        <v>0</v>
      </c>
      <c r="N25" s="141"/>
      <c r="O25" s="141"/>
      <c r="P25" s="141"/>
      <c r="Q25" s="141"/>
      <c r="R25" s="141"/>
      <c r="S25" s="141"/>
      <c r="T25" s="141"/>
    </row>
    <row r="26" spans="1:20" ht="17.25">
      <c r="A26" s="131" t="s">
        <v>63</v>
      </c>
      <c r="D26" s="48">
        <v>14</v>
      </c>
      <c r="F26" s="134">
        <v>11252204</v>
      </c>
      <c r="H26" s="134">
        <v>10715018</v>
      </c>
      <c r="I26" s="49"/>
      <c r="J26" s="134">
        <v>5455863</v>
      </c>
      <c r="K26" s="35"/>
      <c r="L26" s="134">
        <v>5455863</v>
      </c>
      <c r="N26" s="141"/>
      <c r="O26" s="141"/>
      <c r="P26" s="141"/>
      <c r="Q26" s="141"/>
      <c r="R26" s="141"/>
      <c r="S26" s="141"/>
      <c r="T26" s="141"/>
    </row>
    <row r="27" spans="1:20" ht="17.25">
      <c r="A27" s="131" t="s">
        <v>64</v>
      </c>
      <c r="D27" s="48">
        <v>14</v>
      </c>
      <c r="F27" s="134">
        <v>0</v>
      </c>
      <c r="H27" s="134" t="s">
        <v>190</v>
      </c>
      <c r="I27" s="49"/>
      <c r="J27" s="134">
        <v>2572379</v>
      </c>
      <c r="K27" s="35"/>
      <c r="L27" s="134">
        <v>2572379</v>
      </c>
      <c r="N27" s="141"/>
      <c r="O27" s="141"/>
      <c r="P27" s="141"/>
      <c r="Q27" s="141"/>
      <c r="R27" s="141"/>
      <c r="S27" s="141"/>
      <c r="T27" s="141"/>
    </row>
    <row r="28" spans="1:20" ht="17.25">
      <c r="A28" s="125" t="s">
        <v>107</v>
      </c>
      <c r="B28" s="133"/>
      <c r="C28" s="133"/>
      <c r="D28" s="48">
        <v>15</v>
      </c>
      <c r="F28" s="134">
        <v>53896</v>
      </c>
      <c r="H28" s="134">
        <v>49292</v>
      </c>
      <c r="I28" s="47"/>
      <c r="J28" s="134">
        <v>1673</v>
      </c>
      <c r="K28" s="35"/>
      <c r="L28" s="134">
        <v>1698</v>
      </c>
      <c r="N28" s="141"/>
      <c r="O28" s="141"/>
      <c r="P28" s="141"/>
      <c r="Q28" s="141"/>
      <c r="R28" s="141"/>
      <c r="S28" s="141"/>
      <c r="T28" s="141"/>
    </row>
    <row r="29" spans="1:20" ht="17.25">
      <c r="A29" s="125" t="s">
        <v>65</v>
      </c>
      <c r="B29" s="133"/>
      <c r="C29" s="133"/>
      <c r="D29" s="48">
        <v>16</v>
      </c>
      <c r="F29" s="134">
        <v>508877</v>
      </c>
      <c r="H29" s="134">
        <v>508877</v>
      </c>
      <c r="I29" s="47"/>
      <c r="J29" s="134">
        <v>0</v>
      </c>
      <c r="K29" s="35"/>
      <c r="L29" s="134">
        <v>0</v>
      </c>
      <c r="N29" s="141"/>
      <c r="O29" s="141"/>
      <c r="P29" s="141"/>
      <c r="Q29" s="141"/>
      <c r="R29" s="141"/>
      <c r="S29" s="141"/>
      <c r="T29" s="141"/>
    </row>
    <row r="30" spans="1:20" ht="17.25">
      <c r="A30" s="125" t="s">
        <v>166</v>
      </c>
      <c r="B30" s="133"/>
      <c r="C30" s="133"/>
      <c r="D30" s="48">
        <v>17</v>
      </c>
      <c r="F30" s="35">
        <v>208804</v>
      </c>
      <c r="H30" s="35" t="s">
        <v>190</v>
      </c>
      <c r="I30" s="140"/>
      <c r="J30" s="35">
        <v>0</v>
      </c>
      <c r="K30" s="35"/>
      <c r="L30" s="35">
        <v>0</v>
      </c>
      <c r="N30" s="141"/>
      <c r="O30" s="141"/>
      <c r="P30" s="141"/>
      <c r="Q30" s="141"/>
      <c r="R30" s="141"/>
      <c r="S30" s="141"/>
      <c r="T30" s="141"/>
    </row>
    <row r="31" spans="1:20" ht="17.25">
      <c r="A31" s="125" t="s">
        <v>109</v>
      </c>
      <c r="B31" s="133"/>
      <c r="C31" s="133"/>
      <c r="D31" s="48">
        <v>18</v>
      </c>
      <c r="F31" s="134">
        <v>77032</v>
      </c>
      <c r="H31" s="134">
        <v>85075</v>
      </c>
      <c r="I31" s="47"/>
      <c r="J31" s="134">
        <v>6531</v>
      </c>
      <c r="K31" s="35"/>
      <c r="L31" s="134">
        <v>1968</v>
      </c>
      <c r="N31" s="141"/>
      <c r="O31" s="141"/>
      <c r="P31" s="141"/>
      <c r="Q31" s="141"/>
      <c r="R31" s="141"/>
      <c r="S31" s="141"/>
      <c r="T31" s="141"/>
    </row>
    <row r="32" spans="1:20" ht="17.25">
      <c r="A32" s="125" t="s">
        <v>66</v>
      </c>
      <c r="B32" s="133"/>
      <c r="C32" s="133"/>
      <c r="D32" s="48">
        <v>19</v>
      </c>
      <c r="F32" s="134">
        <v>419272</v>
      </c>
      <c r="H32" s="134">
        <v>328450</v>
      </c>
      <c r="I32" s="47"/>
      <c r="J32" s="134">
        <v>64141</v>
      </c>
      <c r="K32" s="35"/>
      <c r="L32" s="134">
        <v>26644</v>
      </c>
      <c r="N32" s="141"/>
      <c r="O32" s="141"/>
      <c r="P32" s="141"/>
      <c r="Q32" s="141"/>
      <c r="R32" s="141"/>
      <c r="S32" s="141"/>
      <c r="T32" s="141"/>
    </row>
    <row r="33" spans="1:20" ht="17.25">
      <c r="A33" s="125" t="s">
        <v>67</v>
      </c>
      <c r="B33" s="133"/>
      <c r="C33" s="133"/>
      <c r="D33" s="48"/>
      <c r="F33" s="134">
        <v>78959</v>
      </c>
      <c r="H33" s="134">
        <v>72514</v>
      </c>
      <c r="I33" s="47"/>
      <c r="J33" s="134">
        <v>0</v>
      </c>
      <c r="K33" s="35"/>
      <c r="L33" s="134">
        <v>0</v>
      </c>
      <c r="N33" s="141"/>
      <c r="O33" s="141"/>
      <c r="P33" s="141"/>
      <c r="Q33" s="141"/>
      <c r="R33" s="141"/>
      <c r="S33" s="141"/>
      <c r="T33" s="141"/>
    </row>
    <row r="34" spans="1:20" ht="17.25">
      <c r="A34" s="125" t="s">
        <v>3</v>
      </c>
      <c r="B34" s="125"/>
      <c r="C34" s="125"/>
      <c r="D34" s="48">
        <v>20</v>
      </c>
      <c r="F34" s="129">
        <v>142127</v>
      </c>
      <c r="H34" s="129">
        <v>186673</v>
      </c>
      <c r="I34" s="47"/>
      <c r="J34" s="129">
        <v>9193</v>
      </c>
      <c r="K34" s="35"/>
      <c r="L34" s="129">
        <v>7651</v>
      </c>
      <c r="N34" s="141"/>
      <c r="O34" s="141"/>
      <c r="P34" s="141"/>
      <c r="Q34" s="141"/>
      <c r="R34" s="141"/>
      <c r="S34" s="141"/>
      <c r="T34" s="141"/>
    </row>
    <row r="35" spans="1:20" ht="6" customHeight="1">
      <c r="A35" s="125"/>
      <c r="B35" s="125"/>
      <c r="C35" s="125"/>
      <c r="D35" s="48"/>
      <c r="F35" s="50"/>
      <c r="H35" s="50"/>
      <c r="I35" s="49"/>
      <c r="J35" s="50"/>
      <c r="K35" s="35"/>
      <c r="L35" s="50"/>
      <c r="N35" s="141"/>
    </row>
    <row r="36" spans="1:20" ht="21.75" customHeight="1" thickBot="1">
      <c r="A36" s="37" t="s">
        <v>4</v>
      </c>
      <c r="B36" s="37"/>
      <c r="C36" s="37"/>
      <c r="D36" s="101"/>
      <c r="F36" s="51">
        <f>SUM(F12:F34)</f>
        <v>26007562</v>
      </c>
      <c r="H36" s="51">
        <f>SUM(H12:H34)</f>
        <v>27816480</v>
      </c>
      <c r="I36" s="49"/>
      <c r="J36" s="51">
        <f>SUM(J12:J34)</f>
        <v>12536706</v>
      </c>
      <c r="K36" s="35"/>
      <c r="L36" s="51">
        <f>SUM(L12:L34)</f>
        <v>12568975</v>
      </c>
      <c r="N36" s="141"/>
    </row>
    <row r="37" spans="1:20" ht="21" customHeight="1" thickTop="1">
      <c r="A37" s="37"/>
      <c r="B37" s="37"/>
      <c r="C37" s="37"/>
      <c r="D37" s="101"/>
      <c r="F37" s="134"/>
      <c r="H37" s="134"/>
      <c r="I37" s="49"/>
      <c r="J37" s="134"/>
      <c r="K37" s="35"/>
      <c r="L37" s="134"/>
      <c r="N37" s="141"/>
    </row>
    <row r="38" spans="1:20" ht="21" customHeight="1">
      <c r="A38" s="37"/>
      <c r="B38" s="37"/>
      <c r="C38" s="37"/>
      <c r="D38" s="101"/>
      <c r="F38" s="134"/>
      <c r="H38" s="134"/>
      <c r="I38" s="49"/>
      <c r="J38" s="134"/>
      <c r="K38" s="35"/>
      <c r="L38" s="134"/>
      <c r="N38" s="141"/>
    </row>
    <row r="39" spans="1:20" ht="21" customHeight="1">
      <c r="A39" s="37"/>
      <c r="B39" s="37"/>
      <c r="C39" s="37"/>
      <c r="D39" s="101"/>
      <c r="F39" s="134"/>
      <c r="H39" s="134"/>
      <c r="I39" s="49"/>
      <c r="J39" s="134"/>
      <c r="K39" s="35"/>
      <c r="L39" s="134"/>
      <c r="N39" s="141"/>
    </row>
    <row r="40" spans="1:20" ht="21" customHeight="1">
      <c r="A40" s="37"/>
      <c r="B40" s="37"/>
      <c r="C40" s="37"/>
      <c r="D40" s="101"/>
      <c r="F40" s="134"/>
      <c r="H40" s="134"/>
      <c r="I40" s="49"/>
      <c r="J40" s="134"/>
      <c r="K40" s="35"/>
      <c r="L40" s="134"/>
      <c r="N40" s="141"/>
    </row>
    <row r="41" spans="1:20" ht="21" customHeight="1">
      <c r="A41" s="37"/>
      <c r="B41" s="37"/>
      <c r="C41" s="37"/>
      <c r="D41" s="101"/>
      <c r="I41" s="45"/>
      <c r="J41" s="45"/>
    </row>
    <row r="42" spans="1:20" ht="20.25" customHeight="1">
      <c r="A42" s="37"/>
      <c r="B42" s="37"/>
      <c r="C42" s="37"/>
      <c r="D42" s="101"/>
      <c r="F42" s="45"/>
      <c r="H42" s="45"/>
    </row>
    <row r="43" spans="1:20" ht="22.15" customHeight="1">
      <c r="A43" s="31" t="s">
        <v>159</v>
      </c>
      <c r="B43" s="52"/>
      <c r="C43" s="52"/>
      <c r="D43" s="53"/>
      <c r="E43" s="31"/>
      <c r="F43" s="42"/>
      <c r="G43" s="129"/>
      <c r="H43" s="42"/>
      <c r="I43" s="32"/>
      <c r="J43" s="33"/>
      <c r="K43" s="31"/>
      <c r="L43" s="31"/>
    </row>
    <row r="44" spans="1:20" ht="20.100000000000001" customHeight="1">
      <c r="A44" s="138" t="str">
        <f>+A1</f>
        <v>บริษัท อลิอันซ์ อยุธยา แคปปิตอล จำกัด (มหาชน)</v>
      </c>
      <c r="B44" s="138"/>
      <c r="E44" s="101"/>
    </row>
    <row r="45" spans="1:20" s="138" customFormat="1" ht="20.100000000000001" customHeight="1">
      <c r="A45" s="138" t="s">
        <v>110</v>
      </c>
      <c r="E45" s="38"/>
      <c r="F45" s="39"/>
      <c r="G45" s="35"/>
      <c r="H45" s="35"/>
      <c r="I45" s="132"/>
      <c r="J45" s="54"/>
    </row>
    <row r="46" spans="1:20" ht="20.100000000000001" customHeight="1">
      <c r="A46" s="1" t="str">
        <f>A3</f>
        <v>ณ วันที่ 31 ธันวาคม พ.ศ. 2563</v>
      </c>
      <c r="B46" s="40"/>
      <c r="C46" s="40"/>
      <c r="D46" s="40"/>
      <c r="E46" s="41"/>
      <c r="F46" s="42"/>
      <c r="G46" s="42"/>
      <c r="H46" s="42"/>
      <c r="I46" s="32"/>
      <c r="J46" s="33"/>
      <c r="K46" s="31"/>
      <c r="L46" s="31"/>
    </row>
    <row r="47" spans="1:20" ht="18.600000000000001" customHeight="1">
      <c r="A47" s="55"/>
      <c r="B47" s="55"/>
      <c r="C47" s="55"/>
      <c r="D47" s="55"/>
      <c r="E47" s="56"/>
      <c r="F47" s="45"/>
      <c r="G47" s="45"/>
      <c r="H47" s="39"/>
    </row>
    <row r="48" spans="1:20" ht="18.600000000000001" customHeight="1">
      <c r="A48" s="55"/>
      <c r="B48" s="55"/>
      <c r="C48" s="55"/>
      <c r="D48" s="55"/>
      <c r="E48" s="56"/>
      <c r="F48" s="145" t="s">
        <v>144</v>
      </c>
      <c r="G48" s="145"/>
      <c r="H48" s="145"/>
      <c r="J48" s="145" t="s">
        <v>145</v>
      </c>
      <c r="K48" s="145"/>
      <c r="L48" s="145"/>
    </row>
    <row r="49" spans="1:20" ht="18.600000000000001" customHeight="1">
      <c r="A49" s="138"/>
      <c r="B49" s="138"/>
      <c r="C49" s="138"/>
      <c r="D49" s="3"/>
      <c r="E49" s="4"/>
      <c r="F49" s="5" t="s">
        <v>35</v>
      </c>
      <c r="G49" s="5"/>
      <c r="H49" s="5" t="s">
        <v>35</v>
      </c>
      <c r="J49" s="5" t="s">
        <v>35</v>
      </c>
      <c r="K49" s="5"/>
      <c r="L49" s="5" t="s">
        <v>35</v>
      </c>
    </row>
    <row r="50" spans="1:20" ht="18.600000000000001" customHeight="1">
      <c r="B50" s="138"/>
      <c r="C50" s="138"/>
      <c r="D50" s="6"/>
      <c r="E50" s="7"/>
      <c r="F50" s="127" t="s">
        <v>58</v>
      </c>
      <c r="G50" s="8"/>
      <c r="H50" s="127" t="s">
        <v>51</v>
      </c>
      <c r="J50" s="127" t="s">
        <v>58</v>
      </c>
      <c r="K50" s="8"/>
      <c r="L50" s="127" t="s">
        <v>51</v>
      </c>
    </row>
    <row r="51" spans="1:20" ht="18.600000000000001" customHeight="1">
      <c r="A51" s="37"/>
      <c r="B51" s="138"/>
      <c r="C51" s="138"/>
      <c r="D51" s="9" t="s">
        <v>2</v>
      </c>
      <c r="E51" s="10"/>
      <c r="F51" s="128" t="s">
        <v>47</v>
      </c>
      <c r="G51" s="127"/>
      <c r="H51" s="128" t="s">
        <v>47</v>
      </c>
      <c r="J51" s="128" t="s">
        <v>47</v>
      </c>
      <c r="K51" s="127"/>
      <c r="L51" s="128" t="s">
        <v>47</v>
      </c>
    </row>
    <row r="52" spans="1:20" ht="18.600000000000001" customHeight="1">
      <c r="A52" s="37" t="s">
        <v>36</v>
      </c>
      <c r="D52" s="46"/>
    </row>
    <row r="53" spans="1:20" ht="5.0999999999999996" customHeight="1">
      <c r="A53" s="37"/>
      <c r="D53" s="46"/>
    </row>
    <row r="54" spans="1:20" ht="18.600000000000001" customHeight="1">
      <c r="A54" s="37" t="s">
        <v>5</v>
      </c>
      <c r="B54" s="37"/>
      <c r="D54" s="46"/>
    </row>
    <row r="55" spans="1:20" ht="5.0999999999999996" customHeight="1">
      <c r="A55" s="37"/>
      <c r="B55" s="37"/>
      <c r="D55" s="46"/>
    </row>
    <row r="56" spans="1:20" ht="18.600000000000001" customHeight="1">
      <c r="A56" s="131" t="s">
        <v>7</v>
      </c>
      <c r="B56" s="37"/>
      <c r="D56" s="120">
        <v>21</v>
      </c>
      <c r="F56" s="134">
        <v>5157764</v>
      </c>
      <c r="H56" s="134">
        <v>5797941</v>
      </c>
      <c r="J56" s="134">
        <v>0</v>
      </c>
      <c r="K56" s="35"/>
      <c r="L56" s="134">
        <v>0</v>
      </c>
      <c r="N56" s="141"/>
      <c r="O56" s="141"/>
      <c r="P56" s="141"/>
      <c r="Q56" s="141"/>
      <c r="R56" s="141"/>
      <c r="S56" s="141"/>
      <c r="T56" s="141"/>
    </row>
    <row r="57" spans="1:20" ht="18.600000000000001" customHeight="1">
      <c r="A57" s="131" t="s">
        <v>6</v>
      </c>
      <c r="B57" s="37"/>
      <c r="D57" s="120">
        <v>22</v>
      </c>
      <c r="F57" s="134">
        <v>1249805</v>
      </c>
      <c r="H57" s="134">
        <v>1944672</v>
      </c>
      <c r="J57" s="134">
        <v>0</v>
      </c>
      <c r="K57" s="35"/>
      <c r="L57" s="134">
        <v>0</v>
      </c>
      <c r="N57" s="141"/>
      <c r="O57" s="141"/>
      <c r="P57" s="141"/>
      <c r="Q57" s="141"/>
      <c r="R57" s="141"/>
      <c r="S57" s="141"/>
      <c r="T57" s="141"/>
    </row>
    <row r="58" spans="1:20" ht="18.600000000000001" customHeight="1">
      <c r="A58" s="131" t="s">
        <v>68</v>
      </c>
      <c r="B58" s="37"/>
      <c r="D58" s="120"/>
      <c r="F58" s="134" t="s">
        <v>190</v>
      </c>
      <c r="H58" s="134">
        <v>992853</v>
      </c>
      <c r="J58" s="134">
        <v>0</v>
      </c>
      <c r="K58" s="35"/>
      <c r="L58" s="134">
        <v>0</v>
      </c>
      <c r="N58" s="141"/>
      <c r="O58" s="141"/>
      <c r="P58" s="141"/>
      <c r="Q58" s="141"/>
      <c r="R58" s="141"/>
      <c r="S58" s="141"/>
      <c r="T58" s="141"/>
    </row>
    <row r="59" spans="1:20" ht="18.600000000000001" customHeight="1">
      <c r="A59" s="131" t="s">
        <v>69</v>
      </c>
      <c r="B59" s="37"/>
      <c r="D59" s="120">
        <v>23</v>
      </c>
      <c r="F59" s="134">
        <v>151266</v>
      </c>
      <c r="H59" s="134">
        <v>135518</v>
      </c>
      <c r="J59" s="134">
        <v>0</v>
      </c>
      <c r="K59" s="35"/>
      <c r="L59" s="134">
        <v>7669</v>
      </c>
      <c r="N59" s="141"/>
      <c r="O59" s="141"/>
      <c r="P59" s="141"/>
      <c r="Q59" s="141"/>
      <c r="R59" s="141"/>
      <c r="S59" s="141"/>
      <c r="T59" s="141"/>
    </row>
    <row r="60" spans="1:20" ht="18.600000000000001" customHeight="1">
      <c r="A60" s="131" t="s">
        <v>70</v>
      </c>
      <c r="B60" s="37"/>
      <c r="D60" s="46"/>
      <c r="F60" s="134">
        <v>343710</v>
      </c>
      <c r="H60" s="134">
        <v>421446</v>
      </c>
      <c r="J60" s="134">
        <v>0</v>
      </c>
      <c r="K60" s="35"/>
      <c r="L60" s="134">
        <v>0</v>
      </c>
      <c r="N60" s="141"/>
      <c r="O60" s="141"/>
      <c r="P60" s="141"/>
      <c r="Q60" s="141"/>
      <c r="R60" s="141"/>
      <c r="S60" s="141"/>
      <c r="T60" s="141"/>
    </row>
    <row r="61" spans="1:20" ht="18.600000000000001" customHeight="1">
      <c r="A61" s="131" t="s">
        <v>71</v>
      </c>
      <c r="B61" s="37"/>
      <c r="D61" s="46"/>
      <c r="F61" s="134">
        <v>99257</v>
      </c>
      <c r="H61" s="134">
        <v>107767</v>
      </c>
      <c r="J61" s="134">
        <v>0</v>
      </c>
      <c r="K61" s="35"/>
      <c r="L61" s="134">
        <v>0</v>
      </c>
      <c r="N61" s="141"/>
      <c r="O61" s="141"/>
      <c r="P61" s="141"/>
      <c r="Q61" s="141"/>
      <c r="R61" s="141"/>
      <c r="S61" s="141"/>
      <c r="T61" s="141"/>
    </row>
    <row r="62" spans="1:20" ht="18.600000000000001" customHeight="1">
      <c r="A62" s="131" t="s">
        <v>42</v>
      </c>
      <c r="D62" s="48"/>
      <c r="F62" s="134">
        <v>460023</v>
      </c>
      <c r="H62" s="134">
        <v>389470</v>
      </c>
      <c r="J62" s="134">
        <v>12977</v>
      </c>
      <c r="K62" s="35"/>
      <c r="L62" s="134">
        <v>15089</v>
      </c>
      <c r="N62" s="141"/>
      <c r="O62" s="141"/>
      <c r="P62" s="141"/>
      <c r="Q62" s="141"/>
      <c r="R62" s="141"/>
      <c r="S62" s="141"/>
      <c r="T62" s="141"/>
    </row>
    <row r="63" spans="1:20" ht="18.600000000000001" customHeight="1">
      <c r="A63" s="131" t="s">
        <v>167</v>
      </c>
      <c r="D63" s="48">
        <v>24</v>
      </c>
      <c r="F63" s="35">
        <v>207876</v>
      </c>
      <c r="H63" s="35">
        <v>0</v>
      </c>
      <c r="J63" s="35">
        <v>0</v>
      </c>
      <c r="K63" s="35"/>
      <c r="L63" s="35">
        <v>0</v>
      </c>
      <c r="M63" s="72"/>
      <c r="N63" s="141"/>
      <c r="O63" s="141"/>
      <c r="P63" s="141"/>
      <c r="Q63" s="141"/>
      <c r="R63" s="141"/>
      <c r="S63" s="141"/>
      <c r="T63" s="141"/>
    </row>
    <row r="64" spans="1:20" ht="18.600000000000001" customHeight="1">
      <c r="A64" s="125" t="s">
        <v>8</v>
      </c>
      <c r="B64" s="125"/>
      <c r="C64" s="125"/>
      <c r="D64" s="48">
        <v>25</v>
      </c>
      <c r="F64" s="129">
        <v>276796</v>
      </c>
      <c r="H64" s="129">
        <v>281476</v>
      </c>
      <c r="J64" s="102">
        <v>244</v>
      </c>
      <c r="K64" s="35"/>
      <c r="L64" s="129">
        <v>2227</v>
      </c>
      <c r="N64" s="141"/>
      <c r="O64" s="141"/>
      <c r="P64" s="141"/>
      <c r="Q64" s="141"/>
      <c r="R64" s="141"/>
      <c r="S64" s="141"/>
      <c r="T64" s="141"/>
    </row>
    <row r="65" spans="1:20" ht="5.0999999999999996" customHeight="1">
      <c r="A65" s="37"/>
      <c r="B65" s="37"/>
      <c r="D65" s="46"/>
      <c r="F65" s="134"/>
      <c r="G65" s="134"/>
      <c r="H65" s="134"/>
      <c r="L65" s="57"/>
      <c r="N65" s="141"/>
      <c r="O65" s="141"/>
      <c r="P65" s="141"/>
      <c r="Q65" s="141"/>
      <c r="R65" s="141"/>
      <c r="S65" s="141"/>
      <c r="T65" s="141"/>
    </row>
    <row r="66" spans="1:20" ht="18.600000000000001" customHeight="1">
      <c r="A66" s="138" t="s">
        <v>9</v>
      </c>
      <c r="B66" s="37"/>
      <c r="C66" s="37"/>
      <c r="D66" s="101"/>
      <c r="F66" s="129">
        <f>SUM(F56:F64)</f>
        <v>7946497</v>
      </c>
      <c r="H66" s="129">
        <f>SUM(H56:H64)</f>
        <v>10071143</v>
      </c>
      <c r="J66" s="129">
        <f>ROUNDUP(SUM(J56:J64),0)</f>
        <v>13221</v>
      </c>
      <c r="K66" s="35"/>
      <c r="L66" s="129">
        <f>SUM(L56:L64)</f>
        <v>24985</v>
      </c>
      <c r="N66" s="141"/>
      <c r="O66" s="141"/>
      <c r="P66" s="141"/>
      <c r="Q66" s="141"/>
      <c r="R66" s="141"/>
      <c r="S66" s="141"/>
      <c r="T66" s="141"/>
    </row>
    <row r="67" spans="1:20" ht="8.25" customHeight="1">
      <c r="A67" s="138"/>
      <c r="B67" s="37"/>
      <c r="C67" s="37"/>
      <c r="D67" s="101"/>
      <c r="F67" s="45"/>
      <c r="H67" s="45"/>
      <c r="N67" s="141"/>
      <c r="O67" s="141"/>
      <c r="P67" s="141"/>
      <c r="Q67" s="141"/>
      <c r="R67" s="141"/>
      <c r="S67" s="141"/>
      <c r="T67" s="141"/>
    </row>
    <row r="68" spans="1:20" ht="18.600000000000001" customHeight="1">
      <c r="A68" s="138" t="s">
        <v>43</v>
      </c>
      <c r="B68" s="138"/>
      <c r="C68" s="138"/>
      <c r="D68" s="101"/>
      <c r="N68" s="141"/>
      <c r="O68" s="141"/>
      <c r="P68" s="141"/>
      <c r="Q68" s="141"/>
      <c r="R68" s="141"/>
      <c r="S68" s="141"/>
      <c r="T68" s="141"/>
    </row>
    <row r="69" spans="1:20" ht="5.0999999999999996" customHeight="1">
      <c r="A69" s="138"/>
      <c r="B69" s="138"/>
      <c r="C69" s="138"/>
      <c r="D69" s="101"/>
      <c r="N69" s="141"/>
      <c r="O69" s="141"/>
      <c r="P69" s="141"/>
      <c r="Q69" s="141"/>
      <c r="R69" s="141"/>
      <c r="S69" s="141"/>
      <c r="T69" s="141"/>
    </row>
    <row r="70" spans="1:20" ht="18.600000000000001" customHeight="1">
      <c r="A70" s="125" t="s">
        <v>10</v>
      </c>
      <c r="B70" s="125"/>
      <c r="C70" s="125"/>
      <c r="D70" s="121"/>
      <c r="N70" s="141"/>
      <c r="O70" s="141"/>
      <c r="P70" s="141"/>
      <c r="Q70" s="141"/>
      <c r="R70" s="141"/>
      <c r="S70" s="141"/>
      <c r="T70" s="141"/>
    </row>
    <row r="71" spans="1:20" ht="18.600000000000001" customHeight="1">
      <c r="B71" s="125" t="s">
        <v>37</v>
      </c>
      <c r="C71" s="125"/>
      <c r="D71" s="121"/>
      <c r="F71" s="72"/>
      <c r="G71" s="131"/>
      <c r="H71" s="131"/>
      <c r="N71" s="141"/>
      <c r="O71" s="141"/>
      <c r="P71" s="141"/>
      <c r="Q71" s="141"/>
      <c r="R71" s="141"/>
      <c r="S71" s="141"/>
      <c r="T71" s="141"/>
    </row>
    <row r="72" spans="1:20" ht="18.600000000000001" customHeight="1" thickBot="1">
      <c r="B72" s="125"/>
      <c r="C72" s="125" t="s">
        <v>72</v>
      </c>
      <c r="D72" s="121">
        <v>26</v>
      </c>
      <c r="F72" s="58">
        <v>463473</v>
      </c>
      <c r="H72" s="58">
        <v>463473</v>
      </c>
      <c r="J72" s="58">
        <v>463473</v>
      </c>
      <c r="K72" s="35"/>
      <c r="L72" s="58">
        <v>463473</v>
      </c>
      <c r="N72" s="141"/>
      <c r="O72" s="141"/>
      <c r="P72" s="141"/>
      <c r="Q72" s="141"/>
      <c r="R72" s="141"/>
      <c r="S72" s="141"/>
      <c r="T72" s="141"/>
    </row>
    <row r="73" spans="1:20" ht="5.0999999999999996" customHeight="1" thickTop="1">
      <c r="A73" s="125"/>
      <c r="B73" s="125"/>
      <c r="C73" s="125"/>
      <c r="D73" s="121"/>
      <c r="F73" s="50"/>
      <c r="H73" s="50"/>
      <c r="N73" s="141"/>
      <c r="O73" s="141"/>
      <c r="P73" s="141"/>
      <c r="Q73" s="141"/>
      <c r="R73" s="141"/>
      <c r="S73" s="141"/>
      <c r="T73" s="141"/>
    </row>
    <row r="74" spans="1:20" ht="18.600000000000001" customHeight="1">
      <c r="B74" s="125" t="s">
        <v>11</v>
      </c>
      <c r="D74" s="101"/>
      <c r="F74" s="72"/>
      <c r="G74" s="131"/>
      <c r="H74" s="131"/>
      <c r="N74" s="141"/>
      <c r="O74" s="141"/>
      <c r="P74" s="141"/>
      <c r="Q74" s="141"/>
      <c r="R74" s="141"/>
      <c r="S74" s="141"/>
      <c r="T74" s="141"/>
    </row>
    <row r="75" spans="1:20" ht="18.600000000000001" customHeight="1">
      <c r="B75" s="125"/>
      <c r="C75" s="131" t="s">
        <v>197</v>
      </c>
      <c r="D75" s="121">
        <v>26</v>
      </c>
      <c r="F75" s="134"/>
      <c r="G75" s="134"/>
      <c r="H75" s="50"/>
      <c r="I75" s="131"/>
      <c r="J75" s="134"/>
      <c r="K75" s="134"/>
      <c r="L75" s="50"/>
      <c r="N75" s="141"/>
      <c r="O75" s="141"/>
      <c r="P75" s="141"/>
      <c r="Q75" s="141"/>
      <c r="R75" s="141"/>
      <c r="S75" s="141"/>
      <c r="T75" s="141"/>
    </row>
    <row r="76" spans="1:20" ht="18.600000000000001" customHeight="1">
      <c r="B76" s="125"/>
      <c r="C76" s="131" t="s">
        <v>198</v>
      </c>
      <c r="D76" s="101"/>
      <c r="F76" s="134">
        <v>389267</v>
      </c>
      <c r="G76" s="134"/>
      <c r="H76" s="50">
        <v>384965</v>
      </c>
      <c r="I76" s="131"/>
      <c r="J76" s="134">
        <v>389267</v>
      </c>
      <c r="K76" s="134"/>
      <c r="L76" s="50">
        <v>384965</v>
      </c>
      <c r="N76" s="141"/>
      <c r="O76" s="141"/>
      <c r="P76" s="141"/>
      <c r="Q76" s="141"/>
      <c r="R76" s="141"/>
      <c r="S76" s="141"/>
      <c r="T76" s="141"/>
    </row>
    <row r="77" spans="1:20" ht="18.600000000000001" customHeight="1">
      <c r="B77" s="125" t="s">
        <v>73</v>
      </c>
      <c r="D77" s="101"/>
      <c r="F77" s="134">
        <v>10066331</v>
      </c>
      <c r="G77" s="134"/>
      <c r="H77" s="50">
        <v>9907791</v>
      </c>
      <c r="I77" s="131"/>
      <c r="J77" s="134">
        <v>10066331</v>
      </c>
      <c r="K77" s="134"/>
      <c r="L77" s="50">
        <v>9907791</v>
      </c>
      <c r="N77" s="141"/>
      <c r="O77" s="141"/>
      <c r="P77" s="141"/>
      <c r="Q77" s="141"/>
      <c r="R77" s="141"/>
      <c r="S77" s="141"/>
      <c r="T77" s="141"/>
    </row>
    <row r="78" spans="1:20" ht="18.600000000000001" customHeight="1">
      <c r="A78" s="131" t="s">
        <v>12</v>
      </c>
      <c r="B78" s="125"/>
      <c r="D78" s="101"/>
      <c r="I78" s="131"/>
      <c r="J78" s="35"/>
      <c r="K78" s="35"/>
      <c r="L78" s="35"/>
      <c r="N78" s="141"/>
      <c r="O78" s="141"/>
      <c r="P78" s="141"/>
      <c r="Q78" s="141"/>
      <c r="R78" s="141"/>
      <c r="S78" s="141"/>
      <c r="T78" s="141"/>
    </row>
    <row r="79" spans="1:20" ht="18.600000000000001" customHeight="1">
      <c r="B79" s="125" t="s">
        <v>13</v>
      </c>
      <c r="D79" s="101"/>
      <c r="I79" s="131"/>
      <c r="J79" s="35"/>
      <c r="K79" s="35"/>
      <c r="L79" s="35"/>
      <c r="N79" s="141"/>
      <c r="O79" s="141"/>
      <c r="P79" s="141"/>
      <c r="Q79" s="141"/>
      <c r="R79" s="141"/>
      <c r="S79" s="141"/>
      <c r="T79" s="141"/>
    </row>
    <row r="80" spans="1:20" ht="18.600000000000001" customHeight="1">
      <c r="B80" s="125"/>
      <c r="C80" s="131" t="s">
        <v>38</v>
      </c>
      <c r="D80" s="48">
        <v>28</v>
      </c>
      <c r="F80" s="134">
        <v>50000</v>
      </c>
      <c r="H80" s="134">
        <v>50000</v>
      </c>
      <c r="I80" s="131"/>
      <c r="J80" s="35">
        <v>50000</v>
      </c>
      <c r="K80" s="35"/>
      <c r="L80" s="134">
        <v>50000</v>
      </c>
      <c r="N80" s="141"/>
      <c r="O80" s="141"/>
      <c r="P80" s="141"/>
      <c r="Q80" s="141"/>
      <c r="R80" s="141"/>
      <c r="S80" s="141"/>
      <c r="T80" s="141"/>
    </row>
    <row r="81" spans="1:20" ht="18.600000000000001" customHeight="1">
      <c r="B81" s="125" t="s">
        <v>25</v>
      </c>
      <c r="D81" s="48"/>
      <c r="F81" s="134">
        <f>'SH11'!L33</f>
        <v>3126145</v>
      </c>
      <c r="H81" s="134">
        <v>3076794</v>
      </c>
      <c r="I81" s="59"/>
      <c r="J81" s="35">
        <f>'SH12'!L33</f>
        <v>2046076</v>
      </c>
      <c r="K81" s="35"/>
      <c r="L81" s="134">
        <v>2320224</v>
      </c>
      <c r="N81" s="141"/>
      <c r="O81" s="141"/>
      <c r="P81" s="141"/>
      <c r="Q81" s="141"/>
      <c r="R81" s="141"/>
      <c r="S81" s="141"/>
      <c r="T81" s="141"/>
    </row>
    <row r="82" spans="1:20" ht="18.600000000000001" customHeight="1">
      <c r="A82" s="131" t="s">
        <v>39</v>
      </c>
      <c r="B82" s="125"/>
      <c r="D82" s="48"/>
      <c r="F82" s="134"/>
      <c r="H82" s="134"/>
      <c r="I82" s="59"/>
      <c r="J82" s="134"/>
      <c r="K82" s="35"/>
      <c r="L82" s="134"/>
      <c r="N82" s="141"/>
      <c r="O82" s="141"/>
      <c r="P82" s="141"/>
      <c r="Q82" s="141"/>
      <c r="R82" s="141"/>
      <c r="S82" s="141"/>
      <c r="T82" s="141"/>
    </row>
    <row r="83" spans="1:20" ht="18.600000000000001" customHeight="1">
      <c r="B83" s="131" t="s">
        <v>193</v>
      </c>
      <c r="C83" s="125"/>
      <c r="D83" s="48"/>
      <c r="F83" s="134"/>
      <c r="H83" s="131"/>
      <c r="I83" s="59"/>
      <c r="J83" s="134"/>
      <c r="K83" s="35"/>
      <c r="N83" s="141"/>
      <c r="O83" s="141"/>
      <c r="P83" s="141"/>
      <c r="Q83" s="141"/>
      <c r="R83" s="141"/>
      <c r="S83" s="141"/>
      <c r="T83" s="141"/>
    </row>
    <row r="84" spans="1:20" ht="18.600000000000001" customHeight="1">
      <c r="C84" s="131" t="s">
        <v>162</v>
      </c>
      <c r="D84" s="48"/>
      <c r="F84" s="134">
        <f>'SH11'!N33</f>
        <v>43455</v>
      </c>
      <c r="H84" s="134">
        <v>-113644</v>
      </c>
      <c r="I84" s="59"/>
      <c r="J84" s="134">
        <f>'SH12'!N33</f>
        <v>-28189</v>
      </c>
      <c r="K84" s="35"/>
      <c r="L84" s="134">
        <v>-118990</v>
      </c>
      <c r="N84" s="141"/>
      <c r="O84" s="141"/>
      <c r="P84" s="141"/>
      <c r="Q84" s="141"/>
      <c r="R84" s="141"/>
      <c r="S84" s="141"/>
      <c r="T84" s="141"/>
    </row>
    <row r="85" spans="1:20" ht="18.600000000000001" customHeight="1">
      <c r="B85" s="131" t="s">
        <v>74</v>
      </c>
      <c r="C85" s="125"/>
      <c r="D85" s="48"/>
      <c r="F85" s="129">
        <f>'SH11'!P33</f>
        <v>4385867</v>
      </c>
      <c r="H85" s="129">
        <v>4439431</v>
      </c>
      <c r="I85" s="59"/>
      <c r="J85" s="129">
        <v>0</v>
      </c>
      <c r="K85" s="35"/>
      <c r="L85" s="129">
        <v>0</v>
      </c>
      <c r="N85" s="141"/>
      <c r="O85" s="141"/>
      <c r="P85" s="141"/>
      <c r="Q85" s="141"/>
      <c r="R85" s="141"/>
      <c r="S85" s="141"/>
      <c r="T85" s="141"/>
    </row>
    <row r="86" spans="1:20" ht="5.0999999999999996" customHeight="1">
      <c r="A86" s="37"/>
      <c r="B86" s="37"/>
      <c r="D86" s="46"/>
      <c r="F86" s="134"/>
      <c r="G86" s="134"/>
      <c r="H86" s="134"/>
      <c r="I86" s="59"/>
      <c r="J86" s="134"/>
      <c r="K86" s="134"/>
      <c r="L86" s="134"/>
      <c r="N86" s="141"/>
      <c r="O86" s="141"/>
      <c r="P86" s="141"/>
      <c r="Q86" s="141"/>
      <c r="R86" s="141"/>
      <c r="S86" s="141"/>
      <c r="T86" s="141"/>
    </row>
    <row r="87" spans="1:20" ht="18.600000000000001" customHeight="1">
      <c r="A87" s="37" t="s">
        <v>40</v>
      </c>
      <c r="B87" s="125"/>
      <c r="D87" s="101"/>
      <c r="F87" s="129">
        <f>SUM(F75:F85)</f>
        <v>18061065</v>
      </c>
      <c r="H87" s="129">
        <f>SUM(H75:H85)</f>
        <v>17745337</v>
      </c>
      <c r="I87" s="59"/>
      <c r="J87" s="129">
        <f>SUM(J75:J85)</f>
        <v>12523485</v>
      </c>
      <c r="K87" s="35"/>
      <c r="L87" s="129">
        <f>SUM(L75:L85)</f>
        <v>12543990</v>
      </c>
      <c r="N87" s="141"/>
      <c r="O87" s="141"/>
      <c r="P87" s="141"/>
      <c r="Q87" s="141"/>
      <c r="R87" s="141"/>
      <c r="S87" s="141"/>
      <c r="T87" s="141"/>
    </row>
    <row r="88" spans="1:20" ht="5.0999999999999996" customHeight="1">
      <c r="A88" s="37"/>
      <c r="B88" s="125"/>
      <c r="D88" s="101"/>
      <c r="F88" s="134"/>
      <c r="H88" s="134"/>
      <c r="I88" s="59"/>
      <c r="J88" s="134"/>
      <c r="K88" s="35"/>
      <c r="L88" s="134"/>
      <c r="N88" s="141"/>
      <c r="O88" s="141"/>
      <c r="P88" s="141"/>
      <c r="Q88" s="141"/>
      <c r="R88" s="141"/>
      <c r="S88" s="141"/>
      <c r="T88" s="141"/>
    </row>
    <row r="89" spans="1:20" ht="18.600000000000001" customHeight="1" thickBot="1">
      <c r="A89" s="37" t="s">
        <v>41</v>
      </c>
      <c r="B89" s="125"/>
      <c r="D89" s="101"/>
      <c r="F89" s="51">
        <f>SUM(F66,F87)</f>
        <v>26007562</v>
      </c>
      <c r="H89" s="51">
        <f>SUM(H66,H87)</f>
        <v>27816480</v>
      </c>
      <c r="I89" s="59"/>
      <c r="J89" s="51">
        <f>SUM(J66,J87)</f>
        <v>12536706</v>
      </c>
      <c r="K89" s="35"/>
      <c r="L89" s="51">
        <f>SUM(L66,L87)</f>
        <v>12568975</v>
      </c>
      <c r="N89" s="141"/>
      <c r="O89" s="141"/>
      <c r="P89" s="141"/>
      <c r="Q89" s="141"/>
      <c r="R89" s="141"/>
      <c r="S89" s="141"/>
      <c r="T89" s="141"/>
    </row>
    <row r="90" spans="1:20" ht="6.75" customHeight="1" thickTop="1">
      <c r="A90" s="37"/>
      <c r="B90" s="125"/>
      <c r="D90" s="101"/>
      <c r="F90" s="134"/>
      <c r="H90" s="134"/>
      <c r="I90" s="59"/>
      <c r="J90" s="134"/>
      <c r="K90" s="35"/>
      <c r="L90" s="134"/>
    </row>
    <row r="91" spans="1:20" ht="22.15" customHeight="1">
      <c r="A91" s="31" t="str">
        <f>+A43</f>
        <v>หมายเหตุประกอบงบการเงินรวมและงบการเงินเฉพาะกิจการเป็นส่วนหนึ่งของงบการเงินนี้</v>
      </c>
      <c r="B91" s="31"/>
      <c r="C91" s="31"/>
      <c r="D91" s="31"/>
      <c r="E91" s="31"/>
      <c r="F91" s="129"/>
      <c r="G91" s="129"/>
      <c r="H91" s="129"/>
      <c r="I91" s="32"/>
      <c r="J91" s="33"/>
      <c r="K91" s="31"/>
      <c r="L91" s="31"/>
    </row>
    <row r="93" spans="1:20" ht="21.75" customHeight="1">
      <c r="I93" s="35"/>
      <c r="J93" s="35"/>
      <c r="K93" s="35"/>
    </row>
  </sheetData>
  <mergeCells count="4">
    <mergeCell ref="F5:H5"/>
    <mergeCell ref="J5:L5"/>
    <mergeCell ref="F48:H48"/>
    <mergeCell ref="J48:L48"/>
  </mergeCells>
  <phoneticPr fontId="44" type="noConversion"/>
  <pageMargins left="0.8" right="0.5" top="0.5" bottom="0.6" header="0.49" footer="0.4"/>
  <pageSetup paperSize="9" firstPageNumber="7" fitToHeight="0" orientation="portrait" useFirstPageNumber="1" horizontalDpi="1200" verticalDpi="1200" r:id="rId1"/>
  <headerFooter>
    <oddFooter>&amp;R&amp;"Browallia New,Regular"&amp;12&amp;P</oddFooter>
  </headerFooter>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sheetPr codeName="Sheet3"/>
  <dimension ref="A1:V105"/>
  <sheetViews>
    <sheetView topLeftCell="A88" zoomScaleNormal="100" zoomScaleSheetLayoutView="90" workbookViewId="0">
      <selection activeCell="P106" sqref="P106"/>
    </sheetView>
  </sheetViews>
  <sheetFormatPr defaultColWidth="9.140625" defaultRowHeight="21.75" customHeight="1"/>
  <cols>
    <col min="1" max="3" width="1.5703125" style="131" customWidth="1"/>
    <col min="4" max="4" width="49" style="131" customWidth="1"/>
    <col min="5" max="5" width="7.140625" style="131" customWidth="1"/>
    <col min="6" max="6" width="0.5703125" style="131" customWidth="1"/>
    <col min="7" max="7" width="12.140625" style="35" customWidth="1"/>
    <col min="8" max="8" width="0.5703125" style="35" customWidth="1"/>
    <col min="9" max="9" width="12.140625" style="35" customWidth="1"/>
    <col min="10" max="10" width="0.5703125" style="131" customWidth="1"/>
    <col min="11" max="11" width="12.140625" style="131" customWidth="1"/>
    <col min="12" max="12" width="0.5703125" style="131" customWidth="1"/>
    <col min="13" max="13" width="12.140625" style="131" customWidth="1"/>
    <col min="14" max="14" width="9.140625" style="131"/>
    <col min="15" max="15" width="9.42578125" style="131" bestFit="1" customWidth="1"/>
    <col min="16" max="16" width="11.5703125" style="131" bestFit="1" customWidth="1"/>
    <col min="17" max="17" width="9.140625" style="131"/>
    <col min="18" max="18" width="16.42578125" style="131" customWidth="1"/>
    <col min="19" max="19" width="9.140625" style="131"/>
    <col min="20" max="20" width="13" style="131" customWidth="1"/>
    <col min="21" max="16384" width="9.140625" style="131"/>
  </cols>
  <sheetData>
    <row r="1" spans="1:22" ht="21" customHeight="1">
      <c r="A1" s="138" t="str">
        <f>+'BS7-8'!A1</f>
        <v>บริษัท อลิอันซ์ อยุธยา แคปปิตอล จำกัด (มหาชน)</v>
      </c>
      <c r="B1" s="138"/>
      <c r="C1" s="138"/>
      <c r="F1" s="101"/>
    </row>
    <row r="2" spans="1:22" s="138" customFormat="1" ht="21" customHeight="1">
      <c r="A2" s="146" t="s">
        <v>146</v>
      </c>
      <c r="B2" s="146"/>
      <c r="C2" s="146"/>
      <c r="D2" s="146"/>
      <c r="E2" s="146"/>
      <c r="F2" s="146"/>
      <c r="G2" s="146"/>
      <c r="H2" s="146"/>
      <c r="I2" s="146"/>
    </row>
    <row r="3" spans="1:22" ht="21" customHeight="1">
      <c r="A3" s="1" t="s">
        <v>138</v>
      </c>
      <c r="B3" s="31"/>
      <c r="C3" s="31"/>
      <c r="D3" s="31"/>
      <c r="E3" s="31"/>
      <c r="F3" s="31"/>
      <c r="G3" s="129"/>
      <c r="H3" s="129"/>
      <c r="I3" s="129"/>
      <c r="J3" s="31"/>
      <c r="K3" s="31"/>
      <c r="L3" s="31"/>
      <c r="M3" s="31"/>
    </row>
    <row r="4" spans="1:22" ht="19.149999999999999" customHeight="1">
      <c r="A4" s="60"/>
      <c r="B4" s="61"/>
      <c r="C4" s="61"/>
      <c r="D4" s="61"/>
      <c r="E4" s="61"/>
      <c r="F4" s="61"/>
      <c r="G4" s="134"/>
      <c r="H4" s="134"/>
      <c r="I4" s="134"/>
    </row>
    <row r="5" spans="1:22" ht="19.149999999999999" customHeight="1">
      <c r="A5" s="60"/>
      <c r="B5" s="61"/>
      <c r="C5" s="61"/>
      <c r="D5" s="61"/>
      <c r="E5" s="61"/>
      <c r="F5" s="61"/>
      <c r="G5" s="145" t="s">
        <v>144</v>
      </c>
      <c r="H5" s="145"/>
      <c r="I5" s="145"/>
      <c r="K5" s="145" t="s">
        <v>145</v>
      </c>
      <c r="L5" s="145"/>
      <c r="M5" s="145"/>
    </row>
    <row r="6" spans="1:22" ht="19.149999999999999" customHeight="1">
      <c r="E6" s="15"/>
      <c r="F6" s="15"/>
      <c r="G6" s="20" t="s">
        <v>75</v>
      </c>
      <c r="H6" s="62"/>
      <c r="I6" s="20" t="s">
        <v>53</v>
      </c>
      <c r="K6" s="20" t="s">
        <v>75</v>
      </c>
      <c r="L6" s="62"/>
      <c r="M6" s="20" t="s">
        <v>53</v>
      </c>
    </row>
    <row r="7" spans="1:22" ht="19.149999999999999" customHeight="1">
      <c r="E7" s="16" t="s">
        <v>2</v>
      </c>
      <c r="F7" s="17"/>
      <c r="G7" s="128" t="s">
        <v>47</v>
      </c>
      <c r="H7" s="127"/>
      <c r="I7" s="128" t="s">
        <v>47</v>
      </c>
      <c r="J7" s="132"/>
      <c r="K7" s="128" t="s">
        <v>47</v>
      </c>
      <c r="L7" s="127"/>
      <c r="M7" s="128" t="s">
        <v>47</v>
      </c>
    </row>
    <row r="8" spans="1:22" ht="19.149999999999999" customHeight="1">
      <c r="A8" s="37" t="s">
        <v>30</v>
      </c>
      <c r="B8" s="37"/>
      <c r="C8" s="37"/>
      <c r="D8" s="37"/>
      <c r="E8" s="46"/>
      <c r="K8" s="35"/>
      <c r="L8" s="35"/>
      <c r="M8" s="35"/>
    </row>
    <row r="9" spans="1:22" ht="6" customHeight="1">
      <c r="A9" s="37"/>
      <c r="B9" s="37"/>
      <c r="C9" s="37"/>
      <c r="D9" s="37"/>
      <c r="E9" s="46"/>
      <c r="K9" s="35"/>
      <c r="L9" s="35"/>
      <c r="M9" s="35"/>
    </row>
    <row r="10" spans="1:22" ht="19.149999999999999" customHeight="1">
      <c r="A10" s="131" t="s">
        <v>31</v>
      </c>
      <c r="D10" s="37"/>
      <c r="E10" s="46"/>
      <c r="G10" s="134">
        <v>5676918</v>
      </c>
      <c r="I10" s="114">
        <v>5757300</v>
      </c>
      <c r="J10" s="142"/>
      <c r="K10" s="64">
        <v>0</v>
      </c>
      <c r="L10" s="142"/>
      <c r="M10" s="64">
        <v>0</v>
      </c>
      <c r="P10" s="143"/>
      <c r="Q10" s="141"/>
      <c r="R10" s="141"/>
      <c r="S10" s="141"/>
      <c r="T10" s="141"/>
      <c r="U10" s="141"/>
      <c r="V10" s="141"/>
    </row>
    <row r="11" spans="1:22" ht="19.149999999999999" customHeight="1">
      <c r="A11" s="131" t="s">
        <v>195</v>
      </c>
      <c r="D11" s="37"/>
      <c r="E11" s="46"/>
      <c r="G11" s="129">
        <v>-1564003</v>
      </c>
      <c r="I11" s="115">
        <v>-2290390</v>
      </c>
      <c r="J11" s="142"/>
      <c r="K11" s="65">
        <v>0</v>
      </c>
      <c r="L11" s="142"/>
      <c r="M11" s="65">
        <v>0</v>
      </c>
      <c r="P11" s="141"/>
      <c r="Q11" s="141"/>
      <c r="R11" s="141"/>
      <c r="S11" s="141"/>
      <c r="T11" s="141"/>
      <c r="U11" s="141"/>
      <c r="V11" s="141"/>
    </row>
    <row r="12" spans="1:22" ht="6" customHeight="1">
      <c r="D12" s="37"/>
      <c r="E12" s="46"/>
      <c r="G12" s="134"/>
      <c r="I12" s="134"/>
      <c r="K12" s="134"/>
      <c r="L12" s="35"/>
      <c r="M12" s="134"/>
      <c r="P12" s="141"/>
      <c r="Q12" s="141"/>
      <c r="R12" s="141"/>
      <c r="S12" s="141"/>
      <c r="T12" s="141"/>
      <c r="U12" s="141"/>
      <c r="V12" s="141"/>
    </row>
    <row r="13" spans="1:22" ht="19.149999999999999" customHeight="1">
      <c r="A13" s="131" t="s">
        <v>29</v>
      </c>
      <c r="D13" s="37"/>
      <c r="E13" s="46"/>
      <c r="G13" s="35">
        <f>SUM(G10:G11)</f>
        <v>4112915</v>
      </c>
      <c r="I13" s="35">
        <f>SUM(I10:I11)</f>
        <v>3466910</v>
      </c>
      <c r="K13" s="35">
        <f>SUM(K10:K11)</f>
        <v>0</v>
      </c>
      <c r="L13" s="35"/>
      <c r="M13" s="35">
        <f>SUM(M10:M11)</f>
        <v>0</v>
      </c>
      <c r="P13" s="141"/>
      <c r="Q13" s="141"/>
      <c r="R13" s="141"/>
      <c r="S13" s="141"/>
      <c r="T13" s="141"/>
      <c r="U13" s="141"/>
      <c r="V13" s="141"/>
    </row>
    <row r="14" spans="1:22" ht="19.149999999999999" customHeight="1">
      <c r="A14" s="131" t="s">
        <v>194</v>
      </c>
      <c r="D14" s="37"/>
      <c r="E14" s="46"/>
      <c r="G14" s="129">
        <v>57381</v>
      </c>
      <c r="I14" s="129">
        <v>-59254</v>
      </c>
      <c r="K14" s="129">
        <v>0</v>
      </c>
      <c r="L14" s="35"/>
      <c r="M14" s="129">
        <v>0</v>
      </c>
      <c r="P14" s="141"/>
      <c r="Q14" s="141"/>
      <c r="R14" s="141"/>
      <c r="S14" s="141"/>
      <c r="T14" s="141"/>
      <c r="U14" s="141"/>
      <c r="V14" s="141"/>
    </row>
    <row r="15" spans="1:22" ht="6" customHeight="1">
      <c r="D15" s="37"/>
      <c r="E15" s="46"/>
      <c r="G15" s="134"/>
      <c r="H15" s="134"/>
      <c r="I15" s="134"/>
      <c r="K15" s="134"/>
      <c r="L15" s="134"/>
      <c r="M15" s="134"/>
      <c r="P15" s="141"/>
      <c r="Q15" s="141"/>
      <c r="R15" s="141"/>
      <c r="S15" s="141"/>
      <c r="T15" s="141"/>
      <c r="U15" s="141"/>
      <c r="V15" s="141"/>
    </row>
    <row r="16" spans="1:22" ht="19.149999999999999" customHeight="1">
      <c r="A16" s="125" t="s">
        <v>92</v>
      </c>
      <c r="C16" s="125"/>
      <c r="D16" s="125"/>
      <c r="E16" s="48"/>
      <c r="F16" s="125"/>
      <c r="G16" s="64">
        <f>G13+G14</f>
        <v>4170296</v>
      </c>
      <c r="H16" s="64"/>
      <c r="I16" s="64">
        <f>I13+I14</f>
        <v>3407656</v>
      </c>
      <c r="K16" s="64">
        <v>0</v>
      </c>
      <c r="L16" s="64"/>
      <c r="M16" s="64">
        <v>0</v>
      </c>
      <c r="P16" s="141"/>
      <c r="Q16" s="141"/>
      <c r="R16" s="141"/>
      <c r="S16" s="141"/>
      <c r="T16" s="141"/>
      <c r="U16" s="141"/>
      <c r="V16" s="141"/>
    </row>
    <row r="17" spans="1:22" ht="19.149999999999999" customHeight="1">
      <c r="A17" s="125" t="s">
        <v>32</v>
      </c>
      <c r="C17" s="125"/>
      <c r="D17" s="125"/>
      <c r="E17" s="46"/>
      <c r="F17" s="125"/>
      <c r="G17" s="64">
        <v>292826</v>
      </c>
      <c r="H17" s="64"/>
      <c r="I17" s="64">
        <v>605176</v>
      </c>
      <c r="K17" s="64">
        <v>0</v>
      </c>
      <c r="L17" s="64"/>
      <c r="M17" s="64">
        <v>0</v>
      </c>
      <c r="P17" s="141"/>
      <c r="Q17" s="141"/>
      <c r="R17" s="141"/>
      <c r="S17" s="141"/>
      <c r="T17" s="141"/>
      <c r="U17" s="141"/>
      <c r="V17" s="141"/>
    </row>
    <row r="18" spans="1:22" ht="19.149999999999999" customHeight="1">
      <c r="A18" s="125" t="s">
        <v>14</v>
      </c>
      <c r="C18" s="125"/>
      <c r="D18" s="125"/>
      <c r="E18" s="48"/>
      <c r="F18" s="125"/>
      <c r="G18" s="100">
        <v>128608</v>
      </c>
      <c r="H18" s="100"/>
      <c r="I18" s="100">
        <v>118917</v>
      </c>
      <c r="K18" s="100">
        <v>513172</v>
      </c>
      <c r="L18" s="100"/>
      <c r="M18" s="100">
        <v>577641</v>
      </c>
      <c r="P18" s="141"/>
      <c r="Q18" s="141"/>
      <c r="R18" s="141"/>
      <c r="S18" s="141"/>
      <c r="T18" s="141"/>
      <c r="U18" s="141"/>
      <c r="V18" s="141"/>
    </row>
    <row r="19" spans="1:22" ht="19.149999999999999" customHeight="1">
      <c r="A19" s="131" t="s">
        <v>108</v>
      </c>
      <c r="D19" s="125"/>
      <c r="E19" s="48">
        <v>32</v>
      </c>
      <c r="F19" s="125"/>
      <c r="G19" s="35">
        <v>-116378</v>
      </c>
      <c r="I19" s="35">
        <v>-98099</v>
      </c>
      <c r="K19" s="35">
        <v>-121458</v>
      </c>
      <c r="L19" s="35"/>
      <c r="M19" s="35">
        <v>-69563</v>
      </c>
      <c r="P19" s="141"/>
      <c r="Q19" s="141"/>
      <c r="R19" s="141"/>
      <c r="S19" s="141"/>
      <c r="T19" s="141"/>
      <c r="U19" s="141"/>
      <c r="V19" s="141"/>
    </row>
    <row r="20" spans="1:22" ht="19.149999999999999" customHeight="1">
      <c r="A20" s="131" t="s">
        <v>189</v>
      </c>
      <c r="D20" s="125"/>
      <c r="E20" s="48"/>
      <c r="F20" s="125"/>
      <c r="G20" s="35">
        <v>4105</v>
      </c>
      <c r="I20" s="35">
        <v>0</v>
      </c>
      <c r="K20" s="35">
        <v>35977</v>
      </c>
      <c r="L20" s="35"/>
      <c r="M20" s="35">
        <v>0</v>
      </c>
      <c r="P20" s="141"/>
      <c r="Q20" s="141"/>
      <c r="R20" s="141"/>
      <c r="S20" s="141"/>
      <c r="T20" s="141"/>
      <c r="U20" s="141"/>
      <c r="V20" s="141"/>
    </row>
    <row r="21" spans="1:22" ht="19.149999999999999" customHeight="1">
      <c r="A21" s="131" t="s">
        <v>76</v>
      </c>
      <c r="D21" s="125"/>
      <c r="E21" s="48">
        <v>14</v>
      </c>
      <c r="F21" s="125"/>
      <c r="G21" s="35">
        <v>1049595</v>
      </c>
      <c r="I21" s="35">
        <v>553245</v>
      </c>
      <c r="K21" s="35">
        <v>0</v>
      </c>
      <c r="L21" s="35"/>
      <c r="M21" s="35">
        <v>0</v>
      </c>
      <c r="P21" s="141"/>
      <c r="Q21" s="141"/>
      <c r="R21" s="141"/>
      <c r="S21" s="141"/>
      <c r="T21" s="141"/>
      <c r="U21" s="141"/>
      <c r="V21" s="141"/>
    </row>
    <row r="22" spans="1:22" ht="19.149999999999999" customHeight="1">
      <c r="A22" s="125" t="s">
        <v>18</v>
      </c>
      <c r="C22" s="125"/>
      <c r="D22" s="125"/>
      <c r="E22" s="48"/>
      <c r="F22" s="125"/>
      <c r="G22" s="65">
        <v>62053</v>
      </c>
      <c r="H22" s="100"/>
      <c r="I22" s="65">
        <v>32399</v>
      </c>
      <c r="K22" s="65">
        <v>241</v>
      </c>
      <c r="L22" s="100"/>
      <c r="M22" s="65">
        <v>9475</v>
      </c>
      <c r="P22" s="141"/>
      <c r="Q22" s="141"/>
      <c r="R22" s="141"/>
      <c r="S22" s="141"/>
      <c r="T22" s="141"/>
      <c r="U22" s="141"/>
      <c r="V22" s="141"/>
    </row>
    <row r="23" spans="1:22" ht="6" customHeight="1">
      <c r="A23" s="125"/>
      <c r="C23" s="125"/>
      <c r="D23" s="125"/>
      <c r="E23" s="48"/>
      <c r="F23" s="125"/>
      <c r="G23" s="64"/>
      <c r="H23" s="64"/>
      <c r="I23" s="64"/>
      <c r="K23" s="64"/>
      <c r="L23" s="64"/>
      <c r="M23" s="64"/>
      <c r="P23" s="141"/>
      <c r="Q23" s="141"/>
      <c r="R23" s="141"/>
      <c r="S23" s="141"/>
      <c r="T23" s="141"/>
      <c r="U23" s="141"/>
      <c r="V23" s="141"/>
    </row>
    <row r="24" spans="1:22" ht="19.149999999999999" customHeight="1">
      <c r="A24" s="37" t="s">
        <v>15</v>
      </c>
      <c r="C24" s="37"/>
      <c r="D24" s="37"/>
      <c r="E24" s="48"/>
      <c r="G24" s="129">
        <f>SUM(G16:G22)</f>
        <v>5591105</v>
      </c>
      <c r="H24" s="134"/>
      <c r="I24" s="129">
        <f>SUM(I16:I22)</f>
        <v>4619294</v>
      </c>
      <c r="K24" s="129">
        <f>SUM(K16:K22)</f>
        <v>427932</v>
      </c>
      <c r="L24" s="134"/>
      <c r="M24" s="129">
        <f>SUM(M16:M22)</f>
        <v>517553</v>
      </c>
      <c r="P24" s="141"/>
      <c r="Q24" s="141"/>
      <c r="R24" s="141"/>
      <c r="S24" s="141"/>
      <c r="T24" s="141"/>
      <c r="U24" s="141"/>
      <c r="V24" s="141"/>
    </row>
    <row r="25" spans="1:22" ht="10.35" customHeight="1">
      <c r="A25" s="37"/>
      <c r="B25" s="37"/>
      <c r="C25" s="37"/>
      <c r="D25" s="37"/>
      <c r="E25" s="48"/>
      <c r="G25" s="134"/>
      <c r="P25" s="141"/>
      <c r="Q25" s="141"/>
      <c r="R25" s="141"/>
      <c r="S25" s="141"/>
      <c r="T25" s="141"/>
      <c r="U25" s="141"/>
      <c r="V25" s="141"/>
    </row>
    <row r="26" spans="1:22" ht="19.149999999999999" customHeight="1">
      <c r="A26" s="37" t="s">
        <v>33</v>
      </c>
      <c r="B26" s="37"/>
      <c r="C26" s="37"/>
      <c r="D26" s="37"/>
      <c r="E26" s="48"/>
      <c r="G26" s="72"/>
      <c r="K26" s="72"/>
      <c r="P26" s="141"/>
      <c r="Q26" s="141"/>
      <c r="R26" s="141"/>
      <c r="S26" s="141"/>
      <c r="T26" s="141"/>
      <c r="U26" s="141"/>
      <c r="V26" s="141"/>
    </row>
    <row r="27" spans="1:22" ht="6" customHeight="1">
      <c r="A27" s="37"/>
      <c r="B27" s="37"/>
      <c r="C27" s="37"/>
      <c r="D27" s="37"/>
      <c r="E27" s="48"/>
      <c r="G27" s="131"/>
      <c r="P27" s="141"/>
      <c r="Q27" s="141"/>
      <c r="R27" s="141"/>
      <c r="S27" s="141"/>
      <c r="T27" s="141"/>
      <c r="U27" s="141"/>
      <c r="V27" s="141"/>
    </row>
    <row r="28" spans="1:22" ht="19.149999999999999" customHeight="1">
      <c r="A28" s="125" t="s">
        <v>77</v>
      </c>
      <c r="B28" s="125"/>
      <c r="E28" s="121"/>
      <c r="F28" s="133"/>
      <c r="G28" s="35">
        <v>3456194</v>
      </c>
      <c r="I28" s="35">
        <v>2695109</v>
      </c>
      <c r="K28" s="35">
        <v>0</v>
      </c>
      <c r="L28" s="35"/>
      <c r="M28" s="35">
        <v>0</v>
      </c>
      <c r="P28" s="141"/>
      <c r="Q28" s="141"/>
      <c r="R28" s="141"/>
      <c r="S28" s="141"/>
      <c r="T28" s="141"/>
      <c r="U28" s="141"/>
      <c r="V28" s="141"/>
    </row>
    <row r="29" spans="1:22" ht="19.149999999999999" customHeight="1">
      <c r="A29" s="125" t="s">
        <v>147</v>
      </c>
      <c r="B29" s="125"/>
      <c r="E29" s="101"/>
      <c r="G29" s="129">
        <v>-981646</v>
      </c>
      <c r="H29" s="134"/>
      <c r="I29" s="129">
        <v>-756371</v>
      </c>
      <c r="K29" s="129">
        <v>0</v>
      </c>
      <c r="L29" s="134"/>
      <c r="M29" s="129">
        <v>0</v>
      </c>
      <c r="P29" s="141"/>
      <c r="Q29" s="141"/>
      <c r="R29" s="141"/>
      <c r="S29" s="141"/>
      <c r="T29" s="141"/>
      <c r="U29" s="141"/>
      <c r="V29" s="141"/>
    </row>
    <row r="30" spans="1:22" ht="7.15" customHeight="1">
      <c r="A30" s="125"/>
      <c r="B30" s="125"/>
      <c r="E30" s="101"/>
      <c r="G30" s="100"/>
      <c r="H30" s="64"/>
      <c r="I30" s="100"/>
      <c r="J30" s="61"/>
      <c r="K30" s="100"/>
      <c r="L30" s="64"/>
      <c r="M30" s="100"/>
      <c r="P30" s="141"/>
      <c r="Q30" s="141"/>
      <c r="R30" s="141"/>
      <c r="S30" s="141"/>
      <c r="T30" s="141"/>
      <c r="U30" s="141"/>
      <c r="V30" s="141"/>
    </row>
    <row r="31" spans="1:22" ht="19.149999999999999" customHeight="1">
      <c r="A31" s="131" t="s">
        <v>168</v>
      </c>
      <c r="E31" s="48"/>
      <c r="G31" s="35">
        <f>G28+G29</f>
        <v>2474548</v>
      </c>
      <c r="I31" s="35">
        <f>I28+I29</f>
        <v>1938738</v>
      </c>
      <c r="K31" s="35">
        <f>K28+K29</f>
        <v>0</v>
      </c>
      <c r="L31" s="35"/>
      <c r="M31" s="35">
        <f>M28+M29</f>
        <v>0</v>
      </c>
      <c r="N31" s="72"/>
      <c r="O31" s="72"/>
      <c r="P31" s="141"/>
      <c r="Q31" s="141"/>
      <c r="R31" s="141"/>
      <c r="S31" s="141"/>
      <c r="T31" s="141"/>
      <c r="U31" s="141"/>
      <c r="V31" s="141"/>
    </row>
    <row r="32" spans="1:22" ht="19.149999999999999" customHeight="1">
      <c r="A32" s="125" t="s">
        <v>19</v>
      </c>
      <c r="E32" s="121"/>
      <c r="F32" s="133"/>
      <c r="G32" s="100">
        <v>854028</v>
      </c>
      <c r="H32" s="100"/>
      <c r="I32" s="100">
        <v>754742</v>
      </c>
      <c r="K32" s="100">
        <v>0</v>
      </c>
      <c r="L32" s="100"/>
      <c r="M32" s="100">
        <v>0</v>
      </c>
      <c r="P32" s="141"/>
      <c r="Q32" s="141"/>
      <c r="R32" s="141"/>
      <c r="S32" s="141"/>
      <c r="T32" s="141"/>
      <c r="U32" s="141"/>
      <c r="V32" s="141"/>
    </row>
    <row r="33" spans="1:22" ht="19.149999999999999" customHeight="1">
      <c r="A33" s="125" t="s">
        <v>16</v>
      </c>
      <c r="E33" s="101"/>
      <c r="G33" s="100">
        <v>766695</v>
      </c>
      <c r="H33" s="100"/>
      <c r="I33" s="100">
        <v>814213</v>
      </c>
      <c r="K33" s="100">
        <v>0</v>
      </c>
      <c r="L33" s="100"/>
      <c r="M33" s="100">
        <v>0</v>
      </c>
      <c r="P33" s="141"/>
      <c r="Q33" s="141"/>
      <c r="R33" s="141"/>
      <c r="S33" s="141"/>
      <c r="T33" s="141"/>
      <c r="U33" s="141"/>
      <c r="V33" s="141"/>
    </row>
    <row r="34" spans="1:22" s="61" customFormat="1" ht="19.149999999999999" customHeight="1">
      <c r="A34" s="119" t="s">
        <v>17</v>
      </c>
      <c r="E34" s="46">
        <v>33</v>
      </c>
      <c r="G34" s="64">
        <v>839182</v>
      </c>
      <c r="H34" s="64"/>
      <c r="I34" s="64">
        <v>906280</v>
      </c>
      <c r="K34" s="64">
        <v>31645</v>
      </c>
      <c r="L34" s="64"/>
      <c r="M34" s="64">
        <v>60770</v>
      </c>
      <c r="P34" s="141"/>
      <c r="Q34" s="141"/>
      <c r="R34" s="141"/>
      <c r="S34" s="141"/>
      <c r="T34" s="141"/>
      <c r="U34" s="141"/>
      <c r="V34" s="141"/>
    </row>
    <row r="35" spans="1:22" ht="19.149999999999999" customHeight="1">
      <c r="A35" s="125" t="s">
        <v>169</v>
      </c>
      <c r="E35" s="101"/>
      <c r="G35" s="100">
        <v>4652</v>
      </c>
      <c r="H35" s="100"/>
      <c r="I35" s="100" t="s">
        <v>190</v>
      </c>
      <c r="K35" s="100">
        <v>0</v>
      </c>
      <c r="L35" s="100"/>
      <c r="M35" s="100">
        <v>0</v>
      </c>
      <c r="P35" s="141"/>
      <c r="Q35" s="141"/>
      <c r="R35" s="141"/>
      <c r="S35" s="141"/>
      <c r="T35" s="141"/>
      <c r="U35" s="141"/>
      <c r="V35" s="141"/>
    </row>
    <row r="36" spans="1:22" ht="19.149999999999999" customHeight="1">
      <c r="A36" s="125" t="s">
        <v>170</v>
      </c>
      <c r="E36" s="101"/>
      <c r="G36" s="100">
        <v>150503</v>
      </c>
      <c r="H36" s="100"/>
      <c r="I36" s="100" t="s">
        <v>190</v>
      </c>
      <c r="K36" s="100">
        <v>0</v>
      </c>
      <c r="L36" s="100"/>
      <c r="M36" s="100">
        <v>0</v>
      </c>
      <c r="P36" s="141"/>
      <c r="Q36" s="141"/>
      <c r="R36" s="141"/>
      <c r="S36" s="141"/>
      <c r="T36" s="141"/>
      <c r="U36" s="141"/>
      <c r="V36" s="141"/>
    </row>
    <row r="37" spans="1:22" ht="19.149999999999999" customHeight="1">
      <c r="A37" s="131" t="s">
        <v>171</v>
      </c>
      <c r="E37" s="101">
        <v>35</v>
      </c>
      <c r="G37" s="65">
        <v>208</v>
      </c>
      <c r="H37" s="100"/>
      <c r="I37" s="65" t="s">
        <v>190</v>
      </c>
      <c r="K37" s="65">
        <v>331</v>
      </c>
      <c r="L37" s="100"/>
      <c r="M37" s="65">
        <v>0</v>
      </c>
      <c r="P37" s="141"/>
      <c r="Q37" s="141"/>
      <c r="R37" s="141"/>
      <c r="S37" s="141"/>
      <c r="T37" s="141"/>
      <c r="U37" s="141"/>
      <c r="V37" s="141"/>
    </row>
    <row r="38" spans="1:22" ht="6" customHeight="1">
      <c r="A38" s="125"/>
      <c r="E38" s="101"/>
      <c r="G38" s="64"/>
      <c r="H38" s="64"/>
      <c r="I38" s="64"/>
      <c r="K38" s="64"/>
      <c r="L38" s="64"/>
      <c r="M38" s="64"/>
      <c r="P38" s="141"/>
      <c r="Q38" s="141"/>
      <c r="R38" s="141"/>
      <c r="S38" s="141"/>
      <c r="T38" s="141"/>
      <c r="U38" s="141"/>
      <c r="V38" s="141"/>
    </row>
    <row r="39" spans="1:22" ht="19.149999999999999" customHeight="1">
      <c r="A39" s="37" t="s">
        <v>34</v>
      </c>
      <c r="E39" s="48"/>
      <c r="G39" s="129">
        <f>SUM(G31:G37)</f>
        <v>5089816</v>
      </c>
      <c r="H39" s="134"/>
      <c r="I39" s="129">
        <f>SUM(I31:I37)</f>
        <v>4413973</v>
      </c>
      <c r="K39" s="129">
        <f>SUM(K32:K37)</f>
        <v>31976</v>
      </c>
      <c r="L39" s="134"/>
      <c r="M39" s="129">
        <f>SUM(M31:M37)</f>
        <v>60770</v>
      </c>
      <c r="P39" s="141"/>
      <c r="Q39" s="141"/>
      <c r="R39" s="141"/>
      <c r="S39" s="141"/>
      <c r="T39" s="141"/>
      <c r="U39" s="141"/>
      <c r="V39" s="141"/>
    </row>
    <row r="40" spans="1:22" ht="10.35" customHeight="1">
      <c r="A40" s="37"/>
      <c r="E40" s="48"/>
      <c r="G40" s="134"/>
      <c r="H40" s="134"/>
      <c r="I40" s="134"/>
      <c r="K40" s="134"/>
      <c r="L40" s="134"/>
      <c r="M40" s="134"/>
      <c r="P40" s="141"/>
      <c r="Q40" s="141"/>
      <c r="R40" s="141"/>
      <c r="S40" s="141"/>
      <c r="T40" s="141"/>
      <c r="U40" s="141"/>
      <c r="V40" s="141"/>
    </row>
    <row r="41" spans="1:22" ht="19.149999999999999" customHeight="1">
      <c r="A41" s="138" t="s">
        <v>196</v>
      </c>
      <c r="B41" s="138"/>
      <c r="C41" s="138"/>
      <c r="D41" s="138"/>
      <c r="E41" s="48"/>
      <c r="F41" s="138"/>
      <c r="G41" s="134">
        <f>G24-G39</f>
        <v>501289</v>
      </c>
      <c r="H41" s="134"/>
      <c r="I41" s="134">
        <f>I24-I39</f>
        <v>205321</v>
      </c>
      <c r="K41" s="134">
        <v>395956</v>
      </c>
      <c r="L41" s="134"/>
      <c r="M41" s="134">
        <v>456783</v>
      </c>
      <c r="P41" s="141"/>
      <c r="Q41" s="141"/>
      <c r="R41" s="141"/>
      <c r="S41" s="141"/>
      <c r="T41" s="141"/>
      <c r="U41" s="141"/>
      <c r="V41" s="141"/>
    </row>
    <row r="42" spans="1:22" ht="19.149999999999999" customHeight="1">
      <c r="A42" s="131" t="s">
        <v>78</v>
      </c>
      <c r="D42" s="37"/>
      <c r="E42" s="101">
        <v>36</v>
      </c>
      <c r="G42" s="65">
        <v>-129825</v>
      </c>
      <c r="H42" s="100"/>
      <c r="I42" s="65">
        <v>15694</v>
      </c>
      <c r="K42" s="65">
        <v>-29263</v>
      </c>
      <c r="L42" s="100"/>
      <c r="M42" s="65">
        <v>-409</v>
      </c>
      <c r="P42" s="141"/>
      <c r="Q42" s="141"/>
      <c r="R42" s="141"/>
      <c r="S42" s="141"/>
      <c r="T42" s="141"/>
      <c r="U42" s="141"/>
      <c r="V42" s="141"/>
    </row>
    <row r="43" spans="1:22" ht="6" customHeight="1">
      <c r="D43" s="37"/>
      <c r="E43" s="101"/>
      <c r="G43" s="64"/>
      <c r="H43" s="64"/>
      <c r="I43" s="64"/>
      <c r="K43" s="64"/>
      <c r="L43" s="64"/>
      <c r="M43" s="64"/>
      <c r="P43" s="141"/>
      <c r="Q43" s="141"/>
      <c r="R43" s="141"/>
      <c r="S43" s="141"/>
      <c r="T43" s="141"/>
      <c r="U43" s="141"/>
      <c r="V43" s="141"/>
    </row>
    <row r="44" spans="1:22" ht="19.149999999999999" customHeight="1">
      <c r="A44" s="138" t="s">
        <v>117</v>
      </c>
      <c r="B44" s="138"/>
      <c r="C44" s="138"/>
      <c r="D44" s="37"/>
      <c r="E44" s="101"/>
      <c r="G44" s="129">
        <f>G41-G42</f>
        <v>631114</v>
      </c>
      <c r="H44" s="134"/>
      <c r="I44" s="129">
        <f>I41-I42</f>
        <v>189627</v>
      </c>
      <c r="K44" s="129">
        <f>K41-K42</f>
        <v>425219</v>
      </c>
      <c r="L44" s="134"/>
      <c r="M44" s="129">
        <f>M41-M42</f>
        <v>457192</v>
      </c>
      <c r="P44" s="141"/>
      <c r="Q44" s="141"/>
      <c r="R44" s="141"/>
      <c r="S44" s="141"/>
      <c r="T44" s="141"/>
      <c r="U44" s="141"/>
      <c r="V44" s="141"/>
    </row>
    <row r="45" spans="1:22" ht="19.149999999999999" customHeight="1">
      <c r="A45" s="138"/>
      <c r="B45" s="138"/>
      <c r="C45" s="138"/>
      <c r="D45" s="37"/>
      <c r="E45" s="101"/>
      <c r="G45" s="134"/>
      <c r="H45" s="134"/>
      <c r="I45" s="134"/>
      <c r="K45" s="134"/>
      <c r="L45" s="134"/>
      <c r="M45" s="134"/>
      <c r="P45" s="141"/>
      <c r="Q45" s="141"/>
      <c r="R45" s="141"/>
      <c r="S45" s="141"/>
      <c r="T45" s="141"/>
      <c r="U45" s="141"/>
      <c r="V45" s="141"/>
    </row>
    <row r="46" spans="1:22" ht="19.149999999999999" customHeight="1">
      <c r="A46" s="138"/>
      <c r="B46" s="138"/>
      <c r="C46" s="138"/>
      <c r="D46" s="37"/>
      <c r="E46" s="101"/>
      <c r="G46" s="134"/>
      <c r="H46" s="134"/>
      <c r="I46" s="134"/>
      <c r="K46" s="134"/>
      <c r="L46" s="134"/>
      <c r="M46" s="134"/>
      <c r="P46" s="141"/>
      <c r="Q46" s="141"/>
      <c r="R46" s="141"/>
      <c r="S46" s="141"/>
      <c r="T46" s="141"/>
      <c r="U46" s="141"/>
      <c r="V46" s="141"/>
    </row>
    <row r="47" spans="1:22" ht="19.149999999999999" customHeight="1">
      <c r="A47" s="138"/>
      <c r="B47" s="138"/>
      <c r="C47" s="138"/>
      <c r="D47" s="37"/>
      <c r="E47" s="101"/>
      <c r="G47" s="134"/>
      <c r="H47" s="134"/>
      <c r="I47" s="134"/>
      <c r="K47" s="134"/>
      <c r="L47" s="134"/>
      <c r="M47" s="134"/>
      <c r="P47" s="141"/>
      <c r="Q47" s="141"/>
      <c r="R47" s="141"/>
      <c r="S47" s="141"/>
      <c r="T47" s="141"/>
      <c r="U47" s="141"/>
      <c r="V47" s="141"/>
    </row>
    <row r="48" spans="1:22" ht="19.149999999999999" customHeight="1">
      <c r="A48" s="138"/>
      <c r="B48" s="138"/>
      <c r="C48" s="138"/>
      <c r="D48" s="37"/>
      <c r="E48" s="101"/>
      <c r="G48" s="134"/>
      <c r="H48" s="134"/>
      <c r="I48" s="134"/>
      <c r="K48" s="134"/>
      <c r="L48" s="134"/>
      <c r="M48" s="134"/>
      <c r="P48" s="141"/>
      <c r="Q48" s="141"/>
      <c r="R48" s="141"/>
      <c r="S48" s="141"/>
      <c r="T48" s="141"/>
      <c r="U48" s="141"/>
      <c r="V48" s="141"/>
    </row>
    <row r="49" spans="1:22" ht="19.149999999999999" customHeight="1">
      <c r="A49" s="138"/>
      <c r="B49" s="138"/>
      <c r="C49" s="138"/>
      <c r="D49" s="37"/>
      <c r="E49" s="101"/>
      <c r="G49" s="134"/>
      <c r="H49" s="134"/>
      <c r="I49" s="134"/>
      <c r="K49" s="134"/>
      <c r="L49" s="134"/>
      <c r="M49" s="134"/>
      <c r="P49" s="141"/>
      <c r="Q49" s="141"/>
      <c r="R49" s="141"/>
      <c r="S49" s="141"/>
      <c r="T49" s="141"/>
      <c r="U49" s="141"/>
      <c r="V49" s="141"/>
    </row>
    <row r="50" spans="1:22" ht="15" customHeight="1">
      <c r="A50" s="138"/>
      <c r="B50" s="138"/>
      <c r="C50" s="138"/>
      <c r="D50" s="37"/>
      <c r="E50" s="101"/>
      <c r="G50" s="134"/>
      <c r="H50" s="134"/>
      <c r="I50" s="134"/>
      <c r="K50" s="134"/>
      <c r="L50" s="134"/>
      <c r="M50" s="134"/>
      <c r="P50" s="141"/>
      <c r="Q50" s="141"/>
      <c r="R50" s="141"/>
      <c r="S50" s="141"/>
      <c r="T50" s="141"/>
      <c r="U50" s="141"/>
      <c r="V50" s="141"/>
    </row>
    <row r="51" spans="1:22" ht="11.25" customHeight="1">
      <c r="A51" s="138"/>
      <c r="B51" s="138"/>
      <c r="C51" s="138"/>
      <c r="D51" s="37"/>
      <c r="E51" s="101"/>
      <c r="G51" s="134"/>
      <c r="H51" s="134"/>
      <c r="I51" s="134"/>
      <c r="K51" s="134"/>
      <c r="L51" s="134"/>
      <c r="M51" s="134"/>
      <c r="P51" s="141"/>
      <c r="Q51" s="141"/>
      <c r="R51" s="141"/>
      <c r="S51" s="141"/>
      <c r="T51" s="141"/>
      <c r="U51" s="141"/>
      <c r="V51" s="141"/>
    </row>
    <row r="52" spans="1:22" ht="22.15" customHeight="1">
      <c r="A52" s="66" t="str">
        <f>+'BS7-8'!A43</f>
        <v>หมายเหตุประกอบงบการเงินรวมและงบการเงินเฉพาะกิจการเป็นส่วนหนึ่งของงบการเงินนี้</v>
      </c>
      <c r="B52" s="41"/>
      <c r="C52" s="41"/>
      <c r="D52" s="52"/>
      <c r="E52" s="53"/>
      <c r="F52" s="31"/>
      <c r="G52" s="42"/>
      <c r="H52" s="42"/>
      <c r="I52" s="42"/>
      <c r="J52" s="31"/>
      <c r="K52" s="31"/>
      <c r="L52" s="31"/>
      <c r="M52" s="31"/>
      <c r="P52" s="141"/>
      <c r="Q52" s="141"/>
      <c r="R52" s="141"/>
      <c r="S52" s="141"/>
      <c r="T52" s="141"/>
      <c r="U52" s="141"/>
      <c r="V52" s="141"/>
    </row>
    <row r="53" spans="1:22" ht="21.75" customHeight="1">
      <c r="A53" s="138" t="str">
        <f>+A1</f>
        <v>บริษัท อลิอันซ์ อยุธยา แคปปิตอล จำกัด (มหาชน)</v>
      </c>
      <c r="B53" s="138"/>
      <c r="C53" s="138"/>
      <c r="F53" s="101"/>
      <c r="P53" s="141"/>
      <c r="Q53" s="141"/>
      <c r="R53" s="141"/>
      <c r="S53" s="141"/>
      <c r="T53" s="141"/>
      <c r="U53" s="141"/>
      <c r="V53" s="141"/>
    </row>
    <row r="54" spans="1:22" s="138" customFormat="1" ht="21.75" customHeight="1">
      <c r="A54" s="146" t="s">
        <v>148</v>
      </c>
      <c r="B54" s="146"/>
      <c r="C54" s="146"/>
      <c r="D54" s="146"/>
      <c r="E54" s="146"/>
      <c r="F54" s="146"/>
      <c r="G54" s="146"/>
      <c r="H54" s="146"/>
      <c r="I54" s="146"/>
      <c r="P54" s="141"/>
      <c r="Q54" s="141"/>
      <c r="R54" s="141"/>
      <c r="S54" s="141"/>
      <c r="T54" s="141"/>
      <c r="U54" s="141"/>
      <c r="V54" s="141"/>
    </row>
    <row r="55" spans="1:22" ht="21.75" customHeight="1">
      <c r="A55" s="14" t="str">
        <f>A3</f>
        <v>สำหรับปีสิ้นสุดวันที่ 31 ธันวาคม พ.ศ. 2563</v>
      </c>
      <c r="B55" s="67"/>
      <c r="C55" s="67"/>
      <c r="D55" s="67"/>
      <c r="E55" s="67"/>
      <c r="F55" s="67"/>
      <c r="G55" s="129"/>
      <c r="H55" s="129"/>
      <c r="I55" s="129"/>
      <c r="J55" s="31"/>
      <c r="K55" s="31"/>
      <c r="L55" s="31"/>
      <c r="M55" s="31"/>
      <c r="P55" s="141"/>
      <c r="Q55" s="141"/>
      <c r="R55" s="141"/>
      <c r="S55" s="141"/>
      <c r="T55" s="141"/>
      <c r="U55" s="141"/>
      <c r="V55" s="141"/>
    </row>
    <row r="56" spans="1:22" ht="18" customHeight="1">
      <c r="A56" s="55"/>
      <c r="B56" s="68"/>
      <c r="C56" s="68"/>
      <c r="D56" s="68"/>
      <c r="E56" s="68"/>
      <c r="F56" s="68"/>
      <c r="G56" s="134"/>
      <c r="H56" s="134"/>
      <c r="I56" s="134"/>
      <c r="P56" s="141"/>
      <c r="Q56" s="141"/>
      <c r="R56" s="141"/>
      <c r="S56" s="141"/>
      <c r="T56" s="141"/>
      <c r="U56" s="141"/>
      <c r="V56" s="141"/>
    </row>
    <row r="57" spans="1:22" ht="18" customHeight="1">
      <c r="A57" s="55"/>
      <c r="B57" s="68"/>
      <c r="C57" s="68"/>
      <c r="D57" s="68"/>
      <c r="E57" s="68"/>
      <c r="F57" s="68"/>
      <c r="G57" s="145" t="s">
        <v>144</v>
      </c>
      <c r="H57" s="145"/>
      <c r="I57" s="145"/>
      <c r="K57" s="145" t="s">
        <v>145</v>
      </c>
      <c r="L57" s="145"/>
      <c r="M57" s="145"/>
      <c r="P57" s="141"/>
      <c r="Q57" s="141"/>
      <c r="R57" s="141"/>
      <c r="S57" s="141"/>
      <c r="T57" s="141"/>
      <c r="U57" s="141"/>
      <c r="V57" s="141"/>
    </row>
    <row r="58" spans="1:22" ht="18" customHeight="1">
      <c r="E58" s="15"/>
      <c r="F58" s="15"/>
      <c r="G58" s="20" t="s">
        <v>75</v>
      </c>
      <c r="H58" s="62"/>
      <c r="I58" s="20" t="s">
        <v>53</v>
      </c>
      <c r="K58" s="20" t="s">
        <v>75</v>
      </c>
      <c r="L58" s="62"/>
      <c r="M58" s="20" t="s">
        <v>53</v>
      </c>
      <c r="P58" s="141"/>
      <c r="Q58" s="141"/>
      <c r="R58" s="141"/>
      <c r="S58" s="141"/>
      <c r="T58" s="141"/>
      <c r="U58" s="141"/>
      <c r="V58" s="141"/>
    </row>
    <row r="59" spans="1:22" ht="18" customHeight="1">
      <c r="E59" s="16" t="s">
        <v>2</v>
      </c>
      <c r="F59" s="17"/>
      <c r="G59" s="128" t="s">
        <v>47</v>
      </c>
      <c r="H59" s="127"/>
      <c r="I59" s="128" t="s">
        <v>47</v>
      </c>
      <c r="J59" s="132"/>
      <c r="K59" s="128" t="s">
        <v>47</v>
      </c>
      <c r="L59" s="127"/>
      <c r="M59" s="128" t="s">
        <v>47</v>
      </c>
      <c r="P59" s="141"/>
      <c r="Q59" s="141"/>
      <c r="R59" s="141"/>
      <c r="S59" s="141"/>
      <c r="T59" s="141"/>
      <c r="U59" s="141"/>
      <c r="V59" s="141"/>
    </row>
    <row r="60" spans="1:22" ht="18" customHeight="1">
      <c r="A60" s="37" t="s">
        <v>44</v>
      </c>
      <c r="E60" s="46"/>
      <c r="F60" s="61"/>
      <c r="P60" s="141"/>
      <c r="Q60" s="141"/>
      <c r="R60" s="141"/>
      <c r="S60" s="141"/>
      <c r="T60" s="141"/>
      <c r="U60" s="141"/>
      <c r="V60" s="141"/>
    </row>
    <row r="61" spans="1:22" ht="18" customHeight="1">
      <c r="A61" s="37" t="s">
        <v>127</v>
      </c>
      <c r="E61" s="46"/>
      <c r="F61" s="61"/>
      <c r="P61" s="141"/>
      <c r="Q61" s="141"/>
      <c r="R61" s="141"/>
      <c r="S61" s="141"/>
      <c r="T61" s="141"/>
      <c r="U61" s="141"/>
      <c r="V61" s="141"/>
    </row>
    <row r="62" spans="1:22" ht="18" customHeight="1">
      <c r="B62" s="138" t="s">
        <v>124</v>
      </c>
      <c r="D62" s="37"/>
      <c r="E62" s="101"/>
      <c r="P62" s="141"/>
      <c r="Q62" s="141"/>
      <c r="R62" s="141"/>
      <c r="S62" s="141"/>
      <c r="T62" s="141"/>
      <c r="U62" s="141"/>
      <c r="V62" s="141"/>
    </row>
    <row r="63" spans="1:22" ht="18" customHeight="1">
      <c r="B63" s="125" t="s">
        <v>139</v>
      </c>
      <c r="D63" s="125"/>
      <c r="G63" s="134"/>
      <c r="I63" s="134"/>
      <c r="K63" s="134"/>
      <c r="L63" s="35"/>
      <c r="M63" s="134"/>
      <c r="P63" s="141"/>
      <c r="Q63" s="141"/>
      <c r="R63" s="141"/>
      <c r="S63" s="141"/>
      <c r="T63" s="141"/>
      <c r="U63" s="141"/>
      <c r="V63" s="141"/>
    </row>
    <row r="64" spans="1:22" ht="18" customHeight="1">
      <c r="B64" s="125"/>
      <c r="C64" s="131" t="s">
        <v>140</v>
      </c>
      <c r="D64" s="125"/>
      <c r="E64" s="101">
        <v>23</v>
      </c>
      <c r="G64" s="134">
        <v>0</v>
      </c>
      <c r="I64" s="35">
        <v>6069</v>
      </c>
      <c r="K64" s="134">
        <v>0</v>
      </c>
      <c r="L64" s="35"/>
      <c r="M64" s="134">
        <v>-969</v>
      </c>
      <c r="P64" s="141"/>
      <c r="Q64" s="141"/>
      <c r="R64" s="141"/>
      <c r="S64" s="141"/>
      <c r="T64" s="141"/>
      <c r="U64" s="141"/>
      <c r="V64" s="141"/>
    </row>
    <row r="65" spans="1:22" ht="18" customHeight="1">
      <c r="B65" s="125" t="s">
        <v>172</v>
      </c>
      <c r="D65" s="125"/>
      <c r="E65" s="101"/>
      <c r="G65" s="134"/>
      <c r="K65" s="134"/>
      <c r="L65" s="35"/>
      <c r="M65" s="134"/>
      <c r="P65" s="141"/>
      <c r="Q65" s="141"/>
      <c r="R65" s="141"/>
      <c r="S65" s="141"/>
      <c r="T65" s="141"/>
      <c r="U65" s="141"/>
      <c r="V65" s="141"/>
    </row>
    <row r="66" spans="1:22" ht="18" customHeight="1">
      <c r="B66" s="125"/>
      <c r="C66" s="131" t="s">
        <v>173</v>
      </c>
      <c r="D66" s="125"/>
      <c r="E66" s="101"/>
      <c r="G66" s="134">
        <v>0</v>
      </c>
      <c r="I66" s="35">
        <v>0</v>
      </c>
      <c r="K66" s="134">
        <v>-59971</v>
      </c>
      <c r="L66" s="35"/>
      <c r="M66" s="134">
        <v>0</v>
      </c>
      <c r="P66" s="141"/>
      <c r="Q66" s="141"/>
      <c r="R66" s="141"/>
      <c r="S66" s="141"/>
      <c r="T66" s="141"/>
      <c r="U66" s="141"/>
      <c r="V66" s="141"/>
    </row>
    <row r="67" spans="1:22" ht="18" customHeight="1">
      <c r="B67" s="125" t="s">
        <v>79</v>
      </c>
      <c r="D67" s="125"/>
      <c r="E67" s="101">
        <v>14</v>
      </c>
      <c r="G67" s="134">
        <v>-40730</v>
      </c>
      <c r="I67" s="134">
        <v>-10268</v>
      </c>
      <c r="K67" s="134">
        <v>0</v>
      </c>
      <c r="L67" s="134"/>
      <c r="M67" s="134">
        <v>0</v>
      </c>
      <c r="P67" s="141"/>
      <c r="Q67" s="141"/>
      <c r="R67" s="141"/>
      <c r="S67" s="141"/>
      <c r="T67" s="141"/>
      <c r="U67" s="141"/>
      <c r="V67" s="141"/>
    </row>
    <row r="68" spans="1:22" ht="18" customHeight="1">
      <c r="B68" s="125" t="s">
        <v>123</v>
      </c>
      <c r="D68" s="125"/>
      <c r="E68" s="101"/>
      <c r="G68" s="134"/>
      <c r="I68" s="134"/>
      <c r="K68" s="134"/>
      <c r="L68" s="35"/>
      <c r="M68" s="134"/>
      <c r="P68" s="141"/>
      <c r="Q68" s="141"/>
      <c r="R68" s="141"/>
      <c r="S68" s="141"/>
      <c r="T68" s="141"/>
      <c r="U68" s="141"/>
      <c r="V68" s="141"/>
    </row>
    <row r="69" spans="1:22" ht="18" customHeight="1">
      <c r="B69" s="125" t="s">
        <v>50</v>
      </c>
      <c r="C69" s="131" t="s">
        <v>124</v>
      </c>
      <c r="D69" s="125"/>
      <c r="E69" s="101"/>
      <c r="G69" s="129">
        <v>8146</v>
      </c>
      <c r="I69" s="129">
        <v>840</v>
      </c>
      <c r="K69" s="129">
        <v>11994</v>
      </c>
      <c r="L69" s="35"/>
      <c r="M69" s="129">
        <v>194</v>
      </c>
      <c r="P69" s="141"/>
      <c r="Q69" s="141"/>
      <c r="R69" s="141"/>
      <c r="S69" s="141"/>
      <c r="T69" s="141"/>
      <c r="U69" s="141"/>
      <c r="V69" s="141"/>
    </row>
    <row r="70" spans="1:22" ht="6" customHeight="1">
      <c r="C70" s="125"/>
      <c r="D70" s="125"/>
      <c r="E70" s="101"/>
      <c r="G70" s="134"/>
      <c r="I70" s="134"/>
      <c r="K70" s="134"/>
      <c r="L70" s="35"/>
      <c r="M70" s="134"/>
      <c r="P70" s="141"/>
      <c r="Q70" s="141"/>
      <c r="R70" s="141"/>
      <c r="S70" s="141"/>
      <c r="T70" s="141"/>
      <c r="U70" s="141"/>
      <c r="V70" s="141"/>
    </row>
    <row r="71" spans="1:22" ht="18" customHeight="1">
      <c r="A71" s="131" t="s">
        <v>125</v>
      </c>
      <c r="C71" s="125"/>
      <c r="D71" s="125"/>
      <c r="E71" s="101"/>
      <c r="G71" s="131"/>
      <c r="H71" s="131"/>
      <c r="I71" s="131"/>
      <c r="P71" s="141"/>
      <c r="Q71" s="141"/>
      <c r="R71" s="141"/>
      <c r="S71" s="141"/>
      <c r="T71" s="141"/>
      <c r="U71" s="141"/>
      <c r="V71" s="141"/>
    </row>
    <row r="72" spans="1:22" ht="18" customHeight="1">
      <c r="B72" s="131" t="s">
        <v>94</v>
      </c>
      <c r="C72" s="125"/>
      <c r="D72" s="125"/>
      <c r="E72" s="101"/>
      <c r="G72" s="129">
        <f>SUM(G63:G69)</f>
        <v>-32584</v>
      </c>
      <c r="I72" s="129">
        <f>SUM(I63:I69)</f>
        <v>-3359</v>
      </c>
      <c r="K72" s="129">
        <v>-47976.801709999985</v>
      </c>
      <c r="L72" s="35"/>
      <c r="M72" s="129">
        <f>SUM(M63:M69)</f>
        <v>-775</v>
      </c>
      <c r="P72" s="141"/>
      <c r="Q72" s="141"/>
      <c r="R72" s="141"/>
      <c r="S72" s="141"/>
      <c r="T72" s="141"/>
      <c r="U72" s="141"/>
      <c r="V72" s="141"/>
    </row>
    <row r="73" spans="1:22" ht="10.15" customHeight="1">
      <c r="A73" s="37"/>
      <c r="E73" s="46"/>
      <c r="F73" s="61"/>
      <c r="K73" s="35"/>
      <c r="L73" s="35"/>
      <c r="M73" s="35"/>
      <c r="P73" s="141"/>
      <c r="Q73" s="141"/>
      <c r="R73" s="141"/>
      <c r="S73" s="141"/>
      <c r="T73" s="141"/>
      <c r="U73" s="141"/>
      <c r="V73" s="141"/>
    </row>
    <row r="74" spans="1:22" ht="18" customHeight="1">
      <c r="A74" s="138" t="s">
        <v>128</v>
      </c>
      <c r="B74" s="138"/>
      <c r="C74" s="37"/>
      <c r="E74" s="101"/>
      <c r="K74" s="35"/>
      <c r="L74" s="35"/>
      <c r="M74" s="35"/>
      <c r="P74" s="141"/>
      <c r="Q74" s="141"/>
      <c r="R74" s="141"/>
      <c r="S74" s="141"/>
      <c r="T74" s="141"/>
      <c r="U74" s="141"/>
      <c r="V74" s="141"/>
    </row>
    <row r="75" spans="1:22" ht="18" customHeight="1">
      <c r="A75" s="138"/>
      <c r="B75" s="138" t="s">
        <v>124</v>
      </c>
      <c r="C75" s="37"/>
      <c r="E75" s="101"/>
      <c r="K75" s="35"/>
      <c r="L75" s="35"/>
      <c r="M75" s="35"/>
      <c r="P75" s="141"/>
      <c r="Q75" s="141"/>
      <c r="R75" s="141"/>
      <c r="S75" s="141"/>
      <c r="T75" s="141"/>
      <c r="U75" s="141"/>
      <c r="V75" s="141"/>
    </row>
    <row r="76" spans="1:22" ht="18" customHeight="1">
      <c r="B76" s="125" t="s">
        <v>174</v>
      </c>
      <c r="C76" s="125"/>
      <c r="E76" s="101"/>
      <c r="G76" s="134"/>
      <c r="I76" s="131"/>
      <c r="K76" s="134"/>
      <c r="L76" s="35"/>
      <c r="P76" s="141"/>
      <c r="Q76" s="141"/>
      <c r="R76" s="141"/>
      <c r="S76" s="141"/>
      <c r="T76" s="141"/>
      <c r="U76" s="141"/>
      <c r="V76" s="141"/>
    </row>
    <row r="77" spans="1:22" ht="18" customHeight="1">
      <c r="C77" s="125" t="s">
        <v>162</v>
      </c>
      <c r="E77" s="101"/>
      <c r="G77" s="134">
        <v>131873</v>
      </c>
      <c r="I77" s="134">
        <v>117659</v>
      </c>
      <c r="K77" s="134">
        <v>0</v>
      </c>
      <c r="L77" s="35"/>
      <c r="M77" s="134">
        <v>90534</v>
      </c>
      <c r="P77" s="141"/>
      <c r="Q77" s="141"/>
      <c r="R77" s="141"/>
      <c r="S77" s="141"/>
      <c r="T77" s="141"/>
      <c r="U77" s="141"/>
      <c r="V77" s="141"/>
    </row>
    <row r="78" spans="1:22" ht="18" customHeight="1">
      <c r="B78" s="125" t="s">
        <v>175</v>
      </c>
      <c r="C78" s="125"/>
      <c r="E78" s="101"/>
      <c r="G78" s="134"/>
      <c r="I78" s="134"/>
      <c r="K78" s="134"/>
      <c r="L78" s="35"/>
      <c r="M78" s="134"/>
      <c r="P78" s="141"/>
      <c r="Q78" s="141"/>
      <c r="R78" s="141"/>
      <c r="S78" s="141"/>
      <c r="T78" s="141"/>
      <c r="U78" s="141"/>
      <c r="V78" s="141"/>
    </row>
    <row r="79" spans="1:22" ht="18" customHeight="1">
      <c r="B79" s="125"/>
      <c r="C79" s="125" t="s">
        <v>176</v>
      </c>
      <c r="E79" s="101"/>
      <c r="G79" s="134">
        <v>0</v>
      </c>
      <c r="I79" s="134">
        <v>0</v>
      </c>
      <c r="K79" s="134">
        <v>18849</v>
      </c>
      <c r="L79" s="35"/>
      <c r="M79" s="134">
        <v>0</v>
      </c>
      <c r="P79" s="141"/>
      <c r="Q79" s="141"/>
      <c r="R79" s="141"/>
      <c r="S79" s="141"/>
      <c r="T79" s="141"/>
      <c r="U79" s="141"/>
      <c r="V79" s="141"/>
    </row>
    <row r="80" spans="1:22" ht="18" customHeight="1">
      <c r="B80" s="131" t="s">
        <v>93</v>
      </c>
      <c r="C80" s="125"/>
      <c r="E80" s="101">
        <v>14</v>
      </c>
      <c r="G80" s="134">
        <v>-460245</v>
      </c>
      <c r="I80" s="134">
        <v>4706696</v>
      </c>
      <c r="K80" s="134">
        <v>0</v>
      </c>
      <c r="L80" s="35"/>
      <c r="M80" s="134">
        <v>0</v>
      </c>
      <c r="P80" s="141"/>
      <c r="Q80" s="141"/>
      <c r="R80" s="141"/>
      <c r="S80" s="141"/>
      <c r="T80" s="141"/>
      <c r="U80" s="141"/>
      <c r="V80" s="141"/>
    </row>
    <row r="81" spans="1:22" ht="18" customHeight="1">
      <c r="B81" s="125" t="s">
        <v>129</v>
      </c>
      <c r="C81" s="125"/>
      <c r="E81" s="101"/>
      <c r="G81" s="134"/>
      <c r="I81" s="134"/>
      <c r="K81" s="134"/>
      <c r="L81" s="35"/>
      <c r="M81" s="134"/>
      <c r="P81" s="141"/>
      <c r="Q81" s="141"/>
      <c r="R81" s="141"/>
      <c r="S81" s="141"/>
      <c r="T81" s="141"/>
      <c r="U81" s="141"/>
      <c r="V81" s="141"/>
    </row>
    <row r="82" spans="1:22" ht="18" customHeight="1">
      <c r="C82" s="125" t="s">
        <v>124</v>
      </c>
      <c r="E82" s="101"/>
      <c r="G82" s="129">
        <v>65675</v>
      </c>
      <c r="I82" s="129">
        <v>-964871</v>
      </c>
      <c r="K82" s="129">
        <v>-3770</v>
      </c>
      <c r="L82" s="35"/>
      <c r="M82" s="129">
        <v>-18107</v>
      </c>
      <c r="P82" s="141"/>
      <c r="Q82" s="141"/>
      <c r="R82" s="141"/>
      <c r="S82" s="141"/>
      <c r="T82" s="141"/>
      <c r="U82" s="141"/>
      <c r="V82" s="141"/>
    </row>
    <row r="83" spans="1:22" ht="6" customHeight="1">
      <c r="C83" s="125"/>
      <c r="D83" s="125"/>
      <c r="E83" s="101"/>
      <c r="G83" s="134"/>
      <c r="H83" s="134"/>
      <c r="I83" s="134"/>
      <c r="K83" s="134"/>
      <c r="L83" s="134"/>
      <c r="M83" s="134"/>
      <c r="P83" s="141"/>
      <c r="Q83" s="141"/>
      <c r="R83" s="141"/>
      <c r="S83" s="141"/>
      <c r="T83" s="141"/>
      <c r="U83" s="141"/>
      <c r="V83" s="141"/>
    </row>
    <row r="84" spans="1:22" ht="18" customHeight="1">
      <c r="A84" s="131" t="s">
        <v>126</v>
      </c>
      <c r="C84" s="125"/>
      <c r="D84" s="125"/>
      <c r="E84" s="101"/>
      <c r="G84" s="134"/>
      <c r="H84" s="134"/>
      <c r="I84" s="134"/>
      <c r="K84" s="134"/>
      <c r="L84" s="134"/>
      <c r="M84" s="134"/>
      <c r="O84" s="72"/>
      <c r="P84" s="141"/>
      <c r="Q84" s="141"/>
      <c r="R84" s="141"/>
      <c r="S84" s="141"/>
      <c r="T84" s="141"/>
      <c r="U84" s="141"/>
      <c r="V84" s="141"/>
    </row>
    <row r="85" spans="1:22" ht="18" customHeight="1">
      <c r="B85" s="131" t="s">
        <v>94</v>
      </c>
      <c r="C85" s="125"/>
      <c r="D85" s="125"/>
      <c r="E85" s="101"/>
      <c r="G85" s="129">
        <f>SUM(G76:G82)</f>
        <v>-262697</v>
      </c>
      <c r="H85" s="134"/>
      <c r="I85" s="129">
        <f>SUM(I76:I82)</f>
        <v>3859484</v>
      </c>
      <c r="K85" s="129">
        <f>SUM(K76:K82)</f>
        <v>15079</v>
      </c>
      <c r="L85" s="134"/>
      <c r="M85" s="129">
        <f>SUM(M76:M82)</f>
        <v>72427</v>
      </c>
      <c r="P85" s="141"/>
      <c r="Q85" s="141"/>
      <c r="R85" s="141"/>
      <c r="S85" s="141"/>
      <c r="T85" s="141"/>
      <c r="U85" s="141"/>
      <c r="V85" s="141"/>
    </row>
    <row r="86" spans="1:22" ht="6" customHeight="1">
      <c r="C86" s="125"/>
      <c r="D86" s="125"/>
      <c r="E86" s="101"/>
      <c r="G86" s="134"/>
      <c r="H86" s="134"/>
      <c r="I86" s="134"/>
      <c r="K86" s="134"/>
      <c r="L86" s="134"/>
      <c r="M86" s="134"/>
      <c r="P86" s="141"/>
      <c r="Q86" s="141"/>
      <c r="R86" s="141"/>
      <c r="S86" s="141"/>
      <c r="T86" s="141"/>
      <c r="U86" s="141"/>
      <c r="V86" s="141"/>
    </row>
    <row r="87" spans="1:22" ht="18" customHeight="1">
      <c r="A87" s="138" t="s">
        <v>149</v>
      </c>
      <c r="B87" s="138"/>
      <c r="C87" s="138"/>
      <c r="D87" s="37"/>
      <c r="G87" s="129">
        <f>ROUND(G72+G85,0)</f>
        <v>-295281</v>
      </c>
      <c r="H87" s="45"/>
      <c r="I87" s="129">
        <f>ROUND(I72+I85,0)</f>
        <v>3856125</v>
      </c>
      <c r="K87" s="129">
        <f>ROUND(K72+K85,0)</f>
        <v>-32898</v>
      </c>
      <c r="L87" s="45"/>
      <c r="M87" s="129">
        <f>ROUND(M72+M85,0)</f>
        <v>71652</v>
      </c>
      <c r="P87" s="141"/>
      <c r="Q87" s="141"/>
      <c r="R87" s="141"/>
      <c r="S87" s="141"/>
      <c r="T87" s="141"/>
      <c r="U87" s="141"/>
      <c r="V87" s="141"/>
    </row>
    <row r="88" spans="1:22" ht="6" customHeight="1">
      <c r="A88" s="138"/>
      <c r="B88" s="138"/>
      <c r="C88" s="138"/>
      <c r="D88" s="37"/>
      <c r="G88" s="134"/>
      <c r="H88" s="45"/>
      <c r="I88" s="134"/>
      <c r="K88" s="134"/>
      <c r="L88" s="45"/>
      <c r="M88" s="134"/>
      <c r="P88" s="141"/>
      <c r="Q88" s="141"/>
      <c r="R88" s="141"/>
      <c r="S88" s="141"/>
      <c r="T88" s="141"/>
      <c r="U88" s="141"/>
      <c r="V88" s="141"/>
    </row>
    <row r="89" spans="1:22" ht="18" customHeight="1" thickBot="1">
      <c r="A89" s="138" t="s">
        <v>150</v>
      </c>
      <c r="B89" s="138"/>
      <c r="C89" s="138"/>
      <c r="D89" s="37"/>
      <c r="G89" s="51">
        <f>G44+G87</f>
        <v>335833</v>
      </c>
      <c r="H89" s="134"/>
      <c r="I89" s="51">
        <f>I44+I87</f>
        <v>4045752</v>
      </c>
      <c r="K89" s="51">
        <f>K44+K87</f>
        <v>392321</v>
      </c>
      <c r="L89" s="134"/>
      <c r="M89" s="51">
        <f>M44+M87</f>
        <v>528844</v>
      </c>
      <c r="P89" s="141"/>
      <c r="Q89" s="141"/>
      <c r="R89" s="141"/>
      <c r="S89" s="141"/>
      <c r="T89" s="141"/>
      <c r="U89" s="141"/>
      <c r="V89" s="141"/>
    </row>
    <row r="90" spans="1:22" ht="10.15" customHeight="1" thickTop="1">
      <c r="A90" s="138"/>
      <c r="B90" s="138"/>
      <c r="C90" s="138"/>
      <c r="D90" s="37"/>
      <c r="E90" s="101"/>
      <c r="G90" s="134"/>
      <c r="H90" s="134"/>
      <c r="I90" s="134"/>
      <c r="K90" s="72"/>
      <c r="P90" s="141"/>
      <c r="Q90" s="141"/>
      <c r="R90" s="141"/>
      <c r="S90" s="141"/>
      <c r="T90" s="141"/>
      <c r="U90" s="141"/>
      <c r="V90" s="141"/>
    </row>
    <row r="91" spans="1:22" ht="18" customHeight="1">
      <c r="A91" s="138" t="s">
        <v>151</v>
      </c>
      <c r="B91" s="69"/>
      <c r="C91" s="69"/>
      <c r="D91" s="138"/>
      <c r="E91" s="101"/>
      <c r="F91" s="69"/>
      <c r="G91" s="70"/>
      <c r="H91" s="70"/>
      <c r="I91" s="70"/>
      <c r="J91" s="61"/>
      <c r="K91" s="61"/>
      <c r="P91" s="141"/>
      <c r="Q91" s="141"/>
      <c r="R91" s="141"/>
      <c r="S91" s="141"/>
      <c r="T91" s="141"/>
      <c r="U91" s="141"/>
      <c r="V91" s="141"/>
    </row>
    <row r="92" spans="1:22" ht="6" customHeight="1">
      <c r="A92" s="138"/>
      <c r="B92" s="138"/>
      <c r="C92" s="138"/>
      <c r="D92" s="37"/>
      <c r="G92" s="134"/>
      <c r="H92" s="45"/>
      <c r="I92" s="134"/>
      <c r="K92" s="134"/>
      <c r="L92" s="45"/>
      <c r="M92" s="134"/>
      <c r="P92" s="141"/>
      <c r="Q92" s="141"/>
      <c r="R92" s="141"/>
      <c r="S92" s="141"/>
      <c r="T92" s="141"/>
      <c r="U92" s="141"/>
      <c r="V92" s="141"/>
    </row>
    <row r="93" spans="1:22" ht="18" customHeight="1">
      <c r="A93" s="37" t="s">
        <v>152</v>
      </c>
      <c r="E93" s="101">
        <v>31</v>
      </c>
      <c r="G93" s="71">
        <f>G44/G94</f>
        <v>1.628416541310703</v>
      </c>
      <c r="I93" s="71">
        <f>I44/I94</f>
        <v>0.53257334479214058</v>
      </c>
      <c r="K93" s="71">
        <f>K44/K94</f>
        <v>1.0971609776991096</v>
      </c>
      <c r="M93" s="71">
        <f>M44/M94</f>
        <v>1.2840379938099973</v>
      </c>
      <c r="P93" s="141"/>
      <c r="Q93" s="141"/>
      <c r="R93" s="141"/>
      <c r="S93" s="141"/>
      <c r="T93" s="141"/>
      <c r="U93" s="141"/>
      <c r="V93" s="141"/>
    </row>
    <row r="94" spans="1:22" ht="18" customHeight="1">
      <c r="A94" s="131" t="s">
        <v>80</v>
      </c>
      <c r="G94" s="35">
        <v>387563</v>
      </c>
      <c r="I94" s="35">
        <v>356058</v>
      </c>
      <c r="K94" s="35">
        <v>387563</v>
      </c>
      <c r="M94" s="35">
        <v>356058</v>
      </c>
      <c r="P94" s="141"/>
      <c r="Q94" s="141"/>
      <c r="R94" s="141"/>
      <c r="S94" s="141"/>
      <c r="T94" s="141"/>
      <c r="U94" s="141"/>
      <c r="V94" s="141"/>
    </row>
    <row r="95" spans="1:22" ht="10.15" customHeight="1">
      <c r="K95" s="35"/>
      <c r="M95" s="35"/>
      <c r="P95" s="141"/>
      <c r="Q95" s="141"/>
      <c r="R95" s="141"/>
      <c r="S95" s="141"/>
      <c r="T95" s="141"/>
      <c r="U95" s="141"/>
      <c r="V95" s="141"/>
    </row>
    <row r="96" spans="1:22" ht="18" customHeight="1">
      <c r="G96" s="131"/>
      <c r="I96" s="39" t="s">
        <v>119</v>
      </c>
      <c r="J96" s="37"/>
      <c r="K96" s="37"/>
      <c r="L96" s="37"/>
      <c r="M96" s="39" t="s">
        <v>119</v>
      </c>
      <c r="P96" s="141"/>
      <c r="Q96" s="141"/>
      <c r="R96" s="141"/>
      <c r="S96" s="141"/>
      <c r="T96" s="141"/>
      <c r="U96" s="141"/>
      <c r="V96" s="141"/>
    </row>
    <row r="97" spans="1:22" ht="18" customHeight="1">
      <c r="A97" s="37" t="s">
        <v>154</v>
      </c>
      <c r="E97" s="101">
        <v>31</v>
      </c>
      <c r="G97" s="71">
        <f>G44/G99</f>
        <v>1.628416541310703</v>
      </c>
      <c r="H97" s="71"/>
      <c r="I97" s="71">
        <f>I44/I99</f>
        <v>0.52589147544802572</v>
      </c>
      <c r="J97" s="71"/>
      <c r="K97" s="71">
        <f>K44/K99</f>
        <v>1.0971609776991096</v>
      </c>
      <c r="L97" s="71"/>
      <c r="M97" s="71">
        <f>M44/M99</f>
        <v>1.2679279609076437</v>
      </c>
      <c r="P97" s="141"/>
      <c r="Q97" s="141"/>
      <c r="R97" s="141"/>
      <c r="S97" s="141"/>
      <c r="T97" s="141"/>
      <c r="U97" s="141"/>
      <c r="V97" s="141"/>
    </row>
    <row r="98" spans="1:22" ht="6" customHeight="1">
      <c r="A98" s="138"/>
      <c r="B98" s="138"/>
      <c r="C98" s="138"/>
      <c r="D98" s="37"/>
      <c r="G98" s="134"/>
      <c r="H98" s="45"/>
      <c r="I98" s="134"/>
      <c r="K98" s="134"/>
      <c r="L98" s="45"/>
      <c r="M98" s="134"/>
      <c r="P98" s="141"/>
      <c r="Q98" s="141"/>
      <c r="R98" s="141"/>
      <c r="S98" s="141"/>
      <c r="T98" s="141"/>
      <c r="U98" s="141"/>
      <c r="V98" s="141"/>
    </row>
    <row r="99" spans="1:22" ht="18" customHeight="1">
      <c r="A99" s="131" t="s">
        <v>153</v>
      </c>
      <c r="G99" s="35">
        <v>387563</v>
      </c>
      <c r="I99" s="35">
        <v>360582</v>
      </c>
      <c r="K99" s="35">
        <v>387563</v>
      </c>
      <c r="L99" s="35"/>
      <c r="M99" s="35">
        <v>360582</v>
      </c>
      <c r="P99" s="141"/>
      <c r="Q99" s="141"/>
      <c r="R99" s="141"/>
      <c r="S99" s="141"/>
      <c r="T99" s="141"/>
      <c r="U99" s="141"/>
      <c r="V99" s="141"/>
    </row>
    <row r="100" spans="1:22" ht="18" customHeight="1">
      <c r="K100" s="35"/>
      <c r="L100" s="35"/>
      <c r="M100" s="35"/>
      <c r="P100" s="141"/>
      <c r="Q100" s="141"/>
      <c r="R100" s="141"/>
      <c r="S100" s="141"/>
      <c r="T100" s="141"/>
      <c r="U100" s="141"/>
      <c r="V100" s="141"/>
    </row>
    <row r="101" spans="1:22" ht="18" customHeight="1">
      <c r="K101" s="35"/>
      <c r="L101" s="35"/>
      <c r="M101" s="35"/>
      <c r="P101" s="141"/>
      <c r="Q101" s="141"/>
      <c r="R101" s="141"/>
      <c r="S101" s="141"/>
      <c r="T101" s="141"/>
      <c r="U101" s="141"/>
      <c r="V101" s="141"/>
    </row>
    <row r="102" spans="1:22" ht="18" customHeight="1">
      <c r="K102" s="35"/>
      <c r="L102" s="35"/>
      <c r="M102" s="35"/>
      <c r="P102" s="141"/>
      <c r="Q102" s="141"/>
      <c r="R102" s="141"/>
      <c r="S102" s="141"/>
      <c r="T102" s="141"/>
      <c r="U102" s="141"/>
      <c r="V102" s="141"/>
    </row>
    <row r="103" spans="1:22" ht="18" customHeight="1">
      <c r="K103" s="35"/>
      <c r="L103" s="35"/>
      <c r="M103" s="35"/>
      <c r="P103" s="141"/>
      <c r="Q103" s="141"/>
      <c r="R103" s="141"/>
      <c r="S103" s="141"/>
      <c r="T103" s="141"/>
      <c r="U103" s="141"/>
      <c r="V103" s="141"/>
    </row>
    <row r="104" spans="1:22" ht="12.75" customHeight="1">
      <c r="K104" s="35"/>
      <c r="L104" s="35"/>
      <c r="M104" s="35"/>
    </row>
    <row r="105" spans="1:22" ht="22.15" customHeight="1">
      <c r="A105" s="31" t="str">
        <f>+'BS7-8'!A43</f>
        <v>หมายเหตุประกอบงบการเงินรวมและงบการเงินเฉพาะกิจการเป็นส่วนหนึ่งของงบการเงินนี้</v>
      </c>
      <c r="B105" s="31"/>
      <c r="C105" s="31"/>
      <c r="D105" s="31"/>
      <c r="E105" s="31"/>
      <c r="F105" s="31"/>
      <c r="G105" s="129"/>
      <c r="H105" s="129"/>
      <c r="I105" s="129"/>
      <c r="J105" s="31"/>
      <c r="K105" s="31"/>
      <c r="L105" s="31"/>
      <c r="M105" s="31"/>
    </row>
  </sheetData>
  <mergeCells count="6">
    <mergeCell ref="A2:I2"/>
    <mergeCell ref="G5:I5"/>
    <mergeCell ref="K5:M5"/>
    <mergeCell ref="A54:I54"/>
    <mergeCell ref="G57:I57"/>
    <mergeCell ref="K57:M57"/>
  </mergeCells>
  <pageMargins left="0.8" right="0.5" top="0.5" bottom="0.6" header="0.49" footer="0.4"/>
  <pageSetup paperSize="9" scale="90" firstPageNumber="9" orientation="portrait" useFirstPageNumber="1" horizontalDpi="1200" verticalDpi="1200" r:id="rId1"/>
  <headerFooter>
    <oddFooter>&amp;R&amp;"Browallia New,Regular"&amp;12&amp;P</oddFooter>
  </headerFooter>
  <rowBreaks count="1" manualBreakCount="1">
    <brk id="5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F36"/>
  <sheetViews>
    <sheetView topLeftCell="A3" zoomScaleNormal="100" zoomScaleSheetLayoutView="85" workbookViewId="0">
      <selection activeCell="D15" sqref="D15"/>
    </sheetView>
  </sheetViews>
  <sheetFormatPr defaultColWidth="9.140625" defaultRowHeight="21" customHeight="1"/>
  <cols>
    <col min="1" max="3" width="1.5703125" style="131" customWidth="1"/>
    <col min="4" max="4" width="52.140625" style="131" customWidth="1"/>
    <col min="5" max="5" width="2.140625" style="72" customWidth="1"/>
    <col min="6" max="6" width="13.5703125" style="35" customWidth="1"/>
    <col min="7" max="7" width="0.5703125" style="72" customWidth="1"/>
    <col min="8" max="8" width="14.42578125" style="72" customWidth="1"/>
    <col min="9" max="9" width="0.5703125" style="72" customWidth="1"/>
    <col min="10" max="10" width="10.42578125" style="35" bestFit="1" customWidth="1"/>
    <col min="11" max="11" width="0.5703125" style="72" customWidth="1"/>
    <col min="12" max="12" width="11.42578125" style="35" bestFit="1" customWidth="1"/>
    <col min="13" max="13" width="0.5703125" style="72" customWidth="1"/>
    <col min="14" max="14" width="18.42578125" style="35" bestFit="1" customWidth="1"/>
    <col min="15" max="15" width="0.5703125" style="72" customWidth="1"/>
    <col min="16" max="16" width="18.85546875" style="35" bestFit="1" customWidth="1"/>
    <col min="17" max="17" width="0.5703125" style="72" customWidth="1"/>
    <col min="18" max="18" width="12.42578125" style="35" customWidth="1"/>
    <col min="19" max="19" width="9.140625" style="131"/>
    <col min="20" max="20" width="9.42578125" style="131" bestFit="1" customWidth="1"/>
    <col min="21" max="21" width="10" style="131" bestFit="1" customWidth="1"/>
    <col min="22" max="24" width="9.140625" style="131"/>
    <col min="25" max="25" width="10" style="131" bestFit="1" customWidth="1"/>
    <col min="26" max="28" width="9.140625" style="131"/>
    <col min="29" max="29" width="11.140625" style="131" customWidth="1"/>
    <col min="30" max="16384" width="9.140625" style="131"/>
  </cols>
  <sheetData>
    <row r="1" spans="1:32" ht="21" customHeight="1">
      <c r="A1" s="138" t="str">
        <f>+'PL9-10'!A53</f>
        <v>บริษัท อลิอันซ์ อยุธยา แคปปิตอล จำกัด (มหาชน)</v>
      </c>
      <c r="B1" s="138"/>
    </row>
    <row r="2" spans="1:32" s="138" customFormat="1" ht="21" customHeight="1">
      <c r="A2" s="37" t="s">
        <v>155</v>
      </c>
      <c r="B2" s="37"/>
      <c r="C2" s="37"/>
      <c r="D2" s="37"/>
      <c r="E2" s="74"/>
      <c r="F2" s="39"/>
      <c r="G2" s="74"/>
      <c r="H2" s="74"/>
      <c r="I2" s="74"/>
      <c r="J2" s="39"/>
      <c r="K2" s="74"/>
      <c r="L2" s="39"/>
      <c r="M2" s="74"/>
      <c r="N2" s="39"/>
      <c r="O2" s="74"/>
      <c r="P2" s="39"/>
      <c r="Q2" s="74"/>
      <c r="R2" s="39"/>
    </row>
    <row r="3" spans="1:32" s="138" customFormat="1" ht="21" customHeight="1">
      <c r="A3" s="19" t="s">
        <v>138</v>
      </c>
      <c r="B3" s="52"/>
      <c r="C3" s="52"/>
      <c r="D3" s="52"/>
      <c r="E3" s="75"/>
      <c r="F3" s="42"/>
      <c r="G3" s="75"/>
      <c r="H3" s="75"/>
      <c r="I3" s="75"/>
      <c r="J3" s="42"/>
      <c r="K3" s="75"/>
      <c r="L3" s="42"/>
      <c r="M3" s="75"/>
      <c r="N3" s="42"/>
      <c r="O3" s="75"/>
      <c r="P3" s="42"/>
      <c r="Q3" s="75"/>
      <c r="R3" s="42"/>
    </row>
    <row r="4" spans="1:32" s="138" customFormat="1" ht="12.75" customHeight="1">
      <c r="A4" s="37"/>
      <c r="B4" s="37"/>
      <c r="C4" s="37"/>
      <c r="D4" s="37"/>
      <c r="E4" s="74"/>
      <c r="F4" s="39"/>
      <c r="G4" s="74"/>
      <c r="H4" s="74"/>
      <c r="I4" s="74"/>
      <c r="J4" s="39"/>
      <c r="K4" s="74"/>
      <c r="L4" s="39"/>
      <c r="M4" s="74"/>
      <c r="N4" s="39"/>
      <c r="O4" s="74"/>
      <c r="P4" s="39"/>
      <c r="Q4" s="74"/>
      <c r="R4" s="39"/>
    </row>
    <row r="5" spans="1:32" s="138" customFormat="1" ht="17.25" customHeight="1">
      <c r="A5" s="37"/>
      <c r="B5" s="37"/>
      <c r="C5" s="37"/>
      <c r="D5" s="37"/>
      <c r="E5" s="37"/>
      <c r="F5" s="145" t="s">
        <v>144</v>
      </c>
      <c r="G5" s="145"/>
      <c r="H5" s="145"/>
      <c r="I5" s="145"/>
      <c r="J5" s="145"/>
      <c r="K5" s="145"/>
      <c r="L5" s="145"/>
      <c r="M5" s="145"/>
      <c r="N5" s="145"/>
      <c r="O5" s="145"/>
      <c r="P5" s="145"/>
      <c r="Q5" s="145"/>
      <c r="R5" s="145"/>
    </row>
    <row r="6" spans="1:32" ht="17.25" customHeight="1">
      <c r="E6" s="39"/>
      <c r="F6" s="39"/>
      <c r="G6" s="39"/>
      <c r="H6" s="39"/>
      <c r="I6" s="39"/>
      <c r="J6" s="145" t="s">
        <v>12</v>
      </c>
      <c r="K6" s="145"/>
      <c r="L6" s="145"/>
      <c r="M6" s="21"/>
      <c r="N6" s="145" t="s">
        <v>39</v>
      </c>
      <c r="O6" s="145"/>
      <c r="P6" s="145"/>
      <c r="Q6" s="39"/>
      <c r="R6" s="39"/>
    </row>
    <row r="7" spans="1:32" ht="17.25" customHeight="1">
      <c r="E7" s="39"/>
      <c r="F7" s="39"/>
      <c r="G7" s="39"/>
      <c r="H7" s="39"/>
      <c r="I7" s="39"/>
      <c r="J7" s="22"/>
      <c r="K7" s="22"/>
      <c r="L7" s="22"/>
      <c r="M7" s="21"/>
      <c r="N7" s="22"/>
      <c r="O7" s="22"/>
      <c r="P7" s="22"/>
      <c r="Q7" s="39"/>
      <c r="R7" s="39"/>
    </row>
    <row r="8" spans="1:32" ht="17.25" customHeight="1">
      <c r="E8" s="39"/>
      <c r="F8" s="39"/>
      <c r="G8" s="39"/>
      <c r="H8" s="39"/>
      <c r="I8" s="39"/>
      <c r="J8" s="22"/>
      <c r="K8" s="22"/>
      <c r="L8" s="22"/>
      <c r="M8" s="39"/>
      <c r="N8" s="45" t="s">
        <v>96</v>
      </c>
      <c r="O8" s="22"/>
      <c r="P8" s="22"/>
      <c r="Q8" s="39"/>
      <c r="R8" s="39"/>
    </row>
    <row r="9" spans="1:32" ht="17.25" customHeight="1">
      <c r="E9" s="39"/>
      <c r="F9" s="39"/>
      <c r="G9" s="39"/>
      <c r="H9" s="39" t="s">
        <v>81</v>
      </c>
      <c r="I9" s="39"/>
      <c r="J9" s="39"/>
      <c r="K9" s="39"/>
      <c r="L9" s="39"/>
      <c r="M9" s="45"/>
      <c r="N9" s="45" t="s">
        <v>97</v>
      </c>
      <c r="O9" s="45"/>
      <c r="P9" s="131"/>
      <c r="Q9" s="45"/>
      <c r="R9" s="39"/>
    </row>
    <row r="10" spans="1:32" ht="17.25" customHeight="1">
      <c r="E10" s="39"/>
      <c r="F10" s="39" t="s">
        <v>20</v>
      </c>
      <c r="G10" s="39"/>
      <c r="H10" s="39" t="s">
        <v>82</v>
      </c>
      <c r="I10" s="39"/>
      <c r="J10" s="45" t="s">
        <v>21</v>
      </c>
      <c r="K10" s="45"/>
      <c r="L10" s="39"/>
      <c r="M10" s="45"/>
      <c r="N10" s="45" t="s">
        <v>98</v>
      </c>
      <c r="O10" s="45"/>
      <c r="P10" s="39" t="s">
        <v>84</v>
      </c>
      <c r="Q10" s="45"/>
      <c r="R10" s="45" t="s">
        <v>22</v>
      </c>
    </row>
    <row r="11" spans="1:32" ht="17.25" customHeight="1">
      <c r="E11" s="45"/>
      <c r="F11" s="45" t="s">
        <v>23</v>
      </c>
      <c r="G11" s="45"/>
      <c r="H11" s="45" t="s">
        <v>83</v>
      </c>
      <c r="I11" s="45"/>
      <c r="J11" s="45" t="s">
        <v>24</v>
      </c>
      <c r="K11" s="45"/>
      <c r="L11" s="39" t="s">
        <v>25</v>
      </c>
      <c r="M11" s="45"/>
      <c r="N11" s="45" t="s">
        <v>99</v>
      </c>
      <c r="O11" s="45"/>
      <c r="P11" s="45" t="s">
        <v>85</v>
      </c>
      <c r="Q11" s="45"/>
      <c r="R11" s="45" t="s">
        <v>45</v>
      </c>
    </row>
    <row r="12" spans="1:32" ht="17.25" customHeight="1">
      <c r="E12" s="76"/>
      <c r="F12" s="130" t="s">
        <v>47</v>
      </c>
      <c r="G12" s="76"/>
      <c r="H12" s="130" t="s">
        <v>47</v>
      </c>
      <c r="I12" s="76"/>
      <c r="J12" s="130" t="s">
        <v>47</v>
      </c>
      <c r="K12" s="20"/>
      <c r="L12" s="130" t="s">
        <v>47</v>
      </c>
      <c r="M12" s="76"/>
      <c r="N12" s="130" t="s">
        <v>47</v>
      </c>
      <c r="O12" s="76"/>
      <c r="P12" s="130" t="s">
        <v>47</v>
      </c>
      <c r="Q12" s="20"/>
      <c r="R12" s="130" t="s">
        <v>47</v>
      </c>
    </row>
    <row r="13" spans="1:32" ht="5.0999999999999996" customHeight="1">
      <c r="A13" s="37"/>
      <c r="E13" s="78"/>
      <c r="F13" s="77"/>
      <c r="G13" s="78"/>
      <c r="H13" s="78"/>
      <c r="I13" s="78"/>
      <c r="J13" s="77"/>
      <c r="K13" s="78"/>
      <c r="L13" s="77"/>
      <c r="M13" s="78"/>
      <c r="N13" s="77"/>
      <c r="O13" s="78"/>
      <c r="P13" s="77"/>
      <c r="Q13" s="78"/>
      <c r="R13" s="77"/>
    </row>
    <row r="14" spans="1:32" ht="17.25" customHeight="1">
      <c r="A14" s="37" t="s">
        <v>54</v>
      </c>
      <c r="E14" s="144"/>
      <c r="F14" s="134">
        <v>296417</v>
      </c>
      <c r="G14" s="144"/>
      <c r="H14" s="134">
        <v>5276028</v>
      </c>
      <c r="I14" s="79"/>
      <c r="J14" s="134">
        <v>50000</v>
      </c>
      <c r="K14" s="80"/>
      <c r="L14" s="134">
        <v>3179208</v>
      </c>
      <c r="M14" s="79"/>
      <c r="N14" s="134">
        <v>-207771</v>
      </c>
      <c r="O14" s="79"/>
      <c r="P14" s="134">
        <v>674074</v>
      </c>
      <c r="Q14" s="79"/>
      <c r="R14" s="134">
        <f>SUM(P14:Q14,N14,L14,J14,H14,F14)</f>
        <v>9267956</v>
      </c>
      <c r="S14" s="137"/>
      <c r="T14" s="137"/>
      <c r="U14" s="137"/>
      <c r="V14" s="137"/>
      <c r="W14" s="137"/>
      <c r="X14" s="137"/>
      <c r="Y14" s="137"/>
      <c r="Z14" s="137"/>
      <c r="AA14" s="137"/>
      <c r="AB14" s="137"/>
      <c r="AC14" s="137"/>
      <c r="AD14" s="137"/>
      <c r="AE14" s="137"/>
      <c r="AF14" s="137"/>
    </row>
    <row r="15" spans="1:32" ht="17.25" customHeight="1">
      <c r="A15" s="131" t="s">
        <v>112</v>
      </c>
      <c r="E15" s="144"/>
      <c r="F15" s="134">
        <v>88548</v>
      </c>
      <c r="G15" s="144"/>
      <c r="H15" s="134">
        <v>4631763</v>
      </c>
      <c r="I15" s="79"/>
      <c r="J15" s="134">
        <v>0</v>
      </c>
      <c r="K15" s="80"/>
      <c r="L15" s="134">
        <v>0</v>
      </c>
      <c r="M15" s="79"/>
      <c r="N15" s="134">
        <v>0</v>
      </c>
      <c r="O15" s="79"/>
      <c r="P15" s="134">
        <v>0</v>
      </c>
      <c r="Q15" s="79"/>
      <c r="R15" s="134">
        <f>SUM(F15:P15)</f>
        <v>4720311</v>
      </c>
      <c r="S15" s="137"/>
      <c r="T15" s="137"/>
      <c r="U15" s="137"/>
      <c r="V15" s="137"/>
      <c r="W15" s="137"/>
      <c r="X15" s="137"/>
      <c r="Y15" s="137"/>
      <c r="Z15" s="137"/>
      <c r="AA15" s="137"/>
      <c r="AB15" s="137"/>
      <c r="AC15" s="137"/>
      <c r="AD15" s="137"/>
      <c r="AE15" s="137"/>
      <c r="AF15" s="137"/>
    </row>
    <row r="16" spans="1:32" ht="17.25" customHeight="1">
      <c r="A16" s="131" t="s">
        <v>117</v>
      </c>
      <c r="F16" s="35">
        <v>0</v>
      </c>
      <c r="H16" s="35">
        <v>0</v>
      </c>
      <c r="J16" s="35">
        <v>0</v>
      </c>
      <c r="L16" s="35">
        <v>189627</v>
      </c>
      <c r="N16" s="35">
        <v>0</v>
      </c>
      <c r="P16" s="35">
        <v>0</v>
      </c>
      <c r="Q16" s="131"/>
      <c r="R16" s="134">
        <f>SUM(F16:P16)</f>
        <v>189627</v>
      </c>
      <c r="S16" s="137"/>
      <c r="T16" s="137"/>
      <c r="U16" s="137"/>
      <c r="V16" s="137"/>
      <c r="W16" s="137"/>
      <c r="X16" s="137"/>
      <c r="Y16" s="137"/>
      <c r="Z16" s="137"/>
      <c r="AA16" s="137"/>
      <c r="AB16" s="137"/>
      <c r="AC16" s="137"/>
      <c r="AD16" s="137"/>
      <c r="AE16" s="137"/>
      <c r="AF16" s="137"/>
    </row>
    <row r="17" spans="1:32" ht="17.25" customHeight="1">
      <c r="A17" s="131" t="s">
        <v>44</v>
      </c>
      <c r="E17" s="79"/>
      <c r="F17" s="134">
        <v>0</v>
      </c>
      <c r="G17" s="79"/>
      <c r="H17" s="79">
        <v>0</v>
      </c>
      <c r="I17" s="79"/>
      <c r="J17" s="134">
        <v>0</v>
      </c>
      <c r="K17" s="80"/>
      <c r="L17" s="134">
        <v>-3358</v>
      </c>
      <c r="M17" s="79"/>
      <c r="N17" s="134">
        <v>94127</v>
      </c>
      <c r="O17" s="79"/>
      <c r="P17" s="134">
        <v>3765357</v>
      </c>
      <c r="Q17" s="79"/>
      <c r="R17" s="134">
        <f>SUM(F17:P17)</f>
        <v>3856126</v>
      </c>
      <c r="S17" s="137"/>
      <c r="T17" s="137"/>
      <c r="U17" s="137"/>
      <c r="V17" s="137"/>
      <c r="W17" s="137"/>
      <c r="X17" s="137"/>
      <c r="Y17" s="137"/>
      <c r="Z17" s="137"/>
      <c r="AA17" s="137"/>
      <c r="AB17" s="137"/>
      <c r="AC17" s="137"/>
      <c r="AD17" s="137"/>
      <c r="AE17" s="137"/>
      <c r="AF17" s="137"/>
    </row>
    <row r="18" spans="1:32" ht="17.25" customHeight="1">
      <c r="A18" s="131" t="s">
        <v>118</v>
      </c>
      <c r="E18" s="81"/>
      <c r="F18" s="30">
        <v>0</v>
      </c>
      <c r="G18" s="81"/>
      <c r="H18" s="30">
        <v>0</v>
      </c>
      <c r="I18" s="81"/>
      <c r="J18" s="30">
        <v>0</v>
      </c>
      <c r="K18" s="29"/>
      <c r="L18" s="30">
        <v>-288683</v>
      </c>
      <c r="M18" s="81"/>
      <c r="N18" s="30">
        <v>0</v>
      </c>
      <c r="O18" s="81"/>
      <c r="P18" s="30">
        <v>0</v>
      </c>
      <c r="Q18" s="29"/>
      <c r="R18" s="129">
        <f>SUM(F18:P18)</f>
        <v>-288683</v>
      </c>
      <c r="S18" s="137"/>
      <c r="T18" s="137"/>
      <c r="U18" s="137"/>
      <c r="V18" s="137"/>
      <c r="W18" s="137"/>
      <c r="X18" s="137"/>
      <c r="Y18" s="137"/>
      <c r="Z18" s="137"/>
      <c r="AA18" s="137"/>
      <c r="AB18" s="137"/>
      <c r="AC18" s="137"/>
      <c r="AD18" s="137"/>
      <c r="AE18" s="137"/>
      <c r="AF18" s="137"/>
    </row>
    <row r="19" spans="1:32" ht="5.0999999999999996" customHeight="1">
      <c r="E19" s="134"/>
      <c r="F19" s="134"/>
      <c r="G19" s="134"/>
      <c r="H19" s="134"/>
      <c r="I19" s="134"/>
      <c r="J19" s="134"/>
      <c r="K19" s="134"/>
      <c r="L19" s="134"/>
      <c r="M19" s="134"/>
      <c r="N19" s="134"/>
      <c r="O19" s="134"/>
      <c r="P19" s="134"/>
      <c r="Q19" s="134"/>
      <c r="R19" s="134"/>
      <c r="S19" s="137"/>
      <c r="T19" s="137"/>
      <c r="U19" s="137"/>
      <c r="V19" s="137"/>
      <c r="W19" s="137"/>
      <c r="X19" s="137"/>
      <c r="Y19" s="137"/>
      <c r="Z19" s="137"/>
      <c r="AA19" s="137"/>
      <c r="AB19" s="137"/>
      <c r="AC19" s="137"/>
      <c r="AD19" s="137"/>
      <c r="AE19" s="137"/>
      <c r="AF19" s="137"/>
    </row>
    <row r="20" spans="1:32" ht="17.25" customHeight="1" thickBot="1">
      <c r="A20" s="37" t="s">
        <v>141</v>
      </c>
      <c r="E20" s="134"/>
      <c r="F20" s="51">
        <f>SUM(F14:F18)</f>
        <v>384965</v>
      </c>
      <c r="G20" s="134"/>
      <c r="H20" s="51">
        <f>SUM(H14:H18)</f>
        <v>9907791</v>
      </c>
      <c r="I20" s="134"/>
      <c r="J20" s="51">
        <f>SUM(J14:J18)</f>
        <v>50000</v>
      </c>
      <c r="K20" s="134"/>
      <c r="L20" s="51">
        <f>SUM(L14:L18)</f>
        <v>3076794</v>
      </c>
      <c r="M20" s="134"/>
      <c r="N20" s="51">
        <f>SUM(N14:N18)</f>
        <v>-113644</v>
      </c>
      <c r="O20" s="134"/>
      <c r="P20" s="51">
        <f>SUM(P14:P18)</f>
        <v>4439431</v>
      </c>
      <c r="Q20" s="134"/>
      <c r="R20" s="51">
        <f>SUM(F20:P20)</f>
        <v>17745337</v>
      </c>
      <c r="S20" s="137"/>
      <c r="T20" s="137"/>
      <c r="U20" s="137"/>
      <c r="V20" s="137"/>
      <c r="W20" s="137"/>
      <c r="X20" s="137"/>
      <c r="Y20" s="137"/>
      <c r="Z20" s="137"/>
      <c r="AA20" s="137"/>
      <c r="AB20" s="137"/>
      <c r="AC20" s="137"/>
      <c r="AD20" s="137"/>
      <c r="AE20" s="137"/>
      <c r="AF20" s="137"/>
    </row>
    <row r="21" spans="1:32" ht="8.25" customHeight="1" thickTop="1">
      <c r="S21" s="137"/>
      <c r="T21" s="137"/>
      <c r="U21" s="137"/>
      <c r="V21" s="137"/>
      <c r="W21" s="137"/>
      <c r="X21" s="137"/>
      <c r="Y21" s="137"/>
      <c r="Z21" s="137"/>
      <c r="AA21" s="137"/>
      <c r="AB21" s="137"/>
      <c r="AC21" s="137"/>
      <c r="AD21" s="137"/>
      <c r="AE21" s="137"/>
      <c r="AF21" s="137"/>
    </row>
    <row r="22" spans="1:32" ht="18">
      <c r="A22" s="37" t="s">
        <v>86</v>
      </c>
      <c r="F22" s="35">
        <f>F20</f>
        <v>384965</v>
      </c>
      <c r="H22" s="72">
        <f>H20</f>
        <v>9907791</v>
      </c>
      <c r="J22" s="35">
        <f>J20</f>
        <v>50000</v>
      </c>
      <c r="L22" s="35">
        <f>L20</f>
        <v>3076794</v>
      </c>
      <c r="N22" s="35">
        <f>N20</f>
        <v>-113644</v>
      </c>
      <c r="P22" s="35">
        <f>P20</f>
        <v>4439431</v>
      </c>
      <c r="R22" s="35">
        <f>R20</f>
        <v>17745337</v>
      </c>
      <c r="S22" s="137"/>
      <c r="T22" s="137"/>
      <c r="U22" s="137"/>
      <c r="V22" s="137"/>
      <c r="W22" s="137"/>
      <c r="X22" s="137"/>
      <c r="Y22" s="137"/>
      <c r="Z22" s="137"/>
      <c r="AA22" s="137"/>
      <c r="AB22" s="137"/>
      <c r="AC22" s="137"/>
      <c r="AD22" s="137"/>
      <c r="AE22" s="137"/>
      <c r="AF22" s="137"/>
    </row>
    <row r="23" spans="1:32" ht="17.25">
      <c r="A23" s="131" t="s">
        <v>179</v>
      </c>
      <c r="F23" s="129">
        <v>0</v>
      </c>
      <c r="H23" s="82">
        <v>0</v>
      </c>
      <c r="J23" s="129">
        <v>0</v>
      </c>
      <c r="L23" s="129">
        <f>(-1089)</f>
        <v>-1089</v>
      </c>
      <c r="N23" s="129">
        <v>51601</v>
      </c>
      <c r="P23" s="129">
        <f>347216</f>
        <v>347216</v>
      </c>
      <c r="R23" s="129">
        <f>SUM(F23:P23)</f>
        <v>397728</v>
      </c>
      <c r="S23" s="137"/>
      <c r="T23" s="137"/>
      <c r="U23" s="137"/>
      <c r="V23" s="137"/>
      <c r="W23" s="137"/>
      <c r="X23" s="137"/>
      <c r="Y23" s="137"/>
      <c r="Z23" s="137"/>
      <c r="AA23" s="137"/>
      <c r="AB23" s="137"/>
      <c r="AC23" s="137"/>
      <c r="AD23" s="137"/>
      <c r="AE23" s="137"/>
      <c r="AF23" s="137"/>
    </row>
    <row r="24" spans="1:32" ht="8.25" customHeight="1">
      <c r="S24" s="137"/>
      <c r="T24" s="137"/>
      <c r="U24" s="137"/>
      <c r="V24" s="137"/>
      <c r="W24" s="137"/>
      <c r="X24" s="137"/>
      <c r="Y24" s="137"/>
      <c r="Z24" s="137"/>
      <c r="AA24" s="137"/>
      <c r="AB24" s="137"/>
      <c r="AC24" s="137"/>
      <c r="AD24" s="137"/>
      <c r="AE24" s="137"/>
      <c r="AF24" s="137"/>
    </row>
    <row r="25" spans="1:32" ht="17.25" customHeight="1">
      <c r="A25" s="37" t="s">
        <v>181</v>
      </c>
      <c r="E25" s="79"/>
      <c r="F25" s="134">
        <f>SUM(F22:F23)</f>
        <v>384965</v>
      </c>
      <c r="G25" s="79"/>
      <c r="H25" s="134">
        <f>SUM(H22:H23)</f>
        <v>9907791</v>
      </c>
      <c r="I25" s="79"/>
      <c r="J25" s="134">
        <f>SUM(J22:J23)</f>
        <v>50000</v>
      </c>
      <c r="K25" s="80"/>
      <c r="L25" s="134">
        <f>SUM(L22:L23)</f>
        <v>3075705</v>
      </c>
      <c r="M25" s="79"/>
      <c r="N25" s="134">
        <f>SUM(N22:N23)</f>
        <v>-62043</v>
      </c>
      <c r="O25" s="79"/>
      <c r="P25" s="134">
        <f>SUM(P22:P23)</f>
        <v>4786647</v>
      </c>
      <c r="Q25" s="79"/>
      <c r="R25" s="134">
        <f>SUM(F25,H25,J25,L25,N25,P25)</f>
        <v>18143065</v>
      </c>
      <c r="S25" s="137"/>
      <c r="T25" s="137"/>
      <c r="U25" s="137"/>
      <c r="V25" s="137"/>
      <c r="W25" s="137"/>
      <c r="X25" s="137"/>
      <c r="Y25" s="137"/>
      <c r="Z25" s="137"/>
      <c r="AA25" s="137"/>
      <c r="AB25" s="137"/>
      <c r="AC25" s="137"/>
      <c r="AD25" s="137"/>
      <c r="AE25" s="137"/>
      <c r="AF25" s="137"/>
    </row>
    <row r="26" spans="1:32" ht="17.25" customHeight="1">
      <c r="A26" s="131" t="s">
        <v>200</v>
      </c>
      <c r="F26" s="35">
        <v>4302</v>
      </c>
      <c r="H26" s="35">
        <f>ROUND((F26*37.853)-F26,0)-2</f>
        <v>158540</v>
      </c>
      <c r="J26" s="35">
        <v>0</v>
      </c>
      <c r="L26" s="35">
        <v>0</v>
      </c>
      <c r="N26" s="35">
        <v>0</v>
      </c>
      <c r="P26" s="35">
        <v>0</v>
      </c>
      <c r="R26" s="134">
        <f>SUM(F26,H26,J26,L26,N26,P26)</f>
        <v>162842</v>
      </c>
      <c r="S26" s="137"/>
      <c r="T26" s="137"/>
      <c r="U26" s="137"/>
      <c r="V26" s="137"/>
      <c r="W26" s="137"/>
      <c r="X26" s="137"/>
      <c r="Y26" s="137"/>
      <c r="Z26" s="137"/>
      <c r="AA26" s="137"/>
      <c r="AB26" s="137"/>
      <c r="AC26" s="137"/>
      <c r="AD26" s="137"/>
      <c r="AE26" s="137"/>
      <c r="AF26" s="137"/>
    </row>
    <row r="27" spans="1:32" ht="17.25" customHeight="1">
      <c r="A27" s="135" t="s">
        <v>201</v>
      </c>
      <c r="F27" s="35">
        <v>0</v>
      </c>
      <c r="H27" s="35">
        <v>0</v>
      </c>
      <c r="J27" s="35">
        <v>0</v>
      </c>
      <c r="L27" s="35">
        <f>'SH12'!L27</f>
        <v>-580674</v>
      </c>
      <c r="N27" s="35">
        <v>0</v>
      </c>
      <c r="P27" s="35">
        <v>0</v>
      </c>
      <c r="R27" s="134">
        <f t="shared" ref="R27:R30" si="0">SUM(F27,H27,J27,L27,N27,P27)</f>
        <v>-580674</v>
      </c>
      <c r="S27" s="137"/>
      <c r="T27" s="137"/>
      <c r="U27" s="137"/>
      <c r="V27" s="137"/>
      <c r="W27" s="137"/>
      <c r="X27" s="137"/>
      <c r="Y27" s="137"/>
      <c r="Z27" s="137"/>
      <c r="AA27" s="137"/>
      <c r="AB27" s="137"/>
      <c r="AC27" s="137"/>
      <c r="AD27" s="137"/>
      <c r="AE27" s="137"/>
      <c r="AF27" s="137"/>
    </row>
    <row r="28" spans="1:32" ht="17.25" customHeight="1">
      <c r="A28" s="131" t="s">
        <v>117</v>
      </c>
      <c r="F28" s="35">
        <v>0</v>
      </c>
      <c r="H28" s="35">
        <v>0</v>
      </c>
      <c r="J28" s="35">
        <v>0</v>
      </c>
      <c r="L28" s="35">
        <f>'PL9-10'!G44</f>
        <v>631114</v>
      </c>
      <c r="N28" s="35">
        <v>0</v>
      </c>
      <c r="P28" s="35">
        <v>0</v>
      </c>
      <c r="R28" s="134">
        <f t="shared" si="0"/>
        <v>631114</v>
      </c>
      <c r="S28" s="137"/>
      <c r="T28" s="137"/>
      <c r="U28" s="137"/>
      <c r="V28" s="137"/>
      <c r="W28" s="137"/>
      <c r="X28" s="137"/>
      <c r="Y28" s="137"/>
      <c r="Z28" s="137"/>
      <c r="AA28" s="137"/>
      <c r="AB28" s="137"/>
      <c r="AC28" s="137"/>
      <c r="AD28" s="137"/>
      <c r="AE28" s="137"/>
      <c r="AF28" s="137"/>
    </row>
    <row r="29" spans="1:32" ht="17.25" customHeight="1">
      <c r="A29" s="135" t="s">
        <v>44</v>
      </c>
      <c r="B29" s="135"/>
      <c r="E29" s="79"/>
      <c r="F29" s="134"/>
      <c r="G29" s="79"/>
      <c r="H29" s="79"/>
      <c r="I29" s="79"/>
      <c r="J29" s="134"/>
      <c r="K29" s="80"/>
      <c r="L29" s="134"/>
      <c r="M29" s="79"/>
      <c r="N29" s="134"/>
      <c r="O29" s="79"/>
      <c r="P29" s="134"/>
      <c r="Q29" s="79"/>
      <c r="R29" s="134"/>
      <c r="S29" s="137"/>
      <c r="T29" s="137"/>
      <c r="U29" s="137"/>
      <c r="V29" s="137"/>
      <c r="W29" s="137"/>
      <c r="X29" s="137"/>
      <c r="Y29" s="137"/>
      <c r="Z29" s="137"/>
      <c r="AA29" s="137"/>
      <c r="AB29" s="137"/>
      <c r="AC29" s="137"/>
      <c r="AD29" s="137"/>
      <c r="AE29" s="137"/>
      <c r="AF29" s="137"/>
    </row>
    <row r="30" spans="1:32" ht="17.25" customHeight="1">
      <c r="B30" s="135" t="s">
        <v>183</v>
      </c>
      <c r="E30" s="79"/>
      <c r="F30" s="134">
        <v>0</v>
      </c>
      <c r="G30" s="79"/>
      <c r="H30" s="79">
        <v>0</v>
      </c>
      <c r="I30" s="79"/>
      <c r="J30" s="134">
        <v>0</v>
      </c>
      <c r="K30" s="80"/>
      <c r="L30" s="134">
        <v>0</v>
      </c>
      <c r="M30" s="79"/>
      <c r="N30" s="134">
        <v>105498</v>
      </c>
      <c r="O30" s="79"/>
      <c r="P30" s="134">
        <v>0</v>
      </c>
      <c r="Q30" s="79"/>
      <c r="R30" s="134">
        <f t="shared" si="0"/>
        <v>105498</v>
      </c>
      <c r="S30" s="137"/>
      <c r="T30" s="137"/>
      <c r="U30" s="137"/>
      <c r="V30" s="137"/>
      <c r="W30" s="137"/>
      <c r="X30" s="137"/>
      <c r="Y30" s="137"/>
      <c r="Z30" s="137"/>
      <c r="AA30" s="137"/>
      <c r="AB30" s="137"/>
      <c r="AC30" s="137"/>
      <c r="AD30" s="137"/>
      <c r="AE30" s="137"/>
      <c r="AF30" s="137"/>
    </row>
    <row r="31" spans="1:32" ht="17.25" customHeight="1">
      <c r="B31" s="135" t="s">
        <v>79</v>
      </c>
      <c r="E31" s="81"/>
      <c r="F31" s="30">
        <v>0</v>
      </c>
      <c r="G31" s="81"/>
      <c r="H31" s="30">
        <v>0</v>
      </c>
      <c r="I31" s="81"/>
      <c r="J31" s="30">
        <v>0</v>
      </c>
      <c r="K31" s="29"/>
      <c r="L31" s="30">
        <v>0</v>
      </c>
      <c r="M31" s="81"/>
      <c r="N31" s="30">
        <v>0</v>
      </c>
      <c r="O31" s="81"/>
      <c r="P31" s="30">
        <v>-400780</v>
      </c>
      <c r="Q31" s="29"/>
      <c r="R31" s="30">
        <f>SUM(F31,H31,J31,L31,N31,P31)</f>
        <v>-400780</v>
      </c>
      <c r="S31" s="137"/>
      <c r="T31" s="137"/>
      <c r="U31" s="137"/>
      <c r="V31" s="137"/>
      <c r="W31" s="137"/>
      <c r="X31" s="137"/>
      <c r="Y31" s="137"/>
      <c r="Z31" s="137"/>
      <c r="AA31" s="137"/>
      <c r="AB31" s="137"/>
      <c r="AC31" s="137"/>
      <c r="AD31" s="137"/>
      <c r="AE31" s="137"/>
      <c r="AF31" s="137"/>
    </row>
    <row r="32" spans="1:32" ht="5.0999999999999996" customHeight="1">
      <c r="E32" s="134"/>
      <c r="F32" s="134"/>
      <c r="G32" s="134"/>
      <c r="H32" s="134"/>
      <c r="I32" s="134"/>
      <c r="J32" s="134"/>
      <c r="K32" s="134"/>
      <c r="L32" s="134"/>
      <c r="M32" s="134"/>
      <c r="N32" s="134"/>
      <c r="O32" s="134"/>
      <c r="P32" s="134"/>
      <c r="Q32" s="134"/>
      <c r="R32" s="134"/>
    </row>
    <row r="33" spans="1:18" ht="17.25" customHeight="1" thickBot="1">
      <c r="A33" s="37" t="s">
        <v>142</v>
      </c>
      <c r="E33" s="134"/>
      <c r="F33" s="51">
        <f>SUM(F25:F31)</f>
        <v>389267</v>
      </c>
      <c r="G33" s="134"/>
      <c r="H33" s="51">
        <f>SUM(H25:H31)</f>
        <v>10066331</v>
      </c>
      <c r="I33" s="134"/>
      <c r="J33" s="51">
        <f>SUM(J25:J31)</f>
        <v>50000</v>
      </c>
      <c r="K33" s="134"/>
      <c r="L33" s="51">
        <f>SUM(L25:L31)</f>
        <v>3126145</v>
      </c>
      <c r="M33" s="134"/>
      <c r="N33" s="51">
        <f>SUM(N25:N31)</f>
        <v>43455</v>
      </c>
      <c r="O33" s="134"/>
      <c r="P33" s="51">
        <f>SUM(P25:P31)</f>
        <v>4385867</v>
      </c>
      <c r="R33" s="51">
        <f>SUM(R25:R31)</f>
        <v>18061065</v>
      </c>
    </row>
    <row r="34" spans="1:18" ht="12" customHeight="1" thickTop="1">
      <c r="A34" s="37"/>
      <c r="E34" s="134"/>
      <c r="F34" s="134"/>
      <c r="G34" s="134"/>
      <c r="H34" s="134"/>
      <c r="I34" s="134"/>
      <c r="J34" s="134"/>
      <c r="K34" s="134"/>
      <c r="L34" s="134"/>
      <c r="M34" s="134"/>
      <c r="N34" s="134"/>
      <c r="O34" s="134"/>
      <c r="P34" s="134"/>
      <c r="R34" s="134"/>
    </row>
    <row r="35" spans="1:18" ht="22.15" customHeight="1">
      <c r="A35" s="31" t="str">
        <f>+'BS7-8'!A43</f>
        <v>หมายเหตุประกอบงบการเงินรวมและงบการเงินเฉพาะกิจการเป็นส่วนหนึ่งของงบการเงินนี้</v>
      </c>
      <c r="B35" s="31"/>
      <c r="C35" s="31"/>
      <c r="D35" s="31"/>
      <c r="E35" s="82"/>
      <c r="F35" s="129"/>
      <c r="G35" s="82"/>
      <c r="H35" s="82"/>
      <c r="I35" s="82"/>
      <c r="J35" s="129"/>
      <c r="K35" s="82"/>
      <c r="L35" s="129"/>
      <c r="M35" s="82"/>
      <c r="N35" s="129"/>
      <c r="O35" s="82"/>
      <c r="P35" s="129"/>
      <c r="Q35" s="82"/>
      <c r="R35" s="129"/>
    </row>
    <row r="36" spans="1:18" ht="22.15" customHeight="1">
      <c r="A36" s="61"/>
      <c r="B36" s="61"/>
      <c r="C36" s="61"/>
      <c r="D36" s="61"/>
      <c r="E36" s="79"/>
      <c r="F36" s="134"/>
      <c r="G36" s="79"/>
      <c r="H36" s="79"/>
      <c r="I36" s="79"/>
      <c r="J36" s="134"/>
      <c r="K36" s="79"/>
      <c r="L36" s="134"/>
      <c r="M36" s="79"/>
      <c r="N36" s="134"/>
      <c r="O36" s="79"/>
      <c r="P36" s="134"/>
      <c r="Q36" s="79"/>
      <c r="R36" s="134"/>
    </row>
  </sheetData>
  <mergeCells count="3">
    <mergeCell ref="J6:L6"/>
    <mergeCell ref="N6:P6"/>
    <mergeCell ref="F5:R5"/>
  </mergeCells>
  <dataValidations disablePrompts="1" count="1">
    <dataValidation type="textLength" errorStyle="information" allowBlank="1" showInputMessage="1" showErrorMessage="1" error="XLBVal:5=238456_x000d__x000a_" sqref="BH65391 LD65391 UZ65391 AEV65391 AOR65391 AYN65391 BIJ65391 BSF65391 CCB65391 CLX65391 CVT65391 DFP65391 DPL65391 DZH65391 EJD65391 ESZ65391 FCV65391 FMR65391 FWN65391 GGJ65391 GQF65391 HAB65391 HJX65391 HTT65391 IDP65391 INL65391 IXH65391 JHD65391 JQZ65391 KAV65391 KKR65391 KUN65391 LEJ65391 LOF65391 LYB65391 MHX65391 MRT65391 NBP65391 NLL65391 NVH65391 OFD65391 OOZ65391 OYV65391 PIR65391 PSN65391 QCJ65391 QMF65391 QWB65391 RFX65391 RPT65391 RZP65391 SJL65391 STH65391 TDD65391 TMZ65391 TWV65391 UGR65391 UQN65391 VAJ65391 VKF65391 VUB65391 WDX65391 WNT65391 BH130927 LD130927 UZ130927 AEV130927 AOR130927 AYN130927 BIJ130927 BSF130927 CCB130927 CLX130927 CVT130927 DFP130927 DPL130927 DZH130927 EJD130927 ESZ130927 FCV130927 FMR130927 FWN130927 GGJ130927 GQF130927 HAB130927 HJX130927 HTT130927 IDP130927 INL130927 IXH130927 JHD130927 JQZ130927 KAV130927 KKR130927 KUN130927 LEJ130927 LOF130927 LYB130927 MHX130927 MRT130927 NBP130927 NLL130927 NVH130927 OFD130927 OOZ130927 OYV130927 PIR130927 PSN130927 QCJ130927 QMF130927 QWB130927 RFX130927 RPT130927 RZP130927 SJL130927 STH130927 TDD130927 TMZ130927 TWV130927 UGR130927 UQN130927 VAJ130927 VKF130927 VUB130927 WDX130927 WNT130927 BH196463 LD196463 UZ196463 AEV196463 AOR196463 AYN196463 BIJ196463 BSF196463 CCB196463 CLX196463 CVT196463 DFP196463 DPL196463 DZH196463 EJD196463 ESZ196463 FCV196463 FMR196463 FWN196463 GGJ196463 GQF196463 HAB196463 HJX196463 HTT196463 IDP196463 INL196463 IXH196463 JHD196463 JQZ196463 KAV196463 KKR196463 KUN196463 LEJ196463 LOF196463 LYB196463 MHX196463 MRT196463 NBP196463 NLL196463 NVH196463 OFD196463 OOZ196463 OYV196463 PIR196463 PSN196463 QCJ196463 QMF196463 QWB196463 RFX196463 RPT196463 RZP196463 SJL196463 STH196463 TDD196463 TMZ196463 TWV196463 UGR196463 UQN196463 VAJ196463 VKF196463 VUB196463 WDX196463 WNT196463 BH261999 LD261999 UZ261999 AEV261999 AOR261999 AYN261999 BIJ261999 BSF261999 CCB261999 CLX261999 CVT261999 DFP261999 DPL261999 DZH261999 EJD261999 ESZ261999 FCV261999 FMR261999 FWN261999 GGJ261999 GQF261999 HAB261999 HJX261999 HTT261999 IDP261999 INL261999 IXH261999 JHD261999 JQZ261999 KAV261999 KKR261999 KUN261999 LEJ261999 LOF261999 LYB261999 MHX261999 MRT261999 NBP261999 NLL261999 NVH261999 OFD261999 OOZ261999 OYV261999 PIR261999 PSN261999 QCJ261999 QMF261999 QWB261999 RFX261999 RPT261999 RZP261999 SJL261999 STH261999 TDD261999 TMZ261999 TWV261999 UGR261999 UQN261999 VAJ261999 VKF261999 VUB261999 WDX261999 WNT261999 BH327535 LD327535 UZ327535 AEV327535 AOR327535 AYN327535 BIJ327535 BSF327535 CCB327535 CLX327535 CVT327535 DFP327535 DPL327535 DZH327535 EJD327535 ESZ327535 FCV327535 FMR327535 FWN327535 GGJ327535 GQF327535 HAB327535 HJX327535 HTT327535 IDP327535 INL327535 IXH327535 JHD327535 JQZ327535 KAV327535 KKR327535 KUN327535 LEJ327535 LOF327535 LYB327535 MHX327535 MRT327535 NBP327535 NLL327535 NVH327535 OFD327535 OOZ327535 OYV327535 PIR327535 PSN327535 QCJ327535 QMF327535 QWB327535 RFX327535 RPT327535 RZP327535 SJL327535 STH327535 TDD327535 TMZ327535 TWV327535 UGR327535 UQN327535 VAJ327535 VKF327535 VUB327535 WDX327535 WNT327535 BH393071 LD393071 UZ393071 AEV393071 AOR393071 AYN393071 BIJ393071 BSF393071 CCB393071 CLX393071 CVT393071 DFP393071 DPL393071 DZH393071 EJD393071 ESZ393071 FCV393071 FMR393071 FWN393071 GGJ393071 GQF393071 HAB393071 HJX393071 HTT393071 IDP393071 INL393071 IXH393071 JHD393071 JQZ393071 KAV393071 KKR393071 KUN393071 LEJ393071 LOF393071 LYB393071 MHX393071 MRT393071 NBP393071 NLL393071 NVH393071 OFD393071 OOZ393071 OYV393071 PIR393071 PSN393071 QCJ393071 QMF393071 QWB393071 RFX393071 RPT393071 RZP393071 SJL393071 STH393071 TDD393071 TMZ393071 TWV393071 UGR393071 UQN393071 VAJ393071 VKF393071 VUB393071 WDX393071 WNT393071 BH458607 LD458607 UZ458607 AEV458607 AOR458607 AYN458607 BIJ458607 BSF458607 CCB458607 CLX458607 CVT458607 DFP458607 DPL458607 DZH458607 EJD458607 ESZ458607 FCV458607 FMR458607 FWN458607 GGJ458607 GQF458607 HAB458607 HJX458607 HTT458607 IDP458607 INL458607 IXH458607 JHD458607 JQZ458607 KAV458607 KKR458607 KUN458607 LEJ458607 LOF458607 LYB458607 MHX458607 MRT458607 NBP458607 NLL458607 NVH458607 OFD458607 OOZ458607 OYV458607 PIR458607 PSN458607 QCJ458607 QMF458607 QWB458607 RFX458607 RPT458607 RZP458607 SJL458607 STH458607 TDD458607 TMZ458607 TWV458607 UGR458607 UQN458607 VAJ458607 VKF458607 VUB458607 WDX458607 WNT458607 BH524143 LD524143 UZ524143 AEV524143 AOR524143 AYN524143 BIJ524143 BSF524143 CCB524143 CLX524143 CVT524143 DFP524143 DPL524143 DZH524143 EJD524143 ESZ524143 FCV524143 FMR524143 FWN524143 GGJ524143 GQF524143 HAB524143 HJX524143 HTT524143 IDP524143 INL524143 IXH524143 JHD524143 JQZ524143 KAV524143 KKR524143 KUN524143 LEJ524143 LOF524143 LYB524143 MHX524143 MRT524143 NBP524143 NLL524143 NVH524143 OFD524143 OOZ524143 OYV524143 PIR524143 PSN524143 QCJ524143 QMF524143 QWB524143 RFX524143 RPT524143 RZP524143 SJL524143 STH524143 TDD524143 TMZ524143 TWV524143 UGR524143 UQN524143 VAJ524143 VKF524143 VUB524143 WDX524143 WNT524143 BH589679 LD589679 UZ589679 AEV589679 AOR589679 AYN589679 BIJ589679 BSF589679 CCB589679 CLX589679 CVT589679 DFP589679 DPL589679 DZH589679 EJD589679 ESZ589679 FCV589679 FMR589679 FWN589679 GGJ589679 GQF589679 HAB589679 HJX589679 HTT589679 IDP589679 INL589679 IXH589679 JHD589679 JQZ589679 KAV589679 KKR589679 KUN589679 LEJ589679 LOF589679 LYB589679 MHX589679 MRT589679 NBP589679 NLL589679 NVH589679 OFD589679 OOZ589679 OYV589679 PIR589679 PSN589679 QCJ589679 QMF589679 QWB589679 RFX589679 RPT589679 RZP589679 SJL589679 STH589679 TDD589679 TMZ589679 TWV589679 UGR589679 UQN589679 VAJ589679 VKF589679 VUB589679 WDX589679 WNT589679 BH655215 LD655215 UZ655215 AEV655215 AOR655215 AYN655215 BIJ655215 BSF655215 CCB655215 CLX655215 CVT655215 DFP655215 DPL655215 DZH655215 EJD655215 ESZ655215 FCV655215 FMR655215 FWN655215 GGJ655215 GQF655215 HAB655215 HJX655215 HTT655215 IDP655215 INL655215 IXH655215 JHD655215 JQZ655215 KAV655215 KKR655215 KUN655215 LEJ655215 LOF655215 LYB655215 MHX655215 MRT655215 NBP655215 NLL655215 NVH655215 OFD655215 OOZ655215 OYV655215 PIR655215 PSN655215 QCJ655215 QMF655215 QWB655215 RFX655215 RPT655215 RZP655215 SJL655215 STH655215 TDD655215 TMZ655215 TWV655215 UGR655215 UQN655215 VAJ655215 VKF655215 VUB655215 WDX655215 WNT655215 BH720751 LD720751 UZ720751 AEV720751 AOR720751 AYN720751 BIJ720751 BSF720751 CCB720751 CLX720751 CVT720751 DFP720751 DPL720751 DZH720751 EJD720751 ESZ720751 FCV720751 FMR720751 FWN720751 GGJ720751 GQF720751 HAB720751 HJX720751 HTT720751 IDP720751 INL720751 IXH720751 JHD720751 JQZ720751 KAV720751 KKR720751 KUN720751 LEJ720751 LOF720751 LYB720751 MHX720751 MRT720751 NBP720751 NLL720751 NVH720751 OFD720751 OOZ720751 OYV720751 PIR720751 PSN720751 QCJ720751 QMF720751 QWB720751 RFX720751 RPT720751 RZP720751 SJL720751 STH720751 TDD720751 TMZ720751 TWV720751 UGR720751 UQN720751 VAJ720751 VKF720751 VUB720751 WDX720751 WNT720751 BH786287 LD786287 UZ786287 AEV786287 AOR786287 AYN786287 BIJ786287 BSF786287 CCB786287 CLX786287 CVT786287 DFP786287 DPL786287 DZH786287 EJD786287 ESZ786287 FCV786287 FMR786287 FWN786287 GGJ786287 GQF786287 HAB786287 HJX786287 HTT786287 IDP786287 INL786287 IXH786287 JHD786287 JQZ786287 KAV786287 KKR786287 KUN786287 LEJ786287 LOF786287 LYB786287 MHX786287 MRT786287 NBP786287 NLL786287 NVH786287 OFD786287 OOZ786287 OYV786287 PIR786287 PSN786287 QCJ786287 QMF786287 QWB786287 RFX786287 RPT786287 RZP786287 SJL786287 STH786287 TDD786287 TMZ786287 TWV786287 UGR786287 UQN786287 VAJ786287 VKF786287 VUB786287 WDX786287 WNT786287 BH851823 LD851823 UZ851823 AEV851823 AOR851823 AYN851823 BIJ851823 BSF851823 CCB851823 CLX851823 CVT851823 DFP851823 DPL851823 DZH851823 EJD851823 ESZ851823 FCV851823 FMR851823 FWN851823 GGJ851823 GQF851823 HAB851823 HJX851823 HTT851823 IDP851823 INL851823 IXH851823 JHD851823 JQZ851823 KAV851823 KKR851823 KUN851823 LEJ851823 LOF851823 LYB851823 MHX851823 MRT851823 NBP851823 NLL851823 NVH851823 OFD851823 OOZ851823 OYV851823 PIR851823 PSN851823 QCJ851823 QMF851823 QWB851823 RFX851823 RPT851823 RZP851823 SJL851823 STH851823 TDD851823 TMZ851823 TWV851823 UGR851823 UQN851823 VAJ851823 VKF851823 VUB851823 WDX851823 WNT851823 BH917359 LD917359 UZ917359 AEV917359 AOR917359 AYN917359 BIJ917359 BSF917359 CCB917359 CLX917359 CVT917359 DFP917359 DPL917359 DZH917359 EJD917359 ESZ917359 FCV917359 FMR917359 FWN917359 GGJ917359 GQF917359 HAB917359 HJX917359 HTT917359 IDP917359 INL917359 IXH917359 JHD917359 JQZ917359 KAV917359 KKR917359 KUN917359 LEJ917359 LOF917359 LYB917359 MHX917359 MRT917359 NBP917359 NLL917359 NVH917359 OFD917359 OOZ917359 OYV917359 PIR917359 PSN917359 QCJ917359 QMF917359 QWB917359 RFX917359 RPT917359 RZP917359 SJL917359 STH917359 TDD917359 TMZ917359 TWV917359 UGR917359 UQN917359 VAJ917359 VKF917359 VUB917359 WDX917359 WNT917359 BH982895 LD982895 UZ982895 AEV982895 AOR982895 AYN982895 BIJ982895 BSF982895 CCB982895 CLX982895 CVT982895 DFP982895 DPL982895 DZH982895 EJD982895 ESZ982895 FCV982895 FMR982895 FWN982895 GGJ982895 GQF982895 HAB982895 HJX982895 HTT982895 IDP982895 INL982895 IXH982895 JHD982895 JQZ982895 KAV982895 KKR982895 KUN982895 LEJ982895 LOF982895 LYB982895 MHX982895 MRT982895 NBP982895 NLL982895 NVH982895 OFD982895 OOZ982895 OYV982895 PIR982895 PSN982895 QCJ982895 QMF982895 QWB982895 RFX982895 RPT982895 RZP982895 SJL982895 STH982895 TDD982895 TMZ982895 TWV982895 UGR982895 UQN982895 VAJ982895 VKF982895 VUB982895 WDX982895 WNT982895" xr:uid="{00000000-0002-0000-0300-000000000000}">
      <formula1>0</formula1>
      <formula2>300</formula2>
    </dataValidation>
  </dataValidations>
  <pageMargins left="0.5" right="0.5" top="0.5" bottom="0.6" header="0.49" footer="0.4"/>
  <pageSetup paperSize="9" scale="95" firstPageNumber="11"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A37"/>
  <sheetViews>
    <sheetView tabSelected="1" topLeftCell="A10" zoomScale="85" zoomScaleNormal="85" zoomScaleSheetLayoutView="100" workbookViewId="0">
      <selection activeCell="M28" sqref="M28"/>
    </sheetView>
  </sheetViews>
  <sheetFormatPr defaultColWidth="9.140625" defaultRowHeight="21" customHeight="1"/>
  <cols>
    <col min="1" max="3" width="1.5703125" style="34" customWidth="1"/>
    <col min="4" max="4" width="65.85546875" style="34" customWidth="1"/>
    <col min="5" max="5" width="1.140625" style="72" customWidth="1"/>
    <col min="6" max="6" width="15.140625" style="35" customWidth="1"/>
    <col min="7" max="7" width="0.5703125" style="72" customWidth="1"/>
    <col min="8" max="8" width="13.42578125" style="35" customWidth="1"/>
    <col min="9" max="9" width="0.5703125" style="72" customWidth="1"/>
    <col min="10" max="10" width="10.42578125" style="35" customWidth="1"/>
    <col min="11" max="11" width="0.5703125" style="72" customWidth="1"/>
    <col min="12" max="12" width="11.42578125" style="35" bestFit="1" customWidth="1"/>
    <col min="13" max="13" width="0.5703125" style="72" customWidth="1"/>
    <col min="14" max="14" width="18.42578125" style="35" bestFit="1" customWidth="1"/>
    <col min="15" max="15" width="0.5703125" style="34" customWidth="1"/>
    <col min="16" max="16" width="11.85546875" style="34" customWidth="1"/>
    <col min="17" max="16384" width="9.140625" style="34"/>
  </cols>
  <sheetData>
    <row r="1" spans="1:27" ht="21" customHeight="1">
      <c r="A1" s="107" t="str">
        <f>+'SH11'!A1</f>
        <v>บริษัท อลิอันซ์ อยุธยา แคปปิตอล จำกัด (มหาชน)</v>
      </c>
      <c r="B1" s="107"/>
    </row>
    <row r="2" spans="1:27" s="107" customFormat="1" ht="21" customHeight="1">
      <c r="A2" s="37" t="s">
        <v>156</v>
      </c>
      <c r="B2" s="37"/>
      <c r="C2" s="37"/>
      <c r="D2" s="37"/>
      <c r="E2" s="74"/>
      <c r="F2" s="39"/>
      <c r="G2" s="74"/>
      <c r="H2" s="39"/>
      <c r="I2" s="74"/>
      <c r="J2" s="39"/>
      <c r="K2" s="74"/>
      <c r="L2" s="39"/>
      <c r="M2" s="74"/>
      <c r="N2" s="39"/>
    </row>
    <row r="3" spans="1:27" s="107" customFormat="1" ht="21" customHeight="1">
      <c r="A3" s="19" t="str">
        <f>+'SH11'!A3</f>
        <v>สำหรับปีสิ้นสุดวันที่ 31 ธันวาคม พ.ศ. 2563</v>
      </c>
      <c r="B3" s="52"/>
      <c r="C3" s="52"/>
      <c r="D3" s="52"/>
      <c r="E3" s="75"/>
      <c r="F3" s="42"/>
      <c r="G3" s="75"/>
      <c r="H3" s="42"/>
      <c r="I3" s="75"/>
      <c r="J3" s="42"/>
      <c r="K3" s="75"/>
      <c r="L3" s="42"/>
      <c r="M3" s="75"/>
      <c r="N3" s="42"/>
      <c r="O3" s="42"/>
      <c r="P3" s="42"/>
    </row>
    <row r="4" spans="1:27" s="107" customFormat="1" ht="4.1500000000000004" customHeight="1">
      <c r="A4" s="37"/>
      <c r="B4" s="37"/>
      <c r="C4" s="37"/>
      <c r="D4" s="37"/>
      <c r="E4" s="74"/>
      <c r="F4" s="39"/>
      <c r="G4" s="74"/>
      <c r="H4" s="39"/>
      <c r="I4" s="74"/>
      <c r="J4" s="39"/>
      <c r="K4" s="74"/>
      <c r="L4" s="39"/>
      <c r="M4" s="74"/>
      <c r="N4" s="39"/>
    </row>
    <row r="5" spans="1:27" ht="18" customHeight="1">
      <c r="E5" s="37"/>
      <c r="F5" s="145" t="s">
        <v>145</v>
      </c>
      <c r="G5" s="145"/>
      <c r="H5" s="145"/>
      <c r="I5" s="145"/>
      <c r="J5" s="145"/>
      <c r="K5" s="145"/>
      <c r="L5" s="145"/>
      <c r="M5" s="145"/>
      <c r="N5" s="145"/>
      <c r="O5" s="145"/>
      <c r="P5" s="145"/>
    </row>
    <row r="6" spans="1:27" ht="18" customHeight="1">
      <c r="E6" s="39"/>
      <c r="F6" s="21"/>
      <c r="G6" s="21"/>
      <c r="H6" s="21"/>
      <c r="I6" s="21"/>
      <c r="J6" s="21"/>
      <c r="K6" s="21"/>
      <c r="L6" s="21"/>
      <c r="M6" s="21"/>
      <c r="N6" s="22" t="s">
        <v>132</v>
      </c>
      <c r="O6" s="21"/>
      <c r="P6" s="21"/>
    </row>
    <row r="7" spans="1:27" ht="18" customHeight="1">
      <c r="E7" s="39"/>
      <c r="F7" s="39"/>
      <c r="G7" s="39"/>
      <c r="H7" s="39"/>
      <c r="I7" s="39"/>
      <c r="J7" s="145" t="s">
        <v>12</v>
      </c>
      <c r="K7" s="145"/>
      <c r="L7" s="145"/>
      <c r="M7" s="21"/>
      <c r="N7" s="106" t="s">
        <v>43</v>
      </c>
      <c r="O7" s="39"/>
      <c r="P7" s="39"/>
    </row>
    <row r="8" spans="1:27" ht="18" customHeight="1">
      <c r="E8" s="39"/>
      <c r="F8" s="39"/>
      <c r="G8" s="39"/>
      <c r="H8" s="39"/>
      <c r="I8" s="39"/>
      <c r="J8" s="22"/>
      <c r="K8" s="22"/>
      <c r="L8" s="22"/>
      <c r="M8" s="21"/>
      <c r="N8" s="22"/>
      <c r="O8" s="39"/>
      <c r="P8" s="39"/>
    </row>
    <row r="9" spans="1:27" ht="18" customHeight="1">
      <c r="E9" s="39"/>
      <c r="F9" s="39"/>
      <c r="G9" s="39"/>
      <c r="H9" s="39"/>
      <c r="I9" s="39"/>
      <c r="J9" s="39"/>
      <c r="K9" s="39"/>
      <c r="L9" s="39"/>
      <c r="M9" s="45"/>
      <c r="N9" s="45" t="s">
        <v>106</v>
      </c>
      <c r="O9" s="45"/>
      <c r="P9" s="39"/>
    </row>
    <row r="10" spans="1:27" ht="18" customHeight="1">
      <c r="E10" s="45"/>
      <c r="F10" s="39" t="s">
        <v>20</v>
      </c>
      <c r="G10" s="39"/>
      <c r="H10" s="39" t="s">
        <v>130</v>
      </c>
      <c r="I10" s="39"/>
      <c r="J10" s="45" t="s">
        <v>21</v>
      </c>
      <c r="K10" s="45"/>
      <c r="L10" s="39"/>
      <c r="M10" s="45"/>
      <c r="N10" s="45" t="s">
        <v>105</v>
      </c>
      <c r="O10" s="45"/>
      <c r="P10" s="45" t="s">
        <v>22</v>
      </c>
    </row>
    <row r="11" spans="1:27" ht="18" customHeight="1">
      <c r="E11" s="76"/>
      <c r="F11" s="45" t="s">
        <v>23</v>
      </c>
      <c r="G11" s="45"/>
      <c r="H11" s="45" t="s">
        <v>83</v>
      </c>
      <c r="I11" s="45"/>
      <c r="J11" s="45" t="s">
        <v>24</v>
      </c>
      <c r="K11" s="45"/>
      <c r="L11" s="39" t="s">
        <v>25</v>
      </c>
      <c r="M11" s="45"/>
      <c r="N11" s="45" t="s">
        <v>104</v>
      </c>
      <c r="O11" s="45"/>
      <c r="P11" s="45" t="s">
        <v>45</v>
      </c>
    </row>
    <row r="12" spans="1:27" ht="18" customHeight="1">
      <c r="E12" s="78"/>
      <c r="F12" s="130" t="s">
        <v>47</v>
      </c>
      <c r="G12" s="76"/>
      <c r="H12" s="130" t="s">
        <v>47</v>
      </c>
      <c r="I12" s="76"/>
      <c r="J12" s="130" t="s">
        <v>47</v>
      </c>
      <c r="K12" s="20"/>
      <c r="L12" s="130" t="s">
        <v>47</v>
      </c>
      <c r="M12" s="76"/>
      <c r="N12" s="130" t="s">
        <v>47</v>
      </c>
      <c r="O12" s="20"/>
      <c r="P12" s="130" t="s">
        <v>47</v>
      </c>
    </row>
    <row r="13" spans="1:27" ht="5.0999999999999996" customHeight="1">
      <c r="A13" s="37"/>
      <c r="E13" s="116"/>
      <c r="F13" s="77"/>
      <c r="G13" s="78"/>
      <c r="H13" s="77"/>
      <c r="I13" s="78"/>
      <c r="J13" s="77"/>
      <c r="K13" s="78"/>
      <c r="L13" s="77"/>
      <c r="M13" s="78"/>
      <c r="N13" s="77"/>
    </row>
    <row r="14" spans="1:27" ht="18" customHeight="1">
      <c r="A14" s="37" t="s">
        <v>54</v>
      </c>
      <c r="E14" s="116"/>
      <c r="F14" s="134">
        <v>296417</v>
      </c>
      <c r="G14" s="79"/>
      <c r="H14" s="134">
        <v>5276027</v>
      </c>
      <c r="I14" s="80"/>
      <c r="J14" s="134">
        <v>50000</v>
      </c>
      <c r="K14" s="79"/>
      <c r="L14" s="134">
        <v>2152489</v>
      </c>
      <c r="M14" s="79"/>
      <c r="N14" s="134">
        <v>-191417</v>
      </c>
      <c r="O14" s="72"/>
      <c r="P14" s="134">
        <f>ROUNDUP(SUM(N14:O14,L14,J14,H14,F14),0)</f>
        <v>7583516</v>
      </c>
      <c r="R14" s="131"/>
      <c r="S14" s="131"/>
      <c r="T14" s="131"/>
      <c r="U14" s="131"/>
      <c r="V14" s="131"/>
      <c r="W14" s="131"/>
      <c r="X14" s="131"/>
      <c r="Y14" s="131"/>
      <c r="Z14" s="131"/>
      <c r="AA14" s="131"/>
    </row>
    <row r="15" spans="1:27" ht="18" customHeight="1">
      <c r="A15" s="34" t="s">
        <v>112</v>
      </c>
      <c r="F15" s="134">
        <v>88548</v>
      </c>
      <c r="G15" s="79"/>
      <c r="H15" s="134">
        <v>4631764</v>
      </c>
      <c r="I15" s="80"/>
      <c r="J15" s="134">
        <v>0</v>
      </c>
      <c r="K15" s="79"/>
      <c r="L15" s="134">
        <v>0</v>
      </c>
      <c r="M15" s="79"/>
      <c r="N15" s="134">
        <v>0</v>
      </c>
      <c r="O15" s="72"/>
      <c r="P15" s="134">
        <f>SUM(N15:O15,L15,J15,H15,F15)</f>
        <v>4720312</v>
      </c>
      <c r="Q15" s="131"/>
      <c r="R15" s="131"/>
      <c r="S15" s="131"/>
      <c r="T15" s="131"/>
      <c r="U15" s="131"/>
      <c r="V15" s="131"/>
      <c r="W15" s="131"/>
      <c r="X15" s="131"/>
      <c r="Y15" s="131"/>
      <c r="Z15" s="131"/>
      <c r="AA15" s="131"/>
    </row>
    <row r="16" spans="1:27" ht="18" customHeight="1">
      <c r="A16" s="34" t="s">
        <v>117</v>
      </c>
      <c r="E16" s="79"/>
      <c r="F16" s="108">
        <v>0</v>
      </c>
      <c r="G16" s="109"/>
      <c r="H16" s="108">
        <v>0</v>
      </c>
      <c r="I16" s="110"/>
      <c r="J16" s="108">
        <v>0</v>
      </c>
      <c r="K16" s="109"/>
      <c r="L16" s="108">
        <v>457192</v>
      </c>
      <c r="N16" s="35">
        <v>0</v>
      </c>
      <c r="O16" s="72"/>
      <c r="P16" s="134">
        <f>SUM(F16:N16)</f>
        <v>457192</v>
      </c>
      <c r="Q16" s="131"/>
      <c r="R16" s="131"/>
      <c r="S16" s="131"/>
      <c r="T16" s="131"/>
      <c r="U16" s="131"/>
      <c r="V16" s="131"/>
      <c r="W16" s="131"/>
      <c r="X16" s="131"/>
      <c r="Y16" s="131"/>
      <c r="Z16" s="131"/>
      <c r="AA16" s="131"/>
    </row>
    <row r="17" spans="1:27" ht="18" customHeight="1">
      <c r="A17" s="34" t="s">
        <v>44</v>
      </c>
      <c r="E17" s="79"/>
      <c r="F17" s="108">
        <v>0</v>
      </c>
      <c r="G17" s="79"/>
      <c r="H17" s="108">
        <v>0</v>
      </c>
      <c r="I17" s="80"/>
      <c r="J17" s="108">
        <v>0</v>
      </c>
      <c r="K17" s="79"/>
      <c r="L17" s="108">
        <v>-775</v>
      </c>
      <c r="M17" s="79"/>
      <c r="N17" s="134">
        <v>72427</v>
      </c>
      <c r="O17" s="72"/>
      <c r="P17" s="134">
        <f>SUM(F17:N17)</f>
        <v>71652</v>
      </c>
      <c r="Q17" s="131"/>
      <c r="R17" s="131"/>
      <c r="S17" s="131"/>
      <c r="T17" s="131"/>
      <c r="U17" s="131"/>
      <c r="V17" s="131"/>
      <c r="W17" s="131"/>
      <c r="X17" s="131"/>
      <c r="Y17" s="131"/>
      <c r="Z17" s="131"/>
      <c r="AA17" s="131"/>
    </row>
    <row r="18" spans="1:27" ht="18" customHeight="1">
      <c r="A18" s="34" t="s">
        <v>118</v>
      </c>
      <c r="E18" s="81"/>
      <c r="F18" s="111">
        <v>0</v>
      </c>
      <c r="G18" s="79"/>
      <c r="H18" s="111">
        <v>0</v>
      </c>
      <c r="I18" s="80"/>
      <c r="J18" s="111">
        <v>0</v>
      </c>
      <c r="K18" s="79"/>
      <c r="L18" s="111">
        <v>-288682</v>
      </c>
      <c r="M18" s="79"/>
      <c r="N18" s="129">
        <v>0</v>
      </c>
      <c r="O18" s="72"/>
      <c r="P18" s="129">
        <f>SUM(F18:N18)</f>
        <v>-288682</v>
      </c>
      <c r="Q18" s="131"/>
      <c r="R18" s="131"/>
      <c r="S18" s="131"/>
      <c r="T18" s="131"/>
      <c r="U18" s="131"/>
      <c r="V18" s="131"/>
      <c r="W18" s="131"/>
      <c r="X18" s="131"/>
      <c r="Y18" s="131"/>
      <c r="Z18" s="131"/>
      <c r="AA18" s="131"/>
    </row>
    <row r="19" spans="1:27" s="37" customFormat="1" ht="5.0999999999999996" customHeight="1">
      <c r="A19" s="107"/>
      <c r="E19" s="72"/>
      <c r="F19" s="134"/>
      <c r="G19" s="134"/>
      <c r="H19" s="134"/>
      <c r="I19" s="134"/>
      <c r="J19" s="134"/>
      <c r="K19" s="134"/>
      <c r="L19" s="134"/>
      <c r="M19" s="134"/>
      <c r="N19" s="134"/>
      <c r="O19" s="74"/>
      <c r="P19" s="134"/>
      <c r="Q19" s="131"/>
      <c r="R19" s="131"/>
      <c r="S19" s="131"/>
      <c r="T19" s="131"/>
      <c r="U19" s="131"/>
      <c r="V19" s="131"/>
      <c r="W19" s="131"/>
      <c r="X19" s="131"/>
      <c r="Y19" s="131"/>
      <c r="Z19" s="131"/>
      <c r="AA19" s="131"/>
    </row>
    <row r="20" spans="1:27" ht="18" customHeight="1" thickBot="1">
      <c r="A20" s="37" t="s">
        <v>141</v>
      </c>
      <c r="E20" s="79"/>
      <c r="F20" s="51">
        <f>SUM(F14:F18)</f>
        <v>384965</v>
      </c>
      <c r="G20" s="134"/>
      <c r="H20" s="51">
        <f>SUM(H14:H18)</f>
        <v>9907791</v>
      </c>
      <c r="I20" s="134"/>
      <c r="J20" s="51">
        <f>SUM(J14:J18)</f>
        <v>50000</v>
      </c>
      <c r="K20" s="134"/>
      <c r="L20" s="51">
        <f>SUM(L14:L18)</f>
        <v>2320224</v>
      </c>
      <c r="M20" s="134"/>
      <c r="N20" s="51">
        <f>SUM(N14:N18)</f>
        <v>-118990</v>
      </c>
      <c r="O20" s="72"/>
      <c r="P20" s="51">
        <f>SUM(F20:N20)</f>
        <v>12543990</v>
      </c>
      <c r="Q20" s="131"/>
      <c r="R20" s="131"/>
      <c r="S20" s="131"/>
      <c r="T20" s="131"/>
      <c r="U20" s="131"/>
      <c r="V20" s="131"/>
      <c r="W20" s="131"/>
      <c r="X20" s="131"/>
      <c r="Y20" s="131"/>
      <c r="Z20" s="131"/>
      <c r="AA20" s="131"/>
    </row>
    <row r="21" spans="1:27" ht="8.25" customHeight="1" thickTop="1">
      <c r="O21" s="72"/>
      <c r="P21" s="72"/>
      <c r="Q21" s="131"/>
      <c r="R21" s="131"/>
      <c r="S21" s="131"/>
      <c r="T21" s="131"/>
      <c r="U21" s="131"/>
      <c r="V21" s="131"/>
      <c r="W21" s="131"/>
      <c r="X21" s="131"/>
      <c r="Y21" s="131"/>
      <c r="Z21" s="131"/>
      <c r="AA21" s="131"/>
    </row>
    <row r="22" spans="1:27" ht="18">
      <c r="A22" s="37" t="s">
        <v>86</v>
      </c>
      <c r="F22" s="35">
        <f>F20</f>
        <v>384965</v>
      </c>
      <c r="H22" s="72">
        <f>H20</f>
        <v>9907791</v>
      </c>
      <c r="J22" s="72">
        <f>J20</f>
        <v>50000</v>
      </c>
      <c r="L22" s="72">
        <f>L20</f>
        <v>2320224</v>
      </c>
      <c r="N22" s="72">
        <f>N20</f>
        <v>-118990</v>
      </c>
      <c r="O22" s="72"/>
      <c r="P22" s="134">
        <f>SUM(F22:N22)</f>
        <v>12543990</v>
      </c>
      <c r="Q22" s="131"/>
      <c r="R22" s="131"/>
      <c r="S22" s="131"/>
      <c r="T22" s="131"/>
      <c r="U22" s="131"/>
      <c r="V22" s="131"/>
      <c r="W22" s="131"/>
      <c r="X22" s="131"/>
      <c r="Y22" s="131"/>
      <c r="Z22" s="131"/>
      <c r="AA22" s="131"/>
    </row>
    <row r="23" spans="1:27" s="131" customFormat="1" ht="18" customHeight="1">
      <c r="A23" s="131" t="s">
        <v>179</v>
      </c>
      <c r="E23" s="81"/>
      <c r="F23" s="111">
        <v>0</v>
      </c>
      <c r="G23" s="79"/>
      <c r="H23" s="111">
        <v>0</v>
      </c>
      <c r="I23" s="80"/>
      <c r="J23" s="111">
        <v>0</v>
      </c>
      <c r="K23" s="79"/>
      <c r="L23" s="111">
        <v>-123741</v>
      </c>
      <c r="M23" s="79"/>
      <c r="N23" s="129">
        <v>123699</v>
      </c>
      <c r="O23" s="72"/>
      <c r="P23" s="129">
        <f>SUM(F23:N23)</f>
        <v>-42</v>
      </c>
    </row>
    <row r="24" spans="1:27" ht="8.25" customHeight="1">
      <c r="O24" s="72"/>
      <c r="P24" s="72"/>
      <c r="Q24" s="131"/>
      <c r="R24" s="131"/>
      <c r="S24" s="131"/>
      <c r="T24" s="131"/>
      <c r="U24" s="131"/>
      <c r="V24" s="131"/>
      <c r="W24" s="131"/>
      <c r="X24" s="131"/>
      <c r="Y24" s="131"/>
      <c r="Z24" s="131"/>
      <c r="AA24" s="131"/>
    </row>
    <row r="25" spans="1:27" ht="18" customHeight="1">
      <c r="A25" s="37" t="s">
        <v>181</v>
      </c>
      <c r="F25" s="35">
        <f>SUM(F22:F23)</f>
        <v>384965</v>
      </c>
      <c r="H25" s="35">
        <f>SUM(H22:H23)</f>
        <v>9907791</v>
      </c>
      <c r="J25" s="35">
        <f>SUM(J22:J23)</f>
        <v>50000</v>
      </c>
      <c r="L25" s="35">
        <f>SUM(L22:L23)</f>
        <v>2196483</v>
      </c>
      <c r="N25" s="35">
        <f>SUM(N22:N23)</f>
        <v>4709</v>
      </c>
      <c r="O25" s="72"/>
      <c r="P25" s="134">
        <f>SUM(F25:N25)</f>
        <v>12543948</v>
      </c>
      <c r="Q25" s="131"/>
      <c r="R25" s="131"/>
      <c r="S25" s="131"/>
      <c r="T25" s="131"/>
      <c r="U25" s="131"/>
      <c r="V25" s="131"/>
      <c r="W25" s="131"/>
      <c r="X25" s="131"/>
      <c r="Y25" s="131"/>
      <c r="Z25" s="131"/>
      <c r="AA25" s="131"/>
    </row>
    <row r="26" spans="1:27" ht="18" customHeight="1">
      <c r="A26" s="131" t="s">
        <v>200</v>
      </c>
      <c r="B26" s="131"/>
      <c r="E26" s="99"/>
      <c r="F26" s="108">
        <f>'SH11'!F26</f>
        <v>4302</v>
      </c>
      <c r="G26" s="109"/>
      <c r="H26" s="109">
        <f>'SH11'!H26</f>
        <v>158540</v>
      </c>
      <c r="I26" s="110"/>
      <c r="J26" s="108">
        <v>0</v>
      </c>
      <c r="K26" s="109"/>
      <c r="L26" s="108">
        <v>0</v>
      </c>
      <c r="N26" s="35">
        <v>0</v>
      </c>
      <c r="O26" s="72"/>
      <c r="P26" s="134">
        <f>ROUNDUP(SUM(F26:N26),0)</f>
        <v>162842</v>
      </c>
      <c r="Q26" s="131"/>
      <c r="R26" s="131"/>
      <c r="S26" s="131"/>
      <c r="T26" s="131"/>
      <c r="U26" s="131"/>
      <c r="V26" s="131"/>
      <c r="W26" s="131"/>
      <c r="X26" s="131"/>
      <c r="Y26" s="131"/>
      <c r="Z26" s="131"/>
      <c r="AA26" s="131"/>
    </row>
    <row r="27" spans="1:27" ht="18" customHeight="1">
      <c r="A27" s="135" t="s">
        <v>201</v>
      </c>
      <c r="B27" s="131"/>
      <c r="E27" s="99"/>
      <c r="F27" s="108">
        <v>0</v>
      </c>
      <c r="G27" s="109"/>
      <c r="H27" s="109">
        <v>0</v>
      </c>
      <c r="I27" s="110"/>
      <c r="J27" s="108">
        <v>0</v>
      </c>
      <c r="K27" s="109"/>
      <c r="L27" s="108">
        <f>-580674</f>
        <v>-580674</v>
      </c>
      <c r="N27" s="35">
        <v>0</v>
      </c>
      <c r="O27" s="72"/>
      <c r="P27" s="134">
        <f>SUM(F27:N27)</f>
        <v>-580674</v>
      </c>
      <c r="Q27" s="131"/>
      <c r="R27" s="131"/>
      <c r="S27" s="131"/>
      <c r="T27" s="131"/>
      <c r="U27" s="131"/>
      <c r="V27" s="131"/>
      <c r="W27" s="131"/>
      <c r="X27" s="131"/>
      <c r="Y27" s="131"/>
      <c r="Z27" s="131"/>
      <c r="AA27" s="131"/>
    </row>
    <row r="28" spans="1:27" ht="18" customHeight="1">
      <c r="A28" s="34" t="s">
        <v>180</v>
      </c>
      <c r="E28" s="99"/>
      <c r="F28" s="108">
        <v>0</v>
      </c>
      <c r="G28" s="109"/>
      <c r="H28" s="109">
        <v>0</v>
      </c>
      <c r="I28" s="110"/>
      <c r="J28" s="108">
        <v>0</v>
      </c>
      <c r="K28" s="109"/>
      <c r="L28" s="108">
        <f>'PL9-10'!K44</f>
        <v>425219</v>
      </c>
      <c r="N28" s="35">
        <v>0</v>
      </c>
      <c r="O28" s="72"/>
      <c r="P28" s="134">
        <f>SUM(F28:N28)</f>
        <v>425219</v>
      </c>
      <c r="Q28" s="72"/>
      <c r="R28" s="131"/>
      <c r="S28" s="131"/>
      <c r="T28" s="131"/>
      <c r="U28" s="131"/>
      <c r="V28" s="131"/>
      <c r="W28" s="131"/>
      <c r="X28" s="131"/>
      <c r="Y28" s="131"/>
      <c r="Z28" s="131"/>
      <c r="AA28" s="131"/>
    </row>
    <row r="29" spans="1:27" ht="18" customHeight="1">
      <c r="A29" s="118" t="s">
        <v>44</v>
      </c>
      <c r="B29" s="118"/>
      <c r="E29" s="99"/>
      <c r="F29" s="108"/>
      <c r="G29" s="109"/>
      <c r="H29" s="108"/>
      <c r="I29" s="109"/>
      <c r="J29" s="108"/>
      <c r="K29" s="109"/>
      <c r="L29" s="108"/>
      <c r="O29" s="72"/>
      <c r="P29" s="134"/>
      <c r="Q29" s="131"/>
      <c r="R29" s="131"/>
      <c r="S29" s="131"/>
      <c r="T29" s="131"/>
      <c r="U29" s="131"/>
      <c r="V29" s="131"/>
      <c r="W29" s="131"/>
      <c r="X29" s="131"/>
      <c r="Y29" s="131"/>
      <c r="Z29" s="131"/>
      <c r="AA29" s="131"/>
    </row>
    <row r="30" spans="1:27" ht="18" customHeight="1">
      <c r="A30" s="122"/>
      <c r="B30" s="135" t="s">
        <v>182</v>
      </c>
      <c r="F30" s="112">
        <v>0</v>
      </c>
      <c r="G30" s="113"/>
      <c r="H30" s="112">
        <v>0</v>
      </c>
      <c r="I30" s="113"/>
      <c r="J30" s="112">
        <v>0</v>
      </c>
      <c r="K30" s="113"/>
      <c r="L30" s="112">
        <v>0</v>
      </c>
      <c r="M30" s="79"/>
      <c r="N30" s="134">
        <v>-32898</v>
      </c>
      <c r="O30" s="79"/>
      <c r="P30" s="134">
        <f>SUM(F30:N30)</f>
        <v>-32898</v>
      </c>
      <c r="Q30" s="72"/>
      <c r="R30" s="131"/>
      <c r="S30" s="131"/>
      <c r="T30" s="131"/>
      <c r="U30" s="131"/>
      <c r="V30" s="131"/>
      <c r="W30" s="131"/>
      <c r="X30" s="131"/>
      <c r="Y30" s="131"/>
      <c r="Z30" s="131"/>
      <c r="AA30" s="131"/>
    </row>
    <row r="31" spans="1:27" s="131" customFormat="1" ht="18" customHeight="1">
      <c r="A31" s="122"/>
      <c r="B31" s="126" t="s">
        <v>192</v>
      </c>
      <c r="E31" s="72"/>
      <c r="F31" s="112"/>
      <c r="G31" s="113"/>
      <c r="H31" s="112"/>
      <c r="I31" s="113"/>
      <c r="J31" s="112"/>
      <c r="K31" s="113"/>
      <c r="L31" s="112"/>
      <c r="M31" s="79"/>
      <c r="N31" s="134"/>
      <c r="O31" s="79"/>
      <c r="P31" s="134"/>
    </row>
    <row r="32" spans="1:27" ht="17.25">
      <c r="A32" s="118"/>
      <c r="C32" s="131" t="s">
        <v>191</v>
      </c>
      <c r="F32" s="111">
        <v>0</v>
      </c>
      <c r="G32" s="109"/>
      <c r="H32" s="111">
        <v>0</v>
      </c>
      <c r="I32" s="109"/>
      <c r="J32" s="111">
        <v>0</v>
      </c>
      <c r="K32" s="109"/>
      <c r="L32" s="111">
        <v>5048</v>
      </c>
      <c r="N32" s="129">
        <v>0</v>
      </c>
      <c r="O32" s="72"/>
      <c r="P32" s="134">
        <f t="shared" ref="P32" si="0">SUM(F32:N32)</f>
        <v>5048</v>
      </c>
      <c r="Q32" s="131"/>
      <c r="R32" s="131"/>
      <c r="S32" s="131"/>
      <c r="T32" s="131"/>
      <c r="U32" s="131"/>
      <c r="V32" s="131"/>
      <c r="W32" s="131"/>
      <c r="X32" s="131"/>
      <c r="Y32" s="131"/>
      <c r="Z32" s="131"/>
      <c r="AA32" s="131"/>
    </row>
    <row r="33" spans="1:27" ht="18" customHeight="1" thickBot="1">
      <c r="A33" s="37" t="s">
        <v>142</v>
      </c>
      <c r="F33" s="123">
        <f>ROUND(SUM(F25:F32),0)</f>
        <v>389267</v>
      </c>
      <c r="G33" s="134"/>
      <c r="H33" s="123">
        <f>ROUND(SUM(H25:H32),0)</f>
        <v>10066331</v>
      </c>
      <c r="I33" s="134"/>
      <c r="J33" s="123">
        <f>ROUND(SUM(J25:J32),0)</f>
        <v>50000</v>
      </c>
      <c r="K33" s="134"/>
      <c r="L33" s="123">
        <f>ROUND(SUM(L25:L32),0)</f>
        <v>2046076</v>
      </c>
      <c r="M33" s="134"/>
      <c r="N33" s="123">
        <f>ROUND(SUM(N25:N32),0)</f>
        <v>-28189</v>
      </c>
      <c r="O33" s="134"/>
      <c r="P33" s="123">
        <f>ROUND(SUM(P25:P32),0)</f>
        <v>12523485</v>
      </c>
      <c r="Q33" s="72"/>
      <c r="R33" s="131"/>
      <c r="S33" s="131"/>
      <c r="T33" s="131"/>
      <c r="U33" s="131"/>
      <c r="V33" s="131"/>
      <c r="W33" s="131"/>
      <c r="X33" s="131"/>
      <c r="Y33" s="131"/>
      <c r="Z33" s="131"/>
      <c r="AA33" s="131"/>
    </row>
    <row r="34" spans="1:27" ht="9.6" customHeight="1" thickTop="1">
      <c r="A34" s="37"/>
      <c r="F34" s="134"/>
      <c r="G34" s="134"/>
      <c r="H34" s="134"/>
      <c r="I34" s="134"/>
      <c r="J34" s="134"/>
      <c r="K34" s="134"/>
      <c r="L34" s="134"/>
      <c r="M34" s="134"/>
      <c r="N34" s="134"/>
      <c r="O34" s="79"/>
      <c r="P34" s="134"/>
    </row>
    <row r="35" spans="1:27" s="131" customFormat="1" ht="7.9" customHeight="1">
      <c r="A35" s="37"/>
      <c r="E35" s="72"/>
      <c r="F35" s="134"/>
      <c r="G35" s="134"/>
      <c r="H35" s="134"/>
      <c r="I35" s="134"/>
      <c r="J35" s="134"/>
      <c r="K35" s="134"/>
      <c r="L35" s="134"/>
      <c r="M35" s="134"/>
      <c r="N35" s="72"/>
      <c r="P35" s="134"/>
    </row>
    <row r="36" spans="1:27" ht="22.15" customHeight="1">
      <c r="A36" s="31" t="str">
        <f>+'BS7-8'!A43</f>
        <v>หมายเหตุประกอบงบการเงินรวมและงบการเงินเฉพาะกิจการเป็นส่วนหนึ่งของงบการเงินนี้</v>
      </c>
      <c r="B36" s="31"/>
      <c r="C36" s="31"/>
      <c r="D36" s="31"/>
      <c r="E36" s="82"/>
      <c r="F36" s="13"/>
      <c r="G36" s="82"/>
      <c r="H36" s="13"/>
      <c r="I36" s="82"/>
      <c r="J36" s="13"/>
      <c r="K36" s="82"/>
      <c r="L36" s="13"/>
      <c r="M36" s="82"/>
      <c r="N36" s="13"/>
      <c r="O36" s="31"/>
      <c r="P36" s="31"/>
    </row>
    <row r="37" spans="1:27" ht="21" customHeight="1">
      <c r="P37" s="72"/>
    </row>
  </sheetData>
  <mergeCells count="2">
    <mergeCell ref="F5:P5"/>
    <mergeCell ref="J7:L7"/>
  </mergeCells>
  <dataValidations disablePrompts="1" count="1">
    <dataValidation type="textLength" errorStyle="information" allowBlank="1" showInputMessage="1" showErrorMessage="1" error="XLBVal:5=238456_x000d__x000a_" sqref="DR65452 NN65452 XJ65452 AHF65452 ARB65452 BAX65452 BKT65452 BUP65452 CEL65452 COH65452 CYD65452 DHZ65452 DRV65452 EBR65452 ELN65452 EVJ65452 FFF65452 FPB65452 FYX65452 GIT65452 GSP65452 HCL65452 HMH65452 HWD65452 IFZ65452 IPV65452 IZR65452 JJN65452 JTJ65452 KDF65452 KNB65452 KWX65452 LGT65452 LQP65452 MAL65452 MKH65452 MUD65452 NDZ65452 NNV65452 NXR65452 OHN65452 ORJ65452 PBF65452 PLB65452 PUX65452 QET65452 QOP65452 QYL65452 RIH65452 RSD65452 SBZ65452 SLV65452 SVR65452 TFN65452 TPJ65452 TZF65452 UJB65452 USX65452 VCT65452 VMP65452 VWL65452 WGH65452 WQD65452 DR130988 NN130988 XJ130988 AHF130988 ARB130988 BAX130988 BKT130988 BUP130988 CEL130988 COH130988 CYD130988 DHZ130988 DRV130988 EBR130988 ELN130988 EVJ130988 FFF130988 FPB130988 FYX130988 GIT130988 GSP130988 HCL130988 HMH130988 HWD130988 IFZ130988 IPV130988 IZR130988 JJN130988 JTJ130988 KDF130988 KNB130988 KWX130988 LGT130988 LQP130988 MAL130988 MKH130988 MUD130988 NDZ130988 NNV130988 NXR130988 OHN130988 ORJ130988 PBF130988 PLB130988 PUX130988 QET130988 QOP130988 QYL130988 RIH130988 RSD130988 SBZ130988 SLV130988 SVR130988 TFN130988 TPJ130988 TZF130988 UJB130988 USX130988 VCT130988 VMP130988 VWL130988 WGH130988 WQD130988 DR196524 NN196524 XJ196524 AHF196524 ARB196524 BAX196524 BKT196524 BUP196524 CEL196524 COH196524 CYD196524 DHZ196524 DRV196524 EBR196524 ELN196524 EVJ196524 FFF196524 FPB196524 FYX196524 GIT196524 GSP196524 HCL196524 HMH196524 HWD196524 IFZ196524 IPV196524 IZR196524 JJN196524 JTJ196524 KDF196524 KNB196524 KWX196524 LGT196524 LQP196524 MAL196524 MKH196524 MUD196524 NDZ196524 NNV196524 NXR196524 OHN196524 ORJ196524 PBF196524 PLB196524 PUX196524 QET196524 QOP196524 QYL196524 RIH196524 RSD196524 SBZ196524 SLV196524 SVR196524 TFN196524 TPJ196524 TZF196524 UJB196524 USX196524 VCT196524 VMP196524 VWL196524 WGH196524 WQD196524 DR262060 NN262060 XJ262060 AHF262060 ARB262060 BAX262060 BKT262060 BUP262060 CEL262060 COH262060 CYD262060 DHZ262060 DRV262060 EBR262060 ELN262060 EVJ262060 FFF262060 FPB262060 FYX262060 GIT262060 GSP262060 HCL262060 HMH262060 HWD262060 IFZ262060 IPV262060 IZR262060 JJN262060 JTJ262060 KDF262060 KNB262060 KWX262060 LGT262060 LQP262060 MAL262060 MKH262060 MUD262060 NDZ262060 NNV262060 NXR262060 OHN262060 ORJ262060 PBF262060 PLB262060 PUX262060 QET262060 QOP262060 QYL262060 RIH262060 RSD262060 SBZ262060 SLV262060 SVR262060 TFN262060 TPJ262060 TZF262060 UJB262060 USX262060 VCT262060 VMP262060 VWL262060 WGH262060 WQD262060 DR327596 NN327596 XJ327596 AHF327596 ARB327596 BAX327596 BKT327596 BUP327596 CEL327596 COH327596 CYD327596 DHZ327596 DRV327596 EBR327596 ELN327596 EVJ327596 FFF327596 FPB327596 FYX327596 GIT327596 GSP327596 HCL327596 HMH327596 HWD327596 IFZ327596 IPV327596 IZR327596 JJN327596 JTJ327596 KDF327596 KNB327596 KWX327596 LGT327596 LQP327596 MAL327596 MKH327596 MUD327596 NDZ327596 NNV327596 NXR327596 OHN327596 ORJ327596 PBF327596 PLB327596 PUX327596 QET327596 QOP327596 QYL327596 RIH327596 RSD327596 SBZ327596 SLV327596 SVR327596 TFN327596 TPJ327596 TZF327596 UJB327596 USX327596 VCT327596 VMP327596 VWL327596 WGH327596 WQD327596 DR393132 NN393132 XJ393132 AHF393132 ARB393132 BAX393132 BKT393132 BUP393132 CEL393132 COH393132 CYD393132 DHZ393132 DRV393132 EBR393132 ELN393132 EVJ393132 FFF393132 FPB393132 FYX393132 GIT393132 GSP393132 HCL393132 HMH393132 HWD393132 IFZ393132 IPV393132 IZR393132 JJN393132 JTJ393132 KDF393132 KNB393132 KWX393132 LGT393132 LQP393132 MAL393132 MKH393132 MUD393132 NDZ393132 NNV393132 NXR393132 OHN393132 ORJ393132 PBF393132 PLB393132 PUX393132 QET393132 QOP393132 QYL393132 RIH393132 RSD393132 SBZ393132 SLV393132 SVR393132 TFN393132 TPJ393132 TZF393132 UJB393132 USX393132 VCT393132 VMP393132 VWL393132 WGH393132 WQD393132 DR458668 NN458668 XJ458668 AHF458668 ARB458668 BAX458668 BKT458668 BUP458668 CEL458668 COH458668 CYD458668 DHZ458668 DRV458668 EBR458668 ELN458668 EVJ458668 FFF458668 FPB458668 FYX458668 GIT458668 GSP458668 HCL458668 HMH458668 HWD458668 IFZ458668 IPV458668 IZR458668 JJN458668 JTJ458668 KDF458668 KNB458668 KWX458668 LGT458668 LQP458668 MAL458668 MKH458668 MUD458668 NDZ458668 NNV458668 NXR458668 OHN458668 ORJ458668 PBF458668 PLB458668 PUX458668 QET458668 QOP458668 QYL458668 RIH458668 RSD458668 SBZ458668 SLV458668 SVR458668 TFN458668 TPJ458668 TZF458668 UJB458668 USX458668 VCT458668 VMP458668 VWL458668 WGH458668 WQD458668 DR524204 NN524204 XJ524204 AHF524204 ARB524204 BAX524204 BKT524204 BUP524204 CEL524204 COH524204 CYD524204 DHZ524204 DRV524204 EBR524204 ELN524204 EVJ524204 FFF524204 FPB524204 FYX524204 GIT524204 GSP524204 HCL524204 HMH524204 HWD524204 IFZ524204 IPV524204 IZR524204 JJN524204 JTJ524204 KDF524204 KNB524204 KWX524204 LGT524204 LQP524204 MAL524204 MKH524204 MUD524204 NDZ524204 NNV524204 NXR524204 OHN524204 ORJ524204 PBF524204 PLB524204 PUX524204 QET524204 QOP524204 QYL524204 RIH524204 RSD524204 SBZ524204 SLV524204 SVR524204 TFN524204 TPJ524204 TZF524204 UJB524204 USX524204 VCT524204 VMP524204 VWL524204 WGH524204 WQD524204 DR589740 NN589740 XJ589740 AHF589740 ARB589740 BAX589740 BKT589740 BUP589740 CEL589740 COH589740 CYD589740 DHZ589740 DRV589740 EBR589740 ELN589740 EVJ589740 FFF589740 FPB589740 FYX589740 GIT589740 GSP589740 HCL589740 HMH589740 HWD589740 IFZ589740 IPV589740 IZR589740 JJN589740 JTJ589740 KDF589740 KNB589740 KWX589740 LGT589740 LQP589740 MAL589740 MKH589740 MUD589740 NDZ589740 NNV589740 NXR589740 OHN589740 ORJ589740 PBF589740 PLB589740 PUX589740 QET589740 QOP589740 QYL589740 RIH589740 RSD589740 SBZ589740 SLV589740 SVR589740 TFN589740 TPJ589740 TZF589740 UJB589740 USX589740 VCT589740 VMP589740 VWL589740 WGH589740 WQD589740 DR655276 NN655276 XJ655276 AHF655276 ARB655276 BAX655276 BKT655276 BUP655276 CEL655276 COH655276 CYD655276 DHZ655276 DRV655276 EBR655276 ELN655276 EVJ655276 FFF655276 FPB655276 FYX655276 GIT655276 GSP655276 HCL655276 HMH655276 HWD655276 IFZ655276 IPV655276 IZR655276 JJN655276 JTJ655276 KDF655276 KNB655276 KWX655276 LGT655276 LQP655276 MAL655276 MKH655276 MUD655276 NDZ655276 NNV655276 NXR655276 OHN655276 ORJ655276 PBF655276 PLB655276 PUX655276 QET655276 QOP655276 QYL655276 RIH655276 RSD655276 SBZ655276 SLV655276 SVR655276 TFN655276 TPJ655276 TZF655276 UJB655276 USX655276 VCT655276 VMP655276 VWL655276 WGH655276 WQD655276 DR720812 NN720812 XJ720812 AHF720812 ARB720812 BAX720812 BKT720812 BUP720812 CEL720812 COH720812 CYD720812 DHZ720812 DRV720812 EBR720812 ELN720812 EVJ720812 FFF720812 FPB720812 FYX720812 GIT720812 GSP720812 HCL720812 HMH720812 HWD720812 IFZ720812 IPV720812 IZR720812 JJN720812 JTJ720812 KDF720812 KNB720812 KWX720812 LGT720812 LQP720812 MAL720812 MKH720812 MUD720812 NDZ720812 NNV720812 NXR720812 OHN720812 ORJ720812 PBF720812 PLB720812 PUX720812 QET720812 QOP720812 QYL720812 RIH720812 RSD720812 SBZ720812 SLV720812 SVR720812 TFN720812 TPJ720812 TZF720812 UJB720812 USX720812 VCT720812 VMP720812 VWL720812 WGH720812 WQD720812 DR786348 NN786348 XJ786348 AHF786348 ARB786348 BAX786348 BKT786348 BUP786348 CEL786348 COH786348 CYD786348 DHZ786348 DRV786348 EBR786348 ELN786348 EVJ786348 FFF786348 FPB786348 FYX786348 GIT786348 GSP786348 HCL786348 HMH786348 HWD786348 IFZ786348 IPV786348 IZR786348 JJN786348 JTJ786348 KDF786348 KNB786348 KWX786348 LGT786348 LQP786348 MAL786348 MKH786348 MUD786348 NDZ786348 NNV786348 NXR786348 OHN786348 ORJ786348 PBF786348 PLB786348 PUX786348 QET786348 QOP786348 QYL786348 RIH786348 RSD786348 SBZ786348 SLV786348 SVR786348 TFN786348 TPJ786348 TZF786348 UJB786348 USX786348 VCT786348 VMP786348 VWL786348 WGH786348 WQD786348 DR851884 NN851884 XJ851884 AHF851884 ARB851884 BAX851884 BKT851884 BUP851884 CEL851884 COH851884 CYD851884 DHZ851884 DRV851884 EBR851884 ELN851884 EVJ851884 FFF851884 FPB851884 FYX851884 GIT851884 GSP851884 HCL851884 HMH851884 HWD851884 IFZ851884 IPV851884 IZR851884 JJN851884 JTJ851884 KDF851884 KNB851884 KWX851884 LGT851884 LQP851884 MAL851884 MKH851884 MUD851884 NDZ851884 NNV851884 NXR851884 OHN851884 ORJ851884 PBF851884 PLB851884 PUX851884 QET851884 QOP851884 QYL851884 RIH851884 RSD851884 SBZ851884 SLV851884 SVR851884 TFN851884 TPJ851884 TZF851884 UJB851884 USX851884 VCT851884 VMP851884 VWL851884 WGH851884 WQD851884 DR917420 NN917420 XJ917420 AHF917420 ARB917420 BAX917420 BKT917420 BUP917420 CEL917420 COH917420 CYD917420 DHZ917420 DRV917420 EBR917420 ELN917420 EVJ917420 FFF917420 FPB917420 FYX917420 GIT917420 GSP917420 HCL917420 HMH917420 HWD917420 IFZ917420 IPV917420 IZR917420 JJN917420 JTJ917420 KDF917420 KNB917420 KWX917420 LGT917420 LQP917420 MAL917420 MKH917420 MUD917420 NDZ917420 NNV917420 NXR917420 OHN917420 ORJ917420 PBF917420 PLB917420 PUX917420 QET917420 QOP917420 QYL917420 RIH917420 RSD917420 SBZ917420 SLV917420 SVR917420 TFN917420 TPJ917420 TZF917420 UJB917420 USX917420 VCT917420 VMP917420 VWL917420 WGH917420 WQD917420 DR982956 NN982956 XJ982956 AHF982956 ARB982956 BAX982956 BKT982956 BUP982956 CEL982956 COH982956 CYD982956 DHZ982956 DRV982956 EBR982956 ELN982956 EVJ982956 FFF982956 FPB982956 FYX982956 GIT982956 GSP982956 HCL982956 HMH982956 HWD982956 IFZ982956 IPV982956 IZR982956 JJN982956 JTJ982956 KDF982956 KNB982956 KWX982956 LGT982956 LQP982956 MAL982956 MKH982956 MUD982956 NDZ982956 NNV982956 NXR982956 OHN982956 ORJ982956 PBF982956 PLB982956 PUX982956 QET982956 QOP982956 QYL982956 RIH982956 RSD982956 SBZ982956 SLV982956 SVR982956 TFN982956 TPJ982956 TZF982956 UJB982956 USX982956 VCT982956 VMP982956 VWL982956 WGH982956 WQD982956" xr:uid="{00000000-0002-0000-0400-000000000000}">
      <formula1>0</formula1>
      <formula2>300</formula2>
    </dataValidation>
  </dataValidations>
  <pageMargins left="1" right="1" top="0.5" bottom="0.6" header="0.49" footer="0.4"/>
  <pageSetup paperSize="9" scale="90" firstPageNumber="12" fitToHeight="2" orientation="landscape" useFirstPageNumber="1" horizontalDpi="1200" verticalDpi="1200" r:id="rId1"/>
  <headerFooter>
    <oddFooter>&amp;R&amp;"Browallia New,Regular"&amp;12&amp;P</oddFooter>
  </headerFooter>
  <ignoredErrors>
    <ignoredError sqref="P26"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80"/>
  <sheetViews>
    <sheetView topLeftCell="A53" zoomScale="90" zoomScaleNormal="90" zoomScaleSheetLayoutView="90" workbookViewId="0">
      <selection activeCell="A64" sqref="A64"/>
    </sheetView>
  </sheetViews>
  <sheetFormatPr defaultColWidth="9.140625" defaultRowHeight="21.75" customHeight="1"/>
  <cols>
    <col min="1" max="2" width="1.5703125" style="131" customWidth="1"/>
    <col min="3" max="3" width="36.28515625" style="131" customWidth="1"/>
    <col min="4" max="4" width="7.7109375" style="131" customWidth="1"/>
    <col min="5" max="5" width="0.85546875" style="131" customWidth="1"/>
    <col min="6" max="6" width="14.140625" style="72" customWidth="1"/>
    <col min="7" max="7" width="0.85546875" style="72" customWidth="1"/>
    <col min="8" max="8" width="12.5703125" style="72" customWidth="1"/>
    <col min="9" max="9" width="0.85546875" style="131" customWidth="1"/>
    <col min="10" max="10" width="12.5703125" style="84" customWidth="1"/>
    <col min="11" max="11" width="0.85546875" style="131" customWidth="1"/>
    <col min="12" max="12" width="12.5703125" style="131" customWidth="1"/>
    <col min="13" max="13" width="12.42578125" style="131" bestFit="1" customWidth="1"/>
    <col min="14" max="16384" width="9.140625" style="131"/>
  </cols>
  <sheetData>
    <row r="1" spans="1:13" ht="21.75" customHeight="1">
      <c r="A1" s="138" t="str">
        <f>+'SH12'!A1</f>
        <v>บริษัท อลิอันซ์ อยุธยา แคปปิตอล จำกัด (มหาชน)</v>
      </c>
      <c r="B1" s="138"/>
      <c r="E1" s="83"/>
    </row>
    <row r="2" spans="1:13" ht="21.75" customHeight="1">
      <c r="A2" s="23" t="s">
        <v>157</v>
      </c>
      <c r="B2" s="85"/>
      <c r="C2" s="85"/>
      <c r="D2" s="85"/>
    </row>
    <row r="3" spans="1:13" ht="21.75" customHeight="1">
      <c r="A3" s="19" t="str">
        <f>+'SH12'!A3</f>
        <v>สำหรับปีสิ้นสุดวันที่ 31 ธันวาคม พ.ศ. 2563</v>
      </c>
      <c r="B3" s="86"/>
      <c r="C3" s="86"/>
      <c r="D3" s="86"/>
      <c r="E3" s="31"/>
      <c r="F3" s="82"/>
      <c r="G3" s="82"/>
      <c r="H3" s="82"/>
      <c r="I3" s="31"/>
      <c r="J3" s="87"/>
      <c r="K3" s="31"/>
      <c r="L3" s="31"/>
    </row>
    <row r="4" spans="1:13" ht="21" customHeight="1">
      <c r="A4" s="24"/>
      <c r="B4" s="85"/>
      <c r="C4" s="85"/>
      <c r="D4" s="85"/>
    </row>
    <row r="5" spans="1:13" ht="21" customHeight="1">
      <c r="A5" s="24"/>
      <c r="B5" s="85"/>
      <c r="C5" s="85"/>
      <c r="D5" s="85"/>
      <c r="F5" s="145" t="s">
        <v>144</v>
      </c>
      <c r="G5" s="145"/>
      <c r="H5" s="145"/>
      <c r="J5" s="145" t="s">
        <v>145</v>
      </c>
      <c r="K5" s="145"/>
      <c r="L5" s="145"/>
    </row>
    <row r="6" spans="1:13" ht="21" customHeight="1">
      <c r="A6" s="88"/>
      <c r="B6" s="88"/>
      <c r="C6" s="88"/>
      <c r="D6" s="25"/>
      <c r="E6" s="25"/>
      <c r="F6" s="20" t="s">
        <v>75</v>
      </c>
      <c r="G6" s="62"/>
      <c r="H6" s="20" t="s">
        <v>53</v>
      </c>
      <c r="J6" s="20" t="s">
        <v>75</v>
      </c>
      <c r="K6" s="62"/>
      <c r="L6" s="20" t="s">
        <v>53</v>
      </c>
    </row>
    <row r="7" spans="1:13" ht="21" customHeight="1">
      <c r="A7" s="88"/>
      <c r="B7" s="88"/>
      <c r="C7" s="88"/>
      <c r="D7" s="26" t="s">
        <v>2</v>
      </c>
      <c r="E7" s="25"/>
      <c r="F7" s="130" t="s">
        <v>47</v>
      </c>
      <c r="G7" s="18"/>
      <c r="H7" s="130" t="s">
        <v>47</v>
      </c>
      <c r="J7" s="130" t="s">
        <v>47</v>
      </c>
      <c r="K7" s="18"/>
      <c r="L7" s="130" t="s">
        <v>47</v>
      </c>
    </row>
    <row r="8" spans="1:13" ht="21" customHeight="1">
      <c r="A8" s="89" t="s">
        <v>28</v>
      </c>
      <c r="B8" s="90"/>
      <c r="C8" s="89"/>
      <c r="D8" s="91"/>
    </row>
    <row r="9" spans="1:13" ht="21" customHeight="1">
      <c r="B9" s="131" t="s">
        <v>87</v>
      </c>
      <c r="C9" s="89"/>
      <c r="D9" s="92"/>
      <c r="F9" s="105">
        <v>5540022</v>
      </c>
      <c r="H9" s="72">
        <v>5547714</v>
      </c>
      <c r="I9" s="73"/>
      <c r="J9" s="72">
        <v>0</v>
      </c>
      <c r="K9" s="72"/>
      <c r="L9" s="72">
        <v>0</v>
      </c>
      <c r="M9" s="137"/>
    </row>
    <row r="10" spans="1:13" ht="21" customHeight="1">
      <c r="B10" s="131" t="s">
        <v>88</v>
      </c>
      <c r="C10" s="89"/>
      <c r="D10" s="92"/>
      <c r="F10" s="105">
        <v>-622169</v>
      </c>
      <c r="H10" s="79">
        <v>224595</v>
      </c>
      <c r="I10" s="93"/>
      <c r="J10" s="72">
        <v>0</v>
      </c>
      <c r="K10" s="72"/>
      <c r="L10" s="79">
        <v>0</v>
      </c>
      <c r="M10" s="137"/>
    </row>
    <row r="11" spans="1:13" ht="21" customHeight="1">
      <c r="B11" s="131" t="s">
        <v>26</v>
      </c>
      <c r="C11" s="89"/>
      <c r="D11" s="91"/>
      <c r="F11" s="105">
        <v>101166</v>
      </c>
      <c r="H11" s="72">
        <v>38165</v>
      </c>
      <c r="I11" s="73"/>
      <c r="J11" s="72">
        <v>57572</v>
      </c>
      <c r="K11" s="72"/>
      <c r="L11" s="72">
        <v>4995</v>
      </c>
      <c r="M11" s="137"/>
    </row>
    <row r="12" spans="1:13" ht="21" customHeight="1">
      <c r="B12" s="131" t="s">
        <v>27</v>
      </c>
      <c r="C12" s="89"/>
      <c r="D12" s="91"/>
      <c r="F12" s="105">
        <v>450474</v>
      </c>
      <c r="H12" s="72">
        <v>581469</v>
      </c>
      <c r="I12" s="73"/>
      <c r="J12" s="72">
        <v>450458</v>
      </c>
      <c r="K12" s="72"/>
      <c r="L12" s="72">
        <v>570744</v>
      </c>
      <c r="M12" s="137"/>
    </row>
    <row r="13" spans="1:13" ht="21" customHeight="1">
      <c r="B13" s="94" t="s">
        <v>18</v>
      </c>
      <c r="C13" s="94"/>
      <c r="D13" s="91"/>
      <c r="F13" s="105">
        <v>65313</v>
      </c>
      <c r="H13" s="100">
        <v>32099</v>
      </c>
      <c r="I13" s="73"/>
      <c r="J13" s="72">
        <v>6</v>
      </c>
      <c r="K13" s="72"/>
      <c r="L13" s="100">
        <v>10209</v>
      </c>
      <c r="M13" s="137"/>
    </row>
    <row r="14" spans="1:13" ht="21" customHeight="1">
      <c r="B14" s="125" t="s">
        <v>89</v>
      </c>
      <c r="D14" s="91"/>
      <c r="F14" s="105">
        <v>-3410586</v>
      </c>
      <c r="H14" s="79">
        <v>-3067333</v>
      </c>
      <c r="I14" s="73"/>
      <c r="J14" s="72">
        <v>0</v>
      </c>
      <c r="K14" s="72"/>
      <c r="L14" s="79">
        <v>0</v>
      </c>
      <c r="M14" s="137"/>
    </row>
    <row r="15" spans="1:13" ht="21" customHeight="1">
      <c r="B15" s="88" t="s">
        <v>90</v>
      </c>
      <c r="C15" s="88"/>
      <c r="D15" s="91"/>
      <c r="F15" s="105">
        <v>-838300</v>
      </c>
      <c r="H15" s="79">
        <v>-740428</v>
      </c>
      <c r="I15" s="73"/>
      <c r="J15" s="72">
        <v>0</v>
      </c>
      <c r="K15" s="72"/>
      <c r="L15" s="79">
        <v>0</v>
      </c>
      <c r="M15" s="137"/>
    </row>
    <row r="16" spans="1:13" ht="21" customHeight="1">
      <c r="B16" s="88" t="s">
        <v>16</v>
      </c>
      <c r="C16" s="88"/>
      <c r="D16" s="92"/>
      <c r="F16" s="105">
        <v>-766695</v>
      </c>
      <c r="H16" s="79">
        <v>-778130</v>
      </c>
      <c r="I16" s="73"/>
      <c r="J16" s="72">
        <v>0</v>
      </c>
      <c r="K16" s="72"/>
      <c r="L16" s="79">
        <v>0</v>
      </c>
      <c r="M16" s="137"/>
    </row>
    <row r="17" spans="1:13" ht="21" customHeight="1">
      <c r="B17" s="94" t="s">
        <v>17</v>
      </c>
      <c r="C17" s="94"/>
      <c r="D17" s="92"/>
      <c r="F17" s="105">
        <v>-642526</v>
      </c>
      <c r="H17" s="79">
        <v>-799284</v>
      </c>
      <c r="I17" s="73"/>
      <c r="J17" s="72">
        <v>-36547</v>
      </c>
      <c r="K17" s="72"/>
      <c r="L17" s="79">
        <v>-66035</v>
      </c>
      <c r="M17" s="137"/>
    </row>
    <row r="18" spans="1:13" ht="21" customHeight="1">
      <c r="B18" s="131" t="s">
        <v>91</v>
      </c>
      <c r="C18" s="94"/>
      <c r="D18" s="91"/>
      <c r="F18" s="105">
        <v>-7362</v>
      </c>
      <c r="H18" s="79">
        <v>-72215</v>
      </c>
      <c r="I18" s="73"/>
      <c r="J18" s="72">
        <v>0</v>
      </c>
      <c r="K18" s="72"/>
      <c r="L18" s="79">
        <v>-1651</v>
      </c>
      <c r="M18" s="137"/>
    </row>
    <row r="19" spans="1:13" ht="21" customHeight="1">
      <c r="B19" s="125" t="s">
        <v>101</v>
      </c>
      <c r="C19" s="94"/>
      <c r="D19" s="92"/>
      <c r="F19" s="105">
        <v>16022440</v>
      </c>
      <c r="H19" s="79">
        <v>1546839</v>
      </c>
      <c r="I19" s="73"/>
      <c r="J19" s="72">
        <v>11448829</v>
      </c>
      <c r="K19" s="72"/>
      <c r="L19" s="79">
        <v>12609</v>
      </c>
      <c r="M19" s="137"/>
    </row>
    <row r="20" spans="1:13" ht="21" customHeight="1">
      <c r="B20" s="125" t="s">
        <v>102</v>
      </c>
      <c r="C20" s="94"/>
      <c r="D20" s="92"/>
      <c r="F20" s="105">
        <v>-17432156</v>
      </c>
      <c r="H20" s="79">
        <v>0</v>
      </c>
      <c r="I20" s="73"/>
      <c r="J20" s="72">
        <v>-10492474</v>
      </c>
      <c r="K20" s="72"/>
      <c r="L20" s="79">
        <v>-748800</v>
      </c>
      <c r="M20" s="137"/>
    </row>
    <row r="21" spans="1:13" ht="21" customHeight="1">
      <c r="B21" s="125" t="s">
        <v>122</v>
      </c>
      <c r="C21" s="94"/>
      <c r="D21" s="92"/>
      <c r="H21" s="79"/>
      <c r="I21" s="73"/>
      <c r="J21" s="72"/>
      <c r="K21" s="72"/>
      <c r="L21" s="79"/>
      <c r="M21" s="137"/>
    </row>
    <row r="22" spans="1:13" ht="21" customHeight="1">
      <c r="B22" s="98" t="s">
        <v>121</v>
      </c>
      <c r="C22" s="94"/>
      <c r="D22" s="92"/>
      <c r="F22" s="72">
        <v>-236301</v>
      </c>
      <c r="H22" s="79">
        <v>-12319</v>
      </c>
      <c r="I22" s="73"/>
      <c r="J22" s="72">
        <v>0</v>
      </c>
      <c r="K22" s="72"/>
      <c r="L22" s="79">
        <v>-170189</v>
      </c>
      <c r="M22" s="137"/>
    </row>
    <row r="23" spans="1:13" ht="21" customHeight="1">
      <c r="B23" s="125" t="s">
        <v>120</v>
      </c>
      <c r="C23" s="94"/>
      <c r="D23" s="92"/>
      <c r="F23" s="131"/>
      <c r="H23" s="79"/>
      <c r="I23" s="73"/>
      <c r="J23" s="72"/>
      <c r="K23" s="72"/>
      <c r="L23" s="79"/>
      <c r="M23" s="137"/>
    </row>
    <row r="24" spans="1:13" ht="21" customHeight="1">
      <c r="B24" s="98" t="s">
        <v>121</v>
      </c>
      <c r="C24" s="94"/>
      <c r="D24" s="92"/>
      <c r="F24" s="72">
        <v>572527</v>
      </c>
      <c r="H24" s="79">
        <v>0</v>
      </c>
      <c r="I24" s="73"/>
      <c r="J24" s="72">
        <v>83877</v>
      </c>
      <c r="K24" s="72"/>
      <c r="L24" s="79">
        <v>0</v>
      </c>
      <c r="M24" s="137"/>
    </row>
    <row r="25" spans="1:13" ht="21" customHeight="1">
      <c r="B25" s="131" t="s">
        <v>62</v>
      </c>
      <c r="C25" s="94"/>
      <c r="D25" s="92"/>
      <c r="F25" s="82">
        <v>14</v>
      </c>
      <c r="H25" s="82">
        <v>15</v>
      </c>
      <c r="J25" s="82">
        <v>0</v>
      </c>
      <c r="K25" s="72"/>
      <c r="L25" s="82">
        <v>0</v>
      </c>
      <c r="M25" s="137"/>
    </row>
    <row r="26" spans="1:13" ht="8.25" customHeight="1">
      <c r="B26" s="125"/>
      <c r="C26" s="94"/>
      <c r="D26" s="92"/>
      <c r="F26" s="79"/>
      <c r="G26" s="79"/>
      <c r="H26" s="79"/>
      <c r="J26" s="79"/>
      <c r="K26" s="79"/>
      <c r="L26" s="79"/>
    </row>
    <row r="27" spans="1:13" ht="21" customHeight="1">
      <c r="A27" s="85" t="s">
        <v>177</v>
      </c>
      <c r="B27" s="85"/>
      <c r="C27" s="85"/>
      <c r="D27" s="91"/>
      <c r="F27" s="82">
        <f>SUM(F9:F25)</f>
        <v>-1204139</v>
      </c>
      <c r="H27" s="82">
        <f>SUM(H9:H25)</f>
        <v>2501187</v>
      </c>
      <c r="J27" s="82">
        <f>SUM(J9:J25)</f>
        <v>1511721</v>
      </c>
      <c r="K27" s="72"/>
      <c r="L27" s="82">
        <f>SUM(L9:L25)</f>
        <v>-388118</v>
      </c>
    </row>
    <row r="28" spans="1:13" ht="8.25" customHeight="1">
      <c r="A28" s="85"/>
      <c r="B28" s="85"/>
      <c r="C28" s="85"/>
      <c r="D28" s="91"/>
      <c r="F28" s="28"/>
      <c r="H28" s="28"/>
      <c r="J28" s="28"/>
      <c r="K28" s="72"/>
      <c r="L28" s="28"/>
    </row>
    <row r="29" spans="1:13" ht="21" customHeight="1">
      <c r="A29" s="85" t="s">
        <v>46</v>
      </c>
      <c r="B29" s="94"/>
      <c r="C29" s="94"/>
      <c r="D29" s="91"/>
      <c r="J29" s="72"/>
      <c r="K29" s="72"/>
      <c r="L29" s="72"/>
    </row>
    <row r="30" spans="1:13" ht="21" customHeight="1">
      <c r="B30" s="95" t="s">
        <v>55</v>
      </c>
      <c r="C30" s="94"/>
      <c r="D30" s="91"/>
      <c r="F30" s="131"/>
      <c r="J30" s="131"/>
      <c r="K30" s="72"/>
      <c r="L30" s="72"/>
    </row>
    <row r="31" spans="1:13" ht="21" customHeight="1">
      <c r="B31" s="94" t="s">
        <v>56</v>
      </c>
      <c r="C31" s="94"/>
      <c r="D31" s="91"/>
      <c r="F31" s="72">
        <v>703</v>
      </c>
      <c r="H31" s="72">
        <v>4053</v>
      </c>
      <c r="J31" s="72">
        <v>8</v>
      </c>
      <c r="K31" s="72"/>
      <c r="L31" s="72">
        <v>3419</v>
      </c>
      <c r="M31" s="137"/>
    </row>
    <row r="32" spans="1:13" ht="8.25" customHeight="1">
      <c r="B32" s="94"/>
      <c r="C32" s="94"/>
      <c r="D32" s="91"/>
      <c r="J32" s="72"/>
      <c r="K32" s="72"/>
      <c r="L32" s="72"/>
      <c r="M32" s="137"/>
    </row>
    <row r="33" spans="1:13" ht="21" customHeight="1">
      <c r="B33" s="95" t="s">
        <v>52</v>
      </c>
      <c r="C33" s="94"/>
      <c r="D33" s="91"/>
      <c r="J33" s="72"/>
      <c r="K33" s="72"/>
      <c r="L33" s="72"/>
      <c r="M33" s="137"/>
    </row>
    <row r="34" spans="1:13" ht="21" customHeight="1">
      <c r="B34" s="94" t="s">
        <v>116</v>
      </c>
      <c r="C34" s="94"/>
      <c r="D34" s="91"/>
      <c r="F34" s="72">
        <v>0</v>
      </c>
      <c r="H34" s="79">
        <v>-848800</v>
      </c>
      <c r="J34" s="72">
        <v>0</v>
      </c>
      <c r="K34" s="72"/>
      <c r="L34" s="72">
        <v>0</v>
      </c>
      <c r="M34" s="137"/>
    </row>
    <row r="35" spans="1:13" ht="21" customHeight="1">
      <c r="B35" s="94" t="s">
        <v>48</v>
      </c>
      <c r="C35" s="94"/>
      <c r="D35" s="91"/>
      <c r="F35" s="72">
        <v>-24641</v>
      </c>
      <c r="H35" s="79">
        <v>-8287</v>
      </c>
      <c r="J35" s="72">
        <v>0</v>
      </c>
      <c r="K35" s="72"/>
      <c r="L35" s="79">
        <v>-17</v>
      </c>
      <c r="M35" s="137"/>
    </row>
    <row r="36" spans="1:13" ht="21" customHeight="1">
      <c r="B36" s="125" t="s">
        <v>49</v>
      </c>
      <c r="C36" s="94"/>
      <c r="D36" s="91"/>
      <c r="F36" s="82">
        <v>-20063</v>
      </c>
      <c r="G36" s="79"/>
      <c r="H36" s="82">
        <v>-2670</v>
      </c>
      <c r="J36" s="72">
        <v>-6703</v>
      </c>
      <c r="K36" s="79"/>
      <c r="L36" s="82">
        <v>0</v>
      </c>
      <c r="M36" s="137"/>
    </row>
    <row r="37" spans="1:13" ht="8.25" customHeight="1">
      <c r="B37" s="125"/>
      <c r="C37" s="94"/>
      <c r="D37" s="91"/>
      <c r="F37" s="79"/>
      <c r="G37" s="79"/>
      <c r="H37" s="79"/>
      <c r="J37" s="124"/>
      <c r="K37" s="79"/>
      <c r="L37" s="79"/>
      <c r="M37" s="137"/>
    </row>
    <row r="38" spans="1:13" ht="21" customHeight="1">
      <c r="A38" s="85" t="s">
        <v>136</v>
      </c>
      <c r="B38" s="94"/>
      <c r="C38" s="94"/>
      <c r="D38" s="96"/>
      <c r="F38" s="82">
        <f>SUM(F31:F36)</f>
        <v>-44001</v>
      </c>
      <c r="G38" s="79"/>
      <c r="H38" s="82">
        <f>SUM(H31:H36)</f>
        <v>-855704</v>
      </c>
      <c r="J38" s="82">
        <f>SUM(J31:J36)</f>
        <v>-6695</v>
      </c>
      <c r="K38" s="79"/>
      <c r="L38" s="82">
        <f>SUM(L31:L36)</f>
        <v>3402</v>
      </c>
      <c r="M38" s="137"/>
    </row>
    <row r="39" spans="1:13" ht="21" customHeight="1">
      <c r="A39" s="85"/>
      <c r="B39" s="94"/>
      <c r="C39" s="94"/>
      <c r="D39" s="96"/>
      <c r="F39" s="79"/>
      <c r="G39" s="79"/>
      <c r="H39" s="79"/>
      <c r="J39" s="79"/>
      <c r="K39" s="79"/>
      <c r="L39" s="79"/>
      <c r="M39" s="137"/>
    </row>
    <row r="40" spans="1:13" ht="2.25" customHeight="1">
      <c r="A40" s="85"/>
      <c r="B40" s="94"/>
      <c r="C40" s="94"/>
      <c r="D40" s="96"/>
      <c r="F40" s="79"/>
      <c r="G40" s="79"/>
      <c r="H40" s="79"/>
      <c r="J40" s="79"/>
      <c r="K40" s="79"/>
      <c r="L40" s="79"/>
    </row>
    <row r="41" spans="1:13" ht="22.15" customHeight="1">
      <c r="A41" s="103" t="str">
        <f>+'BS7-8'!A43</f>
        <v>หมายเหตุประกอบงบการเงินรวมและงบการเงินเฉพาะกิจการเป็นส่วนหนึ่งของงบการเงินนี้</v>
      </c>
      <c r="B41" s="103"/>
      <c r="C41" s="103"/>
      <c r="D41" s="104"/>
      <c r="E41" s="31"/>
      <c r="F41" s="82"/>
      <c r="G41" s="82"/>
      <c r="H41" s="82"/>
      <c r="I41" s="31"/>
      <c r="J41" s="82"/>
      <c r="K41" s="82"/>
      <c r="L41" s="82"/>
    </row>
    <row r="42" spans="1:13" ht="21.75" customHeight="1">
      <c r="A42" s="138" t="str">
        <f>+A1</f>
        <v>บริษัท อลิอันซ์ อยุธยา แคปปิตอล จำกัด (มหาชน)</v>
      </c>
      <c r="B42" s="138"/>
      <c r="E42" s="83"/>
    </row>
    <row r="43" spans="1:13" ht="21.75" customHeight="1">
      <c r="A43" s="23" t="s">
        <v>158</v>
      </c>
      <c r="B43" s="85"/>
      <c r="C43" s="85"/>
      <c r="D43" s="85"/>
    </row>
    <row r="44" spans="1:13" ht="21.75" customHeight="1">
      <c r="A44" s="19" t="str">
        <f>+A3</f>
        <v>สำหรับปีสิ้นสุดวันที่ 31 ธันวาคม พ.ศ. 2563</v>
      </c>
      <c r="B44" s="86"/>
      <c r="C44" s="86"/>
      <c r="D44" s="86"/>
      <c r="E44" s="31"/>
      <c r="F44" s="82"/>
      <c r="G44" s="82"/>
      <c r="H44" s="82"/>
      <c r="I44" s="31"/>
      <c r="J44" s="87"/>
      <c r="K44" s="31"/>
      <c r="L44" s="31"/>
    </row>
    <row r="45" spans="1:13" ht="21.75" customHeight="1">
      <c r="A45" s="24"/>
      <c r="B45" s="85"/>
      <c r="C45" s="85"/>
      <c r="D45" s="85"/>
    </row>
    <row r="46" spans="1:13" ht="21.75" customHeight="1">
      <c r="A46" s="24"/>
      <c r="B46" s="85"/>
      <c r="C46" s="85"/>
      <c r="D46" s="85"/>
      <c r="F46" s="145" t="s">
        <v>144</v>
      </c>
      <c r="G46" s="145"/>
      <c r="H46" s="145"/>
      <c r="J46" s="145" t="s">
        <v>145</v>
      </c>
      <c r="K46" s="145"/>
      <c r="L46" s="145"/>
    </row>
    <row r="47" spans="1:13" ht="21.75" customHeight="1">
      <c r="A47" s="88"/>
      <c r="B47" s="88"/>
      <c r="C47" s="88"/>
      <c r="D47" s="25"/>
      <c r="E47" s="25"/>
      <c r="F47" s="20" t="s">
        <v>75</v>
      </c>
      <c r="G47" s="62"/>
      <c r="H47" s="20" t="s">
        <v>53</v>
      </c>
      <c r="J47" s="20" t="s">
        <v>75</v>
      </c>
      <c r="K47" s="62"/>
      <c r="L47" s="20" t="s">
        <v>53</v>
      </c>
    </row>
    <row r="48" spans="1:13" ht="21.75" customHeight="1">
      <c r="A48" s="88"/>
      <c r="B48" s="88"/>
      <c r="C48" s="88"/>
      <c r="D48" s="26" t="s">
        <v>2</v>
      </c>
      <c r="E48" s="25"/>
      <c r="F48" s="63" t="s">
        <v>47</v>
      </c>
      <c r="G48" s="18"/>
      <c r="H48" s="63" t="s">
        <v>47</v>
      </c>
      <c r="J48" s="63" t="s">
        <v>47</v>
      </c>
      <c r="K48" s="18"/>
      <c r="L48" s="63" t="s">
        <v>47</v>
      </c>
    </row>
    <row r="49" spans="1:13" ht="8.25" customHeight="1">
      <c r="A49" s="88"/>
      <c r="B49" s="88"/>
      <c r="C49" s="88"/>
      <c r="D49" s="27"/>
      <c r="E49" s="25"/>
      <c r="F49" s="28"/>
      <c r="G49" s="28"/>
      <c r="H49" s="28"/>
    </row>
    <row r="50" spans="1:13" ht="21.75" customHeight="1">
      <c r="A50" s="85" t="s">
        <v>113</v>
      </c>
      <c r="B50" s="94"/>
      <c r="C50" s="94"/>
      <c r="D50" s="91"/>
      <c r="J50" s="72"/>
      <c r="K50" s="72"/>
      <c r="L50" s="72"/>
    </row>
    <row r="51" spans="1:13" ht="21.75" customHeight="1">
      <c r="A51" s="94" t="s">
        <v>114</v>
      </c>
      <c r="B51" s="94"/>
      <c r="C51" s="94"/>
      <c r="D51" s="91"/>
      <c r="F51" s="79">
        <v>162842</v>
      </c>
      <c r="G51" s="79"/>
      <c r="H51" s="79">
        <v>751712</v>
      </c>
      <c r="I51" s="61"/>
      <c r="J51" s="79">
        <v>162842</v>
      </c>
      <c r="K51" s="79"/>
      <c r="L51" s="79">
        <v>751712</v>
      </c>
      <c r="M51" s="137"/>
    </row>
    <row r="52" spans="1:13" ht="21.75" customHeight="1">
      <c r="A52" s="94" t="s">
        <v>184</v>
      </c>
      <c r="B52" s="94"/>
      <c r="C52" s="94"/>
      <c r="D52" s="91"/>
      <c r="F52" s="79">
        <v>-24563</v>
      </c>
      <c r="G52" s="79"/>
      <c r="H52" s="79">
        <v>0</v>
      </c>
      <c r="I52" s="61"/>
      <c r="J52" s="79">
        <v>-1324</v>
      </c>
      <c r="K52" s="79"/>
      <c r="L52" s="79">
        <v>0</v>
      </c>
      <c r="M52" s="137"/>
    </row>
    <row r="53" spans="1:13" ht="21.75" customHeight="1">
      <c r="A53" s="94" t="s">
        <v>185</v>
      </c>
      <c r="B53" s="94"/>
      <c r="C53" s="94"/>
      <c r="D53" s="91"/>
      <c r="F53" s="79">
        <v>-4777</v>
      </c>
      <c r="G53" s="79"/>
      <c r="H53" s="79">
        <v>0</v>
      </c>
      <c r="I53" s="61"/>
      <c r="J53" s="79">
        <v>-125</v>
      </c>
      <c r="K53" s="79"/>
      <c r="L53" s="79">
        <v>0</v>
      </c>
      <c r="M53" s="137"/>
    </row>
    <row r="54" spans="1:13" ht="21.75" customHeight="1">
      <c r="A54" s="94" t="s">
        <v>118</v>
      </c>
      <c r="B54" s="94"/>
      <c r="C54" s="94"/>
      <c r="D54" s="92">
        <v>30</v>
      </c>
      <c r="F54" s="82">
        <v>-580673</v>
      </c>
      <c r="G54" s="79"/>
      <c r="H54" s="82">
        <v>-288683</v>
      </c>
      <c r="I54" s="61"/>
      <c r="J54" s="82">
        <v>-580673</v>
      </c>
      <c r="K54" s="79"/>
      <c r="L54" s="82">
        <v>-288683</v>
      </c>
      <c r="M54" s="137"/>
    </row>
    <row r="55" spans="1:13" ht="8.25" customHeight="1">
      <c r="A55" s="85"/>
      <c r="B55" s="94"/>
      <c r="C55" s="94"/>
      <c r="D55" s="117"/>
      <c r="F55" s="79"/>
      <c r="G55" s="79"/>
      <c r="H55" s="79"/>
      <c r="J55" s="79"/>
      <c r="K55" s="79"/>
      <c r="L55" s="79"/>
      <c r="M55" s="137"/>
    </row>
    <row r="56" spans="1:13" ht="21.75" customHeight="1">
      <c r="A56" s="85" t="s">
        <v>131</v>
      </c>
      <c r="B56" s="94"/>
      <c r="C56" s="94"/>
      <c r="D56" s="92"/>
      <c r="F56" s="82">
        <f>SUM(F51:F55)</f>
        <v>-447171</v>
      </c>
      <c r="H56" s="82">
        <f>SUM(H51:H55)</f>
        <v>463029</v>
      </c>
      <c r="J56" s="82">
        <f>SUM(J51:J55)</f>
        <v>-419280</v>
      </c>
      <c r="K56" s="72"/>
      <c r="L56" s="82">
        <f>SUM(L51:L55)</f>
        <v>463029</v>
      </c>
      <c r="M56" s="137"/>
    </row>
    <row r="57" spans="1:13" ht="21.75" customHeight="1">
      <c r="A57" s="85"/>
      <c r="B57" s="94"/>
      <c r="C57" s="94"/>
      <c r="D57" s="117"/>
      <c r="F57" s="79"/>
      <c r="G57" s="79"/>
      <c r="H57" s="79"/>
      <c r="J57" s="79"/>
      <c r="K57" s="79"/>
      <c r="L57" s="79"/>
      <c r="M57" s="137"/>
    </row>
    <row r="58" spans="1:13" ht="21.75" customHeight="1">
      <c r="A58" s="85" t="s">
        <v>133</v>
      </c>
      <c r="B58" s="94"/>
      <c r="C58" s="94"/>
      <c r="D58" s="92"/>
      <c r="F58" s="131"/>
      <c r="G58" s="131"/>
      <c r="H58" s="131"/>
      <c r="J58" s="131"/>
    </row>
    <row r="59" spans="1:13" ht="21.75" customHeight="1">
      <c r="A59" s="85" t="s">
        <v>134</v>
      </c>
      <c r="B59" s="94"/>
      <c r="C59" s="94"/>
      <c r="D59" s="92"/>
      <c r="F59" s="134">
        <f>SUM(F56,F38,F27)</f>
        <v>-1695311</v>
      </c>
      <c r="G59" s="35"/>
      <c r="H59" s="134">
        <f>SUM(H56,H38,H27)</f>
        <v>2108512</v>
      </c>
      <c r="J59" s="134">
        <f>SUM(J56,J38,J27)</f>
        <v>1085746</v>
      </c>
      <c r="K59" s="35"/>
      <c r="L59" s="134">
        <f>SUM(L56,L38,L27)</f>
        <v>78313</v>
      </c>
      <c r="M59" s="137"/>
    </row>
    <row r="60" spans="1:13" ht="21.75" customHeight="1">
      <c r="A60" s="94" t="s">
        <v>202</v>
      </c>
      <c r="B60" s="94"/>
      <c r="C60" s="94"/>
      <c r="D60" s="92"/>
      <c r="F60" s="134">
        <v>4497250</v>
      </c>
      <c r="G60" s="35"/>
      <c r="H60" s="134">
        <v>1341340</v>
      </c>
      <c r="J60" s="134">
        <v>179669</v>
      </c>
      <c r="K60" s="35"/>
      <c r="L60" s="134">
        <v>101356</v>
      </c>
      <c r="M60" s="137"/>
    </row>
    <row r="61" spans="1:13" ht="21.75" customHeight="1">
      <c r="A61" s="94" t="s">
        <v>115</v>
      </c>
      <c r="B61" s="94"/>
      <c r="C61" s="94"/>
      <c r="D61" s="92"/>
      <c r="F61" s="82">
        <v>0</v>
      </c>
      <c r="G61" s="35"/>
      <c r="H61" s="65">
        <v>1047398</v>
      </c>
      <c r="J61" s="82">
        <v>0</v>
      </c>
      <c r="K61" s="35"/>
      <c r="L61" s="65">
        <v>0</v>
      </c>
      <c r="M61" s="137"/>
    </row>
    <row r="62" spans="1:13" ht="8.25" customHeight="1">
      <c r="A62" s="94"/>
      <c r="B62" s="94"/>
      <c r="C62" s="94"/>
      <c r="D62" s="92"/>
      <c r="F62" s="64"/>
      <c r="G62" s="134"/>
      <c r="H62" s="64"/>
      <c r="J62" s="64"/>
      <c r="K62" s="134"/>
      <c r="L62" s="64"/>
    </row>
    <row r="63" spans="1:13" ht="21.75" customHeight="1">
      <c r="A63" s="94" t="s">
        <v>203</v>
      </c>
      <c r="B63" s="94"/>
      <c r="C63" s="94"/>
      <c r="D63" s="92"/>
      <c r="F63" s="64">
        <f>SUM(F59:F62)</f>
        <v>2801939</v>
      </c>
      <c r="G63" s="134"/>
      <c r="H63" s="64">
        <f>SUM(H59:H62)</f>
        <v>4497250</v>
      </c>
      <c r="J63" s="64">
        <f>SUM(J59:J62)</f>
        <v>1265415</v>
      </c>
      <c r="K63" s="134"/>
      <c r="L63" s="64">
        <f>SUM(L59:L62)</f>
        <v>179669</v>
      </c>
    </row>
    <row r="64" spans="1:13" ht="21.75" customHeight="1">
      <c r="A64" s="94" t="s">
        <v>111</v>
      </c>
      <c r="B64" s="94"/>
      <c r="C64" s="94"/>
      <c r="D64" s="91"/>
      <c r="F64" s="65">
        <v>-593</v>
      </c>
      <c r="G64" s="134"/>
      <c r="H64" s="65">
        <v>0</v>
      </c>
      <c r="J64" s="65">
        <v>-29</v>
      </c>
      <c r="K64" s="134"/>
      <c r="L64" s="65">
        <v>0</v>
      </c>
    </row>
    <row r="65" spans="1:14" ht="8.25" customHeight="1">
      <c r="A65" s="94"/>
      <c r="B65" s="94"/>
      <c r="C65" s="94"/>
      <c r="D65" s="91"/>
      <c r="F65" s="64"/>
      <c r="G65" s="134"/>
      <c r="H65" s="64"/>
      <c r="J65" s="64"/>
      <c r="K65" s="134"/>
      <c r="L65" s="64"/>
    </row>
    <row r="66" spans="1:14" ht="21.75" customHeight="1">
      <c r="A66" s="85" t="s">
        <v>135</v>
      </c>
      <c r="B66" s="94"/>
      <c r="C66" s="94"/>
      <c r="F66" s="131"/>
      <c r="G66" s="131"/>
      <c r="H66" s="131"/>
      <c r="J66" s="131"/>
    </row>
    <row r="67" spans="1:14" ht="21.75" customHeight="1" thickBot="1">
      <c r="A67" s="85" t="s">
        <v>143</v>
      </c>
      <c r="B67" s="94"/>
      <c r="C67" s="94"/>
      <c r="D67" s="92">
        <v>8</v>
      </c>
      <c r="F67" s="97">
        <f>SUM(F63:F64)</f>
        <v>2801346</v>
      </c>
      <c r="G67" s="35"/>
      <c r="H67" s="97">
        <f>SUM(H63:H64)</f>
        <v>4497250</v>
      </c>
      <c r="J67" s="97">
        <f>SUM(J63:J64)</f>
        <v>1265386</v>
      </c>
      <c r="K67" s="35"/>
      <c r="L67" s="97">
        <f>SUM(L63:L64)</f>
        <v>179669</v>
      </c>
    </row>
    <row r="68" spans="1:14" ht="8.25" customHeight="1" thickTop="1">
      <c r="A68" s="94"/>
      <c r="C68" s="94"/>
      <c r="D68" s="96"/>
      <c r="F68" s="79"/>
      <c r="G68" s="21"/>
      <c r="H68" s="79"/>
      <c r="J68" s="79"/>
      <c r="K68" s="79"/>
      <c r="L68" s="79"/>
    </row>
    <row r="69" spans="1:14" ht="21.75" customHeight="1">
      <c r="A69" s="85" t="s">
        <v>186</v>
      </c>
      <c r="B69" s="94"/>
      <c r="C69" s="94"/>
      <c r="D69" s="96"/>
      <c r="F69" s="79"/>
      <c r="G69" s="21"/>
      <c r="H69" s="21"/>
      <c r="J69" s="132"/>
      <c r="N69" s="72"/>
    </row>
    <row r="70" spans="1:14" ht="21.75" customHeight="1">
      <c r="A70" s="85"/>
      <c r="B70" s="94" t="s">
        <v>187</v>
      </c>
      <c r="C70" s="94"/>
      <c r="D70" s="96"/>
      <c r="F70" s="79">
        <v>0</v>
      </c>
      <c r="G70" s="79"/>
      <c r="H70" s="79">
        <v>992853</v>
      </c>
      <c r="J70" s="79">
        <v>0</v>
      </c>
      <c r="K70" s="79"/>
      <c r="L70" s="79">
        <v>0</v>
      </c>
      <c r="N70" s="72"/>
    </row>
    <row r="71" spans="1:14" ht="21.75" customHeight="1">
      <c r="A71" s="85"/>
      <c r="B71" s="94" t="s">
        <v>188</v>
      </c>
      <c r="C71" s="94"/>
      <c r="D71" s="96"/>
      <c r="F71" s="79">
        <v>0</v>
      </c>
      <c r="G71" s="79"/>
      <c r="H71" s="79">
        <v>1968</v>
      </c>
      <c r="J71" s="79">
        <v>0</v>
      </c>
      <c r="K71" s="79"/>
      <c r="L71" s="79">
        <v>1968</v>
      </c>
    </row>
    <row r="72" spans="1:14" ht="21.75" customHeight="1">
      <c r="A72" s="85"/>
      <c r="B72" s="94"/>
      <c r="C72" s="94"/>
      <c r="D72" s="96"/>
      <c r="F72" s="79"/>
      <c r="G72" s="79"/>
      <c r="H72" s="79"/>
      <c r="J72" s="79"/>
      <c r="K72" s="79"/>
      <c r="L72" s="79"/>
    </row>
    <row r="73" spans="1:14" ht="21.75" customHeight="1">
      <c r="A73" s="85"/>
      <c r="B73" s="94"/>
      <c r="C73" s="94"/>
      <c r="D73" s="96"/>
      <c r="F73" s="79"/>
      <c r="G73" s="79"/>
      <c r="H73" s="79"/>
      <c r="J73" s="79"/>
      <c r="K73" s="79"/>
      <c r="L73" s="79"/>
    </row>
    <row r="74" spans="1:14" ht="21.75" customHeight="1">
      <c r="A74" s="85"/>
      <c r="B74" s="94"/>
      <c r="C74" s="94"/>
      <c r="D74" s="96"/>
      <c r="F74" s="79"/>
      <c r="G74" s="79"/>
      <c r="H74" s="79"/>
      <c r="J74" s="79"/>
      <c r="K74" s="79"/>
      <c r="L74" s="79"/>
    </row>
    <row r="75" spans="1:14" ht="21.75" customHeight="1">
      <c r="A75" s="85"/>
      <c r="B75" s="94"/>
      <c r="C75" s="94"/>
      <c r="D75" s="96"/>
      <c r="F75" s="79"/>
      <c r="G75" s="79"/>
      <c r="H75" s="79"/>
      <c r="J75" s="79"/>
      <c r="K75" s="79"/>
      <c r="L75" s="79"/>
    </row>
    <row r="76" spans="1:14" ht="21.75" customHeight="1">
      <c r="A76" s="85"/>
      <c r="B76" s="94"/>
      <c r="C76" s="94"/>
      <c r="D76" s="96"/>
      <c r="F76" s="79"/>
      <c r="G76" s="79"/>
      <c r="H76" s="79"/>
      <c r="J76" s="79"/>
      <c r="K76" s="79"/>
      <c r="L76" s="79"/>
    </row>
    <row r="77" spans="1:14" ht="30.6" customHeight="1">
      <c r="A77" s="85"/>
      <c r="B77" s="94"/>
      <c r="C77" s="94"/>
      <c r="D77" s="96"/>
      <c r="F77" s="79"/>
      <c r="G77" s="79"/>
      <c r="H77" s="79"/>
      <c r="J77" s="79"/>
      <c r="K77" s="79"/>
      <c r="L77" s="79"/>
    </row>
    <row r="78" spans="1:14" ht="30.6" customHeight="1">
      <c r="A78" s="85"/>
      <c r="B78" s="94"/>
      <c r="C78" s="94"/>
      <c r="D78" s="96"/>
      <c r="F78" s="79"/>
      <c r="G78" s="79"/>
      <c r="H78" s="79"/>
      <c r="J78" s="79"/>
      <c r="K78" s="79"/>
      <c r="L78" s="79"/>
    </row>
    <row r="79" spans="1:14" ht="18.75" customHeight="1">
      <c r="A79" s="85"/>
      <c r="B79" s="94"/>
      <c r="C79" s="94"/>
      <c r="D79" s="96"/>
      <c r="F79" s="79"/>
      <c r="G79" s="79"/>
      <c r="H79" s="79"/>
      <c r="J79" s="79"/>
      <c r="K79" s="79"/>
      <c r="L79" s="79"/>
    </row>
    <row r="80" spans="1:14" ht="22.15" customHeight="1">
      <c r="A80" s="31" t="str">
        <f>+'BS7-8'!A43</f>
        <v>หมายเหตุประกอบงบการเงินรวมและงบการเงินเฉพาะกิจการเป็นส่วนหนึ่งของงบการเงินนี้</v>
      </c>
      <c r="B80" s="31"/>
      <c r="C80" s="31"/>
      <c r="D80" s="31"/>
      <c r="E80" s="31"/>
      <c r="F80" s="82"/>
      <c r="G80" s="82"/>
      <c r="H80" s="82"/>
      <c r="I80" s="31"/>
      <c r="J80" s="87"/>
      <c r="K80" s="31"/>
      <c r="L80" s="31"/>
    </row>
  </sheetData>
  <mergeCells count="4">
    <mergeCell ref="F5:H5"/>
    <mergeCell ref="J5:L5"/>
    <mergeCell ref="F46:H46"/>
    <mergeCell ref="J46:L46"/>
  </mergeCells>
  <pageMargins left="0.8" right="0.5" top="0.5" bottom="0.6" header="0.49" footer="0.4"/>
  <pageSetup paperSize="9" scale="98" firstPageNumber="13" orientation="portrait" useFirstPageNumber="1" horizontalDpi="1200" verticalDpi="1200" r:id="rId1"/>
  <headerFooter>
    <oddFooter>&amp;R&amp;"Browallia New,Regular"&amp;12&amp;P</oddFooter>
  </headerFooter>
  <rowBreaks count="1" manualBreakCount="1">
    <brk id="41"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BS7-8</vt:lpstr>
      <vt:lpstr>PL9-10</vt:lpstr>
      <vt:lpstr>SH11</vt:lpstr>
      <vt:lpstr>SH12</vt:lpstr>
      <vt:lpstr>CF13-14</vt:lpstr>
      <vt:lpstr>'BS7-8'!Print_Area</vt:lpstr>
      <vt:lpstr>'CF13-14'!Print_Area</vt:lpstr>
      <vt:lpstr>'PL9-10'!Print_Area</vt:lpstr>
      <vt:lpstr>'SH11'!Print_Area</vt:lpstr>
      <vt:lpstr>'SH12'!Print_Area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Krisana Yumthieng</cp:lastModifiedBy>
  <cp:lastPrinted>2021-02-25T10:31:45Z</cp:lastPrinted>
  <dcterms:created xsi:type="dcterms:W3CDTF">2011-05-03T04:27:12Z</dcterms:created>
  <dcterms:modified xsi:type="dcterms:W3CDTF">2021-02-25T10:40:33Z</dcterms:modified>
</cp:coreProperties>
</file>