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Ye12'2020\CNT\"/>
    </mc:Choice>
  </mc:AlternateContent>
  <xr:revisionPtr revIDLastSave="0" documentId="13_ncr:1_{465B6AFF-105A-4E1D-AC5D-13EE61F8C535}" xr6:coauthVersionLast="44" xr6:coauthVersionMax="44" xr10:uidLastSave="{00000000-0000-0000-0000-000000000000}"/>
  <bookViews>
    <workbookView xWindow="-120" yWindow="-120" windowWidth="20730" windowHeight="11160" tabRatio="719" xr2:uid="{00000000-000D-0000-FFFF-FFFF00000000}"/>
  </bookViews>
  <sheets>
    <sheet name="FS E " sheetId="270" r:id="rId1"/>
    <sheet name="PL_E" sheetId="257" r:id="rId2"/>
    <sheet name="CE_E C" sheetId="268" r:id="rId3"/>
    <sheet name="CE_E S" sheetId="259" r:id="rId4"/>
    <sheet name="CF_E" sheetId="2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'[4]EX 1'!#REF!</definedName>
    <definedName name="ARP_Threshold" localSheetId="4">'[5]EX 1'!#REF!</definedName>
    <definedName name="ARP_Threshold" localSheetId="0">'[4]EX 1'!#REF!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1">[2]งบการเงิน!#REF!</definedName>
    <definedName name="CCt">[2]งบการเงิน!#REF!</definedName>
    <definedName name="CIQWBGuid" hidden="1">"CNT_FSE_Ye12''2020.xlsx"</definedName>
    <definedName name="CLIENT_NAME" localSheetId="3">#REF!</definedName>
    <definedName name="CLIENT_NAME" localSheetId="4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'[6]Purchase Order'!$E$40</definedName>
    <definedName name="DC" localSheetId="3">[2]งบการเงิน!#REF!</definedName>
    <definedName name="DC" localSheetId="4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1">[2]งบการเงิน!#REF!</definedName>
    <definedName name="DFA">[2]งบการเงิน!#REF!</definedName>
    <definedName name="dflt2">'[6]Customize Your Purchase Order'!$F$23</definedName>
    <definedName name="dflt3">'[6]Customize Your Purchase Order'!$F$24</definedName>
    <definedName name="dflt4">'[6]Customize Your Purchase Order'!$E$25</definedName>
    <definedName name="dflt5">'[6]Customize Your Purchase Order'!$F$27</definedName>
    <definedName name="dflt6">'[6]Customize Your Purchase Order'!$F$28</definedName>
    <definedName name="dflt7">'[6]Customize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1">[2]งบการเงิน!#REF!</definedName>
    <definedName name="DOS">[2]งบการเงิน!#REF!</definedName>
    <definedName name="DP" localSheetId="3">'[7]cash flow 1'!#REF!</definedName>
    <definedName name="DP" localSheetId="4">'[7]cash flow 1'!#REF!</definedName>
    <definedName name="DP" localSheetId="1">'[7]cash flow 1'!#REF!</definedName>
    <definedName name="DP">'[7]cash flow 1'!#REF!</definedName>
    <definedName name="DRE." localSheetId="3">[2]งบการเงิน!#REF!</definedName>
    <definedName name="DRE." localSheetId="4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1">[2]งบการเงิน!#REF!</definedName>
    <definedName name="FA">[2]งบการเงิน!#REF!</definedName>
    <definedName name="FAAt" localSheetId="3">'[7]cash flow 1'!#REF!</definedName>
    <definedName name="FAAt" localSheetId="4">'[7]cash flow 1'!#REF!</definedName>
    <definedName name="FAAt" localSheetId="1">'[7]cash flow 1'!#REF!</definedName>
    <definedName name="FAAt">'[7]cash flow 1'!#REF!</definedName>
    <definedName name="FAt" localSheetId="3">'[8]cash flow 1'!#REF!</definedName>
    <definedName name="FAt" localSheetId="4">'[8]cash flow 1'!#REF!</definedName>
    <definedName name="FAt" localSheetId="1">'[8]cash flow 1'!#REF!</definedName>
    <definedName name="FAt">'[8]cash flow 1'!#REF!</definedName>
    <definedName name="FII" localSheetId="3">'[8]cash flow 1'!#REF!</definedName>
    <definedName name="FII" localSheetId="4">'[8]cash flow 1'!#REF!</definedName>
    <definedName name="FII" localSheetId="1">'[8]cash flow 1'!#REF!</definedName>
    <definedName name="FII">'[8]cash flow 1'!#REF!</definedName>
    <definedName name="FIt" localSheetId="3">'[7]cash flow 1'!#REF!</definedName>
    <definedName name="FIt" localSheetId="4">'[7]cash flow 1'!#REF!</definedName>
    <definedName name="FIt" localSheetId="1">'[7]cash flow 1'!#REF!</definedName>
    <definedName name="FIt">'[7]cash flow 1'!#REF!</definedName>
    <definedName name="FItt" localSheetId="3">'[7]cash flow 1'!#REF!</definedName>
    <definedName name="FItt" localSheetId="4">'[7]cash flow 1'!#REF!</definedName>
    <definedName name="FItt" localSheetId="1">'[7]cash flow 1'!#REF!</definedName>
    <definedName name="FItt">'[7]cash flow 1'!#REF!</definedName>
    <definedName name="FNN" localSheetId="3">'[7]cash flow 1'!#REF!</definedName>
    <definedName name="FNN" localSheetId="4">'[7]cash flow 1'!#REF!</definedName>
    <definedName name="FNN" localSheetId="1">'[7]cash flow 1'!#REF!</definedName>
    <definedName name="FNN">'[7]cash flow 1'!#REF!</definedName>
    <definedName name="FOS" localSheetId="3">'[7]cash flow 1'!#REF!</definedName>
    <definedName name="FOS" localSheetId="4">'[7]cash flow 1'!#REF!</definedName>
    <definedName name="FOS" localSheetId="1">'[7]cash flow 1'!#REF!</definedName>
    <definedName name="FOS">'[7]cash flow 1'!#REF!</definedName>
    <definedName name="fre" localSheetId="3">#REF!</definedName>
    <definedName name="fre" localSheetId="4">#REF!</definedName>
    <definedName name="fre" localSheetId="1">#REF!</definedName>
    <definedName name="fre">#REF!</definedName>
    <definedName name="FT" localSheetId="3">'[7]cash flow 1'!#REF!</definedName>
    <definedName name="FT" localSheetId="4">'[7]cash flow 1'!#REF!</definedName>
    <definedName name="FT" localSheetId="1">'[7]cash flow 1'!#REF!</definedName>
    <definedName name="FT">'[7]cash flow 1'!#REF!</definedName>
    <definedName name="GG" localSheetId="3">[2]งบการเงิน!#REF!</definedName>
    <definedName name="GG" localSheetId="4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1">[2]งบการเงิน!#REF!</definedName>
    <definedName name="Ittt">[2]งบการเงิน!#REF!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NN" localSheetId="3">[2]งบการเงิน!#REF!</definedName>
    <definedName name="NN" localSheetId="4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1">#REF!</definedName>
    <definedName name="PREPARED_DATE">#REF!</definedName>
    <definedName name="_xlnm.Print_Area" localSheetId="2">'CE_E C'!$A$1:$AC$53</definedName>
    <definedName name="_xlnm.Print_Area" localSheetId="3">'CE_E S'!$A$1:$V$48</definedName>
    <definedName name="_xlnm.Print_Area" localSheetId="4">CF_E!$A$1:$K$97</definedName>
    <definedName name="_xlnm.Print_Area" localSheetId="0">'FS E '!$A$1:$K$106</definedName>
    <definedName name="_xlnm.Print_Area" localSheetId="1">PL_E!$A$1:$K$81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1">[2]งบการเงิน!#REF!</definedName>
    <definedName name="REt">[2]งบการเงิน!#REF!</definedName>
    <definedName name="S_Adjust_Data">[9]Lead!$J$1:$J$12</definedName>
    <definedName name="S_AJE_Tot_Data">[9]Lead!$I$1:$I$12</definedName>
    <definedName name="S_CY_Beg_Data">[9]Lead!$G$1:$G$12</definedName>
    <definedName name="S_CY_End_Data">[9]Lead!$L$1:$L$12</definedName>
    <definedName name="S_PY_End_Data">[9]Lead!$N$1:$N$12</definedName>
    <definedName name="S_RJE_Tot_Data">[9]Lead!$K$1:$K$12</definedName>
    <definedName name="T" localSheetId="3">[2]งบการเงิน!#REF!</definedName>
    <definedName name="T" localSheetId="4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1">#REF!</definedName>
    <definedName name="ฟฟ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0" i="259" l="1"/>
  <c r="T20" i="259"/>
  <c r="R20" i="259"/>
  <c r="P20" i="259"/>
  <c r="N20" i="259"/>
  <c r="L20" i="259"/>
  <c r="J20" i="259"/>
  <c r="G22" i="268"/>
  <c r="O41" i="268"/>
  <c r="S41" i="268" s="1"/>
  <c r="O42" i="268" l="1"/>
  <c r="Y41" i="268"/>
  <c r="AC41" i="268" s="1"/>
  <c r="L35" i="268" l="1"/>
  <c r="L34" i="259"/>
  <c r="T44" i="259" l="1"/>
  <c r="T43" i="259"/>
  <c r="T39" i="259"/>
  <c r="V43" i="259"/>
  <c r="V19" i="259"/>
  <c r="T19" i="259"/>
  <c r="V18" i="259"/>
  <c r="T18" i="259"/>
  <c r="N16" i="259"/>
  <c r="L16" i="259"/>
  <c r="T14" i="259"/>
  <c r="Y50" i="268"/>
  <c r="AC50" i="268" s="1"/>
  <c r="Y47" i="268"/>
  <c r="AC47" i="268" s="1"/>
  <c r="K66" i="257"/>
  <c r="G66" i="257"/>
  <c r="G63" i="267" l="1"/>
  <c r="K63" i="267"/>
  <c r="G83" i="267"/>
  <c r="K83" i="267"/>
  <c r="L35" i="259"/>
  <c r="J35" i="259"/>
  <c r="G14" i="257"/>
  <c r="K14" i="257"/>
  <c r="G21" i="257"/>
  <c r="K21" i="257"/>
  <c r="G57" i="270"/>
  <c r="K57" i="270"/>
  <c r="G19" i="270"/>
  <c r="K19" i="270"/>
  <c r="Y21" i="268"/>
  <c r="AC21" i="268" s="1"/>
  <c r="Y20" i="268"/>
  <c r="AC20" i="268" s="1"/>
  <c r="Y19" i="268"/>
  <c r="AC19" i="268" s="1"/>
  <c r="G22" i="257" l="1"/>
  <c r="K22" i="257"/>
  <c r="K25" i="257" s="1"/>
  <c r="G25" i="257" l="1"/>
  <c r="K71" i="257"/>
  <c r="G71" i="257"/>
  <c r="K64" i="270"/>
  <c r="G64" i="270"/>
  <c r="K59" i="257" l="1"/>
  <c r="Q16" i="268"/>
  <c r="G59" i="257"/>
  <c r="G72" i="257" l="1"/>
  <c r="O16" i="268"/>
  <c r="G27" i="257"/>
  <c r="K27" i="257"/>
  <c r="K30" i="257" s="1"/>
  <c r="K72" i="257"/>
  <c r="R15" i="259" s="1"/>
  <c r="P14" i="259" l="1"/>
  <c r="P16" i="259" s="1"/>
  <c r="K36" i="257"/>
  <c r="G32" i="257"/>
  <c r="G36" i="257" s="1"/>
  <c r="V15" i="259"/>
  <c r="T15" i="259"/>
  <c r="T16" i="259" s="1"/>
  <c r="R16" i="259"/>
  <c r="R35" i="259" s="1"/>
  <c r="T35" i="259" s="1"/>
  <c r="V14" i="259" l="1"/>
  <c r="V16" i="259" s="1"/>
  <c r="G30" i="257"/>
  <c r="G65" i="270"/>
  <c r="J41" i="259" l="1"/>
  <c r="G45" i="268"/>
  <c r="I17" i="268"/>
  <c r="I22" i="268" s="1"/>
  <c r="G39" i="268" s="1"/>
  <c r="G42" i="268" s="1"/>
  <c r="J38" i="259" l="1"/>
  <c r="J46" i="259" s="1"/>
  <c r="I85" i="270" s="1"/>
  <c r="K85" i="270"/>
  <c r="G51" i="268" l="1"/>
  <c r="E85" i="270" s="1"/>
  <c r="G85" i="270"/>
  <c r="K29" i="270"/>
  <c r="G29" i="270"/>
  <c r="K65" i="270" l="1"/>
  <c r="K30" i="270"/>
  <c r="G30" i="270"/>
  <c r="M15" i="268" l="1"/>
  <c r="W45" i="268"/>
  <c r="Q45" i="268"/>
  <c r="S16" i="268" l="1"/>
  <c r="S15" i="268"/>
  <c r="S43" i="268"/>
  <c r="J16" i="259" l="1"/>
  <c r="O17" i="268"/>
  <c r="O22" i="268" s="1"/>
  <c r="M39" i="268" s="1"/>
  <c r="M42" i="268" s="1"/>
  <c r="AA17" i="268"/>
  <c r="AA22" i="268" s="1"/>
  <c r="AA39" i="268" s="1"/>
  <c r="AA42" i="268" s="1"/>
  <c r="W17" i="268"/>
  <c r="W22" i="268" s="1"/>
  <c r="W39" i="268" s="1"/>
  <c r="W42" i="268" s="1"/>
  <c r="U17" i="268"/>
  <c r="U22" i="268" s="1"/>
  <c r="U39" i="268" s="1"/>
  <c r="U42" i="268" s="1"/>
  <c r="S17" i="268"/>
  <c r="S22" i="268" s="1"/>
  <c r="Q17" i="268"/>
  <c r="Q22" i="268" s="1"/>
  <c r="Q39" i="268" s="1"/>
  <c r="Q42" i="268" s="1"/>
  <c r="K17" i="268"/>
  <c r="K22" i="268" s="1"/>
  <c r="I39" i="268" s="1"/>
  <c r="I42" i="268" s="1"/>
  <c r="G17" i="268"/>
  <c r="E39" i="268" s="1"/>
  <c r="E42" i="268" s="1"/>
  <c r="Y16" i="268"/>
  <c r="AC16" i="268" s="1"/>
  <c r="M17" i="268"/>
  <c r="M22" i="268" s="1"/>
  <c r="K39" i="268" s="1"/>
  <c r="K42" i="268" s="1"/>
  <c r="I59" i="257"/>
  <c r="H35" i="259" l="1"/>
  <c r="S42" i="268"/>
  <c r="Y42" i="268" s="1"/>
  <c r="AC42" i="268" s="1"/>
  <c r="S39" i="268"/>
  <c r="R38" i="259"/>
  <c r="K87" i="270"/>
  <c r="L38" i="259"/>
  <c r="K84" i="270"/>
  <c r="G84" i="270"/>
  <c r="G90" i="270"/>
  <c r="G87" i="270"/>
  <c r="G91" i="270"/>
  <c r="G93" i="270"/>
  <c r="N35" i="259"/>
  <c r="Y15" i="268"/>
  <c r="AC15" i="268" s="1"/>
  <c r="AC17" i="268" s="1"/>
  <c r="AC22" i="268" s="1"/>
  <c r="Y17" i="268"/>
  <c r="Y22" i="268" s="1"/>
  <c r="V35" i="259" l="1"/>
  <c r="Y39" i="268"/>
  <c r="AC39" i="268" s="1"/>
  <c r="H38" i="259"/>
  <c r="G89" i="270"/>
  <c r="K89" i="270"/>
  <c r="K88" i="270"/>
  <c r="G88" i="270"/>
  <c r="W51" i="268" l="1"/>
  <c r="E91" i="270" s="1"/>
  <c r="N38" i="259"/>
  <c r="G92" i="270"/>
  <c r="G94" i="270" s="1"/>
  <c r="K92" i="270"/>
  <c r="K94" i="270" s="1"/>
  <c r="K95" i="270" s="1"/>
  <c r="K96" i="270" s="1"/>
  <c r="G51" i="257"/>
  <c r="G8" i="267"/>
  <c r="G28" i="267" s="1"/>
  <c r="G48" i="267" s="1"/>
  <c r="L41" i="259"/>
  <c r="L46" i="259" s="1"/>
  <c r="H41" i="259"/>
  <c r="H46" i="259" s="1"/>
  <c r="U45" i="268"/>
  <c r="U51" i="268" s="1"/>
  <c r="I45" i="268"/>
  <c r="I51" i="268" s="1"/>
  <c r="E45" i="268"/>
  <c r="E51" i="268" s="1"/>
  <c r="G74" i="257" l="1"/>
  <c r="G53" i="267"/>
  <c r="G95" i="270"/>
  <c r="G96" i="270" s="1"/>
  <c r="E84" i="270"/>
  <c r="E87" i="270"/>
  <c r="E90" i="270"/>
  <c r="I84" i="270"/>
  <c r="K8" i="267"/>
  <c r="K28" i="267" s="1"/>
  <c r="K48" i="267" s="1"/>
  <c r="K51" i="257"/>
  <c r="K74" i="257" s="1"/>
  <c r="K77" i="257" s="1"/>
  <c r="I87" i="270"/>
  <c r="G79" i="257" l="1"/>
  <c r="G85" i="267"/>
  <c r="G87" i="267" s="1"/>
  <c r="K53" i="267"/>
  <c r="G77" i="257" l="1"/>
  <c r="K85" i="267"/>
  <c r="K87" i="267" s="1"/>
  <c r="R41" i="259"/>
  <c r="V45" i="259" l="1"/>
  <c r="T45" i="259"/>
  <c r="R46" i="259"/>
  <c r="Q49" i="268" l="1"/>
  <c r="O45" i="268"/>
  <c r="T37" i="259" l="1"/>
  <c r="T38" i="259" s="1"/>
  <c r="P38" i="259"/>
  <c r="V37" i="259"/>
  <c r="V38" i="259" s="1"/>
  <c r="T40" i="259"/>
  <c r="T41" i="259" s="1"/>
  <c r="P41" i="259"/>
  <c r="S49" i="268"/>
  <c r="Y49" i="268" s="1"/>
  <c r="AC49" i="268" s="1"/>
  <c r="Q51" i="268"/>
  <c r="T46" i="259" l="1"/>
  <c r="P46" i="259"/>
  <c r="E71" i="257"/>
  <c r="I71" i="257"/>
  <c r="I89" i="270" l="1"/>
  <c r="I72" i="257"/>
  <c r="N40" i="259" s="1"/>
  <c r="K44" i="268"/>
  <c r="O51" i="268"/>
  <c r="E38" i="257"/>
  <c r="I38" i="257"/>
  <c r="V40" i="259" l="1"/>
  <c r="I14" i="257"/>
  <c r="Y48" i="268" l="1"/>
  <c r="AC48" i="268" s="1"/>
  <c r="V44" i="259" l="1"/>
  <c r="E59" i="257" l="1"/>
  <c r="M44" i="268" l="1"/>
  <c r="E72" i="257"/>
  <c r="S44" i="268" l="1"/>
  <c r="S45" i="268" s="1"/>
  <c r="S51" i="268" s="1"/>
  <c r="E89" i="270" s="1"/>
  <c r="M45" i="268"/>
  <c r="M51" i="268" s="1"/>
  <c r="Y44" i="268" l="1"/>
  <c r="I64" i="270" l="1"/>
  <c r="E64" i="270" l="1"/>
  <c r="I21" i="257" l="1"/>
  <c r="I22" i="257" l="1"/>
  <c r="I29" i="270" l="1"/>
  <c r="I25" i="257"/>
  <c r="I8" i="267" l="1"/>
  <c r="I27" i="257" l="1"/>
  <c r="I51" i="257" l="1"/>
  <c r="I30" i="257"/>
  <c r="N39" i="259" l="1"/>
  <c r="N41" i="259" s="1"/>
  <c r="N46" i="259" s="1"/>
  <c r="I36" i="257"/>
  <c r="I74" i="257"/>
  <c r="V39" i="259" l="1"/>
  <c r="V41" i="259" s="1"/>
  <c r="V46" i="259" s="1"/>
  <c r="I88" i="270"/>
  <c r="I92" i="270" s="1"/>
  <c r="I77" i="257"/>
  <c r="I94" i="270" l="1"/>
  <c r="AA45" i="268" l="1"/>
  <c r="AA51" i="268" s="1"/>
  <c r="AC44" i="268"/>
  <c r="E93" i="270" l="1"/>
  <c r="E78" i="257" l="1"/>
  <c r="E29" i="270" l="1"/>
  <c r="I57" i="270" l="1"/>
  <c r="I65" i="270" s="1"/>
  <c r="E83" i="267" l="1"/>
  <c r="I95" i="270"/>
  <c r="E14" i="257" l="1"/>
  <c r="I63" i="267"/>
  <c r="I83" i="267"/>
  <c r="I28" i="267"/>
  <c r="I48" i="267" s="1"/>
  <c r="E63" i="267" l="1"/>
  <c r="I19" i="270" l="1"/>
  <c r="I30" i="270" s="1"/>
  <c r="I96" i="270" s="1"/>
  <c r="E21" i="257" l="1"/>
  <c r="E22" i="257" l="1"/>
  <c r="E25" i="257" l="1"/>
  <c r="E8" i="267" l="1"/>
  <c r="E27" i="257"/>
  <c r="E19" i="270"/>
  <c r="E30" i="270" s="1"/>
  <c r="E57" i="270" l="1"/>
  <c r="E65" i="270" s="1"/>
  <c r="E51" i="257"/>
  <c r="E32" i="257"/>
  <c r="E36" i="257" s="1"/>
  <c r="E30" i="257" l="1"/>
  <c r="E74" i="257"/>
  <c r="K43" i="268" l="1"/>
  <c r="E79" i="257"/>
  <c r="E77" i="257" l="1"/>
  <c r="Y43" i="268"/>
  <c r="AC43" i="268" s="1"/>
  <c r="AC45" i="268" s="1"/>
  <c r="AC51" i="268" s="1"/>
  <c r="K45" i="268"/>
  <c r="K51" i="268" l="1"/>
  <c r="Y45" i="268"/>
  <c r="Y51" i="268" s="1"/>
  <c r="E88" i="270" l="1"/>
  <c r="E92" i="270" s="1"/>
  <c r="E94" i="270" l="1"/>
  <c r="E95" i="270" l="1"/>
  <c r="E96" i="270" l="1"/>
  <c r="E28" i="267" l="1"/>
  <c r="E48" i="267" s="1"/>
  <c r="E53" i="267" l="1"/>
  <c r="E85" i="267" s="1"/>
  <c r="E87" i="267" s="1"/>
  <c r="I53" i="267"/>
  <c r="I85" i="267" s="1"/>
  <c r="I87" i="267" s="1"/>
</calcChain>
</file>

<file path=xl/sharedStrings.xml><?xml version="1.0" encoding="utf-8"?>
<sst xmlns="http://schemas.openxmlformats.org/spreadsheetml/2006/main" count="458" uniqueCount="263">
  <si>
    <t>Share capital</t>
  </si>
  <si>
    <t>Other current liabilities</t>
  </si>
  <si>
    <t>Assets</t>
  </si>
  <si>
    <t>Note</t>
  </si>
  <si>
    <t>Consolidated financial statements</t>
  </si>
  <si>
    <t>Separate financial statements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</si>
  <si>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</si>
  <si>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</si>
  <si>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</si>
  <si>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</si>
  <si>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</si>
  <si>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</si>
  <si>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Total non-current assets</t>
  </si>
  <si>
    <t>Total assets</t>
  </si>
  <si>
    <t>Liabilities and shareholders' equity</t>
  </si>
  <si>
    <t>Current liabilities</t>
  </si>
  <si>
    <t xml:space="preserve">   finance lease agreements</t>
  </si>
  <si>
    <t>Short-term provisions</t>
  </si>
  <si>
    <t>Total current liabilities</t>
  </si>
  <si>
    <t>Non-current liabilities</t>
  </si>
  <si>
    <t xml:space="preserve">   net of current portion</t>
  </si>
  <si>
    <t>Total non-current liabilities</t>
  </si>
  <si>
    <t>Total liabilities</t>
  </si>
  <si>
    <t>Shareholders' equity</t>
  </si>
  <si>
    <t xml:space="preserve">Retained earnings 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</si>
  <si>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</si>
  <si>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</si>
  <si>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</si>
  <si>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</si>
  <si>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Revenues</t>
  </si>
  <si>
    <t>Construction income</t>
  </si>
  <si>
    <t>Total revenues</t>
  </si>
  <si>
    <t>Expenses</t>
  </si>
  <si>
    <t>Costs of construction</t>
  </si>
  <si>
    <t>Administrative expenses</t>
  </si>
  <si>
    <t>Total expenses</t>
  </si>
  <si>
    <t>Finance cost</t>
  </si>
  <si>
    <t>Equity holders of the Company</t>
  </si>
  <si>
    <t>Other comprehensive income:</t>
  </si>
  <si>
    <t>Other components of shareholders' equity</t>
  </si>
  <si>
    <t>Total other</t>
  </si>
  <si>
    <t>Total equity</t>
  </si>
  <si>
    <t>Issued and</t>
  </si>
  <si>
    <t>Retained earnings</t>
  </si>
  <si>
    <t>Revaluation</t>
  </si>
  <si>
    <t>components of</t>
  </si>
  <si>
    <t xml:space="preserve">Total </t>
  </si>
  <si>
    <t>paid up</t>
  </si>
  <si>
    <t>Appropriated -</t>
  </si>
  <si>
    <t>surplus on</t>
  </si>
  <si>
    <t>shareholders'</t>
  </si>
  <si>
    <t>shareholders' equity</t>
  </si>
  <si>
    <t>share capital</t>
  </si>
  <si>
    <t>statutory reserve</t>
  </si>
  <si>
    <t>Unappropriated</t>
  </si>
  <si>
    <t>assets</t>
  </si>
  <si>
    <t>equity</t>
  </si>
  <si>
    <t>the Company</t>
  </si>
  <si>
    <t>Dividend paid</t>
  </si>
  <si>
    <t>Cash flows from operating activities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</si>
  <si>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</si>
  <si>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</si>
  <si>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</si>
  <si>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</si>
  <si>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</si>
  <si>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Proceeds from disposals of plant and equipment</t>
  </si>
  <si>
    <t>Cash flows from financing activities</t>
  </si>
  <si>
    <t>Supplemental disclosure of cash flows information</t>
  </si>
  <si>
    <t>The accompanying notes are an integral part of the financial statements.</t>
  </si>
  <si>
    <t>Total comprehensive income for the year</t>
  </si>
  <si>
    <t>Statements of financial position (continued)</t>
  </si>
  <si>
    <t xml:space="preserve">Statements of financial position </t>
  </si>
  <si>
    <t>Statements of changes in shareholders' equity (continued)</t>
  </si>
  <si>
    <t>(Unit: Baht)</t>
  </si>
  <si>
    <t>Trade and other receivables</t>
  </si>
  <si>
    <t>Withholding tax deducted at source</t>
  </si>
  <si>
    <t>Property, plant and equipment</t>
  </si>
  <si>
    <t>Current portion of long-term loans</t>
  </si>
  <si>
    <t>Trade and other payables</t>
  </si>
  <si>
    <t xml:space="preserve">Current portion of liabilities under </t>
  </si>
  <si>
    <t>Liabilities under finance lease agreements -</t>
  </si>
  <si>
    <t xml:space="preserve">   Registered</t>
  </si>
  <si>
    <t xml:space="preserve">   Issued and fully paid up</t>
  </si>
  <si>
    <t>Other income</t>
  </si>
  <si>
    <t>Equity attributable to owners of the Company</t>
  </si>
  <si>
    <t>Equity</t>
  </si>
  <si>
    <t>Premium on</t>
  </si>
  <si>
    <t xml:space="preserve"> attributable to </t>
  </si>
  <si>
    <t>sales of</t>
  </si>
  <si>
    <t xml:space="preserve"> sales  of</t>
  </si>
  <si>
    <t>attributable</t>
  </si>
  <si>
    <t>non-controlling</t>
  </si>
  <si>
    <t>Total</t>
  </si>
  <si>
    <t xml:space="preserve"> paid-up</t>
  </si>
  <si>
    <t>investment in</t>
  </si>
  <si>
    <t>own shares  held</t>
  </si>
  <si>
    <t>to owners of</t>
  </si>
  <si>
    <t>interests of</t>
  </si>
  <si>
    <t>subsidiary</t>
  </si>
  <si>
    <t>by subsidiary</t>
  </si>
  <si>
    <t>Transferred to retained earnings</t>
  </si>
  <si>
    <t xml:space="preserve">  income</t>
  </si>
  <si>
    <t>Other comprehensive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</si>
  <si>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</si>
  <si>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</si>
  <si>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</si>
  <si>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</si>
  <si>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Trade and other payables</t>
  </si>
  <si>
    <t xml:space="preserve">   Cash paid for income tax</t>
  </si>
  <si>
    <t>Cash and cash equivalents at beginning of year</t>
  </si>
  <si>
    <t>Non-cash transactions</t>
  </si>
  <si>
    <t xml:space="preserve">   Weighted average number of ordinary shares (shares)</t>
  </si>
  <si>
    <t>Other comprehensive income for the year</t>
  </si>
  <si>
    <t>Cash flow statements</t>
  </si>
  <si>
    <t>Cash flow statements (continued)</t>
  </si>
  <si>
    <t>Directors</t>
  </si>
  <si>
    <t xml:space="preserve">Statements of comprehensive income </t>
  </si>
  <si>
    <t>Other comprehensive income not to be reclassified</t>
  </si>
  <si>
    <t>Provision for long-term employee benefits</t>
  </si>
  <si>
    <t>Premium on sales of own shares held by subsidiary</t>
  </si>
  <si>
    <t xml:space="preserve">Other components of </t>
  </si>
  <si>
    <t>shareholders'  equity</t>
  </si>
  <si>
    <t>Total comprehensive income attributable to:</t>
  </si>
  <si>
    <t>Statements of changes in shareholders' equity</t>
  </si>
  <si>
    <t xml:space="preserve">   Trade and other receivables</t>
  </si>
  <si>
    <t>Advance payments to subcontractors</t>
  </si>
  <si>
    <t>Premium on sales of investment  in subsidiary</t>
  </si>
  <si>
    <t xml:space="preserve">   to profit or loss in subsequent periods</t>
  </si>
  <si>
    <t xml:space="preserve">   to profit or loss in subsequent periods - net</t>
  </si>
  <si>
    <t xml:space="preserve">   of income tax</t>
  </si>
  <si>
    <t xml:space="preserve">   Advance payments to subcontractors</t>
  </si>
  <si>
    <t>Restricted bank deposits and investments</t>
  </si>
  <si>
    <t>Investments in subsidiaries</t>
  </si>
  <si>
    <t>Non-controlling interests of the subsidiaries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</si>
  <si>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</si>
  <si>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</si>
  <si>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</si>
  <si>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 </t>
  </si>
  <si>
    <t xml:space="preserve">     to profit or loss in subsequent periods</t>
  </si>
  <si>
    <t xml:space="preserve">Exchange </t>
  </si>
  <si>
    <t>differences on</t>
  </si>
  <si>
    <t xml:space="preserve">translation of </t>
  </si>
  <si>
    <t>financial statements</t>
  </si>
  <si>
    <t>in foreign currency</t>
  </si>
  <si>
    <t>Other comprehensive income</t>
  </si>
  <si>
    <t>Operating assets (increase) decrease</t>
  </si>
  <si>
    <t>Operating liabilities increase (decrease)</t>
  </si>
  <si>
    <t>Increase in investment in subsidiary</t>
  </si>
  <si>
    <t>Cash paid for acquisitions of property, plant and equipment</t>
  </si>
  <si>
    <t>Cash paid for intangible assets</t>
  </si>
  <si>
    <t>Income statements</t>
  </si>
  <si>
    <t>Christiani &amp; Nielsen (Thai) Public Company Limited and its subsidiaries</t>
  </si>
  <si>
    <t>the subsidiaries</t>
  </si>
  <si>
    <t>Decrease in restricted bank deposits and investments</t>
  </si>
  <si>
    <t>Intangible assets</t>
  </si>
  <si>
    <t>Net cash from (used in) operating activities</t>
  </si>
  <si>
    <t>Cash paid for long-term loans</t>
  </si>
  <si>
    <t>Share</t>
  </si>
  <si>
    <t>premium</t>
  </si>
  <si>
    <t xml:space="preserve">      1,027,904,144 ordinary shares of  Baht 1 each</t>
  </si>
  <si>
    <t>Other expenses</t>
  </si>
  <si>
    <t>Share premium</t>
  </si>
  <si>
    <t xml:space="preserve">      1,102,904,144 ordinary shares of Baht 1 each </t>
  </si>
  <si>
    <t xml:space="preserve">   Allowance for impairment loss of investment in subsidiary</t>
  </si>
  <si>
    <t>Income tax  expenses</t>
  </si>
  <si>
    <t>Other long-term investments</t>
  </si>
  <si>
    <t>Less: Income tax effect</t>
  </si>
  <si>
    <t>Balance as at 31 December 2019</t>
  </si>
  <si>
    <t>Contract assets</t>
  </si>
  <si>
    <t>Short-term loan to related party</t>
  </si>
  <si>
    <t xml:space="preserve">Current portion of long-term loans to </t>
  </si>
  <si>
    <t xml:space="preserve">   related parties</t>
  </si>
  <si>
    <t>Contract liabilities</t>
  </si>
  <si>
    <t>Deferred tax liabilities</t>
  </si>
  <si>
    <t>Revenue from sales and services</t>
  </si>
  <si>
    <t>Cost of sales and services</t>
  </si>
  <si>
    <t>Revaluation surplus on assets</t>
  </si>
  <si>
    <t>Increase in short-term loan to related party</t>
  </si>
  <si>
    <t>Cash received from non-controling interest of subsidiary</t>
  </si>
  <si>
    <t xml:space="preserve">   Revaluation surplus on assets</t>
  </si>
  <si>
    <t xml:space="preserve">Bank overdraft and short-term loans from </t>
  </si>
  <si>
    <t xml:space="preserve">   financial institutions</t>
  </si>
  <si>
    <t>Non-controlling interest of new subsidiary</t>
  </si>
  <si>
    <t xml:space="preserve">   Loss on disposals of intangible assets</t>
  </si>
  <si>
    <t xml:space="preserve">   Contract assets</t>
  </si>
  <si>
    <t xml:space="preserve">   Contract liabilities</t>
  </si>
  <si>
    <t>Net cash from (used in) financing activities</t>
  </si>
  <si>
    <t>Unappropriated retained earnings transferred</t>
  </si>
  <si>
    <t xml:space="preserve">   to statutory reserve</t>
  </si>
  <si>
    <t xml:space="preserve">   Gain on disposals investment properties</t>
  </si>
  <si>
    <t xml:space="preserve">   Gain from changes in fair value of investment properties</t>
  </si>
  <si>
    <t>Cash from (used in) operating activities</t>
  </si>
  <si>
    <t xml:space="preserve">   Refund of withholding tax deducted at source</t>
  </si>
  <si>
    <t>Proceeds from disposals of investment properties</t>
  </si>
  <si>
    <t xml:space="preserve">Gain from change in fair value of investment </t>
  </si>
  <si>
    <t xml:space="preserve">   properties</t>
  </si>
  <si>
    <t>Inventories</t>
  </si>
  <si>
    <t xml:space="preserve">   from financial institutions</t>
  </si>
  <si>
    <t xml:space="preserve">Increase in bank overdraft and short-term loans </t>
  </si>
  <si>
    <t>As at 31 December 2020</t>
  </si>
  <si>
    <t>For the year ended 31 December 2020</t>
  </si>
  <si>
    <t>Balance as at 31 December 2020</t>
  </si>
  <si>
    <t>Other non-current financial assets</t>
  </si>
  <si>
    <t>Right-of-use assets</t>
  </si>
  <si>
    <t>Short-term loan from related party</t>
  </si>
  <si>
    <t>Current portion of lease liabilities</t>
  </si>
  <si>
    <t>Lease liabilities - net of current portion</t>
  </si>
  <si>
    <t xml:space="preserve">      and right-of-use assets</t>
  </si>
  <si>
    <t>Cash paid for liabilities under lease/financial lease agreements</t>
  </si>
  <si>
    <t xml:space="preserve">Increase in short-term loans from related party </t>
  </si>
  <si>
    <t>Finance income</t>
  </si>
  <si>
    <t xml:space="preserve">Cumulative effect of change in </t>
  </si>
  <si>
    <t xml:space="preserve">   accounting policy</t>
  </si>
  <si>
    <t>Balance as at 1 January 2020 - as restated</t>
  </si>
  <si>
    <t>Fair value</t>
  </si>
  <si>
    <t xml:space="preserve"> reserve of</t>
  </si>
  <si>
    <t xml:space="preserve"> financial assets </t>
  </si>
  <si>
    <t>at FVOCI</t>
  </si>
  <si>
    <t>Profit for the year</t>
  </si>
  <si>
    <t>THB..</t>
  </si>
  <si>
    <t>-</t>
  </si>
  <si>
    <t xml:space="preserve">Profit before income tax expenses </t>
  </si>
  <si>
    <t xml:space="preserve">Earnings per share </t>
  </si>
  <si>
    <t xml:space="preserve">Basic earnings per share </t>
  </si>
  <si>
    <t xml:space="preserve">   Profit attributable to equity holders of the Company</t>
  </si>
  <si>
    <t>Profit attributable to:</t>
  </si>
  <si>
    <t>Actuarial loss</t>
  </si>
  <si>
    <t>Profit before tax</t>
  </si>
  <si>
    <t>Adjustments to reconcile profit before tax to net cash</t>
  </si>
  <si>
    <t xml:space="preserve">   Allowance for diminution in inventory value (reversal)</t>
  </si>
  <si>
    <t xml:space="preserve">   Allowance for impairment loss of assets (reversal)</t>
  </si>
  <si>
    <t xml:space="preserve">   Estimated expenses for construction projects (reversal)</t>
  </si>
  <si>
    <t xml:space="preserve">   Transfer right-of-use assets to plant and equipment </t>
  </si>
  <si>
    <t xml:space="preserve">      assets acquired under finance lease agreements</t>
  </si>
  <si>
    <t>(Increase) decrease in long-term loans to related parties</t>
  </si>
  <si>
    <t>Net cash from (used in) investing activities</t>
  </si>
  <si>
    <t>Increase (decrease) in translation adjustments</t>
  </si>
  <si>
    <t>Net increase in cash and cash equivalents</t>
  </si>
  <si>
    <t xml:space="preserve">  </t>
  </si>
  <si>
    <t>Other components of shareholders'  equity</t>
  </si>
  <si>
    <t xml:space="preserve">   Finance cost</t>
  </si>
  <si>
    <t xml:space="preserve">   Finance income</t>
  </si>
  <si>
    <t>7, 9</t>
  </si>
  <si>
    <t>7, 21</t>
  </si>
  <si>
    <t>Loss on changes in value of equity investments</t>
  </si>
  <si>
    <t xml:space="preserve">  designated at fair value through other </t>
  </si>
  <si>
    <t xml:space="preserve">  comprehensive income</t>
  </si>
  <si>
    <t>Cash and cash equivalents at end of year (Note 8)</t>
  </si>
  <si>
    <t xml:space="preserve">Decrease in bank overdraft and short-term loans </t>
  </si>
  <si>
    <t xml:space="preserve">   Right-of-use assets acquired during the year/</t>
  </si>
  <si>
    <t>Reversal of allowance for doubtful accounts</t>
  </si>
  <si>
    <t xml:space="preserve">Operating profit </t>
  </si>
  <si>
    <t>Balance as at 1 January 2019</t>
  </si>
  <si>
    <t>Balance as at 1 January 2020</t>
  </si>
  <si>
    <t xml:space="preserve">Balance as at 1 January 2020 </t>
  </si>
  <si>
    <t xml:space="preserve">      (reversal allowance for doubful accounts)</t>
  </si>
  <si>
    <t xml:space="preserve">   Allowance for expected credit losses</t>
  </si>
  <si>
    <t xml:space="preserve">   Loss (gain) on disposals/write off of equipment</t>
  </si>
  <si>
    <t xml:space="preserve">Profit from operating activities before changes in </t>
  </si>
  <si>
    <t xml:space="preserve">   Unrealised loss (gain) on exchange</t>
  </si>
  <si>
    <t>Cash paid for interest expenses</t>
  </si>
  <si>
    <t>Expected credit losses</t>
  </si>
  <si>
    <t xml:space="preserve">   Cash paid for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</si>
</sst>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.00_-;[Red]\(#,##0.00\);_-* &quot;-&quot;??_-;_-@_-"/>
    <numFmt numFmtId="167" formatCode="_(* #,##0_);_(* \(#,##0\);_(* &quot;-&quot;??_);_(@_)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#,##0;\(#,##0\);\-"/>
    <numFmt numFmtId="176" formatCode="\$#,##0.00;\(\$#,##0.00\)"/>
    <numFmt numFmtId="177" formatCode="\$#,##0;\(\$#,##0\)"/>
    <numFmt numFmtId="178" formatCode="[$-F400]h:mm:ss\ AM/PM"/>
  </numFmts>
  <fonts count="81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b/>
      <i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328">
    <xf numFmtId="0" fontId="0" fillId="0" borderId="0"/>
    <xf numFmtId="0" fontId="14" fillId="0" borderId="0"/>
    <xf numFmtId="0" fontId="29" fillId="2" borderId="0" applyNumberFormat="0" applyBorder="0" applyAlignment="0" applyProtection="0"/>
    <xf numFmtId="0" fontId="60" fillId="3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60" fillId="3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60" fillId="39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60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60" fillId="41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60" fillId="42" borderId="0" applyNumberFormat="0" applyBorder="0" applyAlignment="0" applyProtection="0"/>
    <xf numFmtId="0" fontId="29" fillId="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29" fillId="8" borderId="0" applyNumberFormat="0" applyBorder="0" applyAlignment="0" applyProtection="0"/>
    <xf numFmtId="0" fontId="60" fillId="43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60" fillId="44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60" fillId="45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60" fillId="46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60" fillId="47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60" fillId="48" borderId="0" applyNumberFormat="0" applyBorder="0" applyAlignment="0" applyProtection="0"/>
    <xf numFmtId="0" fontId="29" fillId="11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36" fillId="12" borderId="0" applyNumberFormat="0" applyBorder="0" applyAlignment="0" applyProtection="0"/>
    <xf numFmtId="0" fontId="61" fillId="49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61" fillId="50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61" fillId="51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61" fillId="5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61" fillId="5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61" fillId="54" borderId="0" applyNumberFormat="0" applyBorder="0" applyAlignment="0" applyProtection="0"/>
    <xf numFmtId="0" fontId="36" fillId="15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3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36" fillId="23" borderId="0" applyNumberFormat="0" applyBorder="0" applyAlignment="0" applyProtection="0"/>
    <xf numFmtId="0" fontId="36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36" fillId="14" borderId="0" applyNumberFormat="0" applyBorder="0" applyAlignment="0" applyProtection="0"/>
    <xf numFmtId="0" fontId="3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36" fillId="26" borderId="0" applyNumberFormat="0" applyBorder="0" applyAlignment="0" applyProtection="0"/>
    <xf numFmtId="0" fontId="37" fillId="3" borderId="0" applyNumberFormat="0" applyBorder="0" applyAlignment="0" applyProtection="0"/>
    <xf numFmtId="0" fontId="62" fillId="61" borderId="0" applyNumberFormat="0" applyBorder="0" applyAlignment="0" applyProtection="0"/>
    <xf numFmtId="0" fontId="37" fillId="3" borderId="0" applyNumberFormat="0" applyBorder="0" applyAlignment="0" applyProtection="0"/>
    <xf numFmtId="0" fontId="38" fillId="28" borderId="1" applyNumberFormat="0" applyAlignment="0" applyProtection="0"/>
    <xf numFmtId="0" fontId="63" fillId="62" borderId="17" applyNumberFormat="0" applyAlignment="0" applyProtection="0"/>
    <xf numFmtId="0" fontId="38" fillId="28" borderId="1" applyNumberFormat="0" applyAlignment="0" applyProtection="0"/>
    <xf numFmtId="0" fontId="39" fillId="29" borderId="2" applyNumberFormat="0" applyAlignment="0" applyProtection="0"/>
    <xf numFmtId="0" fontId="64" fillId="63" borderId="18" applyNumberFormat="0" applyAlignment="0" applyProtection="0"/>
    <xf numFmtId="0" fontId="39" fillId="29" borderId="2" applyNumberFormat="0" applyAlignment="0" applyProtection="0"/>
    <xf numFmtId="16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0" fillId="0" borderId="0"/>
    <xf numFmtId="171" fontId="7" fillId="0" borderId="0"/>
    <xf numFmtId="176" fontId="50" fillId="0" borderId="0"/>
    <xf numFmtId="170" fontId="7" fillId="0" borderId="0"/>
    <xf numFmtId="177" fontId="50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67" fillId="64" borderId="0" applyNumberFormat="0" applyBorder="0" applyAlignment="0" applyProtection="0"/>
    <xf numFmtId="0" fontId="41" fillId="4" borderId="0" applyNumberFormat="0" applyBorder="0" applyAlignment="0" applyProtection="0"/>
    <xf numFmtId="38" fontId="19" fillId="33" borderId="0" applyNumberFormat="0" applyBorder="0" applyAlignment="0" applyProtection="0"/>
    <xf numFmtId="38" fontId="3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2" fillId="0" borderId="3" applyNumberFormat="0" applyFill="0" applyAlignment="0" applyProtection="0"/>
    <xf numFmtId="0" fontId="68" fillId="0" borderId="19" applyNumberFormat="0" applyFill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69" fillId="0" borderId="20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70" fillId="0" borderId="21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5" fillId="7" borderId="1" applyNumberFormat="0" applyAlignment="0" applyProtection="0"/>
    <xf numFmtId="10" fontId="19" fillId="34" borderId="6" applyNumberFormat="0" applyBorder="0" applyAlignment="0" applyProtection="0"/>
    <xf numFmtId="10" fontId="3" fillId="34" borderId="6" applyNumberFormat="0" applyBorder="0" applyAlignment="0" applyProtection="0"/>
    <xf numFmtId="0" fontId="71" fillId="65" borderId="17" applyNumberFormat="0" applyAlignment="0" applyProtection="0"/>
    <xf numFmtId="0" fontId="71" fillId="65" borderId="17" applyNumberFormat="0" applyAlignment="0" applyProtection="0"/>
    <xf numFmtId="0" fontId="45" fillId="7" borderId="1" applyNumberFormat="0" applyAlignment="0" applyProtection="0"/>
    <xf numFmtId="0" fontId="46" fillId="0" borderId="7" applyNumberFormat="0" applyFill="0" applyAlignment="0" applyProtection="0"/>
    <xf numFmtId="0" fontId="72" fillId="0" borderId="22" applyNumberFormat="0" applyFill="0" applyAlignment="0" applyProtection="0"/>
    <xf numFmtId="0" fontId="46" fillId="0" borderId="7" applyNumberFormat="0" applyFill="0" applyAlignment="0" applyProtection="0"/>
    <xf numFmtId="0" fontId="47" fillId="35" borderId="0" applyNumberFormat="0" applyBorder="0" applyAlignment="0" applyProtection="0"/>
    <xf numFmtId="0" fontId="73" fillId="66" borderId="0" applyNumberFormat="0" applyBorder="0" applyAlignment="0" applyProtection="0"/>
    <xf numFmtId="0" fontId="47" fillId="35" borderId="0" applyNumberFormat="0" applyBorder="0" applyAlignment="0" applyProtection="0"/>
    <xf numFmtId="37" fontId="20" fillId="0" borderId="0"/>
    <xf numFmtId="172" fontId="21" fillId="0" borderId="0"/>
    <xf numFmtId="0" fontId="60" fillId="0" borderId="0"/>
    <xf numFmtId="0" fontId="4" fillId="0" borderId="0"/>
    <xf numFmtId="0" fontId="60" fillId="0" borderId="0"/>
    <xf numFmtId="0" fontId="32" fillId="0" borderId="0"/>
    <xf numFmtId="0" fontId="60" fillId="0" borderId="0"/>
    <xf numFmtId="0" fontId="33" fillId="0" borderId="0"/>
    <xf numFmtId="0" fontId="34" fillId="0" borderId="0"/>
    <xf numFmtId="0" fontId="35" fillId="0" borderId="0"/>
    <xf numFmtId="0" fontId="12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4" fillId="0" borderId="0"/>
    <xf numFmtId="0" fontId="6" fillId="0" borderId="0"/>
    <xf numFmtId="0" fontId="22" fillId="0" borderId="0"/>
    <xf numFmtId="0" fontId="4" fillId="0" borderId="0"/>
    <xf numFmtId="0" fontId="60" fillId="0" borderId="0"/>
    <xf numFmtId="0" fontId="60" fillId="0" borderId="0"/>
    <xf numFmtId="0" fontId="65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27" fillId="0" borderId="0"/>
    <xf numFmtId="0" fontId="12" fillId="0" borderId="0"/>
    <xf numFmtId="0" fontId="6" fillId="36" borderId="8" applyNumberFormat="0" applyFont="0" applyAlignment="0" applyProtection="0"/>
    <xf numFmtId="0" fontId="28" fillId="67" borderId="23" applyNumberFormat="0" applyFont="0" applyAlignment="0" applyProtection="0"/>
    <xf numFmtId="0" fontId="8" fillId="67" borderId="23" applyNumberFormat="0" applyFont="0" applyAlignment="0" applyProtection="0"/>
    <xf numFmtId="0" fontId="8" fillId="67" borderId="23" applyNumberFormat="0" applyFont="0" applyAlignment="0" applyProtection="0"/>
    <xf numFmtId="0" fontId="8" fillId="67" borderId="23" applyNumberFormat="0" applyFont="0" applyAlignment="0" applyProtection="0"/>
    <xf numFmtId="0" fontId="60" fillId="67" borderId="23" applyNumberFormat="0" applyFont="0" applyAlignment="0" applyProtection="0"/>
    <xf numFmtId="0" fontId="6" fillId="36" borderId="8" applyNumberFormat="0" applyFont="0" applyAlignment="0" applyProtection="0"/>
    <xf numFmtId="0" fontId="48" fillId="28" borderId="9" applyNumberFormat="0" applyAlignment="0" applyProtection="0"/>
    <xf numFmtId="0" fontId="74" fillId="62" borderId="24" applyNumberFormat="0" applyAlignment="0" applyProtection="0"/>
    <xf numFmtId="0" fontId="48" fillId="28" borderId="9" applyNumberFormat="0" applyAlignment="0" applyProtection="0"/>
    <xf numFmtId="10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4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76" fillId="0" borderId="25" applyNumberFormat="0" applyFill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4" fillId="63" borderId="18" applyNumberFormat="0" applyAlignment="0" applyProtection="0"/>
    <xf numFmtId="0" fontId="72" fillId="0" borderId="22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61" borderId="0" applyNumberFormat="0" applyBorder="0" applyAlignment="0" applyProtection="0"/>
    <xf numFmtId="0" fontId="74" fillId="62" borderId="24" applyNumberFormat="0" applyAlignment="0" applyProtection="0"/>
    <xf numFmtId="0" fontId="63" fillId="62" borderId="17" applyNumberFormat="0" applyAlignment="0" applyProtection="0"/>
    <xf numFmtId="0" fontId="7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7" fillId="64" borderId="0" applyNumberFormat="0" applyBorder="0" applyAlignment="0" applyProtection="0"/>
    <xf numFmtId="0" fontId="7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60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5" fillId="0" borderId="0"/>
    <xf numFmtId="0" fontId="60" fillId="0" borderId="0"/>
    <xf numFmtId="0" fontId="53" fillId="0" borderId="0"/>
    <xf numFmtId="166" fontId="52" fillId="0" borderId="0"/>
    <xf numFmtId="0" fontId="71" fillId="65" borderId="17" applyNumberFormat="0" applyAlignment="0" applyProtection="0"/>
    <xf numFmtId="0" fontId="73" fillId="66" borderId="0" applyNumberFormat="0" applyBorder="0" applyAlignment="0" applyProtection="0"/>
    <xf numFmtId="0" fontId="76" fillId="0" borderId="25" applyNumberFormat="0" applyFill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0" fillId="67" borderId="23" applyNumberFormat="0" applyFont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</cellStyleXfs>
  <cellXfs count="229">
    <xf numFmtId="0" fontId="0" fillId="0" borderId="0" xfId="0"/>
    <xf numFmtId="40" fontId="55" fillId="0" borderId="0" xfId="205" applyNumberFormat="1" applyFont="1" applyFill="1" applyAlignment="1"/>
    <xf numFmtId="38" fontId="55" fillId="0" borderId="0" xfId="205" applyNumberFormat="1" applyFont="1" applyFill="1" applyAlignment="1">
      <alignment horizontal="left"/>
    </xf>
    <xf numFmtId="38" fontId="55" fillId="0" borderId="0" xfId="205" applyNumberFormat="1" applyFont="1" applyFill="1" applyAlignment="1"/>
    <xf numFmtId="41" fontId="55" fillId="0" borderId="0" xfId="205" applyNumberFormat="1" applyFont="1" applyFill="1" applyAlignment="1"/>
    <xf numFmtId="41" fontId="55" fillId="0" borderId="0" xfId="205" applyNumberFormat="1" applyFont="1" applyFill="1" applyAlignment="1">
      <alignment horizontal="right"/>
    </xf>
    <xf numFmtId="0" fontId="55" fillId="0" borderId="0" xfId="205" applyFont="1" applyFill="1" applyAlignment="1"/>
    <xf numFmtId="0" fontId="54" fillId="0" borderId="0" xfId="205" applyFont="1" applyFill="1" applyAlignment="1"/>
    <xf numFmtId="38" fontId="56" fillId="0" borderId="0" xfId="205" applyNumberFormat="1" applyFont="1" applyFill="1" applyAlignment="1">
      <alignment horizontal="center"/>
    </xf>
    <xf numFmtId="41" fontId="55" fillId="0" borderId="0" xfId="205" applyNumberFormat="1" applyFont="1" applyFill="1" applyAlignment="1">
      <alignment horizontal="center"/>
    </xf>
    <xf numFmtId="0" fontId="55" fillId="0" borderId="0" xfId="205" applyNumberFormat="1" applyFont="1" applyFill="1" applyBorder="1" applyAlignment="1">
      <alignment horizontal="center"/>
    </xf>
    <xf numFmtId="38" fontId="57" fillId="0" borderId="0" xfId="205" applyNumberFormat="1" applyFont="1" applyFill="1" applyAlignment="1">
      <alignment horizontal="center"/>
    </xf>
    <xf numFmtId="41" fontId="55" fillId="0" borderId="0" xfId="226" applyNumberFormat="1" applyFont="1" applyFill="1" applyAlignment="1">
      <alignment horizontal="left"/>
    </xf>
    <xf numFmtId="41" fontId="55" fillId="0" borderId="0" xfId="226" applyNumberFormat="1" applyFont="1" applyFill="1" applyBorder="1" applyAlignment="1">
      <alignment horizontal="left"/>
    </xf>
    <xf numFmtId="38" fontId="57" fillId="0" borderId="0" xfId="205" applyNumberFormat="1" applyFont="1" applyFill="1" applyBorder="1" applyAlignment="1">
      <alignment horizontal="center"/>
    </xf>
    <xf numFmtId="41" fontId="55" fillId="0" borderId="12" xfId="226" applyNumberFormat="1" applyFont="1" applyFill="1" applyBorder="1" applyAlignment="1">
      <alignment horizontal="left"/>
    </xf>
    <xf numFmtId="41" fontId="55" fillId="0" borderId="13" xfId="226" applyNumberFormat="1" applyFont="1" applyFill="1" applyBorder="1" applyAlignment="1">
      <alignment horizontal="left"/>
    </xf>
    <xf numFmtId="41" fontId="55" fillId="0" borderId="0" xfId="205" applyNumberFormat="1" applyFont="1" applyFill="1" applyAlignment="1">
      <alignment horizontal="left"/>
    </xf>
    <xf numFmtId="41" fontId="55" fillId="0" borderId="14" xfId="226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center"/>
    </xf>
    <xf numFmtId="40" fontId="54" fillId="0" borderId="0" xfId="205" applyNumberFormat="1" applyFont="1" applyFill="1" applyAlignment="1"/>
    <xf numFmtId="41" fontId="55" fillId="0" borderId="0" xfId="226" applyNumberFormat="1" applyFont="1" applyFill="1" applyAlignment="1"/>
    <xf numFmtId="38" fontId="54" fillId="0" borderId="0" xfId="205" applyNumberFormat="1" applyFont="1" applyFill="1" applyBorder="1" applyAlignment="1">
      <alignment horizontal="left"/>
    </xf>
    <xf numFmtId="167" fontId="55" fillId="0" borderId="0" xfId="205" applyNumberFormat="1" applyFont="1" applyFill="1" applyBorder="1" applyAlignment="1"/>
    <xf numFmtId="41" fontId="55" fillId="0" borderId="0" xfId="205" applyNumberFormat="1" applyFont="1" applyFill="1" applyBorder="1" applyAlignment="1"/>
    <xf numFmtId="0" fontId="54" fillId="0" borderId="0" xfId="205" applyFont="1" applyFill="1" applyBorder="1" applyAlignment="1"/>
    <xf numFmtId="0" fontId="55" fillId="0" borderId="0" xfId="205" applyFont="1" applyFill="1" applyAlignment="1">
      <alignment horizontal="left"/>
    </xf>
    <xf numFmtId="0" fontId="55" fillId="0" borderId="0" xfId="205" applyFont="1" applyFill="1" applyBorder="1" applyAlignment="1">
      <alignment horizontal="center"/>
    </xf>
    <xf numFmtId="0" fontId="57" fillId="0" borderId="0" xfId="205" applyFont="1" applyFill="1" applyBorder="1" applyAlignment="1">
      <alignment horizontal="center"/>
    </xf>
    <xf numFmtId="0" fontId="55" fillId="0" borderId="0" xfId="205" applyFont="1" applyFill="1" applyAlignment="1">
      <alignment horizontal="center"/>
    </xf>
    <xf numFmtId="41" fontId="54" fillId="0" borderId="0" xfId="205" applyNumberFormat="1" applyFont="1" applyFill="1" applyBorder="1" applyAlignment="1"/>
    <xf numFmtId="0" fontId="54" fillId="0" borderId="0" xfId="205" applyFont="1" applyFill="1" applyBorder="1" applyAlignment="1">
      <alignment horizontal="center"/>
    </xf>
    <xf numFmtId="41" fontId="54" fillId="0" borderId="0" xfId="205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left"/>
    </xf>
    <xf numFmtId="41" fontId="56" fillId="0" borderId="0" xfId="205" applyNumberFormat="1" applyFont="1" applyFill="1" applyAlignment="1">
      <alignment horizontal="center"/>
    </xf>
    <xf numFmtId="0" fontId="54" fillId="0" borderId="0" xfId="300" applyFont="1" applyFill="1" applyAlignment="1"/>
    <xf numFmtId="0" fontId="57" fillId="0" borderId="0" xfId="205" applyFont="1" applyFill="1" applyAlignment="1">
      <alignment horizontal="center"/>
    </xf>
    <xf numFmtId="41" fontId="55" fillId="0" borderId="15" xfId="205" applyNumberFormat="1" applyFont="1" applyFill="1" applyBorder="1" applyAlignment="1">
      <alignment horizontal="left"/>
    </xf>
    <xf numFmtId="41" fontId="55" fillId="0" borderId="12" xfId="307" applyNumberFormat="1" applyFont="1" applyFill="1" applyBorder="1" applyAlignment="1">
      <alignment horizontal="center"/>
    </xf>
    <xf numFmtId="41" fontId="55" fillId="0" borderId="0" xfId="307" applyNumberFormat="1" applyFont="1" applyFill="1" applyAlignment="1">
      <alignment horizontal="center"/>
    </xf>
    <xf numFmtId="38" fontId="56" fillId="0" borderId="0" xfId="205" applyNumberFormat="1" applyFont="1" applyFill="1" applyAlignment="1">
      <alignment horizontal="left"/>
    </xf>
    <xf numFmtId="0" fontId="56" fillId="0" borderId="0" xfId="307" applyNumberFormat="1" applyFont="1" applyFill="1" applyAlignment="1">
      <alignment horizontal="center"/>
    </xf>
    <xf numFmtId="38" fontId="54" fillId="0" borderId="0" xfId="205" applyNumberFormat="1" applyFont="1" applyFill="1" applyAlignment="1">
      <alignment horizontal="left"/>
    </xf>
    <xf numFmtId="41" fontId="56" fillId="0" borderId="0" xfId="307" applyNumberFormat="1" applyFont="1" applyFill="1" applyAlignment="1">
      <alignment horizontal="center"/>
    </xf>
    <xf numFmtId="41" fontId="55" fillId="0" borderId="0" xfId="307" applyNumberFormat="1" applyFont="1" applyFill="1" applyAlignment="1"/>
    <xf numFmtId="41" fontId="56" fillId="0" borderId="0" xfId="307" applyNumberFormat="1" applyFont="1" applyFill="1" applyAlignment="1"/>
    <xf numFmtId="41" fontId="56" fillId="0" borderId="0" xfId="205" applyNumberFormat="1" applyFont="1" applyFill="1" applyAlignment="1">
      <alignment horizontal="right"/>
    </xf>
    <xf numFmtId="41" fontId="56" fillId="0" borderId="0" xfId="205" applyNumberFormat="1" applyFont="1" applyFill="1" applyAlignment="1">
      <alignment horizontal="left"/>
    </xf>
    <xf numFmtId="41" fontId="56" fillId="0" borderId="0" xfId="205" applyNumberFormat="1" applyFont="1" applyFill="1" applyAlignment="1"/>
    <xf numFmtId="38" fontId="54" fillId="0" borderId="0" xfId="205" applyNumberFormat="1" applyFont="1" applyFill="1" applyAlignment="1"/>
    <xf numFmtId="41" fontId="55" fillId="0" borderId="13" xfId="205" applyNumberFormat="1" applyFont="1" applyFill="1" applyBorder="1" applyAlignment="1">
      <alignment horizontal="left"/>
    </xf>
    <xf numFmtId="38" fontId="56" fillId="0" borderId="0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left"/>
    </xf>
    <xf numFmtId="38" fontId="54" fillId="0" borderId="0" xfId="307" applyNumberFormat="1" applyFont="1" applyFill="1" applyAlignment="1">
      <alignment horizontal="center"/>
    </xf>
    <xf numFmtId="0" fontId="55" fillId="0" borderId="0" xfId="307" applyFont="1" applyFill="1" applyAlignment="1"/>
    <xf numFmtId="38" fontId="55" fillId="0" borderId="0" xfId="307" applyNumberFormat="1" applyFont="1" applyFill="1" applyAlignment="1"/>
    <xf numFmtId="38" fontId="55" fillId="0" borderId="0" xfId="307" applyNumberFormat="1" applyFont="1" applyFill="1" applyAlignment="1">
      <alignment horizontal="center"/>
    </xf>
    <xf numFmtId="38" fontId="56" fillId="0" borderId="0" xfId="307" applyNumberFormat="1" applyFont="1" applyFill="1" applyAlignment="1">
      <alignment horizontal="center"/>
    </xf>
    <xf numFmtId="38" fontId="57" fillId="0" borderId="0" xfId="307" applyNumberFormat="1" applyFont="1" applyFill="1" applyAlignment="1">
      <alignment horizontal="center"/>
    </xf>
    <xf numFmtId="38" fontId="55" fillId="0" borderId="0" xfId="307" applyNumberFormat="1" applyFont="1" applyFill="1" applyBorder="1" applyAlignment="1"/>
    <xf numFmtId="38" fontId="57" fillId="0" borderId="0" xfId="307" applyNumberFormat="1" applyFont="1" applyFill="1" applyBorder="1" applyAlignment="1">
      <alignment horizontal="center"/>
    </xf>
    <xf numFmtId="38" fontId="55" fillId="0" borderId="0" xfId="307" applyNumberFormat="1" applyFont="1" applyFill="1" applyBorder="1" applyAlignment="1">
      <alignment horizontal="left"/>
    </xf>
    <xf numFmtId="0" fontId="57" fillId="0" borderId="0" xfId="307" applyFont="1" applyFill="1" applyAlignment="1">
      <alignment horizontal="center"/>
    </xf>
    <xf numFmtId="0" fontId="55" fillId="0" borderId="0" xfId="307" applyFont="1" applyFill="1" applyAlignment="1">
      <alignment horizontal="center"/>
    </xf>
    <xf numFmtId="41" fontId="55" fillId="0" borderId="0" xfId="307" applyNumberFormat="1" applyFont="1" applyFill="1" applyBorder="1" applyAlignment="1">
      <alignment horizontal="left"/>
    </xf>
    <xf numFmtId="0" fontId="55" fillId="0" borderId="0" xfId="227" applyFont="1" applyFill="1" applyAlignment="1"/>
    <xf numFmtId="41" fontId="55" fillId="0" borderId="0" xfId="307" applyNumberFormat="1" applyFont="1" applyFill="1" applyAlignment="1">
      <alignment horizontal="left"/>
    </xf>
    <xf numFmtId="38" fontId="55" fillId="0" borderId="0" xfId="307" applyNumberFormat="1" applyFont="1" applyFill="1" applyAlignment="1">
      <alignment horizontal="left"/>
    </xf>
    <xf numFmtId="41" fontId="55" fillId="0" borderId="0" xfId="307" applyNumberFormat="1" applyFont="1" applyFill="1" applyBorder="1" applyAlignment="1">
      <alignment horizontal="right"/>
    </xf>
    <xf numFmtId="41" fontId="55" fillId="0" borderId="0" xfId="307" applyNumberFormat="1" applyFont="1" applyFill="1" applyBorder="1" applyAlignment="1"/>
    <xf numFmtId="38" fontId="54" fillId="0" borderId="0" xfId="307" applyNumberFormat="1" applyFont="1" applyFill="1" applyAlignment="1">
      <alignment horizontal="left"/>
    </xf>
    <xf numFmtId="178" fontId="55" fillId="0" borderId="0" xfId="205" applyNumberFormat="1" applyFont="1" applyFill="1" applyBorder="1" applyAlignment="1"/>
    <xf numFmtId="0" fontId="56" fillId="0" borderId="0" xfId="205" applyFont="1" applyFill="1" applyAlignment="1"/>
    <xf numFmtId="38" fontId="57" fillId="0" borderId="0" xfId="0" applyNumberFormat="1" applyFont="1" applyFill="1" applyAlignment="1">
      <alignment horizontal="center"/>
    </xf>
    <xf numFmtId="38" fontId="55" fillId="0" borderId="0" xfId="0" applyNumberFormat="1" applyFont="1" applyFill="1" applyAlignment="1"/>
    <xf numFmtId="38" fontId="57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>
      <alignment horizontal="left"/>
    </xf>
    <xf numFmtId="38" fontId="55" fillId="0" borderId="0" xfId="0" applyNumberFormat="1" applyFont="1" applyFill="1" applyBorder="1" applyAlignment="1"/>
    <xf numFmtId="38" fontId="55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Border="1" applyAlignment="1"/>
    <xf numFmtId="38" fontId="55" fillId="0" borderId="0" xfId="0" applyNumberFormat="1" applyFont="1" applyFill="1" applyAlignment="1">
      <alignment horizontal="center"/>
    </xf>
    <xf numFmtId="38" fontId="55" fillId="0" borderId="0" xfId="205" applyNumberFormat="1" applyFont="1" applyFill="1" applyAlignment="1">
      <alignment wrapText="1"/>
    </xf>
    <xf numFmtId="40" fontId="54" fillId="0" borderId="0" xfId="311" applyNumberFormat="1" applyFont="1" applyFill="1" applyAlignment="1" applyProtection="1">
      <alignment wrapText="1"/>
    </xf>
    <xf numFmtId="41" fontId="56" fillId="0" borderId="0" xfId="300" applyNumberFormat="1" applyFont="1" applyFill="1" applyAlignment="1">
      <alignment horizontal="left"/>
    </xf>
    <xf numFmtId="41" fontId="56" fillId="0" borderId="0" xfId="300" applyNumberFormat="1" applyFont="1" applyFill="1" applyBorder="1" applyAlignment="1">
      <alignment horizontal="left"/>
    </xf>
    <xf numFmtId="41" fontId="55" fillId="0" borderId="13" xfId="300" applyNumberFormat="1" applyFont="1" applyFill="1" applyBorder="1" applyAlignment="1">
      <alignment horizontal="left"/>
    </xf>
    <xf numFmtId="38" fontId="56" fillId="0" borderId="0" xfId="300" applyNumberFormat="1" applyFont="1" applyFill="1" applyAlignment="1">
      <alignment horizontal="center"/>
    </xf>
    <xf numFmtId="41" fontId="55" fillId="0" borderId="15" xfId="300" applyNumberFormat="1" applyFont="1" applyFill="1" applyBorder="1" applyAlignment="1">
      <alignment horizontal="left"/>
    </xf>
    <xf numFmtId="0" fontId="55" fillId="0" borderId="0" xfId="205" applyFont="1" applyFill="1" applyBorder="1" applyAlignment="1"/>
    <xf numFmtId="41" fontId="55" fillId="0" borderId="15" xfId="226" applyNumberFormat="1" applyFont="1" applyFill="1" applyBorder="1" applyAlignment="1">
      <alignment horizontal="left"/>
    </xf>
    <xf numFmtId="41" fontId="55" fillId="0" borderId="14" xfId="307" applyNumberFormat="1" applyFont="1" applyFill="1" applyBorder="1" applyAlignment="1">
      <alignment horizontal="left"/>
    </xf>
    <xf numFmtId="0" fontId="55" fillId="0" borderId="0" xfId="307" applyFont="1" applyFill="1" applyAlignment="1">
      <alignment horizontal="left"/>
    </xf>
    <xf numFmtId="41" fontId="55" fillId="0" borderId="12" xfId="307" applyNumberFormat="1" applyFont="1" applyFill="1" applyBorder="1" applyAlignment="1">
      <alignment horizontal="left"/>
    </xf>
    <xf numFmtId="0" fontId="54" fillId="0" borderId="0" xfId="307" applyFont="1" applyFill="1" applyAlignment="1">
      <alignment horizontal="left"/>
    </xf>
    <xf numFmtId="174" fontId="55" fillId="0" borderId="14" xfId="307" applyNumberFormat="1" applyFont="1" applyFill="1" applyBorder="1" applyAlignment="1">
      <alignment horizontal="left"/>
    </xf>
    <xf numFmtId="0" fontId="55" fillId="0" borderId="0" xfId="307" applyFont="1" applyFill="1" applyBorder="1" applyAlignment="1"/>
    <xf numFmtId="0" fontId="55" fillId="0" borderId="0" xfId="307" applyFont="1" applyFill="1" applyBorder="1" applyAlignment="1">
      <alignment horizontal="center"/>
    </xf>
    <xf numFmtId="41" fontId="55" fillId="0" borderId="13" xfId="307" applyNumberFormat="1" applyFont="1" applyFill="1" applyBorder="1" applyAlignment="1">
      <alignment horizontal="left"/>
    </xf>
    <xf numFmtId="165" fontId="55" fillId="0" borderId="0" xfId="278" applyNumberFormat="1" applyFont="1" applyFill="1" applyBorder="1" applyAlignment="1">
      <alignment horizontal="right"/>
    </xf>
    <xf numFmtId="0" fontId="54" fillId="0" borderId="0" xfId="307" applyFont="1" applyFill="1" applyBorder="1" applyAlignment="1"/>
    <xf numFmtId="175" fontId="55" fillId="0" borderId="0" xfId="307" applyNumberFormat="1" applyFont="1" applyFill="1" applyBorder="1" applyAlignment="1">
      <alignment horizontal="right"/>
    </xf>
    <xf numFmtId="0" fontId="55" fillId="0" borderId="0" xfId="307" applyFont="1" applyFill="1" applyBorder="1" applyAlignment="1">
      <alignment horizontal="left"/>
    </xf>
    <xf numFmtId="0" fontId="55" fillId="0" borderId="0" xfId="0" applyFont="1" applyFill="1" applyAlignment="1"/>
    <xf numFmtId="167" fontId="55" fillId="0" borderId="0" xfId="0" quotePrefix="1" applyNumberFormat="1" applyFont="1" applyFill="1" applyAlignment="1">
      <alignment horizontal="left"/>
    </xf>
    <xf numFmtId="0" fontId="57" fillId="0" borderId="0" xfId="0" applyNumberFormat="1" applyFont="1" applyFill="1" applyAlignment="1">
      <alignment horizontal="center"/>
    </xf>
    <xf numFmtId="167" fontId="55" fillId="0" borderId="0" xfId="0" applyNumberFormat="1" applyFont="1" applyFill="1" applyAlignment="1"/>
    <xf numFmtId="167" fontId="55" fillId="0" borderId="0" xfId="0" applyNumberFormat="1" applyFont="1" applyFill="1" applyAlignment="1">
      <alignment horizontal="right"/>
    </xf>
    <xf numFmtId="167" fontId="55" fillId="0" borderId="0" xfId="0" applyNumberFormat="1" applyFont="1" applyFill="1" applyAlignment="1">
      <alignment horizontal="left"/>
    </xf>
    <xf numFmtId="41" fontId="55" fillId="0" borderId="0" xfId="226" quotePrefix="1" applyNumberFormat="1" applyFont="1" applyFill="1" applyBorder="1" applyAlignment="1">
      <alignment horizontal="right"/>
    </xf>
    <xf numFmtId="167" fontId="54" fillId="0" borderId="0" xfId="0" applyNumberFormat="1" applyFont="1" applyFill="1" applyAlignment="1"/>
    <xf numFmtId="0" fontId="55" fillId="0" borderId="0" xfId="0" applyFont="1" applyFill="1" applyAlignment="1">
      <alignment horizontal="right"/>
    </xf>
    <xf numFmtId="37" fontId="55" fillId="0" borderId="0" xfId="0" applyNumberFormat="1" applyFont="1" applyFill="1" applyAlignment="1">
      <alignment horizontal="right"/>
    </xf>
    <xf numFmtId="0" fontId="54" fillId="0" borderId="0" xfId="0" applyFont="1" applyFill="1" applyAlignment="1"/>
    <xf numFmtId="37" fontId="54" fillId="0" borderId="0" xfId="0" applyNumberFormat="1" applyFont="1" applyFill="1" applyAlignment="1"/>
    <xf numFmtId="37" fontId="55" fillId="0" borderId="0" xfId="0" applyNumberFormat="1" applyFont="1" applyFill="1" applyAlignment="1">
      <alignment horizontal="center"/>
    </xf>
    <xf numFmtId="37" fontId="55" fillId="0" borderId="0" xfId="0" applyNumberFormat="1" applyFont="1" applyFill="1" applyBorder="1" applyAlignment="1">
      <alignment horizontal="center"/>
    </xf>
    <xf numFmtId="37" fontId="54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Border="1" applyAlignment="1">
      <alignment horizontal="centerContinuous"/>
    </xf>
    <xf numFmtId="167" fontId="54" fillId="0" borderId="0" xfId="0" applyNumberFormat="1" applyFont="1" applyFill="1" applyAlignment="1">
      <alignment horizontal="center"/>
    </xf>
    <xf numFmtId="167" fontId="54" fillId="0" borderId="0" xfId="0" applyNumberFormat="1" applyFont="1" applyFill="1" applyBorder="1" applyAlignment="1"/>
    <xf numFmtId="167" fontId="54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Alignment="1">
      <alignment horizontal="center"/>
    </xf>
    <xf numFmtId="167" fontId="55" fillId="0" borderId="0" xfId="0" applyNumberFormat="1" applyFont="1" applyFill="1" applyBorder="1" applyAlignment="1">
      <alignment horizontal="center"/>
    </xf>
    <xf numFmtId="167" fontId="58" fillId="0" borderId="0" xfId="0" applyNumberFormat="1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6" fillId="0" borderId="0" xfId="0" applyNumberFormat="1" applyFont="1" applyFill="1" applyAlignment="1">
      <alignment horizontal="center"/>
    </xf>
    <xf numFmtId="41" fontId="55" fillId="0" borderId="0" xfId="0" applyNumberFormat="1" applyFont="1" applyFill="1" applyAlignment="1">
      <alignment horizontal="center"/>
    </xf>
    <xf numFmtId="41" fontId="55" fillId="0" borderId="12" xfId="0" applyNumberFormat="1" applyFont="1" applyFill="1" applyBorder="1" applyAlignment="1">
      <alignment horizontal="center"/>
    </xf>
    <xf numFmtId="41" fontId="55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/>
    <xf numFmtId="41" fontId="55" fillId="0" borderId="0" xfId="0" applyNumberFormat="1" applyFont="1" applyFill="1" applyBorder="1" applyAlignment="1"/>
    <xf numFmtId="41" fontId="55" fillId="0" borderId="15" xfId="0" applyNumberFormat="1" applyFont="1" applyFill="1" applyBorder="1" applyAlignment="1">
      <alignment horizontal="center"/>
    </xf>
    <xf numFmtId="167" fontId="58" fillId="0" borderId="0" xfId="0" applyNumberFormat="1" applyFont="1" applyFill="1" applyAlignment="1">
      <alignment horizontal="center"/>
    </xf>
    <xf numFmtId="167" fontId="59" fillId="0" borderId="0" xfId="0" applyNumberFormat="1" applyFont="1" applyFill="1" applyAlignment="1"/>
    <xf numFmtId="0" fontId="55" fillId="0" borderId="0" xfId="205" applyNumberFormat="1" applyFont="1" applyFill="1" applyAlignment="1">
      <alignment horizontal="center"/>
    </xf>
    <xf numFmtId="38" fontId="55" fillId="0" borderId="16" xfId="205" applyNumberFormat="1" applyFont="1" applyFill="1" applyBorder="1" applyAlignment="1">
      <alignment horizontal="left"/>
    </xf>
    <xf numFmtId="38" fontId="55" fillId="0" borderId="16" xfId="205" applyNumberFormat="1" applyFont="1" applyFill="1" applyBorder="1" applyAlignment="1"/>
    <xf numFmtId="41" fontId="55" fillId="0" borderId="16" xfId="205" applyNumberFormat="1" applyFont="1" applyFill="1" applyBorder="1" applyAlignment="1"/>
    <xf numFmtId="38" fontId="54" fillId="0" borderId="16" xfId="205" applyNumberFormat="1" applyFont="1" applyFill="1" applyBorder="1" applyAlignment="1">
      <alignment horizontal="left"/>
    </xf>
    <xf numFmtId="167" fontId="55" fillId="0" borderId="16" xfId="205" applyNumberFormat="1" applyFont="1" applyFill="1" applyBorder="1" applyAlignment="1"/>
    <xf numFmtId="0" fontId="55" fillId="0" borderId="0" xfId="301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left"/>
    </xf>
    <xf numFmtId="38" fontId="57" fillId="0" borderId="0" xfId="307" applyNumberFormat="1" applyFont="1" applyFill="1" applyAlignment="1">
      <alignment horizontal="left"/>
    </xf>
    <xf numFmtId="0" fontId="57" fillId="0" borderId="0" xfId="0" applyFont="1" applyFill="1" applyAlignment="1"/>
    <xf numFmtId="37" fontId="55" fillId="0" borderId="0" xfId="0" applyNumberFormat="1" applyFont="1" applyFill="1" applyAlignment="1">
      <alignment horizontal="left"/>
    </xf>
    <xf numFmtId="41" fontId="55" fillId="0" borderId="0" xfId="327" quotePrefix="1" applyNumberFormat="1" applyFont="1" applyFill="1" applyAlignment="1" applyProtection="1">
      <alignment horizontal="center"/>
    </xf>
    <xf numFmtId="49" fontId="55" fillId="0" borderId="0" xfId="0" applyNumberFormat="1" applyFont="1" applyFill="1" applyAlignment="1"/>
    <xf numFmtId="41" fontId="55" fillId="0" borderId="12" xfId="327" quotePrefix="1" applyNumberFormat="1" applyFont="1" applyFill="1" applyBorder="1" applyAlignment="1" applyProtection="1">
      <alignment horizontal="center"/>
    </xf>
    <xf numFmtId="41" fontId="55" fillId="0" borderId="12" xfId="0" applyNumberFormat="1" applyFont="1" applyFill="1" applyBorder="1" applyAlignment="1"/>
    <xf numFmtId="41" fontId="78" fillId="0" borderId="0" xfId="301" applyNumberFormat="1" applyFont="1" applyFill="1" applyAlignment="1">
      <alignment horizontal="left"/>
    </xf>
    <xf numFmtId="41" fontId="79" fillId="0" borderId="0" xfId="301" applyNumberFormat="1" applyFont="1" applyFill="1" applyAlignment="1">
      <alignment horizontal="left"/>
    </xf>
    <xf numFmtId="41" fontId="78" fillId="0" borderId="0" xfId="301" applyNumberFormat="1" applyFont="1" applyFill="1" applyBorder="1" applyAlignment="1">
      <alignment horizontal="left"/>
    </xf>
    <xf numFmtId="41" fontId="79" fillId="0" borderId="0" xfId="301" applyNumberFormat="1" applyFont="1" applyFill="1" applyBorder="1" applyAlignment="1">
      <alignment horizontal="left"/>
    </xf>
    <xf numFmtId="41" fontId="78" fillId="0" borderId="12" xfId="301" applyNumberFormat="1" applyFont="1" applyFill="1" applyBorder="1" applyAlignment="1">
      <alignment horizontal="left"/>
    </xf>
    <xf numFmtId="41" fontId="78" fillId="0" borderId="13" xfId="301" applyNumberFormat="1" applyFont="1" applyFill="1" applyBorder="1" applyAlignment="1">
      <alignment horizontal="left"/>
    </xf>
    <xf numFmtId="38" fontId="79" fillId="0" borderId="0" xfId="301" applyNumberFormat="1" applyFont="1" applyFill="1" applyAlignment="1">
      <alignment horizontal="center"/>
    </xf>
    <xf numFmtId="41" fontId="57" fillId="0" borderId="0" xfId="0" applyNumberFormat="1" applyFont="1" applyFill="1" applyBorder="1" applyAlignment="1">
      <alignment horizontal="center"/>
    </xf>
    <xf numFmtId="41" fontId="57" fillId="0" borderId="0" xfId="0" applyNumberFormat="1" applyFont="1" applyFill="1" applyAlignment="1">
      <alignment horizontal="center"/>
    </xf>
    <xf numFmtId="167" fontId="55" fillId="0" borderId="12" xfId="0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41" fontId="55" fillId="0" borderId="12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right"/>
    </xf>
    <xf numFmtId="41" fontId="55" fillId="0" borderId="0" xfId="205" applyNumberFormat="1" applyFont="1" applyFill="1" applyBorder="1" applyAlignment="1">
      <alignment horizontal="center"/>
    </xf>
    <xf numFmtId="0" fontId="55" fillId="0" borderId="0" xfId="0" applyNumberFormat="1" applyFont="1" applyFill="1" applyAlignment="1"/>
    <xf numFmtId="0" fontId="78" fillId="0" borderId="0" xfId="0" applyNumberFormat="1" applyFont="1" applyFill="1" applyAlignment="1">
      <alignment horizontal="left"/>
    </xf>
    <xf numFmtId="0" fontId="55" fillId="0" borderId="0" xfId="0" quotePrefix="1" applyNumberFormat="1" applyFont="1" applyFill="1" applyAlignment="1">
      <alignment horizontal="left"/>
    </xf>
    <xf numFmtId="41" fontId="55" fillId="0" borderId="0" xfId="301" applyNumberFormat="1" applyFont="1" applyFill="1" applyAlignment="1">
      <alignment horizontal="left"/>
    </xf>
    <xf numFmtId="41" fontId="56" fillId="0" borderId="0" xfId="301" applyNumberFormat="1" applyFont="1" applyFill="1" applyAlignment="1">
      <alignment horizontal="left"/>
    </xf>
    <xf numFmtId="0" fontId="57" fillId="0" borderId="0" xfId="0" quotePrefix="1" applyNumberFormat="1" applyFont="1" applyFill="1" applyAlignment="1">
      <alignment horizontal="center"/>
    </xf>
    <xf numFmtId="41" fontId="55" fillId="0" borderId="12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right"/>
    </xf>
    <xf numFmtId="167" fontId="55" fillId="0" borderId="12" xfId="0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center"/>
    </xf>
    <xf numFmtId="167" fontId="55" fillId="0" borderId="12" xfId="0" applyNumberFormat="1" applyFont="1" applyFill="1" applyBorder="1" applyAlignment="1"/>
    <xf numFmtId="167" fontId="55" fillId="0" borderId="26" xfId="0" applyNumberFormat="1" applyFont="1" applyFill="1" applyBorder="1" applyAlignment="1"/>
    <xf numFmtId="0" fontId="55" fillId="0" borderId="0" xfId="205" applyFont="1" applyFill="1" applyAlignment="1">
      <alignment horizontal="right"/>
    </xf>
    <xf numFmtId="41" fontId="55" fillId="0" borderId="12" xfId="205" applyNumberFormat="1" applyFont="1" applyFill="1" applyBorder="1" applyAlignment="1"/>
    <xf numFmtId="41" fontId="55" fillId="0" borderId="0" xfId="205" applyNumberFormat="1" applyFont="1" applyFill="1" applyBorder="1" applyAlignment="1">
      <alignment horizontal="right"/>
    </xf>
    <xf numFmtId="174" fontId="55" fillId="0" borderId="0" xfId="307" applyNumberFormat="1" applyFont="1" applyFill="1" applyAlignment="1">
      <alignment horizontal="left"/>
    </xf>
    <xf numFmtId="174" fontId="55" fillId="0" borderId="0" xfId="205" applyNumberFormat="1" applyFont="1" applyFill="1" applyAlignment="1"/>
    <xf numFmtId="174" fontId="55" fillId="0" borderId="0" xfId="205" applyNumberFormat="1" applyFont="1" applyFill="1" applyBorder="1" applyAlignment="1">
      <alignment horizontal="center"/>
    </xf>
    <xf numFmtId="174" fontId="55" fillId="0" borderId="0" xfId="205" applyNumberFormat="1" applyFont="1" applyFill="1" applyBorder="1" applyAlignment="1">
      <alignment horizontal="left"/>
    </xf>
    <xf numFmtId="174" fontId="55" fillId="0" borderId="0" xfId="205" applyNumberFormat="1" applyFont="1" applyFill="1" applyBorder="1" applyAlignment="1"/>
    <xf numFmtId="174" fontId="55" fillId="0" borderId="0" xfId="0" applyNumberFormat="1" applyFont="1" applyFill="1" applyBorder="1" applyAlignment="1">
      <alignment horizontal="center"/>
    </xf>
    <xf numFmtId="174" fontId="55" fillId="0" borderId="0" xfId="0" applyNumberFormat="1" applyFont="1" applyFill="1" applyAlignment="1">
      <alignment horizontal="center"/>
    </xf>
    <xf numFmtId="41" fontId="55" fillId="0" borderId="0" xfId="205" applyNumberFormat="1" applyFont="1" applyFill="1" applyBorder="1" applyAlignment="1">
      <alignment vertical="center"/>
    </xf>
    <xf numFmtId="41" fontId="55" fillId="0" borderId="0" xfId="205" applyNumberFormat="1" applyFont="1" applyFill="1" applyBorder="1" applyAlignment="1">
      <alignment horizontal="center"/>
    </xf>
    <xf numFmtId="0" fontId="54" fillId="0" borderId="0" xfId="307" applyFont="1" applyFill="1" applyAlignment="1"/>
    <xf numFmtId="41" fontId="78" fillId="0" borderId="0" xfId="301" applyNumberFormat="1" applyFont="1" applyAlignment="1">
      <alignment horizontal="left"/>
    </xf>
    <xf numFmtId="41" fontId="79" fillId="0" borderId="0" xfId="301" applyNumberFormat="1" applyFont="1" applyAlignment="1">
      <alignment horizontal="left"/>
    </xf>
    <xf numFmtId="41" fontId="78" fillId="68" borderId="0" xfId="301" applyNumberFormat="1" applyFont="1" applyFill="1" applyAlignment="1">
      <alignment horizontal="left"/>
    </xf>
    <xf numFmtId="41" fontId="78" fillId="0" borderId="12" xfId="301" applyNumberFormat="1" applyFont="1" applyBorder="1" applyAlignment="1">
      <alignment horizontal="left"/>
    </xf>
    <xf numFmtId="41" fontId="79" fillId="68" borderId="0" xfId="301" applyNumberFormat="1" applyFont="1" applyFill="1" applyAlignment="1">
      <alignment horizontal="left"/>
    </xf>
    <xf numFmtId="41" fontId="78" fillId="0" borderId="13" xfId="301" applyNumberFormat="1" applyFont="1" applyBorder="1" applyAlignment="1">
      <alignment horizontal="left"/>
    </xf>
    <xf numFmtId="38" fontId="79" fillId="0" borderId="0" xfId="301" applyNumberFormat="1" applyFont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>
      <alignment horizontal="left"/>
    </xf>
    <xf numFmtId="41" fontId="55" fillId="0" borderId="0" xfId="327" quotePrefix="1" applyNumberFormat="1" applyFont="1" applyFill="1" applyBorder="1" applyAlignment="1" applyProtection="1">
      <alignment horizontal="center"/>
    </xf>
    <xf numFmtId="38" fontId="57" fillId="0" borderId="0" xfId="0" applyNumberFormat="1" applyFont="1" applyAlignment="1">
      <alignment horizontal="center"/>
    </xf>
    <xf numFmtId="37" fontId="55" fillId="0" borderId="0" xfId="0" applyNumberFormat="1" applyFont="1" applyFill="1" applyAlignment="1"/>
    <xf numFmtId="167" fontId="54" fillId="0" borderId="0" xfId="0" applyNumberFormat="1" applyFont="1" applyFill="1" applyBorder="1" applyAlignment="1">
      <alignment horizontal="center"/>
    </xf>
    <xf numFmtId="167" fontId="55" fillId="0" borderId="26" xfId="0" applyNumberFormat="1" applyFont="1" applyFill="1" applyBorder="1" applyAlignment="1">
      <alignment horizontal="center"/>
    </xf>
    <xf numFmtId="167" fontId="59" fillId="0" borderId="0" xfId="0" applyNumberFormat="1" applyFont="1" applyFill="1" applyBorder="1" applyAlignment="1"/>
    <xf numFmtId="41" fontId="55" fillId="0" borderId="12" xfId="205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205" applyFont="1" applyFill="1" applyAlignment="1">
      <alignment horizontal="left"/>
    </xf>
    <xf numFmtId="40" fontId="54" fillId="0" borderId="0" xfId="311" applyNumberFormat="1" applyFont="1" applyFill="1" applyAlignment="1" applyProtection="1">
      <alignment horizontal="left"/>
    </xf>
    <xf numFmtId="41" fontId="55" fillId="0" borderId="12" xfId="205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307" applyFont="1" applyFill="1" applyAlignment="1"/>
    <xf numFmtId="174" fontId="55" fillId="0" borderId="12" xfId="0" applyNumberFormat="1" applyFont="1" applyFill="1" applyBorder="1" applyAlignment="1">
      <alignment horizontal="center"/>
    </xf>
    <xf numFmtId="167" fontId="55" fillId="0" borderId="13" xfId="0" applyNumberFormat="1" applyFont="1" applyFill="1" applyBorder="1" applyAlignment="1">
      <alignment horizontal="center"/>
    </xf>
    <xf numFmtId="167" fontId="54" fillId="0" borderId="12" xfId="0" applyNumberFormat="1" applyFont="1" applyFill="1" applyBorder="1" applyAlignment="1">
      <alignment horizontal="center"/>
    </xf>
    <xf numFmtId="167" fontId="55" fillId="0" borderId="12" xfId="0" applyNumberFormat="1" applyFont="1" applyFill="1" applyBorder="1" applyAlignment="1">
      <alignment horizontal="center"/>
    </xf>
    <xf numFmtId="167" fontId="54" fillId="0" borderId="0" xfId="0" applyNumberFormat="1" applyFont="1" applyFill="1" applyBorder="1" applyAlignment="1">
      <alignment horizontal="center"/>
    </xf>
    <xf numFmtId="167" fontId="55" fillId="0" borderId="26" xfId="0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center" vertical="center"/>
    </xf>
    <xf numFmtId="41" fontId="55" fillId="0" borderId="13" xfId="205" applyNumberFormat="1" applyFont="1" applyFill="1" applyBorder="1" applyAlignment="1">
      <alignment horizontal="center"/>
    </xf>
    <xf numFmtId="0" fontId="54" fillId="0" borderId="0" xfId="205" applyFont="1" applyFill="1" applyAlignment="1">
      <alignment horizontal="left"/>
    </xf>
  </cellXfs>
  <cellStyles count="328">
    <cellStyle name="0,0_x000d__x000a_NA_x000d__x000a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3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5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ส่วนที่ถูกเน้น1 2" xfId="20" xr:uid="{00000000-0005-0000-0000-000013000000}"/>
    <cellStyle name="20% - ส่วนที่ถูกเน้น2 2" xfId="21" xr:uid="{00000000-0005-0000-0000-000014000000}"/>
    <cellStyle name="20% - ส่วนที่ถูกเน้น3 2" xfId="22" xr:uid="{00000000-0005-0000-0000-000015000000}"/>
    <cellStyle name="20% - ส่วนที่ถูกเน้น4 2" xfId="23" xr:uid="{00000000-0005-0000-0000-000016000000}"/>
    <cellStyle name="20% - ส่วนที่ถูกเน้น5 2" xfId="24" xr:uid="{00000000-0005-0000-0000-000017000000}"/>
    <cellStyle name="20% - ส่วนที่ถูกเน้น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1 3" xfId="28" xr:uid="{00000000-0005-0000-0000-00001B000000}"/>
    <cellStyle name="40% - Accent2" xfId="29" xr:uid="{00000000-0005-0000-0000-00001C000000}"/>
    <cellStyle name="40% - Accent2 2" xfId="30" xr:uid="{00000000-0005-0000-0000-00001D000000}"/>
    <cellStyle name="40% - Accent2 3" xfId="31" xr:uid="{00000000-0005-0000-0000-00001E000000}"/>
    <cellStyle name="40% - Accent3" xfId="32" xr:uid="{00000000-0005-0000-0000-00001F000000}"/>
    <cellStyle name="40% - Accent3 2" xfId="33" xr:uid="{00000000-0005-0000-0000-000020000000}"/>
    <cellStyle name="40% - Accent3 3" xfId="34" xr:uid="{00000000-0005-0000-0000-000021000000}"/>
    <cellStyle name="40% - Accent4" xfId="35" xr:uid="{00000000-0005-0000-0000-000022000000}"/>
    <cellStyle name="40% - Accent4 2" xfId="36" xr:uid="{00000000-0005-0000-0000-000023000000}"/>
    <cellStyle name="40% - Accent4 3" xfId="37" xr:uid="{00000000-0005-0000-0000-000024000000}"/>
    <cellStyle name="40% - Accent5" xfId="38" xr:uid="{00000000-0005-0000-0000-000025000000}"/>
    <cellStyle name="40% - Accent5 2" xfId="39" xr:uid="{00000000-0005-0000-0000-000026000000}"/>
    <cellStyle name="40% - Accent5 3" xfId="40" xr:uid="{00000000-0005-0000-0000-000027000000}"/>
    <cellStyle name="40% - Accent6" xfId="41" xr:uid="{00000000-0005-0000-0000-000028000000}"/>
    <cellStyle name="40% - Accent6 2" xfId="42" xr:uid="{00000000-0005-0000-0000-000029000000}"/>
    <cellStyle name="40% - Accent6 3" xfId="43" xr:uid="{00000000-0005-0000-0000-00002A000000}"/>
    <cellStyle name="40% - ส่วนที่ถูกเน้น1 2" xfId="44" xr:uid="{00000000-0005-0000-0000-00002B000000}"/>
    <cellStyle name="40% - ส่วนที่ถูกเน้น2 2" xfId="45" xr:uid="{00000000-0005-0000-0000-00002C000000}"/>
    <cellStyle name="40% - ส่วนที่ถูกเน้น3 2" xfId="46" xr:uid="{00000000-0005-0000-0000-00002D000000}"/>
    <cellStyle name="40% - ส่วนที่ถูกเน้น4 2" xfId="47" xr:uid="{00000000-0005-0000-0000-00002E000000}"/>
    <cellStyle name="40% - ส่วนที่ถูกเน้น5 2" xfId="48" xr:uid="{00000000-0005-0000-0000-00002F000000}"/>
    <cellStyle name="40% - ส่วนที่ถูกเน้น6 2" xfId="49" xr:uid="{00000000-0005-0000-0000-000030000000}"/>
    <cellStyle name="60% - Accent1" xfId="50" xr:uid="{00000000-0005-0000-0000-000031000000}"/>
    <cellStyle name="60% - Accent1 2" xfId="51" xr:uid="{00000000-0005-0000-0000-000032000000}"/>
    <cellStyle name="60% - Accent1 3" xfId="52" xr:uid="{00000000-0005-0000-0000-000033000000}"/>
    <cellStyle name="60% - Accent2" xfId="53" xr:uid="{00000000-0005-0000-0000-000034000000}"/>
    <cellStyle name="60% - Accent2 2" xfId="54" xr:uid="{00000000-0005-0000-0000-000035000000}"/>
    <cellStyle name="60% - Accent2 3" xfId="55" xr:uid="{00000000-0005-0000-0000-000036000000}"/>
    <cellStyle name="60% - Accent3" xfId="56" xr:uid="{00000000-0005-0000-0000-000037000000}"/>
    <cellStyle name="60% - Accent3 2" xfId="57" xr:uid="{00000000-0005-0000-0000-000038000000}"/>
    <cellStyle name="60% - Accent3 3" xfId="58" xr:uid="{00000000-0005-0000-0000-000039000000}"/>
    <cellStyle name="60% - Accent4" xfId="59" xr:uid="{00000000-0005-0000-0000-00003A000000}"/>
    <cellStyle name="60% - Accent4 2" xfId="60" xr:uid="{00000000-0005-0000-0000-00003B000000}"/>
    <cellStyle name="60% - Accent4 3" xfId="61" xr:uid="{00000000-0005-0000-0000-00003C000000}"/>
    <cellStyle name="60% - Accent5" xfId="62" xr:uid="{00000000-0005-0000-0000-00003D000000}"/>
    <cellStyle name="60% - Accent5 2" xfId="63" xr:uid="{00000000-0005-0000-0000-00003E000000}"/>
    <cellStyle name="60% - Accent5 3" xfId="64" xr:uid="{00000000-0005-0000-0000-00003F000000}"/>
    <cellStyle name="60% - Accent6" xfId="65" xr:uid="{00000000-0005-0000-0000-000040000000}"/>
    <cellStyle name="60% - Accent6 2" xfId="66" xr:uid="{00000000-0005-0000-0000-000041000000}"/>
    <cellStyle name="60% - Accent6 3" xfId="67" xr:uid="{00000000-0005-0000-0000-000042000000}"/>
    <cellStyle name="60% - ส่วนที่ถูกเน้น1 2" xfId="68" xr:uid="{00000000-0005-0000-0000-000043000000}"/>
    <cellStyle name="60% - ส่วนที่ถูกเน้น2 2" xfId="69" xr:uid="{00000000-0005-0000-0000-000044000000}"/>
    <cellStyle name="60% - ส่วนที่ถูกเน้น3 2" xfId="70" xr:uid="{00000000-0005-0000-0000-000045000000}"/>
    <cellStyle name="60% - ส่วนที่ถูกเน้น4 2" xfId="71" xr:uid="{00000000-0005-0000-0000-000046000000}"/>
    <cellStyle name="60% - ส่วนที่ถูกเน้น5 2" xfId="72" xr:uid="{00000000-0005-0000-0000-000047000000}"/>
    <cellStyle name="60% - ส่วนที่ถูกเน้น6 2" xfId="73" xr:uid="{00000000-0005-0000-0000-000048000000}"/>
    <cellStyle name="Accent1" xfId="74" xr:uid="{00000000-0005-0000-0000-000049000000}"/>
    <cellStyle name="Accent1 - 20%" xfId="75" xr:uid="{00000000-0005-0000-0000-00004A000000}"/>
    <cellStyle name="Accent1 - 40%" xfId="76" xr:uid="{00000000-0005-0000-0000-00004B000000}"/>
    <cellStyle name="Accent1 - 60%" xfId="77" xr:uid="{00000000-0005-0000-0000-00004C000000}"/>
    <cellStyle name="Accent1 2" xfId="78" xr:uid="{00000000-0005-0000-0000-00004D000000}"/>
    <cellStyle name="Accent1 3" xfId="79" xr:uid="{00000000-0005-0000-0000-00004E000000}"/>
    <cellStyle name="Accent1 4" xfId="80" xr:uid="{00000000-0005-0000-0000-00004F000000}"/>
    <cellStyle name="Accent2" xfId="81" xr:uid="{00000000-0005-0000-0000-000050000000}"/>
    <cellStyle name="Accent2 - 20%" xfId="82" xr:uid="{00000000-0005-0000-0000-000051000000}"/>
    <cellStyle name="Accent2 - 40%" xfId="83" xr:uid="{00000000-0005-0000-0000-000052000000}"/>
    <cellStyle name="Accent2 - 60%" xfId="84" xr:uid="{00000000-0005-0000-0000-000053000000}"/>
    <cellStyle name="Accent2 2" xfId="85" xr:uid="{00000000-0005-0000-0000-000054000000}"/>
    <cellStyle name="Accent2 3" xfId="86" xr:uid="{00000000-0005-0000-0000-000055000000}"/>
    <cellStyle name="Accent2 4" xfId="87" xr:uid="{00000000-0005-0000-0000-000056000000}"/>
    <cellStyle name="Accent3" xfId="88" xr:uid="{00000000-0005-0000-0000-000057000000}"/>
    <cellStyle name="Accent3 - 20%" xfId="89" xr:uid="{00000000-0005-0000-0000-000058000000}"/>
    <cellStyle name="Accent3 - 40%" xfId="90" xr:uid="{00000000-0005-0000-0000-000059000000}"/>
    <cellStyle name="Accent3 - 60%" xfId="91" xr:uid="{00000000-0005-0000-0000-00005A000000}"/>
    <cellStyle name="Accent3 2" xfId="92" xr:uid="{00000000-0005-0000-0000-00005B000000}"/>
    <cellStyle name="Accent3 3" xfId="93" xr:uid="{00000000-0005-0000-0000-00005C000000}"/>
    <cellStyle name="Accent3 4" xfId="94" xr:uid="{00000000-0005-0000-0000-00005D000000}"/>
    <cellStyle name="Accent4" xfId="95" xr:uid="{00000000-0005-0000-0000-00005E000000}"/>
    <cellStyle name="Accent4 - 20%" xfId="96" xr:uid="{00000000-0005-0000-0000-00005F000000}"/>
    <cellStyle name="Accent4 - 40%" xfId="97" xr:uid="{00000000-0005-0000-0000-000060000000}"/>
    <cellStyle name="Accent4 - 60%" xfId="98" xr:uid="{00000000-0005-0000-0000-000061000000}"/>
    <cellStyle name="Accent4 2" xfId="99" xr:uid="{00000000-0005-0000-0000-000062000000}"/>
    <cellStyle name="Accent4 3" xfId="100" xr:uid="{00000000-0005-0000-0000-000063000000}"/>
    <cellStyle name="Accent4 4" xfId="101" xr:uid="{00000000-0005-0000-0000-000064000000}"/>
    <cellStyle name="Accent5" xfId="102" xr:uid="{00000000-0005-0000-0000-000065000000}"/>
    <cellStyle name="Accent5 - 20%" xfId="103" xr:uid="{00000000-0005-0000-0000-000066000000}"/>
    <cellStyle name="Accent5 - 40%" xfId="104" xr:uid="{00000000-0005-0000-0000-000067000000}"/>
    <cellStyle name="Accent5 - 60%" xfId="105" xr:uid="{00000000-0005-0000-0000-000068000000}"/>
    <cellStyle name="Accent5 2" xfId="106" xr:uid="{00000000-0005-0000-0000-000069000000}"/>
    <cellStyle name="Accent5 3" xfId="107" xr:uid="{00000000-0005-0000-0000-00006A000000}"/>
    <cellStyle name="Accent5 4" xfId="108" xr:uid="{00000000-0005-0000-0000-00006B000000}"/>
    <cellStyle name="Accent6" xfId="109" xr:uid="{00000000-0005-0000-0000-00006C000000}"/>
    <cellStyle name="Accent6 - 20%" xfId="110" xr:uid="{00000000-0005-0000-0000-00006D000000}"/>
    <cellStyle name="Accent6 - 40%" xfId="111" xr:uid="{00000000-0005-0000-0000-00006E000000}"/>
    <cellStyle name="Accent6 - 60%" xfId="112" xr:uid="{00000000-0005-0000-0000-00006F000000}"/>
    <cellStyle name="Accent6 2" xfId="113" xr:uid="{00000000-0005-0000-0000-000070000000}"/>
    <cellStyle name="Accent6 3" xfId="114" xr:uid="{00000000-0005-0000-0000-000071000000}"/>
    <cellStyle name="Accent6 4" xfId="115" xr:uid="{00000000-0005-0000-0000-000072000000}"/>
    <cellStyle name="Bad" xfId="116" xr:uid="{00000000-0005-0000-0000-000073000000}"/>
    <cellStyle name="Bad 2" xfId="117" xr:uid="{00000000-0005-0000-0000-000074000000}"/>
    <cellStyle name="Bad 3" xfId="118" xr:uid="{00000000-0005-0000-0000-000075000000}"/>
    <cellStyle name="Calculation" xfId="119" xr:uid="{00000000-0005-0000-0000-000076000000}"/>
    <cellStyle name="Calculation 2" xfId="120" xr:uid="{00000000-0005-0000-0000-000077000000}"/>
    <cellStyle name="Calculation 3" xfId="121" xr:uid="{00000000-0005-0000-0000-000078000000}"/>
    <cellStyle name="Check Cell" xfId="122" xr:uid="{00000000-0005-0000-0000-000079000000}"/>
    <cellStyle name="Check Cell 2" xfId="123" xr:uid="{00000000-0005-0000-0000-00007A000000}"/>
    <cellStyle name="Check Cell 3" xfId="124" xr:uid="{00000000-0005-0000-0000-00007B000000}"/>
    <cellStyle name="Comma" xfId="327" builtinId="3"/>
    <cellStyle name="Comma 10" xfId="125" xr:uid="{00000000-0005-0000-0000-00007D000000}"/>
    <cellStyle name="Comma 10 2" xfId="126" xr:uid="{00000000-0005-0000-0000-00007E000000}"/>
    <cellStyle name="Comma 11" xfId="127" xr:uid="{00000000-0005-0000-0000-00007F000000}"/>
    <cellStyle name="Comma 12" xfId="128" xr:uid="{00000000-0005-0000-0000-000080000000}"/>
    <cellStyle name="Comma 13" xfId="129" xr:uid="{00000000-0005-0000-0000-000081000000}"/>
    <cellStyle name="Comma 14" xfId="130" xr:uid="{00000000-0005-0000-0000-000082000000}"/>
    <cellStyle name="Comma 15" xfId="131" xr:uid="{00000000-0005-0000-0000-000083000000}"/>
    <cellStyle name="Comma 2" xfId="132" xr:uid="{00000000-0005-0000-0000-000084000000}"/>
    <cellStyle name="Comma 2 2" xfId="133" xr:uid="{00000000-0005-0000-0000-000085000000}"/>
    <cellStyle name="Comma 2 2 2" xfId="134" xr:uid="{00000000-0005-0000-0000-000086000000}"/>
    <cellStyle name="Comma 2 3" xfId="135" xr:uid="{00000000-0005-0000-0000-000087000000}"/>
    <cellStyle name="Comma 2 4" xfId="136" xr:uid="{00000000-0005-0000-0000-000088000000}"/>
    <cellStyle name="Comma 3" xfId="137" xr:uid="{00000000-0005-0000-0000-000089000000}"/>
    <cellStyle name="Comma 3 2" xfId="138" xr:uid="{00000000-0005-0000-0000-00008A000000}"/>
    <cellStyle name="Comma 4" xfId="139" xr:uid="{00000000-0005-0000-0000-00008B000000}"/>
    <cellStyle name="Comma 4 2" xfId="140" xr:uid="{00000000-0005-0000-0000-00008C000000}"/>
    <cellStyle name="Comma 4 2 2" xfId="141" xr:uid="{00000000-0005-0000-0000-00008D000000}"/>
    <cellStyle name="Comma 4 3" xfId="142" xr:uid="{00000000-0005-0000-0000-00008E000000}"/>
    <cellStyle name="Comma 5" xfId="143" xr:uid="{00000000-0005-0000-0000-00008F000000}"/>
    <cellStyle name="Comma 5 2" xfId="144" xr:uid="{00000000-0005-0000-0000-000090000000}"/>
    <cellStyle name="Comma 6" xfId="145" xr:uid="{00000000-0005-0000-0000-000091000000}"/>
    <cellStyle name="Comma 7" xfId="146" xr:uid="{00000000-0005-0000-0000-000092000000}"/>
    <cellStyle name="Comma 7 2" xfId="147" xr:uid="{00000000-0005-0000-0000-000093000000}"/>
    <cellStyle name="Comma 8" xfId="148" xr:uid="{00000000-0005-0000-0000-000094000000}"/>
    <cellStyle name="Comma 9" xfId="149" xr:uid="{00000000-0005-0000-0000-000095000000}"/>
    <cellStyle name="comma zerodec" xfId="150" xr:uid="{00000000-0005-0000-0000-000096000000}"/>
    <cellStyle name="comma zerodec 2" xfId="151" xr:uid="{00000000-0005-0000-0000-000097000000}"/>
    <cellStyle name="Currency1" xfId="152" xr:uid="{00000000-0005-0000-0000-000098000000}"/>
    <cellStyle name="Currency1 2" xfId="153" xr:uid="{00000000-0005-0000-0000-000099000000}"/>
    <cellStyle name="Dollar (zero dec)" xfId="154" xr:uid="{00000000-0005-0000-0000-00009A000000}"/>
    <cellStyle name="Dollar (zero dec) 2" xfId="155" xr:uid="{00000000-0005-0000-0000-00009B000000}"/>
    <cellStyle name="E&amp;Y House" xfId="156" xr:uid="{00000000-0005-0000-0000-00009C000000}"/>
    <cellStyle name="Emphasis 1" xfId="157" xr:uid="{00000000-0005-0000-0000-00009D000000}"/>
    <cellStyle name="Emphasis 2" xfId="158" xr:uid="{00000000-0005-0000-0000-00009E000000}"/>
    <cellStyle name="Emphasis 3" xfId="159" xr:uid="{00000000-0005-0000-0000-00009F000000}"/>
    <cellStyle name="Explanatory Text" xfId="160" xr:uid="{00000000-0005-0000-0000-0000A0000000}"/>
    <cellStyle name="Explanatory Text 2" xfId="161" xr:uid="{00000000-0005-0000-0000-0000A1000000}"/>
    <cellStyle name="Explanatory Text 3" xfId="162" xr:uid="{00000000-0005-0000-0000-0000A2000000}"/>
    <cellStyle name="Good" xfId="163" xr:uid="{00000000-0005-0000-0000-0000A3000000}"/>
    <cellStyle name="Good 2" xfId="164" xr:uid="{00000000-0005-0000-0000-0000A4000000}"/>
    <cellStyle name="Good 3" xfId="165" xr:uid="{00000000-0005-0000-0000-0000A5000000}"/>
    <cellStyle name="Grey" xfId="166" xr:uid="{00000000-0005-0000-0000-0000A6000000}"/>
    <cellStyle name="Grey 2" xfId="167" xr:uid="{00000000-0005-0000-0000-0000A7000000}"/>
    <cellStyle name="Heading" xfId="168" xr:uid="{00000000-0005-0000-0000-0000A8000000}"/>
    <cellStyle name="Heading 1" xfId="169" xr:uid="{00000000-0005-0000-0000-0000A9000000}"/>
    <cellStyle name="Heading 1 2" xfId="170" xr:uid="{00000000-0005-0000-0000-0000AA000000}"/>
    <cellStyle name="Heading 1 3" xfId="171" xr:uid="{00000000-0005-0000-0000-0000AB000000}"/>
    <cellStyle name="Heading 2" xfId="172" xr:uid="{00000000-0005-0000-0000-0000AC000000}"/>
    <cellStyle name="Heading 2 2" xfId="173" xr:uid="{00000000-0005-0000-0000-0000AD000000}"/>
    <cellStyle name="Heading 2 3" xfId="174" xr:uid="{00000000-0005-0000-0000-0000AE000000}"/>
    <cellStyle name="Heading 3" xfId="175" xr:uid="{00000000-0005-0000-0000-0000AF000000}"/>
    <cellStyle name="Heading 3 2" xfId="176" xr:uid="{00000000-0005-0000-0000-0000B0000000}"/>
    <cellStyle name="Heading 3 3" xfId="177" xr:uid="{00000000-0005-0000-0000-0000B1000000}"/>
    <cellStyle name="Heading 4" xfId="178" xr:uid="{00000000-0005-0000-0000-0000B2000000}"/>
    <cellStyle name="Heading 4 2" xfId="179" xr:uid="{00000000-0005-0000-0000-0000B3000000}"/>
    <cellStyle name="Heading 4 3" xfId="180" xr:uid="{00000000-0005-0000-0000-0000B4000000}"/>
    <cellStyle name="Heading_leadSMT- S 31-12-2550" xfId="181" xr:uid="{00000000-0005-0000-0000-0000B5000000}"/>
    <cellStyle name="Input" xfId="182" xr:uid="{00000000-0005-0000-0000-0000B6000000}"/>
    <cellStyle name="Input [yellow]" xfId="183" xr:uid="{00000000-0005-0000-0000-0000B7000000}"/>
    <cellStyle name="Input [yellow] 2" xfId="184" xr:uid="{00000000-0005-0000-0000-0000B8000000}"/>
    <cellStyle name="Input 2" xfId="185" xr:uid="{00000000-0005-0000-0000-0000B9000000}"/>
    <cellStyle name="Input 3" xfId="186" xr:uid="{00000000-0005-0000-0000-0000BA000000}"/>
    <cellStyle name="Input 4" xfId="187" xr:uid="{00000000-0005-0000-0000-0000BB000000}"/>
    <cellStyle name="Linked Cell" xfId="188" xr:uid="{00000000-0005-0000-0000-0000BC000000}"/>
    <cellStyle name="Linked Cell 2" xfId="189" xr:uid="{00000000-0005-0000-0000-0000BD000000}"/>
    <cellStyle name="Linked Cell 3" xfId="190" xr:uid="{00000000-0005-0000-0000-0000BE000000}"/>
    <cellStyle name="Neutral" xfId="191" xr:uid="{00000000-0005-0000-0000-0000BF000000}"/>
    <cellStyle name="Neutral 2" xfId="192" xr:uid="{00000000-0005-0000-0000-0000C0000000}"/>
    <cellStyle name="Neutral 3" xfId="193" xr:uid="{00000000-0005-0000-0000-0000C1000000}"/>
    <cellStyle name="no dec" xfId="194" xr:uid="{00000000-0005-0000-0000-0000C2000000}"/>
    <cellStyle name="Normal" xfId="0" builtinId="0"/>
    <cellStyle name="Normal - Style1" xfId="195" xr:uid="{00000000-0005-0000-0000-0000C4000000}"/>
    <cellStyle name="Normal 10" xfId="196" xr:uid="{00000000-0005-0000-0000-0000C5000000}"/>
    <cellStyle name="Normal 11" xfId="197" xr:uid="{00000000-0005-0000-0000-0000C6000000}"/>
    <cellStyle name="Normal 12" xfId="198" xr:uid="{00000000-0005-0000-0000-0000C7000000}"/>
    <cellStyle name="Normal 13" xfId="199" xr:uid="{00000000-0005-0000-0000-0000C8000000}"/>
    <cellStyle name="Normal 14" xfId="200" xr:uid="{00000000-0005-0000-0000-0000C9000000}"/>
    <cellStyle name="Normal 15" xfId="201" xr:uid="{00000000-0005-0000-0000-0000CA000000}"/>
    <cellStyle name="Normal 16" xfId="202" xr:uid="{00000000-0005-0000-0000-0000CB000000}"/>
    <cellStyle name="Normal 17" xfId="203" xr:uid="{00000000-0005-0000-0000-0000CC000000}"/>
    <cellStyle name="Normal 17 2" xfId="204" xr:uid="{00000000-0005-0000-0000-0000CD000000}"/>
    <cellStyle name="Normal 18" xfId="205" xr:uid="{00000000-0005-0000-0000-0000CE000000}"/>
    <cellStyle name="Normal 19" xfId="206" xr:uid="{00000000-0005-0000-0000-0000CF000000}"/>
    <cellStyle name="Normal 2" xfId="207" xr:uid="{00000000-0005-0000-0000-0000D0000000}"/>
    <cellStyle name="Normal 2 2" xfId="208" xr:uid="{00000000-0005-0000-0000-0000D1000000}"/>
    <cellStyle name="Normal 2 2 2" xfId="209" xr:uid="{00000000-0005-0000-0000-0000D2000000}"/>
    <cellStyle name="Normal 2 3" xfId="210" xr:uid="{00000000-0005-0000-0000-0000D3000000}"/>
    <cellStyle name="Normal 2 4" xfId="211" xr:uid="{00000000-0005-0000-0000-0000D4000000}"/>
    <cellStyle name="Normal 2_010120090107T03" xfId="212" xr:uid="{00000000-0005-0000-0000-0000D5000000}"/>
    <cellStyle name="Normal 20" xfId="213" xr:uid="{00000000-0005-0000-0000-0000D6000000}"/>
    <cellStyle name="Normal 21" xfId="214" xr:uid="{00000000-0005-0000-0000-0000D7000000}"/>
    <cellStyle name="Normal 3" xfId="215" xr:uid="{00000000-0005-0000-0000-0000D8000000}"/>
    <cellStyle name="Normal 3 2" xfId="216" xr:uid="{00000000-0005-0000-0000-0000D9000000}"/>
    <cellStyle name="Normal 4" xfId="217" xr:uid="{00000000-0005-0000-0000-0000DA000000}"/>
    <cellStyle name="Normal 4 2" xfId="218" xr:uid="{00000000-0005-0000-0000-0000DB000000}"/>
    <cellStyle name="Normal 5" xfId="219" xr:uid="{00000000-0005-0000-0000-0000DC000000}"/>
    <cellStyle name="Normal 5 2" xfId="220" xr:uid="{00000000-0005-0000-0000-0000DD000000}"/>
    <cellStyle name="Normal 6" xfId="221" xr:uid="{00000000-0005-0000-0000-0000DE000000}"/>
    <cellStyle name="Normal 7" xfId="222" xr:uid="{00000000-0005-0000-0000-0000DF000000}"/>
    <cellStyle name="Normal 8" xfId="223" xr:uid="{00000000-0005-0000-0000-0000E0000000}"/>
    <cellStyle name="Normal 9" xfId="224" xr:uid="{00000000-0005-0000-0000-0000E1000000}"/>
    <cellStyle name="Normal 9 2" xfId="225" xr:uid="{00000000-0005-0000-0000-0000E2000000}"/>
    <cellStyle name="Normal_BS&amp;PL (2)" xfId="226" xr:uid="{00000000-0005-0000-0000-0000E3000000}"/>
    <cellStyle name="Normal_tfe2" xfId="227" xr:uid="{00000000-0005-0000-0000-0000E4000000}"/>
    <cellStyle name="Note" xfId="228" xr:uid="{00000000-0005-0000-0000-0000E5000000}"/>
    <cellStyle name="Note 2" xfId="229" xr:uid="{00000000-0005-0000-0000-0000E6000000}"/>
    <cellStyle name="Note 2 2" xfId="230" xr:uid="{00000000-0005-0000-0000-0000E7000000}"/>
    <cellStyle name="Note 2 2 2" xfId="231" xr:uid="{00000000-0005-0000-0000-0000E8000000}"/>
    <cellStyle name="Note 2 3" xfId="232" xr:uid="{00000000-0005-0000-0000-0000E9000000}"/>
    <cellStyle name="Note 3" xfId="233" xr:uid="{00000000-0005-0000-0000-0000EA000000}"/>
    <cellStyle name="Note 4" xfId="234" xr:uid="{00000000-0005-0000-0000-0000EB000000}"/>
    <cellStyle name="Output" xfId="235" xr:uid="{00000000-0005-0000-0000-0000EC000000}"/>
    <cellStyle name="Output 2" xfId="236" xr:uid="{00000000-0005-0000-0000-0000ED000000}"/>
    <cellStyle name="Output 3" xfId="237" xr:uid="{00000000-0005-0000-0000-0000EE000000}"/>
    <cellStyle name="Percent [2]" xfId="238" xr:uid="{00000000-0005-0000-0000-0000EF000000}"/>
    <cellStyle name="Percent [2] 2" xfId="239" xr:uid="{00000000-0005-0000-0000-0000F0000000}"/>
    <cellStyle name="Percent 10" xfId="240" xr:uid="{00000000-0005-0000-0000-0000F1000000}"/>
    <cellStyle name="Percent 2" xfId="241" xr:uid="{00000000-0005-0000-0000-0000F2000000}"/>
    <cellStyle name="Percent 2 2" xfId="242" xr:uid="{00000000-0005-0000-0000-0000F3000000}"/>
    <cellStyle name="Percent 2 3" xfId="243" xr:uid="{00000000-0005-0000-0000-0000F4000000}"/>
    <cellStyle name="Percent 3" xfId="244" xr:uid="{00000000-0005-0000-0000-0000F5000000}"/>
    <cellStyle name="Percent 4" xfId="245" xr:uid="{00000000-0005-0000-0000-0000F6000000}"/>
    <cellStyle name="Percent 4 2" xfId="246" xr:uid="{00000000-0005-0000-0000-0000F7000000}"/>
    <cellStyle name="Percent 5" xfId="247" xr:uid="{00000000-0005-0000-0000-0000F8000000}"/>
    <cellStyle name="Percent 6" xfId="248" xr:uid="{00000000-0005-0000-0000-0000F9000000}"/>
    <cellStyle name="Percent 7" xfId="249" xr:uid="{00000000-0005-0000-0000-0000FA000000}"/>
    <cellStyle name="Percent 8" xfId="250" xr:uid="{00000000-0005-0000-0000-0000FB000000}"/>
    <cellStyle name="Percent 9" xfId="251" xr:uid="{00000000-0005-0000-0000-0000FC000000}"/>
    <cellStyle name="Quantity" xfId="252" xr:uid="{00000000-0005-0000-0000-0000FD000000}"/>
    <cellStyle name="Quantity 2" xfId="253" xr:uid="{00000000-0005-0000-0000-0000FE000000}"/>
    <cellStyle name="Sheet Title" xfId="254" xr:uid="{00000000-0005-0000-0000-0000FF000000}"/>
    <cellStyle name="Standard_OPTIMIR1 (deutsch)" xfId="255" xr:uid="{00000000-0005-0000-0000-000000010000}"/>
    <cellStyle name="Style 1" xfId="256" xr:uid="{00000000-0005-0000-0000-000001010000}"/>
    <cellStyle name="Title" xfId="257" xr:uid="{00000000-0005-0000-0000-000002010000}"/>
    <cellStyle name="Title 2" xfId="258" xr:uid="{00000000-0005-0000-0000-000003010000}"/>
    <cellStyle name="Title 3" xfId="259" xr:uid="{00000000-0005-0000-0000-000004010000}"/>
    <cellStyle name="Total" xfId="260" xr:uid="{00000000-0005-0000-0000-000005010000}"/>
    <cellStyle name="Total 2" xfId="261" xr:uid="{00000000-0005-0000-0000-000006010000}"/>
    <cellStyle name="Total 3" xfId="262" xr:uid="{00000000-0005-0000-0000-000007010000}"/>
    <cellStyle name="Warning Text" xfId="263" xr:uid="{00000000-0005-0000-0000-000008010000}"/>
    <cellStyle name="Warning Text 2" xfId="264" xr:uid="{00000000-0005-0000-0000-000009010000}"/>
    <cellStyle name="Warning Text 3" xfId="265" xr:uid="{00000000-0005-0000-0000-00000A010000}"/>
    <cellStyle name="Wไhrung [0]_OPTIMIR1 (deutsch)" xfId="266" xr:uid="{00000000-0005-0000-0000-00000B010000}"/>
    <cellStyle name="Wไhrung_OPTIMIR1 (deutsch)" xfId="267" xr:uid="{00000000-0005-0000-0000-00000C010000}"/>
    <cellStyle name="เครื่องหมายจุลภาค 2" xfId="268" xr:uid="{00000000-0005-0000-0000-00000D010000}"/>
    <cellStyle name="เครื่องหมายจุลภาค 2 2" xfId="269" xr:uid="{00000000-0005-0000-0000-00000E010000}"/>
    <cellStyle name="เครื่องหมายจุลภาค 2 3" xfId="270" xr:uid="{00000000-0005-0000-0000-00000F010000}"/>
    <cellStyle name="เครื่องหมายจุลภาค 3" xfId="271" xr:uid="{00000000-0005-0000-0000-000010010000}"/>
    <cellStyle name="เครื่องหมายจุลภาค 3 2" xfId="272" xr:uid="{00000000-0005-0000-0000-000011010000}"/>
    <cellStyle name="เครื่องหมายจุลภาค 3 3" xfId="273" xr:uid="{00000000-0005-0000-0000-000012010000}"/>
    <cellStyle name="เครื่องหมายจุลภาค 4" xfId="274" xr:uid="{00000000-0005-0000-0000-000013010000}"/>
    <cellStyle name="เครื่องหมายจุลภาค 5" xfId="275" xr:uid="{00000000-0005-0000-0000-000014010000}"/>
    <cellStyle name="เครื่องหมายจุลภาค 5 2" xfId="276" xr:uid="{00000000-0005-0000-0000-000015010000}"/>
    <cellStyle name="เครื่องหมายจุลภาค 6" xfId="277" xr:uid="{00000000-0005-0000-0000-000016010000}"/>
    <cellStyle name="เครื่องหมายจุลภาค 7" xfId="278" xr:uid="{00000000-0005-0000-0000-000017010000}"/>
    <cellStyle name="เครื่องหมายจุลภาค 8" xfId="279" xr:uid="{00000000-0005-0000-0000-000018010000}"/>
    <cellStyle name="เครื่องหมายจุลภาค 8 2" xfId="280" xr:uid="{00000000-0005-0000-0000-000019010000}"/>
    <cellStyle name="เครื่องหมายจุลภาค 9" xfId="281" xr:uid="{00000000-0005-0000-0000-00001A010000}"/>
    <cellStyle name="เชื่อมโยงหลายมิติ_bud&amp;act'49-ฝ่ายเทคโนโลยี่ฯ-Oct-REVISED" xfId="282" xr:uid="{00000000-0005-0000-0000-00001B010000}"/>
    <cellStyle name="เซลล์ตรวจสอบ 2" xfId="283" xr:uid="{00000000-0005-0000-0000-00001C010000}"/>
    <cellStyle name="เซลล์ที่มีการเชื่อมโยง 2" xfId="284" xr:uid="{00000000-0005-0000-0000-00001D010000}"/>
    <cellStyle name="เปอร์เซ็นต์ 2" xfId="285" xr:uid="{00000000-0005-0000-0000-00001E010000}"/>
    <cellStyle name="เปอร์เซ็นต์ 3" xfId="286" xr:uid="{00000000-0005-0000-0000-00001F010000}"/>
    <cellStyle name="เปอร์เซ็นต์ 3 2" xfId="287" xr:uid="{00000000-0005-0000-0000-000020010000}"/>
    <cellStyle name="แย่ 2" xfId="288" xr:uid="{00000000-0005-0000-0000-000021010000}"/>
    <cellStyle name="แสดงผล 2" xfId="289" xr:uid="{00000000-0005-0000-0000-000022010000}"/>
    <cellStyle name="การคำนวณ 2" xfId="290" xr:uid="{00000000-0005-0000-0000-000023010000}"/>
    <cellStyle name="ข้อความเตือน 2" xfId="291" xr:uid="{00000000-0005-0000-0000-000024010000}"/>
    <cellStyle name="ข้อความอธิบาย 2" xfId="292" xr:uid="{00000000-0005-0000-0000-000025010000}"/>
    <cellStyle name="ชื่อเรื่อง 2" xfId="293" xr:uid="{00000000-0005-0000-0000-000026010000}"/>
    <cellStyle name="ดี 2" xfId="294" xr:uid="{00000000-0005-0000-0000-000027010000}"/>
    <cellStyle name="ปกติ 2" xfId="295" xr:uid="{00000000-0005-0000-0000-000028010000}"/>
    <cellStyle name="ปกติ 2 2" xfId="296" xr:uid="{00000000-0005-0000-0000-000029010000}"/>
    <cellStyle name="ปกติ 2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2 5 2" xfId="301" xr:uid="{00000000-0005-0000-0000-00002E010000}"/>
    <cellStyle name="ปกติ 3" xfId="302" xr:uid="{00000000-0005-0000-0000-00002F010000}"/>
    <cellStyle name="ปกติ 3 2" xfId="303" xr:uid="{00000000-0005-0000-0000-000030010000}"/>
    <cellStyle name="ปกติ 4" xfId="304" xr:uid="{00000000-0005-0000-0000-000031010000}"/>
    <cellStyle name="ปกติ 4 2" xfId="305" xr:uid="{00000000-0005-0000-0000-000032010000}"/>
    <cellStyle name="ปกติ 5" xfId="306" xr:uid="{00000000-0005-0000-0000-000033010000}"/>
    <cellStyle name="ปกติ 6" xfId="307" xr:uid="{00000000-0005-0000-0000-000034010000}"/>
    <cellStyle name="ปกติ 6 2" xfId="308" xr:uid="{00000000-0005-0000-0000-000035010000}"/>
    <cellStyle name="ปกติ 7" xfId="309" xr:uid="{00000000-0005-0000-0000-000036010000}"/>
    <cellStyle name="ปกติ 8" xfId="310" xr:uid="{00000000-0005-0000-0000-000037010000}"/>
    <cellStyle name="ปกติ_Sheet1 2" xfId="311" xr:uid="{00000000-0005-0000-0000-000038010000}"/>
    <cellStyle name="ป้อนค่า 2" xfId="312" xr:uid="{00000000-0005-0000-0000-000039010000}"/>
    <cellStyle name="ปานกลาง 2" xfId="313" xr:uid="{00000000-0005-0000-0000-00003A010000}"/>
    <cellStyle name="ผลรวม 2" xfId="314" xr:uid="{00000000-0005-0000-0000-00003B010000}"/>
    <cellStyle name="ส่วนที่ถูกเน้น1 2" xfId="315" xr:uid="{00000000-0005-0000-0000-00003C010000}"/>
    <cellStyle name="ส่วนที่ถูกเน้น2 2" xfId="316" xr:uid="{00000000-0005-0000-0000-00003D010000}"/>
    <cellStyle name="ส่วนที่ถูกเน้น3 2" xfId="317" xr:uid="{00000000-0005-0000-0000-00003E010000}"/>
    <cellStyle name="ส่วนที่ถูกเน้น4 2" xfId="318" xr:uid="{00000000-0005-0000-0000-00003F010000}"/>
    <cellStyle name="ส่วนที่ถูกเน้น5 2" xfId="319" xr:uid="{00000000-0005-0000-0000-000040010000}"/>
    <cellStyle name="ส่วนที่ถูกเน้น6 2" xfId="320" xr:uid="{00000000-0005-0000-0000-000041010000}"/>
    <cellStyle name="หมายเหตุ 2" xfId="321" xr:uid="{00000000-0005-0000-0000-000042010000}"/>
    <cellStyle name="หัวเรื่อง 1 2" xfId="322" xr:uid="{00000000-0005-0000-0000-000043010000}"/>
    <cellStyle name="หัวเรื่อง 2 2" xfId="323" xr:uid="{00000000-0005-0000-0000-000044010000}"/>
    <cellStyle name="หัวเรื่อง 3 2" xfId="324" xr:uid="{00000000-0005-0000-0000-000045010000}"/>
    <cellStyle name="หัวเรื่อง 4 2" xfId="325" xr:uid="{00000000-0005-0000-0000-000046010000}"/>
    <cellStyle name="표준_E3500-C62-코오롱정보통신" xfId="326" xr:uid="{00000000-0005-0000-0000-00004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simun\D\Working%20Paper\CN\CNT%202012\CNT%20YE%2055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Lead-CNT%20YE'12%20%20AUR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C's_1\Documents\Audited%20Fin%20Stmt\audit%20fs2020\Q42020\CNT_FST_Ye12'2020_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 "/>
      <sheetName val="PL_T"/>
      <sheetName val="CE_T C"/>
      <sheetName val="CE_T S"/>
      <sheetName val="CF_T"/>
    </sheetNames>
    <sheetDataSet>
      <sheetData sheetId="0">
        <row r="11">
          <cell r="E11">
            <v>238641812</v>
          </cell>
        </row>
      </sheetData>
      <sheetData sheetId="1">
        <row r="8">
          <cell r="E8">
            <v>7462158264</v>
          </cell>
        </row>
        <row r="38">
          <cell r="E38">
            <v>1027904144</v>
          </cell>
          <cell r="I38">
            <v>1027904144</v>
          </cell>
        </row>
        <row r="71">
          <cell r="E71">
            <v>540839</v>
          </cell>
        </row>
      </sheetData>
      <sheetData sheetId="2">
        <row r="49">
          <cell r="O49">
            <v>11738652</v>
          </cell>
        </row>
        <row r="58">
          <cell r="Q58">
            <v>-2108620</v>
          </cell>
        </row>
      </sheetData>
      <sheetData sheetId="3">
        <row r="42">
          <cell r="O42">
            <v>11738652</v>
          </cell>
        </row>
      </sheetData>
      <sheetData sheetId="4">
        <row r="11">
          <cell r="F11">
            <v>204823602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showGridLines="0" tabSelected="1" view="pageBreakPreview" zoomScale="85" zoomScaleNormal="96" zoomScaleSheetLayoutView="85" workbookViewId="0">
      <selection activeCell="A39" sqref="A39:XFD39"/>
    </sheetView>
  </sheetViews>
  <sheetFormatPr defaultColWidth="10.5703125" defaultRowHeight="20.100000000000001" customHeight="1"/>
  <cols>
    <col min="1" max="1" width="20.5703125" style="2" customWidth="1"/>
    <col min="2" max="2" width="12.5703125" style="3" customWidth="1"/>
    <col min="3" max="3" width="5" style="3" customWidth="1"/>
    <col min="4" max="4" width="0.85546875" style="3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13.5703125" style="3" customWidth="1"/>
    <col min="13" max="16384" width="10.5703125" style="3"/>
  </cols>
  <sheetData>
    <row r="1" spans="1:11" s="1" customFormat="1" ht="20.100000000000001" customHeight="1">
      <c r="A1" s="212" t="s">
        <v>151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s="1" customFormat="1" ht="20.100000000000001" customHeight="1">
      <c r="A2" s="212" t="s">
        <v>71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s="1" customFormat="1" ht="20.100000000000001" customHeight="1">
      <c r="A3" s="212" t="s">
        <v>199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0.100000000000001" customHeight="1">
      <c r="I4" s="5"/>
      <c r="J4" s="5"/>
      <c r="K4" s="5"/>
    </row>
    <row r="5" spans="1:11" s="197" customFormat="1" ht="20.100000000000001" customHeight="1">
      <c r="A5" s="6"/>
      <c r="E5" s="213" t="s">
        <v>4</v>
      </c>
      <c r="F5" s="213"/>
      <c r="G5" s="213"/>
      <c r="H5" s="213"/>
      <c r="I5" s="213" t="s">
        <v>5</v>
      </c>
      <c r="J5" s="213"/>
      <c r="K5" s="213"/>
    </row>
    <row r="6" spans="1:11" s="8" customFormat="1" ht="20.100000000000001" customHeight="1">
      <c r="A6" s="73"/>
      <c r="C6" s="8" t="s">
        <v>3</v>
      </c>
      <c r="E6" s="42">
        <v>2020</v>
      </c>
      <c r="F6" s="42"/>
      <c r="G6" s="42">
        <v>2019</v>
      </c>
      <c r="H6" s="42"/>
      <c r="I6" s="42">
        <v>2020</v>
      </c>
      <c r="J6" s="42"/>
      <c r="K6" s="42">
        <v>2019</v>
      </c>
    </row>
    <row r="7" spans="1:11" s="197" customFormat="1" ht="20.100000000000001" customHeight="1">
      <c r="A7" s="7" t="s">
        <v>2</v>
      </c>
      <c r="D7" s="8"/>
      <c r="E7" s="142"/>
      <c r="F7" s="142"/>
      <c r="G7" s="142"/>
      <c r="H7" s="10"/>
      <c r="I7" s="142"/>
      <c r="J7" s="142"/>
      <c r="K7" s="142"/>
    </row>
    <row r="8" spans="1:11" ht="20.100000000000001" customHeight="1">
      <c r="A8" s="7" t="s">
        <v>6</v>
      </c>
      <c r="C8" s="11"/>
      <c r="D8" s="11"/>
      <c r="E8" s="72"/>
      <c r="F8" s="25"/>
      <c r="G8" s="72"/>
      <c r="H8" s="25"/>
      <c r="I8" s="72"/>
      <c r="J8" s="25"/>
      <c r="K8" s="72"/>
    </row>
    <row r="9" spans="1:11" ht="20.100000000000001" customHeight="1">
      <c r="A9" s="3" t="s">
        <v>7</v>
      </c>
      <c r="C9" s="201">
        <v>8</v>
      </c>
      <c r="D9" s="81"/>
      <c r="E9" s="12">
        <v>239141812</v>
      </c>
      <c r="F9" s="74"/>
      <c r="G9" s="12">
        <v>181905921</v>
      </c>
      <c r="H9" s="74"/>
      <c r="I9" s="12">
        <v>125623241</v>
      </c>
      <c r="J9" s="74"/>
      <c r="K9" s="12">
        <v>101326861</v>
      </c>
    </row>
    <row r="10" spans="1:11" ht="20.100000000000001" customHeight="1">
      <c r="A10" s="3" t="s">
        <v>74</v>
      </c>
      <c r="C10" s="201" t="s">
        <v>242</v>
      </c>
      <c r="D10" s="75"/>
      <c r="E10" s="12">
        <v>1488611819</v>
      </c>
      <c r="F10" s="74"/>
      <c r="G10" s="12">
        <v>928733692</v>
      </c>
      <c r="H10" s="74"/>
      <c r="I10" s="12">
        <v>1488777036</v>
      </c>
      <c r="J10" s="74"/>
      <c r="K10" s="12">
        <v>928410801</v>
      </c>
    </row>
    <row r="11" spans="1:11" ht="20.100000000000001" customHeight="1">
      <c r="A11" s="3" t="s">
        <v>168</v>
      </c>
      <c r="C11" s="201">
        <v>10</v>
      </c>
      <c r="D11" s="75"/>
      <c r="E11" s="12">
        <v>1751489092</v>
      </c>
      <c r="F11" s="74"/>
      <c r="G11" s="12">
        <v>2540666346</v>
      </c>
      <c r="H11" s="74"/>
      <c r="I11" s="12">
        <v>1709237549</v>
      </c>
      <c r="J11" s="74"/>
      <c r="K11" s="12">
        <v>2538964241</v>
      </c>
    </row>
    <row r="12" spans="1:11" ht="20.100000000000001" customHeight="1">
      <c r="A12" s="3" t="s">
        <v>196</v>
      </c>
      <c r="C12" s="201">
        <v>11</v>
      </c>
      <c r="D12" s="74"/>
      <c r="E12" s="12">
        <v>59552846</v>
      </c>
      <c r="F12" s="74"/>
      <c r="G12" s="131">
        <v>79072032</v>
      </c>
      <c r="H12" s="74"/>
      <c r="I12" s="12">
        <v>58436227</v>
      </c>
      <c r="J12" s="74"/>
      <c r="K12" s="131">
        <v>78048177</v>
      </c>
    </row>
    <row r="13" spans="1:11" ht="20.100000000000001" customHeight="1">
      <c r="A13" s="3" t="s">
        <v>169</v>
      </c>
      <c r="C13" s="74">
        <v>7</v>
      </c>
      <c r="D13" s="75"/>
      <c r="E13" s="12">
        <v>0</v>
      </c>
      <c r="F13" s="74"/>
      <c r="G13" s="131">
        <v>0</v>
      </c>
      <c r="H13" s="74"/>
      <c r="I13" s="12">
        <v>18500000</v>
      </c>
      <c r="J13" s="74"/>
      <c r="K13" s="131">
        <v>7000000</v>
      </c>
    </row>
    <row r="14" spans="1:11" ht="20.100000000000001" customHeight="1">
      <c r="A14" s="3" t="s">
        <v>170</v>
      </c>
      <c r="C14" s="74"/>
      <c r="D14" s="75"/>
      <c r="E14" s="12"/>
      <c r="F14" s="75"/>
      <c r="G14" s="75"/>
      <c r="H14" s="75"/>
      <c r="I14" s="12"/>
      <c r="J14" s="77"/>
      <c r="K14" s="77"/>
    </row>
    <row r="15" spans="1:11" ht="20.100000000000001" customHeight="1">
      <c r="A15" s="3" t="s">
        <v>171</v>
      </c>
      <c r="C15" s="74">
        <v>7</v>
      </c>
      <c r="D15" s="75"/>
      <c r="E15" s="12">
        <v>0</v>
      </c>
      <c r="F15" s="74"/>
      <c r="G15" s="131">
        <v>763583</v>
      </c>
      <c r="H15" s="74"/>
      <c r="I15" s="12">
        <v>0</v>
      </c>
      <c r="J15" s="74"/>
      <c r="K15" s="131">
        <v>0</v>
      </c>
    </row>
    <row r="16" spans="1:11" s="198" customFormat="1" ht="20.100000000000001" customHeight="1">
      <c r="A16" s="3" t="s">
        <v>125</v>
      </c>
      <c r="C16" s="74"/>
      <c r="D16" s="76"/>
      <c r="E16" s="12">
        <v>439328697</v>
      </c>
      <c r="F16" s="76"/>
      <c r="G16" s="131">
        <v>386132475</v>
      </c>
      <c r="H16" s="76"/>
      <c r="I16" s="12">
        <v>434453968</v>
      </c>
      <c r="J16" s="76"/>
      <c r="K16" s="131">
        <v>384088020</v>
      </c>
    </row>
    <row r="17" spans="1:11" ht="20.100000000000001" customHeight="1">
      <c r="A17" s="3" t="s">
        <v>75</v>
      </c>
      <c r="C17" s="74"/>
      <c r="D17" s="74"/>
      <c r="E17" s="12">
        <v>306688713</v>
      </c>
      <c r="F17" s="74"/>
      <c r="G17" s="131">
        <v>374914475</v>
      </c>
      <c r="H17" s="74"/>
      <c r="I17" s="12">
        <v>306082114</v>
      </c>
      <c r="J17" s="74"/>
      <c r="K17" s="131">
        <v>374500477</v>
      </c>
    </row>
    <row r="18" spans="1:11" ht="20.100000000000001" customHeight="1">
      <c r="A18" s="3" t="s">
        <v>8</v>
      </c>
      <c r="C18" s="74">
        <v>12</v>
      </c>
      <c r="D18" s="74"/>
      <c r="E18" s="12">
        <v>22471933</v>
      </c>
      <c r="F18" s="74"/>
      <c r="G18" s="15">
        <v>57825449</v>
      </c>
      <c r="H18" s="74"/>
      <c r="I18" s="12">
        <v>22059805</v>
      </c>
      <c r="J18" s="74"/>
      <c r="K18" s="15">
        <v>57351772</v>
      </c>
    </row>
    <row r="19" spans="1:11" ht="20.100000000000001" customHeight="1">
      <c r="A19" s="7" t="s">
        <v>9</v>
      </c>
      <c r="C19" s="74"/>
      <c r="D19" s="74"/>
      <c r="E19" s="16">
        <f>SUM(E9:E18)</f>
        <v>4307284912</v>
      </c>
      <c r="F19" s="74"/>
      <c r="G19" s="16">
        <f>SUM(G9:G18)</f>
        <v>4550013973</v>
      </c>
      <c r="H19" s="74"/>
      <c r="I19" s="16">
        <f>SUM(I9:I18)</f>
        <v>4163169940</v>
      </c>
      <c r="J19" s="74"/>
      <c r="K19" s="16">
        <f>SUM(K9:K18)</f>
        <v>4469690349</v>
      </c>
    </row>
    <row r="20" spans="1:11" ht="20.100000000000001" customHeight="1">
      <c r="A20" s="7" t="s">
        <v>10</v>
      </c>
      <c r="C20" s="11"/>
      <c r="D20" s="11"/>
      <c r="E20" s="74"/>
      <c r="F20" s="74"/>
      <c r="G20" s="74"/>
      <c r="H20" s="74"/>
      <c r="I20" s="74"/>
      <c r="J20" s="74"/>
      <c r="K20" s="74"/>
    </row>
    <row r="21" spans="1:11" ht="20.100000000000001" customHeight="1">
      <c r="A21" s="3" t="s">
        <v>131</v>
      </c>
      <c r="C21" s="201">
        <v>13</v>
      </c>
      <c r="D21" s="81"/>
      <c r="E21" s="13">
        <v>1546000</v>
      </c>
      <c r="F21" s="74"/>
      <c r="G21" s="13">
        <v>14815017</v>
      </c>
      <c r="H21" s="74"/>
      <c r="I21" s="13">
        <v>1546000</v>
      </c>
      <c r="J21" s="74"/>
      <c r="K21" s="13">
        <v>14815017</v>
      </c>
    </row>
    <row r="22" spans="1:11" ht="20.100000000000001" customHeight="1">
      <c r="A22" s="3" t="s">
        <v>132</v>
      </c>
      <c r="C22" s="201">
        <v>14</v>
      </c>
      <c r="D22" s="81"/>
      <c r="E22" s="13">
        <v>0</v>
      </c>
      <c r="F22" s="74"/>
      <c r="G22" s="13">
        <v>0</v>
      </c>
      <c r="H22" s="74"/>
      <c r="I22" s="13">
        <v>48883866</v>
      </c>
      <c r="J22" s="74"/>
      <c r="K22" s="13">
        <v>58723866</v>
      </c>
    </row>
    <row r="23" spans="1:11" ht="20.100000000000001" customHeight="1">
      <c r="A23" s="3" t="s">
        <v>165</v>
      </c>
      <c r="C23" s="201">
        <v>15</v>
      </c>
      <c r="D23" s="81"/>
      <c r="E23" s="13">
        <v>0</v>
      </c>
      <c r="F23" s="74"/>
      <c r="G23" s="13">
        <v>104950000</v>
      </c>
      <c r="H23" s="74"/>
      <c r="I23" s="13">
        <v>0</v>
      </c>
      <c r="J23" s="74"/>
      <c r="K23" s="13">
        <v>104950000</v>
      </c>
    </row>
    <row r="24" spans="1:11" ht="20.100000000000001" customHeight="1">
      <c r="A24" s="103" t="s">
        <v>202</v>
      </c>
      <c r="C24" s="74">
        <v>16</v>
      </c>
      <c r="D24" s="81"/>
      <c r="E24" s="13">
        <v>106676916</v>
      </c>
      <c r="F24" s="74"/>
      <c r="G24" s="13">
        <v>0</v>
      </c>
      <c r="H24" s="74"/>
      <c r="I24" s="13">
        <v>106676916</v>
      </c>
      <c r="J24" s="74"/>
      <c r="K24" s="13">
        <v>0</v>
      </c>
    </row>
    <row r="25" spans="1:11" ht="20.100000000000001" customHeight="1">
      <c r="A25" s="3" t="s">
        <v>11</v>
      </c>
      <c r="C25" s="74">
        <v>17</v>
      </c>
      <c r="D25" s="81"/>
      <c r="E25" s="13">
        <v>287476400</v>
      </c>
      <c r="F25" s="74"/>
      <c r="G25" s="13">
        <v>237476400</v>
      </c>
      <c r="H25" s="74"/>
      <c r="I25" s="13">
        <v>287476400</v>
      </c>
      <c r="J25" s="74"/>
      <c r="K25" s="13">
        <v>237476400</v>
      </c>
    </row>
    <row r="26" spans="1:11" ht="20.100000000000001" customHeight="1">
      <c r="A26" s="3" t="s">
        <v>76</v>
      </c>
      <c r="C26" s="74">
        <v>18</v>
      </c>
      <c r="D26" s="81"/>
      <c r="E26" s="13">
        <v>1352202413</v>
      </c>
      <c r="F26" s="74"/>
      <c r="G26" s="13">
        <v>1788489771</v>
      </c>
      <c r="H26" s="74"/>
      <c r="I26" s="13">
        <v>1352867323</v>
      </c>
      <c r="J26" s="74"/>
      <c r="K26" s="13">
        <v>1784849462</v>
      </c>
    </row>
    <row r="27" spans="1:11" ht="20.100000000000001" customHeight="1">
      <c r="A27" s="103" t="s">
        <v>203</v>
      </c>
      <c r="C27" s="74">
        <v>22</v>
      </c>
      <c r="D27" s="81"/>
      <c r="E27" s="13">
        <v>281723360</v>
      </c>
      <c r="F27" s="74"/>
      <c r="G27" s="13">
        <v>0</v>
      </c>
      <c r="H27" s="74"/>
      <c r="I27" s="13">
        <v>277127986</v>
      </c>
      <c r="J27" s="74"/>
      <c r="K27" s="13">
        <v>0</v>
      </c>
    </row>
    <row r="28" spans="1:11" ht="20.100000000000001" customHeight="1">
      <c r="A28" s="202" t="s">
        <v>154</v>
      </c>
      <c r="C28" s="74">
        <v>19</v>
      </c>
      <c r="D28" s="81"/>
      <c r="E28" s="13">
        <v>23950071</v>
      </c>
      <c r="F28" s="74"/>
      <c r="G28" s="13">
        <v>25700721</v>
      </c>
      <c r="H28" s="74"/>
      <c r="I28" s="13">
        <v>23917916</v>
      </c>
      <c r="J28" s="74"/>
      <c r="K28" s="13">
        <v>25656231</v>
      </c>
    </row>
    <row r="29" spans="1:11" s="198" customFormat="1" ht="20.100000000000001" customHeight="1">
      <c r="A29" s="7" t="s">
        <v>12</v>
      </c>
      <c r="B29" s="3"/>
      <c r="C29" s="78"/>
      <c r="D29" s="78"/>
      <c r="E29" s="16">
        <f>SUM(E21:E28)</f>
        <v>2053575160</v>
      </c>
      <c r="F29" s="78"/>
      <c r="G29" s="16">
        <f>SUM(G21:G28)</f>
        <v>2171431909</v>
      </c>
      <c r="H29" s="78"/>
      <c r="I29" s="16">
        <f>SUM(I21:I28)</f>
        <v>2098496407</v>
      </c>
      <c r="J29" s="12"/>
      <c r="K29" s="16">
        <f>SUM(K21:K28)</f>
        <v>2226470976</v>
      </c>
    </row>
    <row r="30" spans="1:11" ht="20.100000000000001" customHeight="1" thickBot="1">
      <c r="A30" s="7" t="s">
        <v>13</v>
      </c>
      <c r="C30" s="75"/>
      <c r="D30" s="75"/>
      <c r="E30" s="18">
        <f>E19+E29</f>
        <v>6360860072</v>
      </c>
      <c r="F30" s="75"/>
      <c r="G30" s="18">
        <f>G19+G29</f>
        <v>6721445882</v>
      </c>
      <c r="H30" s="75"/>
      <c r="I30" s="18">
        <f>I19+I29</f>
        <v>6261666347</v>
      </c>
      <c r="J30" s="12"/>
      <c r="K30" s="18">
        <f>K19+K29</f>
        <v>6696161325</v>
      </c>
    </row>
    <row r="31" spans="1:11" ht="20.100000000000001" customHeight="1" thickTop="1"/>
    <row r="32" spans="1:11" ht="20.100000000000001" customHeight="1">
      <c r="A32" s="2" t="s">
        <v>68</v>
      </c>
    </row>
    <row r="33" spans="1:11" ht="20.100000000000001" customHeight="1">
      <c r="E33" s="181"/>
      <c r="F33" s="181"/>
      <c r="G33" s="181"/>
      <c r="H33" s="181"/>
      <c r="I33" s="181"/>
      <c r="J33" s="181"/>
      <c r="K33" s="181"/>
    </row>
    <row r="37" spans="1:11" s="21" customFormat="1" ht="20.100000000000001" customHeight="1">
      <c r="A37" s="212" t="s">
        <v>151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</row>
    <row r="38" spans="1:11" s="21" customFormat="1" ht="20.100000000000001" customHeight="1">
      <c r="A38" s="212" t="s">
        <v>70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s="1" customFormat="1" ht="20.100000000000001" customHeight="1">
      <c r="A39" s="212" t="s">
        <v>199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</row>
    <row r="40" spans="1:11" ht="20.100000000000001" customHeight="1">
      <c r="I40" s="5"/>
      <c r="J40" s="5"/>
      <c r="K40" s="5"/>
    </row>
    <row r="41" spans="1:11" s="197" customFormat="1" ht="20.100000000000001" customHeight="1">
      <c r="A41" s="6"/>
      <c r="E41" s="213" t="s">
        <v>4</v>
      </c>
      <c r="F41" s="213"/>
      <c r="G41" s="213"/>
      <c r="H41" s="213"/>
      <c r="I41" s="213" t="s">
        <v>5</v>
      </c>
      <c r="J41" s="213"/>
      <c r="K41" s="213"/>
    </row>
    <row r="42" spans="1:11" s="8" customFormat="1" ht="20.100000000000001" customHeight="1">
      <c r="A42" s="73"/>
      <c r="C42" s="8" t="s">
        <v>3</v>
      </c>
      <c r="E42" s="42">
        <v>2020</v>
      </c>
      <c r="F42" s="42"/>
      <c r="G42" s="42">
        <v>2019</v>
      </c>
      <c r="H42" s="42"/>
      <c r="I42" s="42">
        <v>2020</v>
      </c>
      <c r="J42" s="42"/>
      <c r="K42" s="42">
        <v>2019</v>
      </c>
    </row>
    <row r="43" spans="1:11" s="8" customFormat="1" ht="20.100000000000001" customHeight="1">
      <c r="A43" s="73"/>
      <c r="E43" s="42"/>
      <c r="F43" s="42"/>
      <c r="H43" s="136"/>
      <c r="I43" s="42"/>
      <c r="J43" s="42"/>
    </row>
    <row r="44" spans="1:11" s="198" customFormat="1" ht="20.100000000000001" customHeight="1">
      <c r="A44" s="26" t="s">
        <v>14</v>
      </c>
      <c r="C44" s="14"/>
      <c r="D44" s="14"/>
      <c r="E44" s="72"/>
      <c r="F44" s="25"/>
      <c r="G44" s="72"/>
      <c r="H44" s="25"/>
      <c r="I44" s="72"/>
      <c r="J44" s="25"/>
      <c r="K44" s="72"/>
    </row>
    <row r="45" spans="1:11" ht="20.100000000000001" customHeight="1">
      <c r="A45" s="7" t="s">
        <v>15</v>
      </c>
      <c r="C45" s="11"/>
      <c r="D45" s="11"/>
    </row>
    <row r="46" spans="1:11" ht="20.100000000000001" customHeight="1">
      <c r="A46" s="6" t="s">
        <v>180</v>
      </c>
      <c r="C46" s="11"/>
      <c r="D46" s="11"/>
    </row>
    <row r="47" spans="1:11" ht="20.100000000000001" customHeight="1">
      <c r="A47" s="6" t="s">
        <v>181</v>
      </c>
      <c r="C47" s="201">
        <v>20</v>
      </c>
      <c r="D47" s="11"/>
      <c r="E47" s="77">
        <v>40279113</v>
      </c>
      <c r="F47" s="74"/>
      <c r="G47" s="77">
        <v>401454024</v>
      </c>
      <c r="H47" s="74"/>
      <c r="I47" s="77">
        <v>0</v>
      </c>
      <c r="J47" s="74"/>
      <c r="K47" s="77">
        <v>400000000</v>
      </c>
    </row>
    <row r="48" spans="1:11" ht="20.100000000000001" customHeight="1">
      <c r="A48" s="6" t="s">
        <v>78</v>
      </c>
      <c r="C48" s="201" t="s">
        <v>243</v>
      </c>
      <c r="D48" s="81"/>
      <c r="E48" s="77">
        <v>1977270388</v>
      </c>
      <c r="F48" s="74"/>
      <c r="G48" s="77">
        <v>1908387504</v>
      </c>
      <c r="H48" s="74"/>
      <c r="I48" s="77">
        <v>1942717522</v>
      </c>
      <c r="J48" s="74"/>
      <c r="K48" s="77">
        <v>1897118384</v>
      </c>
    </row>
    <row r="49" spans="1:11" ht="20.100000000000001" customHeight="1">
      <c r="A49" s="6" t="s">
        <v>204</v>
      </c>
      <c r="C49" s="74">
        <v>7</v>
      </c>
      <c r="D49" s="81"/>
      <c r="E49" s="77">
        <v>4500000</v>
      </c>
      <c r="F49" s="74"/>
      <c r="G49" s="77">
        <v>0</v>
      </c>
      <c r="H49" s="74"/>
      <c r="I49" s="77">
        <v>0</v>
      </c>
      <c r="J49" s="74"/>
      <c r="K49" s="77">
        <v>0</v>
      </c>
    </row>
    <row r="50" spans="1:11" ht="20.100000000000001" customHeight="1">
      <c r="A50" s="6" t="s">
        <v>79</v>
      </c>
      <c r="C50" s="74"/>
      <c r="D50" s="76"/>
      <c r="E50" s="76"/>
      <c r="F50" s="76"/>
      <c r="G50" s="76"/>
      <c r="H50" s="76"/>
      <c r="I50" s="76"/>
      <c r="J50" s="76"/>
      <c r="K50" s="76"/>
    </row>
    <row r="51" spans="1:11" ht="20.100000000000001" customHeight="1">
      <c r="A51" s="6" t="s">
        <v>16</v>
      </c>
      <c r="C51" s="74">
        <v>22</v>
      </c>
      <c r="D51" s="79"/>
      <c r="E51" s="13">
        <v>0</v>
      </c>
      <c r="F51" s="76"/>
      <c r="G51" s="13">
        <v>136301915</v>
      </c>
      <c r="H51" s="76"/>
      <c r="I51" s="13">
        <v>0</v>
      </c>
      <c r="J51" s="76"/>
      <c r="K51" s="13">
        <v>136301915</v>
      </c>
    </row>
    <row r="52" spans="1:11" ht="20.100000000000001" customHeight="1">
      <c r="A52" s="6" t="s">
        <v>205</v>
      </c>
      <c r="C52" s="74">
        <v>22</v>
      </c>
      <c r="D52" s="79"/>
      <c r="E52" s="13">
        <v>111909005</v>
      </c>
      <c r="F52" s="76"/>
      <c r="G52" s="13">
        <v>0</v>
      </c>
      <c r="H52" s="76"/>
      <c r="I52" s="13">
        <v>110607153</v>
      </c>
      <c r="J52" s="76"/>
      <c r="K52" s="13">
        <v>0</v>
      </c>
    </row>
    <row r="53" spans="1:11" ht="20.100000000000001" customHeight="1">
      <c r="A53" s="6" t="s">
        <v>77</v>
      </c>
      <c r="C53" s="201">
        <v>23</v>
      </c>
      <c r="D53" s="74"/>
      <c r="E53" s="13">
        <v>0</v>
      </c>
      <c r="F53" s="74"/>
      <c r="G53" s="77">
        <v>38400000</v>
      </c>
      <c r="H53" s="74"/>
      <c r="I53" s="13">
        <v>0</v>
      </c>
      <c r="J53" s="74"/>
      <c r="K53" s="77">
        <v>38400000</v>
      </c>
    </row>
    <row r="54" spans="1:11" ht="20.100000000000001" customHeight="1">
      <c r="A54" s="6" t="s">
        <v>172</v>
      </c>
      <c r="C54" s="201">
        <v>10</v>
      </c>
      <c r="D54" s="74"/>
      <c r="E54" s="13">
        <v>1516965853</v>
      </c>
      <c r="F54" s="74"/>
      <c r="G54" s="13">
        <v>1546674546</v>
      </c>
      <c r="H54" s="74"/>
      <c r="I54" s="13">
        <v>1515095342</v>
      </c>
      <c r="J54" s="74"/>
      <c r="K54" s="13">
        <v>1544583822</v>
      </c>
    </row>
    <row r="55" spans="1:11" ht="20.100000000000001" customHeight="1">
      <c r="A55" s="6" t="s">
        <v>17</v>
      </c>
      <c r="C55" s="74"/>
      <c r="D55" s="81"/>
      <c r="E55" s="13">
        <v>218363000</v>
      </c>
      <c r="F55" s="74"/>
      <c r="G55" s="13">
        <v>194131485</v>
      </c>
      <c r="H55" s="74"/>
      <c r="I55" s="13">
        <v>217847000</v>
      </c>
      <c r="J55" s="74"/>
      <c r="K55" s="13">
        <v>192983000</v>
      </c>
    </row>
    <row r="56" spans="1:11" ht="20.100000000000001" customHeight="1">
      <c r="A56" s="6" t="s">
        <v>1</v>
      </c>
      <c r="C56" s="74"/>
      <c r="D56" s="81"/>
      <c r="E56" s="13">
        <v>79916997</v>
      </c>
      <c r="F56" s="74"/>
      <c r="G56" s="12">
        <v>39828317</v>
      </c>
      <c r="H56" s="74"/>
      <c r="I56" s="13">
        <v>79770852</v>
      </c>
      <c r="J56" s="74"/>
      <c r="K56" s="12">
        <v>39699007</v>
      </c>
    </row>
    <row r="57" spans="1:11" ht="20.100000000000001" customHeight="1">
      <c r="A57" s="7" t="s">
        <v>18</v>
      </c>
      <c r="C57" s="74"/>
      <c r="D57" s="81"/>
      <c r="E57" s="16">
        <f>SUM(E47:E56)</f>
        <v>3949204356</v>
      </c>
      <c r="F57" s="74"/>
      <c r="G57" s="16">
        <f>SUM(G47:G56)</f>
        <v>4265177791</v>
      </c>
      <c r="H57" s="74"/>
      <c r="I57" s="16">
        <f>SUM(I47:I56)</f>
        <v>3866037869</v>
      </c>
      <c r="J57" s="74"/>
      <c r="K57" s="16">
        <f>SUM(K47:K56)</f>
        <v>4249086128</v>
      </c>
    </row>
    <row r="58" spans="1:11" ht="20.100000000000001" customHeight="1">
      <c r="A58" s="7" t="s">
        <v>19</v>
      </c>
      <c r="C58" s="11"/>
      <c r="D58" s="11"/>
      <c r="E58" s="81"/>
      <c r="F58" s="74"/>
      <c r="G58" s="81"/>
      <c r="H58" s="74"/>
      <c r="I58" s="81"/>
      <c r="J58" s="74"/>
      <c r="K58" s="81"/>
    </row>
    <row r="59" spans="1:11" ht="20.100000000000001" customHeight="1">
      <c r="A59" s="6" t="s">
        <v>80</v>
      </c>
      <c r="C59" s="11"/>
      <c r="D59" s="11"/>
    </row>
    <row r="60" spans="1:11" ht="20.100000000000001" customHeight="1">
      <c r="A60" s="6" t="s">
        <v>20</v>
      </c>
      <c r="C60" s="74">
        <v>22</v>
      </c>
      <c r="D60" s="81"/>
      <c r="E60" s="13">
        <v>0</v>
      </c>
      <c r="F60" s="74"/>
      <c r="G60" s="13">
        <v>159231366</v>
      </c>
      <c r="H60" s="74"/>
      <c r="I60" s="13">
        <v>0</v>
      </c>
      <c r="J60" s="74"/>
      <c r="K60" s="13">
        <v>159231366</v>
      </c>
    </row>
    <row r="61" spans="1:11" ht="20.100000000000001" customHeight="1">
      <c r="A61" s="6" t="s">
        <v>206</v>
      </c>
      <c r="C61" s="201">
        <v>22</v>
      </c>
      <c r="D61" s="81"/>
      <c r="E61" s="13">
        <v>73841785</v>
      </c>
      <c r="F61" s="74"/>
      <c r="G61" s="13">
        <v>0</v>
      </c>
      <c r="H61" s="74"/>
      <c r="I61" s="13">
        <v>70548263</v>
      </c>
      <c r="J61" s="74"/>
      <c r="K61" s="13">
        <v>0</v>
      </c>
    </row>
    <row r="62" spans="1:11" ht="20.100000000000001" customHeight="1">
      <c r="A62" s="6" t="s">
        <v>118</v>
      </c>
      <c r="C62" s="201">
        <v>24</v>
      </c>
      <c r="D62" s="81"/>
      <c r="E62" s="13">
        <v>185823296</v>
      </c>
      <c r="F62" s="74"/>
      <c r="G62" s="13">
        <v>162165445</v>
      </c>
      <c r="H62" s="74"/>
      <c r="I62" s="13">
        <v>185823296</v>
      </c>
      <c r="J62" s="74"/>
      <c r="K62" s="13">
        <v>162165445</v>
      </c>
    </row>
    <row r="63" spans="1:11" ht="20.100000000000001" customHeight="1">
      <c r="A63" s="6" t="s">
        <v>173</v>
      </c>
      <c r="C63" s="201">
        <v>30</v>
      </c>
      <c r="D63" s="81"/>
      <c r="E63" s="13">
        <v>49052174</v>
      </c>
      <c r="F63" s="74"/>
      <c r="G63" s="13">
        <v>48093530</v>
      </c>
      <c r="H63" s="74"/>
      <c r="I63" s="13">
        <v>49052174</v>
      </c>
      <c r="J63" s="74"/>
      <c r="K63" s="13">
        <v>48093530</v>
      </c>
    </row>
    <row r="64" spans="1:11" ht="20.100000000000001" customHeight="1">
      <c r="A64" s="7" t="s">
        <v>21</v>
      </c>
      <c r="C64" s="74"/>
      <c r="D64" s="74"/>
      <c r="E64" s="16">
        <f>SUM(E60:E63)</f>
        <v>308717255</v>
      </c>
      <c r="G64" s="16">
        <f>SUM(G60:G63)</f>
        <v>369490341</v>
      </c>
      <c r="I64" s="16">
        <f>SUM(I60:I63)</f>
        <v>305423733</v>
      </c>
      <c r="K64" s="16">
        <f>SUM(K60:K63)</f>
        <v>369490341</v>
      </c>
    </row>
    <row r="65" spans="1:11" ht="20.100000000000001" customHeight="1">
      <c r="A65" s="7" t="s">
        <v>22</v>
      </c>
      <c r="C65" s="74"/>
      <c r="D65" s="74"/>
      <c r="E65" s="15">
        <f>E57+E64</f>
        <v>4257921611</v>
      </c>
      <c r="F65" s="74"/>
      <c r="G65" s="15">
        <f>G57+G64</f>
        <v>4634668132</v>
      </c>
      <c r="H65" s="74"/>
      <c r="I65" s="15">
        <f>I57+I64</f>
        <v>4171461602</v>
      </c>
      <c r="J65" s="12"/>
      <c r="K65" s="15">
        <f>K57+K64</f>
        <v>4618576469</v>
      </c>
    </row>
    <row r="66" spans="1:11" ht="20.100000000000001" customHeight="1">
      <c r="A66" s="7"/>
      <c r="E66" s="1"/>
      <c r="F66" s="1"/>
      <c r="G66" s="1"/>
      <c r="H66" s="1"/>
      <c r="I66" s="1"/>
      <c r="J66" s="1"/>
      <c r="K66" s="1"/>
    </row>
    <row r="67" spans="1:11" ht="20.100000000000001" customHeight="1">
      <c r="A67" s="2" t="s">
        <v>68</v>
      </c>
    </row>
    <row r="69" spans="1:11" ht="20.100000000000001" customHeight="1">
      <c r="A69" s="214"/>
      <c r="B69" s="214"/>
      <c r="C69" s="214"/>
      <c r="D69" s="214"/>
      <c r="E69" s="214"/>
      <c r="F69" s="214"/>
      <c r="G69" s="214"/>
      <c r="H69" s="214"/>
      <c r="I69" s="214"/>
      <c r="J69" s="214"/>
      <c r="K69" s="214"/>
    </row>
    <row r="70" spans="1:11" ht="20.100000000000001" customHeight="1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</row>
    <row r="71" spans="1:11" ht="20.100000000000001" customHeight="1">
      <c r="A71" s="19"/>
      <c r="B71" s="198"/>
    </row>
    <row r="72" spans="1:11" s="21" customFormat="1" ht="20.100000000000001" customHeight="1">
      <c r="A72" s="199" t="s">
        <v>151</v>
      </c>
      <c r="B72" s="199"/>
      <c r="C72" s="199"/>
      <c r="D72" s="199"/>
      <c r="E72" s="199"/>
      <c r="F72" s="199"/>
      <c r="G72" s="199"/>
      <c r="H72" s="199"/>
      <c r="I72" s="199"/>
      <c r="J72" s="199"/>
      <c r="K72" s="199"/>
    </row>
    <row r="73" spans="1:11" s="21" customFormat="1" ht="20.100000000000001" customHeight="1">
      <c r="A73" s="212" t="s">
        <v>70</v>
      </c>
      <c r="B73" s="212"/>
      <c r="C73" s="212"/>
      <c r="D73" s="212"/>
      <c r="E73" s="212"/>
      <c r="F73" s="212"/>
      <c r="G73" s="212"/>
      <c r="H73" s="212"/>
      <c r="I73" s="212"/>
      <c r="J73" s="212"/>
      <c r="K73" s="212"/>
    </row>
    <row r="74" spans="1:11" s="1" customFormat="1" ht="20.100000000000001" customHeight="1">
      <c r="A74" s="212" t="s">
        <v>199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</row>
    <row r="75" spans="1:11" ht="20.100000000000001" customHeight="1">
      <c r="I75" s="5"/>
      <c r="J75" s="5"/>
      <c r="K75" s="5"/>
    </row>
    <row r="76" spans="1:11" s="197" customFormat="1" ht="20.100000000000001" customHeight="1">
      <c r="A76" s="6"/>
      <c r="E76" s="213" t="s">
        <v>4</v>
      </c>
      <c r="F76" s="213"/>
      <c r="G76" s="213"/>
      <c r="H76" s="213"/>
      <c r="I76" s="213" t="s">
        <v>5</v>
      </c>
      <c r="J76" s="213"/>
      <c r="K76" s="213"/>
    </row>
    <row r="77" spans="1:11" s="8" customFormat="1" ht="20.100000000000001" customHeight="1">
      <c r="A77" s="73"/>
      <c r="C77" s="8" t="s">
        <v>3</v>
      </c>
      <c r="E77" s="42">
        <v>2020</v>
      </c>
      <c r="F77" s="42"/>
      <c r="G77" s="42">
        <v>2019</v>
      </c>
      <c r="H77" s="42"/>
      <c r="I77" s="42">
        <v>2020</v>
      </c>
      <c r="J77" s="42"/>
      <c r="K77" s="42">
        <v>2019</v>
      </c>
    </row>
    <row r="78" spans="1:11" s="8" customFormat="1" ht="20.100000000000001" customHeight="1">
      <c r="A78" s="73"/>
      <c r="E78" s="42"/>
      <c r="F78" s="42"/>
      <c r="H78" s="136"/>
      <c r="I78" s="42"/>
      <c r="J78" s="42"/>
    </row>
    <row r="79" spans="1:11" ht="20.100000000000001" customHeight="1">
      <c r="A79" s="7" t="s">
        <v>23</v>
      </c>
      <c r="C79" s="11"/>
      <c r="D79" s="11"/>
      <c r="E79" s="22"/>
      <c r="F79" s="22"/>
      <c r="G79" s="22"/>
      <c r="H79" s="22"/>
      <c r="I79" s="22"/>
      <c r="J79" s="22"/>
      <c r="K79" s="22"/>
    </row>
    <row r="80" spans="1:11" ht="20.100000000000001" customHeight="1">
      <c r="A80" s="6" t="s">
        <v>0</v>
      </c>
      <c r="C80" s="74">
        <v>25</v>
      </c>
      <c r="D80" s="81"/>
      <c r="E80" s="12"/>
      <c r="F80" s="74"/>
      <c r="G80" s="12"/>
      <c r="H80" s="12"/>
      <c r="I80" s="12"/>
      <c r="J80" s="12"/>
      <c r="K80" s="12"/>
    </row>
    <row r="81" spans="1:11" s="106" customFormat="1" ht="20.100000000000001" customHeight="1">
      <c r="A81" s="103" t="s">
        <v>81</v>
      </c>
      <c r="B81" s="104"/>
      <c r="C81" s="81"/>
      <c r="D81" s="81"/>
      <c r="E81" s="12"/>
      <c r="F81" s="74"/>
      <c r="G81" s="12"/>
      <c r="H81" s="12"/>
      <c r="I81" s="12"/>
      <c r="J81" s="12"/>
      <c r="K81" s="12"/>
    </row>
    <row r="82" spans="1:11" s="106" customFormat="1" ht="20.100000000000001" customHeight="1" thickBot="1">
      <c r="A82" s="103" t="s">
        <v>162</v>
      </c>
      <c r="B82" s="104"/>
      <c r="C82" s="81"/>
      <c r="D82" s="81"/>
      <c r="E82" s="18">
        <v>1102904144</v>
      </c>
      <c r="F82" s="74"/>
      <c r="G82" s="18">
        <v>1102904144</v>
      </c>
      <c r="H82" s="12"/>
      <c r="I82" s="18">
        <v>1102904144</v>
      </c>
      <c r="J82" s="12"/>
      <c r="K82" s="18">
        <v>1102904144</v>
      </c>
    </row>
    <row r="83" spans="1:11" s="106" customFormat="1" ht="20.100000000000001" customHeight="1" thickTop="1">
      <c r="A83" s="103" t="s">
        <v>82</v>
      </c>
      <c r="B83" s="108"/>
      <c r="C83" s="81"/>
      <c r="D83" s="81"/>
      <c r="E83" s="12"/>
      <c r="F83" s="74"/>
      <c r="G83" s="12"/>
      <c r="H83" s="12"/>
      <c r="I83" s="12"/>
      <c r="J83" s="12"/>
      <c r="K83" s="12"/>
    </row>
    <row r="84" spans="1:11" s="106" customFormat="1" ht="20.100000000000001" customHeight="1">
      <c r="A84" s="103" t="s">
        <v>159</v>
      </c>
      <c r="B84" s="108"/>
      <c r="C84" s="81"/>
      <c r="D84" s="81"/>
      <c r="E84" s="13">
        <f>'CE_E C'!E51</f>
        <v>1027904144</v>
      </c>
      <c r="F84" s="158"/>
      <c r="G84" s="13">
        <f>'CE_E C'!G22</f>
        <v>1027904144</v>
      </c>
      <c r="H84" s="13"/>
      <c r="I84" s="13">
        <f>'CE_E S'!H46</f>
        <v>1027904144</v>
      </c>
      <c r="J84" s="13"/>
      <c r="K84" s="13">
        <f>'CE_E S'!J20</f>
        <v>1027904144</v>
      </c>
    </row>
    <row r="85" spans="1:11" s="106" customFormat="1" ht="20.100000000000001" customHeight="1">
      <c r="A85" s="103" t="s">
        <v>161</v>
      </c>
      <c r="B85" s="108"/>
      <c r="C85" s="74"/>
      <c r="D85" s="81"/>
      <c r="E85" s="13">
        <f>'CE_E C'!G51</f>
        <v>100000000</v>
      </c>
      <c r="F85" s="158"/>
      <c r="G85" s="13">
        <f>'CE_E C'!I22</f>
        <v>100000000</v>
      </c>
      <c r="H85" s="13"/>
      <c r="I85" s="13">
        <f>'CE_E S'!J46</f>
        <v>100000000</v>
      </c>
      <c r="J85" s="13"/>
      <c r="K85" s="13">
        <f>'CE_E S'!L20</f>
        <v>100000000</v>
      </c>
    </row>
    <row r="86" spans="1:11" s="198" customFormat="1" ht="20.100000000000001" customHeight="1">
      <c r="A86" s="6" t="s">
        <v>24</v>
      </c>
      <c r="C86" s="81"/>
      <c r="D86" s="81"/>
      <c r="E86" s="12"/>
      <c r="F86" s="159"/>
      <c r="G86" s="12"/>
      <c r="H86" s="12"/>
      <c r="I86" s="12"/>
      <c r="J86" s="12"/>
      <c r="K86" s="12"/>
    </row>
    <row r="87" spans="1:11" s="198" customFormat="1" ht="20.100000000000001" customHeight="1">
      <c r="A87" s="6" t="s">
        <v>25</v>
      </c>
      <c r="C87" s="74">
        <v>27</v>
      </c>
      <c r="D87" s="81"/>
      <c r="E87" s="12">
        <f>'CE_E C'!I51</f>
        <v>98986400</v>
      </c>
      <c r="F87" s="159"/>
      <c r="G87" s="12">
        <f>'CE_E C'!K22</f>
        <v>95286400</v>
      </c>
      <c r="H87" s="13"/>
      <c r="I87" s="12">
        <f>'CE_E S'!L46</f>
        <v>97426400</v>
      </c>
      <c r="J87" s="13"/>
      <c r="K87" s="12">
        <f>'CE_E S'!N20</f>
        <v>93726400</v>
      </c>
    </row>
    <row r="88" spans="1:11" ht="20.100000000000001" customHeight="1">
      <c r="A88" s="6" t="s">
        <v>26</v>
      </c>
      <c r="C88" s="74"/>
      <c r="D88" s="74"/>
      <c r="E88" s="12">
        <f>'CE_E C'!K51</f>
        <v>294571964</v>
      </c>
      <c r="F88" s="159"/>
      <c r="G88" s="12">
        <f>'CE_E C'!M22</f>
        <v>282465997</v>
      </c>
      <c r="H88" s="13"/>
      <c r="I88" s="13">
        <f>'CE_E S'!N46</f>
        <v>393776294</v>
      </c>
      <c r="J88" s="13"/>
      <c r="K88" s="13">
        <f>'CE_E S'!P20</f>
        <v>384129318</v>
      </c>
    </row>
    <row r="89" spans="1:11" ht="20.100000000000001" customHeight="1">
      <c r="A89" s="6" t="s">
        <v>39</v>
      </c>
      <c r="C89" s="74"/>
      <c r="D89" s="74"/>
      <c r="E89" s="13">
        <f>'CE_E C'!S51</f>
        <v>469409254</v>
      </c>
      <c r="F89" s="159"/>
      <c r="G89" s="13">
        <f>'CE_E C'!S22</f>
        <v>469595424</v>
      </c>
      <c r="H89" s="13"/>
      <c r="I89" s="13">
        <f>'CE_E S'!T46</f>
        <v>471097907</v>
      </c>
      <c r="J89" s="13"/>
      <c r="K89" s="13">
        <f>'CE_E S'!T20</f>
        <v>471824994</v>
      </c>
    </row>
    <row r="90" spans="1:11" ht="20.100000000000001" customHeight="1">
      <c r="A90" s="6" t="s">
        <v>126</v>
      </c>
      <c r="C90" s="74"/>
      <c r="D90" s="74"/>
      <c r="E90" s="13">
        <f>'CE_E C'!U51</f>
        <v>21431362</v>
      </c>
      <c r="F90" s="159"/>
      <c r="G90" s="13">
        <f>'CE_E C'!U22</f>
        <v>21431362</v>
      </c>
      <c r="H90" s="13"/>
      <c r="I90" s="13">
        <v>0</v>
      </c>
      <c r="J90" s="13"/>
      <c r="K90" s="13">
        <v>0</v>
      </c>
    </row>
    <row r="91" spans="1:11" ht="20.100000000000001" customHeight="1">
      <c r="A91" s="6" t="s">
        <v>119</v>
      </c>
      <c r="C91" s="81"/>
      <c r="D91" s="81"/>
      <c r="E91" s="15">
        <f>'CE_E C'!W51</f>
        <v>68924184</v>
      </c>
      <c r="F91" s="159"/>
      <c r="G91" s="15">
        <f>'CE_E C'!W22</f>
        <v>68924184</v>
      </c>
      <c r="H91" s="13"/>
      <c r="I91" s="15">
        <v>0</v>
      </c>
      <c r="J91" s="12"/>
      <c r="K91" s="15">
        <v>0</v>
      </c>
    </row>
    <row r="92" spans="1:11" ht="20.100000000000001" customHeight="1">
      <c r="A92" s="7" t="s">
        <v>84</v>
      </c>
      <c r="C92" s="74"/>
      <c r="D92" s="74"/>
      <c r="E92" s="13">
        <f>SUM(E84:E91)</f>
        <v>2081227308</v>
      </c>
      <c r="F92" s="159"/>
      <c r="G92" s="13">
        <f>SUM(G84:G91)</f>
        <v>2065607511</v>
      </c>
      <c r="H92" s="13"/>
      <c r="I92" s="13">
        <f>SUM(I84:I91)</f>
        <v>2090204745</v>
      </c>
      <c r="J92" s="12"/>
      <c r="K92" s="13">
        <f>SUM(K84:K91)</f>
        <v>2077584856</v>
      </c>
    </row>
    <row r="93" spans="1:11" ht="20.100000000000001" customHeight="1">
      <c r="A93" s="6" t="s">
        <v>133</v>
      </c>
      <c r="C93" s="74"/>
      <c r="D93" s="74"/>
      <c r="E93" s="13">
        <f>'CE_E C'!AA51</f>
        <v>21711153</v>
      </c>
      <c r="F93" s="159"/>
      <c r="G93" s="13">
        <f>'CE_E C'!AA22</f>
        <v>21170239</v>
      </c>
      <c r="H93" s="13"/>
      <c r="I93" s="13">
        <v>0</v>
      </c>
      <c r="J93" s="13"/>
      <c r="K93" s="13">
        <v>0</v>
      </c>
    </row>
    <row r="94" spans="1:11" ht="20.100000000000001" customHeight="1">
      <c r="A94" s="7" t="s">
        <v>27</v>
      </c>
      <c r="C94" s="74"/>
      <c r="D94" s="74"/>
      <c r="E94" s="16">
        <f>SUM(E92:E93)</f>
        <v>2102938461</v>
      </c>
      <c r="F94" s="159"/>
      <c r="G94" s="16">
        <f>SUM(G92:G93)</f>
        <v>2086777750</v>
      </c>
      <c r="H94" s="13"/>
      <c r="I94" s="16">
        <f>SUM(I92:I93)</f>
        <v>2090204745</v>
      </c>
      <c r="J94" s="12"/>
      <c r="K94" s="16">
        <f>SUM(K92:K93)</f>
        <v>2077584856</v>
      </c>
    </row>
    <row r="95" spans="1:11" ht="20.100000000000001" customHeight="1" thickBot="1">
      <c r="A95" s="7" t="s">
        <v>28</v>
      </c>
      <c r="C95" s="74"/>
      <c r="D95" s="74"/>
      <c r="E95" s="18">
        <f>E65+E94</f>
        <v>6360860072</v>
      </c>
      <c r="F95" s="159"/>
      <c r="G95" s="18">
        <f>G65+G94</f>
        <v>6721445882</v>
      </c>
      <c r="H95" s="13"/>
      <c r="I95" s="18">
        <f>I65+I94</f>
        <v>6261666347</v>
      </c>
      <c r="J95" s="12"/>
      <c r="K95" s="18">
        <f>K65+K94</f>
        <v>6696161325</v>
      </c>
    </row>
    <row r="96" spans="1:11" ht="20.100000000000001" customHeight="1" thickTop="1">
      <c r="A96" s="7"/>
      <c r="C96" s="11"/>
      <c r="D96" s="11"/>
      <c r="E96" s="131">
        <f>E95-E30</f>
        <v>0</v>
      </c>
      <c r="F96" s="131"/>
      <c r="G96" s="131">
        <f>G95-G30</f>
        <v>0</v>
      </c>
      <c r="H96" s="131"/>
      <c r="I96" s="131">
        <f>I95-I30</f>
        <v>0</v>
      </c>
      <c r="J96" s="131"/>
      <c r="K96" s="131">
        <f>K95-K30</f>
        <v>0</v>
      </c>
    </row>
    <row r="97" spans="1:11" ht="20.100000000000001" customHeight="1">
      <c r="A97" s="2" t="s">
        <v>68</v>
      </c>
    </row>
    <row r="99" spans="1:11" ht="20.100000000000001" customHeight="1">
      <c r="A99" s="137"/>
      <c r="B99" s="138"/>
      <c r="C99" s="138"/>
      <c r="D99" s="138"/>
      <c r="E99" s="139"/>
    </row>
    <row r="100" spans="1:11" s="198" customFormat="1" ht="20.100000000000001" customHeight="1">
      <c r="A100" s="23"/>
      <c r="E100" s="24"/>
      <c r="F100" s="24"/>
      <c r="H100" s="24"/>
      <c r="I100" s="24"/>
      <c r="J100" s="24"/>
      <c r="K100" s="24"/>
    </row>
    <row r="101" spans="1:11" s="198" customFormat="1" ht="20.100000000000001" customHeight="1">
      <c r="F101" s="24" t="s">
        <v>115</v>
      </c>
      <c r="H101" s="24"/>
      <c r="I101" s="24"/>
      <c r="J101" s="24"/>
      <c r="K101" s="24"/>
    </row>
    <row r="102" spans="1:11" s="198" customFormat="1" ht="20.100000000000001" customHeight="1">
      <c r="A102" s="140"/>
      <c r="B102" s="138"/>
      <c r="C102" s="138"/>
      <c r="D102" s="138"/>
      <c r="E102" s="141"/>
      <c r="F102" s="25"/>
      <c r="H102" s="25"/>
      <c r="I102" s="25"/>
      <c r="J102" s="25"/>
      <c r="K102" s="25"/>
    </row>
    <row r="103" spans="1:11" s="198" customFormat="1" ht="20.100000000000001" customHeight="1">
      <c r="A103" s="26"/>
      <c r="E103" s="25"/>
      <c r="F103" s="25"/>
      <c r="G103" s="25"/>
      <c r="H103" s="25"/>
      <c r="I103" s="25"/>
      <c r="J103" s="25"/>
      <c r="K103" s="25"/>
    </row>
    <row r="104" spans="1:11" ht="20.100000000000001" customHeight="1">
      <c r="A104" s="19"/>
      <c r="B104" s="198"/>
    </row>
    <row r="105" spans="1:11" ht="20.100000000000001" customHeight="1">
      <c r="A105" s="19"/>
      <c r="B105" s="198"/>
    </row>
    <row r="106" spans="1:11" ht="20.100000000000001" customHeight="1">
      <c r="A106" s="19"/>
      <c r="B106" s="198"/>
    </row>
  </sheetData>
  <mergeCells count="16">
    <mergeCell ref="A69:K69"/>
    <mergeCell ref="A70:K70"/>
    <mergeCell ref="A73:K73"/>
    <mergeCell ref="A74:K74"/>
    <mergeCell ref="E76:H76"/>
    <mergeCell ref="I76:K76"/>
    <mergeCell ref="A39:K39"/>
    <mergeCell ref="E5:H5"/>
    <mergeCell ref="I5:K5"/>
    <mergeCell ref="E41:H41"/>
    <mergeCell ref="I41:K41"/>
    <mergeCell ref="A1:K1"/>
    <mergeCell ref="A2:K2"/>
    <mergeCell ref="A3:K3"/>
    <mergeCell ref="A37:K37"/>
    <mergeCell ref="A38:K38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showGridLines="0" zoomScale="85" zoomScaleNormal="85" zoomScaleSheetLayoutView="89" workbookViewId="0">
      <selection activeCell="I14" sqref="I14"/>
    </sheetView>
  </sheetViews>
  <sheetFormatPr defaultColWidth="10.5703125" defaultRowHeight="20.100000000000001" customHeight="1"/>
  <cols>
    <col min="1" max="1" width="23.5703125" style="68" customWidth="1"/>
    <col min="2" max="2" width="15.5703125" style="56" customWidth="1"/>
    <col min="3" max="3" width="5.5703125" style="56" customWidth="1"/>
    <col min="4" max="4" width="1.42578125" style="56" customWidth="1"/>
    <col min="5" max="5" width="13.7109375" style="45" customWidth="1"/>
    <col min="6" max="6" width="1.42578125" style="45" customWidth="1"/>
    <col min="7" max="7" width="13.7109375" style="45" customWidth="1"/>
    <col min="8" max="8" width="1.42578125" style="45" customWidth="1"/>
    <col min="9" max="9" width="13.7109375" style="45" customWidth="1"/>
    <col min="10" max="10" width="1.42578125" style="45" customWidth="1"/>
    <col min="11" max="11" width="13.7109375" style="45" customWidth="1"/>
    <col min="12" max="14" width="10.5703125" style="56"/>
    <col min="15" max="15" width="13.5703125" style="56" customWidth="1"/>
    <col min="16" max="16384" width="10.5703125" style="56"/>
  </cols>
  <sheetData>
    <row r="1" spans="1:11" s="54" customFormat="1" ht="20.100000000000001" customHeight="1">
      <c r="A1" s="216" t="s">
        <v>151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s="54" customFormat="1" ht="20.100000000000001" customHeight="1">
      <c r="A2" s="218" t="s">
        <v>150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s="54" customFormat="1" ht="20.100000000000001" customHeight="1">
      <c r="A3" s="218" t="s">
        <v>200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s="57" customFormat="1" ht="20.100000000000001" customHeight="1">
      <c r="A4" s="217" t="s">
        <v>73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s="58" customFormat="1" ht="20.100000000000001" customHeight="1">
      <c r="A5" s="55"/>
      <c r="B5" s="57"/>
      <c r="D5" s="57"/>
      <c r="E5" s="39"/>
      <c r="F5" s="39" t="s">
        <v>4</v>
      </c>
      <c r="G5" s="39"/>
      <c r="H5" s="40"/>
      <c r="I5" s="39"/>
      <c r="J5" s="39" t="s">
        <v>5</v>
      </c>
      <c r="K5" s="39"/>
    </row>
    <row r="6" spans="1:11" ht="20.100000000000001" customHeight="1">
      <c r="A6" s="55"/>
      <c r="B6" s="58"/>
      <c r="C6" s="8" t="s">
        <v>3</v>
      </c>
      <c r="D6" s="58"/>
      <c r="E6" s="42">
        <v>2020</v>
      </c>
      <c r="F6" s="42"/>
      <c r="G6" s="42">
        <v>2019</v>
      </c>
      <c r="H6" s="42"/>
      <c r="I6" s="42">
        <v>2020</v>
      </c>
      <c r="J6" s="42"/>
      <c r="K6" s="42">
        <v>2019</v>
      </c>
    </row>
    <row r="7" spans="1:11" ht="20.100000000000001" customHeight="1">
      <c r="A7" s="189" t="s">
        <v>29</v>
      </c>
      <c r="C7" s="58"/>
      <c r="D7" s="58"/>
      <c r="E7" s="44"/>
      <c r="F7" s="44"/>
      <c r="G7" s="44"/>
      <c r="H7" s="44"/>
      <c r="I7" s="44"/>
      <c r="J7" s="44"/>
      <c r="K7" s="44"/>
    </row>
    <row r="8" spans="1:11" ht="20.100000000000001" customHeight="1">
      <c r="A8" s="55" t="s">
        <v>30</v>
      </c>
      <c r="C8" s="59"/>
      <c r="D8" s="59"/>
      <c r="E8" s="12">
        <v>7462158265</v>
      </c>
      <c r="F8" s="12"/>
      <c r="G8" s="12">
        <v>7239527154</v>
      </c>
      <c r="H8" s="12"/>
      <c r="I8" s="12">
        <v>7462158265</v>
      </c>
      <c r="J8" s="12"/>
      <c r="K8" s="12">
        <v>7220219332</v>
      </c>
    </row>
    <row r="9" spans="1:11" ht="20.100000000000001" customHeight="1">
      <c r="A9" s="55" t="s">
        <v>174</v>
      </c>
      <c r="C9" s="59"/>
      <c r="D9" s="59"/>
      <c r="E9" s="12">
        <v>63404609</v>
      </c>
      <c r="F9" s="12"/>
      <c r="G9" s="12">
        <v>730000</v>
      </c>
      <c r="H9" s="12"/>
      <c r="I9" s="12">
        <v>0</v>
      </c>
      <c r="J9" s="12"/>
      <c r="K9" s="12">
        <v>0</v>
      </c>
    </row>
    <row r="10" spans="1:11" ht="20.100000000000001" customHeight="1">
      <c r="A10" s="55" t="s">
        <v>250</v>
      </c>
      <c r="B10" s="60"/>
      <c r="C10" s="61">
        <v>35</v>
      </c>
      <c r="D10" s="61"/>
      <c r="E10" s="13">
        <v>0</v>
      </c>
      <c r="F10" s="13"/>
      <c r="G10" s="13">
        <v>64222530</v>
      </c>
      <c r="H10" s="13"/>
      <c r="I10" s="13">
        <v>0</v>
      </c>
      <c r="J10" s="13"/>
      <c r="K10" s="12">
        <v>64222530</v>
      </c>
    </row>
    <row r="11" spans="1:11" ht="20.100000000000001" customHeight="1">
      <c r="A11" s="55" t="s">
        <v>194</v>
      </c>
      <c r="B11" s="60"/>
      <c r="C11" s="61"/>
      <c r="D11" s="61"/>
      <c r="E11" s="13"/>
      <c r="F11" s="13"/>
      <c r="G11" s="13"/>
      <c r="H11" s="13"/>
      <c r="I11" s="13"/>
      <c r="J11" s="13"/>
      <c r="K11" s="12"/>
    </row>
    <row r="12" spans="1:11" ht="20.100000000000001" customHeight="1">
      <c r="A12" s="55" t="s">
        <v>195</v>
      </c>
      <c r="C12" s="61">
        <v>17</v>
      </c>
      <c r="D12" s="61"/>
      <c r="E12" s="13">
        <v>0</v>
      </c>
      <c r="F12" s="12"/>
      <c r="G12" s="13">
        <v>30723342</v>
      </c>
      <c r="H12" s="12"/>
      <c r="I12" s="13">
        <v>0</v>
      </c>
      <c r="J12" s="12"/>
      <c r="K12" s="12">
        <v>30723342</v>
      </c>
    </row>
    <row r="13" spans="1:11" ht="20.100000000000001" customHeight="1">
      <c r="A13" s="55" t="s">
        <v>83</v>
      </c>
      <c r="B13" s="60"/>
      <c r="C13" s="61"/>
      <c r="D13" s="61"/>
      <c r="E13" s="15">
        <v>13998287</v>
      </c>
      <c r="F13" s="12"/>
      <c r="G13" s="15">
        <v>4088406</v>
      </c>
      <c r="H13" s="12"/>
      <c r="I13" s="15">
        <v>17601537</v>
      </c>
      <c r="J13" s="12"/>
      <c r="K13" s="15">
        <v>10092528</v>
      </c>
    </row>
    <row r="14" spans="1:11" ht="20.100000000000001" customHeight="1">
      <c r="A14" s="189" t="s">
        <v>31</v>
      </c>
      <c r="C14" s="61"/>
      <c r="D14" s="59"/>
      <c r="E14" s="15">
        <f>SUM(E8:E13)</f>
        <v>7539561161</v>
      </c>
      <c r="F14" s="12"/>
      <c r="G14" s="15">
        <f>SUM(G8:G13)</f>
        <v>7339291432</v>
      </c>
      <c r="H14" s="12"/>
      <c r="I14" s="15">
        <f>SUM(I8:I13)</f>
        <v>7479759802</v>
      </c>
      <c r="J14" s="12"/>
      <c r="K14" s="15">
        <f>SUM(K8:K13)</f>
        <v>7325257732</v>
      </c>
    </row>
    <row r="15" spans="1:11" ht="20.100000000000001" customHeight="1">
      <c r="A15" s="189" t="s">
        <v>32</v>
      </c>
      <c r="C15" s="59">
        <v>28</v>
      </c>
      <c r="D15" s="59"/>
      <c r="E15" s="12"/>
      <c r="F15" s="12"/>
      <c r="G15" s="12"/>
      <c r="H15" s="12"/>
      <c r="I15" s="12"/>
      <c r="J15" s="12"/>
      <c r="K15" s="12"/>
    </row>
    <row r="16" spans="1:11" ht="20.100000000000001" customHeight="1">
      <c r="A16" s="55" t="s">
        <v>33</v>
      </c>
      <c r="C16" s="61"/>
      <c r="D16" s="59"/>
      <c r="E16" s="12">
        <v>7102384796</v>
      </c>
      <c r="F16" s="12"/>
      <c r="G16" s="12">
        <v>6911142173</v>
      </c>
      <c r="H16" s="12"/>
      <c r="I16" s="12">
        <v>7109292360</v>
      </c>
      <c r="J16" s="12"/>
      <c r="K16" s="12">
        <v>6901356501</v>
      </c>
    </row>
    <row r="17" spans="1:11" ht="20.100000000000001" customHeight="1">
      <c r="A17" s="55" t="s">
        <v>175</v>
      </c>
      <c r="C17" s="61"/>
      <c r="D17" s="59"/>
      <c r="E17" s="12">
        <v>49726699</v>
      </c>
      <c r="F17" s="12"/>
      <c r="G17" s="12">
        <v>574344</v>
      </c>
      <c r="H17" s="12"/>
      <c r="I17" s="12">
        <v>0</v>
      </c>
      <c r="J17" s="12"/>
      <c r="K17" s="12">
        <v>0</v>
      </c>
    </row>
    <row r="18" spans="1:11" ht="20.100000000000001" customHeight="1">
      <c r="A18" s="55" t="s">
        <v>34</v>
      </c>
      <c r="D18" s="59"/>
      <c r="E18" s="12">
        <v>286015559</v>
      </c>
      <c r="F18" s="12"/>
      <c r="G18" s="12">
        <v>329341284</v>
      </c>
      <c r="H18" s="12"/>
      <c r="I18" s="12">
        <v>262587330</v>
      </c>
      <c r="J18" s="12"/>
      <c r="K18" s="12">
        <v>305553755</v>
      </c>
    </row>
    <row r="19" spans="1:11" ht="20.100000000000001" customHeight="1">
      <c r="A19" s="55" t="s">
        <v>261</v>
      </c>
      <c r="C19" s="61">
        <v>9</v>
      </c>
      <c r="D19" s="59"/>
      <c r="E19" s="12">
        <v>3000000</v>
      </c>
      <c r="F19" s="12"/>
      <c r="G19" s="12">
        <v>0</v>
      </c>
      <c r="H19" s="12"/>
      <c r="I19" s="12">
        <v>3000000</v>
      </c>
      <c r="J19" s="12"/>
      <c r="K19" s="12">
        <v>0</v>
      </c>
    </row>
    <row r="20" spans="1:11" ht="20.100000000000001" customHeight="1">
      <c r="A20" s="55" t="s">
        <v>160</v>
      </c>
      <c r="C20" s="61">
        <v>14</v>
      </c>
      <c r="D20" s="59"/>
      <c r="E20" s="12">
        <v>0</v>
      </c>
      <c r="F20" s="12"/>
      <c r="G20" s="12">
        <v>0</v>
      </c>
      <c r="H20" s="12"/>
      <c r="I20" s="12">
        <v>9840000</v>
      </c>
      <c r="J20" s="12"/>
      <c r="K20" s="12">
        <v>0</v>
      </c>
    </row>
    <row r="21" spans="1:11" ht="20.100000000000001" customHeight="1">
      <c r="A21" s="189" t="s">
        <v>35</v>
      </c>
      <c r="C21" s="59"/>
      <c r="D21" s="59"/>
      <c r="E21" s="16">
        <f>SUM(E16:E20)</f>
        <v>7441127054</v>
      </c>
      <c r="F21" s="12"/>
      <c r="G21" s="16">
        <f>SUM(G16:G20)</f>
        <v>7241057801</v>
      </c>
      <c r="H21" s="12"/>
      <c r="I21" s="16">
        <f>SUM(I16:I20)</f>
        <v>7384719690</v>
      </c>
      <c r="J21" s="12"/>
      <c r="K21" s="16">
        <f>SUM(K16:K20)</f>
        <v>7206910256</v>
      </c>
    </row>
    <row r="22" spans="1:11" ht="20.100000000000001" customHeight="1">
      <c r="A22" s="189" t="s">
        <v>251</v>
      </c>
      <c r="C22" s="59"/>
      <c r="D22" s="59"/>
      <c r="E22" s="13">
        <f>SUM(E14-E21)</f>
        <v>98434107</v>
      </c>
      <c r="F22" s="12"/>
      <c r="G22" s="13">
        <f>SUM(G14-G21)</f>
        <v>98233631</v>
      </c>
      <c r="H22" s="12"/>
      <c r="I22" s="13">
        <f>SUM(I14-I21)</f>
        <v>95040112</v>
      </c>
      <c r="J22" s="12"/>
      <c r="K22" s="13">
        <f>SUM(K14-K21)</f>
        <v>118347476</v>
      </c>
    </row>
    <row r="23" spans="1:11" ht="20.100000000000001" customHeight="1">
      <c r="A23" s="55" t="s">
        <v>210</v>
      </c>
      <c r="C23" s="61"/>
      <c r="D23" s="61"/>
      <c r="E23" s="13">
        <v>7052214</v>
      </c>
      <c r="F23" s="12"/>
      <c r="G23" s="13">
        <v>8567168</v>
      </c>
      <c r="H23" s="12"/>
      <c r="I23" s="13">
        <v>7051492</v>
      </c>
      <c r="J23" s="12"/>
      <c r="K23" s="12">
        <v>8173658</v>
      </c>
    </row>
    <row r="24" spans="1:11" ht="20.100000000000001" customHeight="1">
      <c r="A24" s="55" t="s">
        <v>36</v>
      </c>
      <c r="C24" s="63">
        <v>29</v>
      </c>
      <c r="D24" s="63"/>
      <c r="E24" s="15">
        <v>-23501782</v>
      </c>
      <c r="F24" s="13"/>
      <c r="G24" s="15">
        <v>-21505021</v>
      </c>
      <c r="H24" s="13"/>
      <c r="I24" s="15">
        <v>-23299926</v>
      </c>
      <c r="J24" s="13"/>
      <c r="K24" s="15">
        <v>-22209671</v>
      </c>
    </row>
    <row r="25" spans="1:11" ht="20.100000000000001" customHeight="1">
      <c r="A25" s="189" t="s">
        <v>221</v>
      </c>
      <c r="C25" s="55"/>
      <c r="D25" s="55"/>
      <c r="E25" s="12">
        <f>SUM(E22:E24)</f>
        <v>81984539</v>
      </c>
      <c r="F25" s="12"/>
      <c r="G25" s="12">
        <f>SUM(G22:G24)</f>
        <v>85295778</v>
      </c>
      <c r="H25" s="12"/>
      <c r="I25" s="12">
        <f>SUM(I22:I24)</f>
        <v>78791678</v>
      </c>
      <c r="J25" s="12"/>
      <c r="K25" s="12">
        <f>SUM(K22:K24)</f>
        <v>104311463</v>
      </c>
    </row>
    <row r="26" spans="1:11" ht="20.100000000000001" customHeight="1">
      <c r="A26" s="55" t="s">
        <v>164</v>
      </c>
      <c r="B26" s="61"/>
      <c r="C26" s="61">
        <v>30</v>
      </c>
      <c r="D26" s="63"/>
      <c r="E26" s="15">
        <v>-5971284</v>
      </c>
      <c r="F26" s="13"/>
      <c r="G26" s="15">
        <v>-14849665</v>
      </c>
      <c r="H26" s="13"/>
      <c r="I26" s="15">
        <v>-5778253</v>
      </c>
      <c r="J26" s="13"/>
      <c r="K26" s="15">
        <v>-15306110</v>
      </c>
    </row>
    <row r="27" spans="1:11" ht="20.100000000000001" customHeight="1" thickBot="1">
      <c r="A27" s="189" t="s">
        <v>218</v>
      </c>
      <c r="D27" s="59"/>
      <c r="E27" s="90">
        <f>SUM(E25:E26)</f>
        <v>76013255</v>
      </c>
      <c r="F27" s="12"/>
      <c r="G27" s="90">
        <f>SUM(G25:G26)</f>
        <v>70446113</v>
      </c>
      <c r="H27" s="12"/>
      <c r="I27" s="90">
        <f>SUM(I25:I26)</f>
        <v>73013425</v>
      </c>
      <c r="J27" s="12"/>
      <c r="K27" s="90">
        <f>SUM(K25:K26)</f>
        <v>89005353</v>
      </c>
    </row>
    <row r="28" spans="1:11" ht="20.100000000000001" customHeight="1" thickTop="1">
      <c r="A28" s="55"/>
      <c r="D28" s="59"/>
      <c r="E28" s="13"/>
      <c r="F28" s="12"/>
      <c r="G28" s="13"/>
      <c r="H28" s="12"/>
      <c r="I28" s="13"/>
      <c r="J28" s="12"/>
      <c r="K28" s="13"/>
    </row>
    <row r="29" spans="1:11" ht="20.100000000000001" customHeight="1">
      <c r="A29" s="189" t="s">
        <v>225</v>
      </c>
      <c r="D29" s="59"/>
      <c r="E29" s="65"/>
      <c r="F29" s="65"/>
      <c r="G29" s="65"/>
      <c r="H29" s="65"/>
      <c r="I29" s="65"/>
      <c r="J29" s="65"/>
      <c r="K29" s="65"/>
    </row>
    <row r="30" spans="1:11" ht="20.100000000000001" customHeight="1" thickBot="1">
      <c r="A30" s="55" t="s">
        <v>37</v>
      </c>
      <c r="D30" s="59"/>
      <c r="E30" s="65">
        <f>SUM(E32-E31)</f>
        <v>75472416</v>
      </c>
      <c r="F30" s="65"/>
      <c r="G30" s="65">
        <f>SUM(G32-G31)</f>
        <v>73094702</v>
      </c>
      <c r="H30" s="65"/>
      <c r="I30" s="91">
        <f>+I27</f>
        <v>73013425</v>
      </c>
      <c r="J30" s="65"/>
      <c r="K30" s="91">
        <f>+K27</f>
        <v>89005353</v>
      </c>
    </row>
    <row r="31" spans="1:11" ht="20.100000000000001" customHeight="1" thickTop="1">
      <c r="A31" s="92" t="s">
        <v>133</v>
      </c>
      <c r="B31" s="66"/>
      <c r="C31" s="61"/>
      <c r="D31" s="55"/>
      <c r="E31" s="93">
        <v>540839</v>
      </c>
      <c r="F31" s="65"/>
      <c r="G31" s="93">
        <v>-2648589</v>
      </c>
      <c r="H31" s="65"/>
      <c r="I31" s="65"/>
      <c r="J31" s="65"/>
      <c r="K31" s="65"/>
    </row>
    <row r="32" spans="1:11" ht="20.100000000000001" customHeight="1" thickBot="1">
      <c r="A32" s="94"/>
      <c r="B32" s="66"/>
      <c r="C32" s="61"/>
      <c r="D32" s="55"/>
      <c r="E32" s="91">
        <f>SUM(E27)</f>
        <v>76013255</v>
      </c>
      <c r="F32" s="65"/>
      <c r="G32" s="91">
        <f>SUM(G27)</f>
        <v>70446113</v>
      </c>
      <c r="H32" s="65"/>
      <c r="I32" s="60"/>
      <c r="J32" s="60"/>
      <c r="K32" s="60"/>
    </row>
    <row r="33" spans="1:11" ht="20.100000000000001" customHeight="1" thickTop="1">
      <c r="A33" s="94"/>
      <c r="B33" s="66"/>
      <c r="C33" s="61"/>
      <c r="D33" s="55"/>
      <c r="E33" s="65"/>
      <c r="F33" s="65"/>
      <c r="G33" s="65"/>
      <c r="H33" s="65"/>
      <c r="I33" s="60"/>
      <c r="J33" s="60"/>
      <c r="K33" s="60"/>
    </row>
    <row r="34" spans="1:11" ht="20.100000000000001" customHeight="1">
      <c r="A34" s="189" t="s">
        <v>222</v>
      </c>
      <c r="B34" s="66"/>
      <c r="C34" s="61">
        <v>31</v>
      </c>
      <c r="D34" s="55"/>
      <c r="E34" s="67"/>
      <c r="F34" s="67"/>
      <c r="G34" s="67"/>
      <c r="H34" s="67"/>
      <c r="I34" s="67"/>
      <c r="J34" s="12"/>
      <c r="K34" s="67"/>
    </row>
    <row r="35" spans="1:11" ht="20.100000000000001" customHeight="1">
      <c r="A35" s="55" t="s">
        <v>223</v>
      </c>
      <c r="B35" s="66"/>
      <c r="C35" s="61"/>
      <c r="D35" s="66"/>
      <c r="E35" s="67"/>
      <c r="F35" s="67"/>
      <c r="G35" s="67"/>
      <c r="H35" s="67"/>
      <c r="I35" s="67"/>
      <c r="J35" s="12"/>
      <c r="K35" s="67"/>
    </row>
    <row r="36" spans="1:11" ht="20.100000000000001" customHeight="1" thickBot="1">
      <c r="A36" s="55" t="s">
        <v>224</v>
      </c>
      <c r="B36" s="55"/>
      <c r="C36" s="61"/>
      <c r="D36" s="66"/>
      <c r="E36" s="95">
        <f>E32/E38</f>
        <v>7.0000000000000007E-2</v>
      </c>
      <c r="F36" s="180"/>
      <c r="G36" s="95">
        <f>G32/G38</f>
        <v>7.0000000000000007E-2</v>
      </c>
      <c r="H36" s="180"/>
      <c r="I36" s="95">
        <f>I30/I38</f>
        <v>7.0000000000000007E-2</v>
      </c>
      <c r="J36" s="180"/>
      <c r="K36" s="95">
        <f>K30/K38</f>
        <v>0.09</v>
      </c>
    </row>
    <row r="37" spans="1:11" ht="20.100000000000001" customHeight="1" thickTop="1">
      <c r="B37" s="68"/>
      <c r="C37" s="59"/>
      <c r="D37" s="59"/>
      <c r="E37" s="65"/>
      <c r="F37" s="65"/>
      <c r="G37" s="65"/>
      <c r="H37" s="65"/>
      <c r="I37" s="65"/>
      <c r="J37" s="65"/>
      <c r="K37" s="65"/>
    </row>
    <row r="38" spans="1:11" s="55" customFormat="1" ht="20.100000000000001" customHeight="1" thickBot="1">
      <c r="A38" s="68" t="s">
        <v>111</v>
      </c>
      <c r="B38" s="56"/>
      <c r="C38" s="56"/>
      <c r="D38" s="56"/>
      <c r="E38" s="91">
        <f>+[10]PL_T!$E$38</f>
        <v>1027904144</v>
      </c>
      <c r="F38" s="65"/>
      <c r="G38" s="91">
        <v>1027904144</v>
      </c>
      <c r="H38" s="65"/>
      <c r="I38" s="91">
        <f>+[10]PL_T!$I$38</f>
        <v>1027904144</v>
      </c>
      <c r="J38" s="65"/>
      <c r="K38" s="91">
        <v>1027904144</v>
      </c>
    </row>
    <row r="39" spans="1:11" s="55" customFormat="1" ht="20.100000000000001" customHeight="1" thickTop="1">
      <c r="A39" s="68"/>
      <c r="B39" s="56"/>
      <c r="C39" s="56"/>
      <c r="D39" s="56"/>
      <c r="E39" s="69"/>
      <c r="F39" s="69"/>
      <c r="G39" s="69"/>
      <c r="H39" s="69"/>
      <c r="I39" s="69"/>
      <c r="J39" s="69"/>
      <c r="K39" s="69"/>
    </row>
    <row r="40" spans="1:11" s="55" customFormat="1" ht="20.100000000000001" customHeight="1">
      <c r="A40" s="2" t="s">
        <v>68</v>
      </c>
      <c r="B40" s="56"/>
      <c r="C40" s="56"/>
      <c r="D40" s="56"/>
      <c r="E40" s="45"/>
      <c r="F40" s="45"/>
      <c r="G40" s="45"/>
      <c r="H40" s="45"/>
      <c r="I40" s="45"/>
      <c r="J40" s="45"/>
      <c r="K40" s="45"/>
    </row>
    <row r="41" spans="1:11" s="55" customFormat="1" ht="20.100000000000001" customHeight="1">
      <c r="A41" s="68"/>
      <c r="B41" s="56"/>
      <c r="C41" s="56"/>
      <c r="D41" s="56"/>
      <c r="E41" s="45"/>
      <c r="F41" s="45"/>
      <c r="G41" s="45"/>
      <c r="H41" s="45"/>
      <c r="I41" s="45"/>
      <c r="J41" s="45"/>
      <c r="K41" s="45"/>
    </row>
    <row r="42" spans="1:11" s="55" customFormat="1" ht="20.100000000000001" customHeight="1">
      <c r="A42" s="62"/>
      <c r="B42" s="60"/>
      <c r="C42" s="60"/>
      <c r="D42" s="60"/>
      <c r="E42" s="70"/>
      <c r="F42" s="45"/>
      <c r="G42" s="70"/>
      <c r="H42" s="45"/>
      <c r="I42" s="45"/>
      <c r="J42" s="45"/>
      <c r="K42" s="45"/>
    </row>
    <row r="43" spans="1:11" s="55" customFormat="1" ht="20.100000000000001" customHeight="1">
      <c r="A43" s="62"/>
      <c r="B43" s="60"/>
      <c r="C43" s="60"/>
      <c r="D43" s="60"/>
      <c r="E43" s="70"/>
      <c r="F43" s="45"/>
      <c r="G43" s="70"/>
      <c r="H43" s="45"/>
      <c r="I43" s="45"/>
      <c r="J43" s="45"/>
      <c r="K43" s="45"/>
    </row>
    <row r="44" spans="1:11" s="54" customFormat="1" ht="20.100000000000001" customHeight="1">
      <c r="A44" s="216" t="s">
        <v>151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</row>
    <row r="45" spans="1:11" s="54" customFormat="1" ht="20.100000000000001" customHeight="1">
      <c r="A45" s="218" t="s">
        <v>116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</row>
    <row r="46" spans="1:11" s="54" customFormat="1" ht="20.100000000000001" customHeight="1">
      <c r="A46" s="218" t="s">
        <v>200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</row>
    <row r="47" spans="1:11" s="57" customFormat="1" ht="20.100000000000001" customHeight="1">
      <c r="A47" s="217" t="s">
        <v>73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</row>
    <row r="48" spans="1:11" s="58" customFormat="1" ht="20.100000000000001" customHeight="1">
      <c r="A48" s="55"/>
      <c r="B48" s="57"/>
      <c r="D48" s="57"/>
      <c r="E48" s="39"/>
      <c r="F48" s="39" t="s">
        <v>4</v>
      </c>
      <c r="G48" s="39"/>
      <c r="H48" s="40"/>
      <c r="I48" s="39"/>
      <c r="J48" s="39" t="s">
        <v>5</v>
      </c>
      <c r="K48" s="39"/>
    </row>
    <row r="49" spans="1:11" ht="20.100000000000001" customHeight="1">
      <c r="A49" s="55"/>
      <c r="B49" s="58"/>
      <c r="C49" s="8" t="s">
        <v>3</v>
      </c>
      <c r="D49" s="58"/>
      <c r="E49" s="42">
        <v>2020</v>
      </c>
      <c r="F49" s="42"/>
      <c r="G49" s="42">
        <v>2019</v>
      </c>
      <c r="H49" s="42"/>
      <c r="I49" s="42">
        <v>2020</v>
      </c>
      <c r="J49" s="42"/>
      <c r="K49" s="42">
        <v>2019</v>
      </c>
    </row>
    <row r="50" spans="1:11" ht="20.100000000000001" customHeight="1">
      <c r="A50" s="62"/>
      <c r="B50" s="60"/>
    </row>
    <row r="51" spans="1:11" ht="20.100000000000001" customHeight="1">
      <c r="A51" s="71" t="s">
        <v>218</v>
      </c>
      <c r="C51" s="57"/>
      <c r="D51" s="59"/>
      <c r="E51" s="93">
        <f>SUM(E27)</f>
        <v>76013255</v>
      </c>
      <c r="F51" s="12"/>
      <c r="G51" s="93">
        <f>SUM(G27)</f>
        <v>70446113</v>
      </c>
      <c r="H51" s="12"/>
      <c r="I51" s="93">
        <f>SUM(I27)</f>
        <v>73013425</v>
      </c>
      <c r="J51" s="12"/>
      <c r="K51" s="93">
        <f>SUM(K27)</f>
        <v>89005353</v>
      </c>
    </row>
    <row r="52" spans="1:11" ht="20.100000000000001" customHeight="1">
      <c r="A52" s="71"/>
      <c r="C52" s="57"/>
      <c r="D52" s="59"/>
      <c r="E52" s="65"/>
      <c r="F52" s="12"/>
      <c r="G52" s="65"/>
      <c r="H52" s="12"/>
      <c r="I52" s="65"/>
      <c r="J52" s="12"/>
      <c r="K52" s="65"/>
    </row>
    <row r="53" spans="1:11" ht="20.100000000000001" customHeight="1">
      <c r="A53" s="71" t="s">
        <v>38</v>
      </c>
      <c r="B53" s="68"/>
      <c r="C53" s="63"/>
      <c r="D53" s="64"/>
      <c r="E53" s="60"/>
      <c r="F53" s="60"/>
      <c r="G53" s="60"/>
      <c r="H53" s="60"/>
      <c r="I53" s="60"/>
      <c r="J53" s="60"/>
      <c r="K53" s="60"/>
    </row>
    <row r="54" spans="1:11" s="114" customFormat="1" ht="20.100000000000001" customHeight="1">
      <c r="A54" s="145" t="s">
        <v>134</v>
      </c>
      <c r="B54" s="146"/>
      <c r="C54" s="146"/>
      <c r="D54" s="146"/>
      <c r="E54" s="147"/>
      <c r="F54" s="131"/>
      <c r="G54" s="147"/>
      <c r="H54" s="131"/>
      <c r="I54" s="147"/>
      <c r="J54" s="131"/>
      <c r="K54" s="147"/>
    </row>
    <row r="55" spans="1:11" s="114" customFormat="1" ht="20.100000000000001" customHeight="1">
      <c r="A55" s="145" t="s">
        <v>135</v>
      </c>
      <c r="B55" s="146"/>
      <c r="C55" s="146"/>
      <c r="D55" s="146"/>
      <c r="E55" s="147"/>
      <c r="F55" s="131"/>
      <c r="G55" s="147"/>
      <c r="H55" s="131"/>
      <c r="I55" s="147"/>
      <c r="J55" s="131"/>
      <c r="K55" s="147"/>
    </row>
    <row r="56" spans="1:11" s="114" customFormat="1" ht="20.100000000000001" customHeight="1">
      <c r="A56" s="148" t="s">
        <v>136</v>
      </c>
      <c r="B56" s="146"/>
      <c r="C56" s="146"/>
      <c r="D56" s="146"/>
      <c r="E56" s="147"/>
      <c r="F56" s="131"/>
      <c r="G56" s="147"/>
      <c r="H56" s="131"/>
      <c r="I56" s="147"/>
      <c r="J56" s="131"/>
      <c r="K56" s="147"/>
    </row>
    <row r="57" spans="1:11" s="114" customFormat="1" ht="20.100000000000001" customHeight="1">
      <c r="A57" s="148" t="s">
        <v>137</v>
      </c>
      <c r="B57" s="146"/>
      <c r="C57" s="146"/>
      <c r="D57" s="146"/>
      <c r="E57" s="150">
        <v>540917</v>
      </c>
      <c r="F57" s="131"/>
      <c r="G57" s="150">
        <v>-1430447</v>
      </c>
      <c r="H57" s="131"/>
      <c r="I57" s="150">
        <v>0</v>
      </c>
      <c r="J57" s="131"/>
      <c r="K57" s="150">
        <v>0</v>
      </c>
    </row>
    <row r="58" spans="1:11" s="114" customFormat="1" ht="20.100000000000001" customHeight="1">
      <c r="A58" s="148" t="s">
        <v>134</v>
      </c>
      <c r="B58" s="146"/>
      <c r="C58" s="146"/>
      <c r="D58" s="146"/>
      <c r="E58" s="147"/>
      <c r="F58" s="131"/>
      <c r="G58" s="147"/>
      <c r="H58" s="131"/>
      <c r="I58" s="147"/>
      <c r="J58" s="131"/>
      <c r="K58" s="147"/>
    </row>
    <row r="59" spans="1:11" s="114" customFormat="1" ht="20.100000000000001" customHeight="1">
      <c r="A59" s="148" t="s">
        <v>138</v>
      </c>
      <c r="B59" s="146"/>
      <c r="C59" s="146"/>
      <c r="D59" s="146"/>
      <c r="E59" s="149">
        <f>SUM(E57)</f>
        <v>540917</v>
      </c>
      <c r="F59" s="131"/>
      <c r="G59" s="149">
        <f>SUM(G57)</f>
        <v>-1430447</v>
      </c>
      <c r="H59" s="131"/>
      <c r="I59" s="149">
        <f>SUM(I57)</f>
        <v>0</v>
      </c>
      <c r="J59" s="131"/>
      <c r="K59" s="149">
        <f>SUM(K57)</f>
        <v>0</v>
      </c>
    </row>
    <row r="60" spans="1:11" s="114" customFormat="1" ht="20.100000000000001" customHeight="1">
      <c r="A60" s="148"/>
      <c r="B60" s="146"/>
      <c r="C60" s="146"/>
      <c r="D60" s="146"/>
      <c r="E60" s="200"/>
      <c r="F60" s="131"/>
      <c r="G60" s="200"/>
      <c r="H60" s="131"/>
      <c r="I60" s="200"/>
      <c r="J60" s="131"/>
      <c r="K60" s="200"/>
    </row>
    <row r="61" spans="1:11" ht="20.100000000000001" customHeight="1">
      <c r="A61" s="144" t="s">
        <v>117</v>
      </c>
      <c r="B61" s="68"/>
      <c r="C61" s="63"/>
      <c r="D61" s="64"/>
      <c r="E61" s="60"/>
      <c r="F61" s="60"/>
      <c r="G61" s="60"/>
      <c r="H61" s="60"/>
      <c r="I61" s="60"/>
      <c r="J61" s="60"/>
      <c r="K61" s="60"/>
    </row>
    <row r="62" spans="1:11" ht="20.100000000000001" customHeight="1">
      <c r="A62" s="144" t="s">
        <v>127</v>
      </c>
      <c r="B62" s="68"/>
      <c r="C62" s="63"/>
      <c r="D62" s="64"/>
      <c r="E62" s="60"/>
      <c r="F62" s="60"/>
      <c r="G62" s="60"/>
      <c r="H62" s="60"/>
      <c r="I62" s="60"/>
      <c r="J62" s="60"/>
      <c r="K62" s="60"/>
    </row>
    <row r="63" spans="1:11" ht="20.100000000000001" customHeight="1">
      <c r="A63" s="68" t="s">
        <v>176</v>
      </c>
      <c r="B63" s="68"/>
      <c r="C63" s="59">
        <v>26</v>
      </c>
      <c r="D63" s="64"/>
      <c r="E63" s="70">
        <v>0</v>
      </c>
      <c r="F63" s="60"/>
      <c r="G63" s="70">
        <v>565705591</v>
      </c>
      <c r="H63" s="60"/>
      <c r="I63" s="70">
        <v>0</v>
      </c>
      <c r="J63" s="60"/>
      <c r="K63" s="70">
        <v>565705591</v>
      </c>
    </row>
    <row r="64" spans="1:11" ht="20.100000000000001" customHeight="1">
      <c r="A64" s="68" t="s">
        <v>244</v>
      </c>
      <c r="B64" s="68"/>
      <c r="C64" s="59"/>
      <c r="D64" s="64"/>
      <c r="E64" s="70"/>
      <c r="F64" s="60"/>
      <c r="G64" s="70"/>
      <c r="H64" s="60"/>
      <c r="I64" s="70"/>
      <c r="J64" s="60"/>
      <c r="K64" s="70"/>
    </row>
    <row r="65" spans="1:11" ht="20.100000000000001" customHeight="1">
      <c r="A65" s="68" t="s">
        <v>245</v>
      </c>
      <c r="B65" s="68"/>
      <c r="C65" s="59"/>
      <c r="D65" s="64"/>
      <c r="E65" s="70"/>
      <c r="F65" s="60"/>
      <c r="G65" s="70"/>
      <c r="H65" s="60"/>
      <c r="I65" s="70"/>
      <c r="J65" s="60"/>
      <c r="K65" s="70"/>
    </row>
    <row r="66" spans="1:11" ht="20.100000000000001" customHeight="1">
      <c r="A66" s="56" t="s">
        <v>246</v>
      </c>
      <c r="B66" s="68"/>
      <c r="C66" s="59">
        <v>37</v>
      </c>
      <c r="D66" s="64"/>
      <c r="E66" s="70">
        <v>-12946398</v>
      </c>
      <c r="F66" s="60"/>
      <c r="G66" s="70">
        <f>+[10]PL_T!$G$60</f>
        <v>0</v>
      </c>
      <c r="H66" s="60"/>
      <c r="I66" s="70">
        <v>-12946398</v>
      </c>
      <c r="J66" s="60"/>
      <c r="K66" s="70">
        <f>+[10]PL_T!$K$60</f>
        <v>0</v>
      </c>
    </row>
    <row r="67" spans="1:11" s="60" customFormat="1" ht="20.100000000000001" customHeight="1">
      <c r="A67" s="62" t="s">
        <v>226</v>
      </c>
      <c r="C67" s="59">
        <v>24</v>
      </c>
      <c r="D67" s="97"/>
      <c r="E67" s="65">
        <v>-25824958</v>
      </c>
      <c r="G67" s="65">
        <v>0</v>
      </c>
      <c r="I67" s="65">
        <v>-25824958</v>
      </c>
      <c r="K67" s="65">
        <v>0</v>
      </c>
    </row>
    <row r="68" spans="1:11" ht="20.100000000000001" customHeight="1">
      <c r="A68" s="68" t="s">
        <v>166</v>
      </c>
      <c r="C68" s="61">
        <v>30</v>
      </c>
      <c r="D68" s="64"/>
      <c r="E68" s="93">
        <v>7754271</v>
      </c>
      <c r="F68" s="60"/>
      <c r="G68" s="93">
        <v>-113141118</v>
      </c>
      <c r="H68" s="60"/>
      <c r="I68" s="93">
        <v>7754271</v>
      </c>
      <c r="J68" s="60"/>
      <c r="K68" s="93">
        <v>-113141118</v>
      </c>
    </row>
    <row r="69" spans="1:11" ht="20.100000000000001" customHeight="1">
      <c r="A69" s="68" t="s">
        <v>117</v>
      </c>
      <c r="B69" s="68"/>
      <c r="C69" s="63"/>
      <c r="D69" s="64"/>
      <c r="E69" s="65"/>
      <c r="F69" s="60"/>
      <c r="G69" s="65"/>
      <c r="H69" s="60"/>
      <c r="I69" s="65"/>
      <c r="J69" s="60"/>
      <c r="K69" s="65"/>
    </row>
    <row r="70" spans="1:11" ht="20.100000000000001" customHeight="1">
      <c r="A70" s="68" t="s">
        <v>128</v>
      </c>
      <c r="B70" s="68"/>
      <c r="C70" s="63"/>
      <c r="D70" s="64"/>
      <c r="E70" s="65"/>
      <c r="F70" s="60"/>
      <c r="G70" s="65"/>
      <c r="H70" s="60"/>
      <c r="I70" s="65"/>
      <c r="J70" s="60"/>
      <c r="K70" s="65"/>
    </row>
    <row r="71" spans="1:11" ht="20.100000000000001" customHeight="1">
      <c r="A71" s="68" t="s">
        <v>129</v>
      </c>
      <c r="B71" s="68"/>
      <c r="C71" s="63"/>
      <c r="D71" s="97"/>
      <c r="E71" s="65">
        <f>SUM(E63:E68)</f>
        <v>-31017085</v>
      </c>
      <c r="F71" s="60"/>
      <c r="G71" s="65">
        <f>SUM(G63:G68)</f>
        <v>452564473</v>
      </c>
      <c r="H71" s="60"/>
      <c r="I71" s="65">
        <f>SUM(I63:I68)</f>
        <v>-31017085</v>
      </c>
      <c r="J71" s="60"/>
      <c r="K71" s="65">
        <f>SUM(K63:K68)</f>
        <v>452564473</v>
      </c>
    </row>
    <row r="72" spans="1:11" s="57" customFormat="1" ht="20.100000000000001" customHeight="1">
      <c r="A72" s="71" t="s">
        <v>112</v>
      </c>
      <c r="B72" s="96"/>
      <c r="C72" s="96"/>
      <c r="D72" s="97"/>
      <c r="E72" s="98">
        <f>SUM(E59+E71)</f>
        <v>-30476168</v>
      </c>
      <c r="F72" s="13"/>
      <c r="G72" s="98">
        <f>SUM(G59+G71)</f>
        <v>451134026</v>
      </c>
      <c r="H72" s="13"/>
      <c r="I72" s="98">
        <f>SUM(I59+I71)</f>
        <v>-31017085</v>
      </c>
      <c r="J72" s="13"/>
      <c r="K72" s="98">
        <f>SUM(K59+K71)</f>
        <v>452564473</v>
      </c>
    </row>
    <row r="73" spans="1:11" s="57" customFormat="1" ht="20.100000000000001" customHeight="1">
      <c r="A73" s="100"/>
      <c r="B73" s="96"/>
      <c r="C73" s="96"/>
      <c r="D73" s="97"/>
      <c r="E73" s="13"/>
      <c r="F73" s="13"/>
      <c r="G73" s="13"/>
      <c r="H73" s="13"/>
      <c r="I73" s="13"/>
      <c r="J73" s="13"/>
      <c r="K73" s="13"/>
    </row>
    <row r="74" spans="1:11" ht="20.100000000000001" customHeight="1" thickBot="1">
      <c r="A74" s="71" t="s">
        <v>69</v>
      </c>
      <c r="B74" s="96"/>
      <c r="C74" s="96"/>
      <c r="D74" s="97"/>
      <c r="E74" s="91">
        <f>E51+E72</f>
        <v>45537087</v>
      </c>
      <c r="F74" s="99"/>
      <c r="G74" s="91">
        <f>G51+G72</f>
        <v>521580139</v>
      </c>
      <c r="H74" s="99"/>
      <c r="I74" s="91">
        <f>I51+I72</f>
        <v>41996340</v>
      </c>
      <c r="J74" s="99"/>
      <c r="K74" s="91">
        <f>K51+K72</f>
        <v>541569826</v>
      </c>
    </row>
    <row r="75" spans="1:11" ht="20.100000000000001" customHeight="1" thickTop="1">
      <c r="A75" s="100"/>
      <c r="B75" s="96"/>
      <c r="C75" s="96"/>
      <c r="D75" s="97"/>
      <c r="E75" s="96"/>
      <c r="F75" s="99"/>
      <c r="G75" s="96"/>
      <c r="H75" s="99"/>
      <c r="I75" s="96"/>
      <c r="J75" s="99"/>
      <c r="K75" s="96"/>
    </row>
    <row r="76" spans="1:11" ht="20.100000000000001" customHeight="1">
      <c r="A76" s="71" t="s">
        <v>122</v>
      </c>
      <c r="B76" s="96"/>
      <c r="C76" s="96"/>
      <c r="D76" s="97"/>
      <c r="E76" s="96"/>
      <c r="F76" s="101"/>
      <c r="G76" s="96"/>
      <c r="H76" s="101"/>
      <c r="I76" s="96"/>
      <c r="J76" s="101"/>
      <c r="K76" s="96"/>
    </row>
    <row r="77" spans="1:11" ht="20.100000000000001" customHeight="1" thickBot="1">
      <c r="A77" s="55" t="s">
        <v>37</v>
      </c>
      <c r="B77" s="96"/>
      <c r="C77" s="96"/>
      <c r="D77" s="97"/>
      <c r="E77" s="65">
        <f>+E79-E78</f>
        <v>44996248</v>
      </c>
      <c r="F77" s="65"/>
      <c r="G77" s="65">
        <f>+G79-G78</f>
        <v>524228728</v>
      </c>
      <c r="H77" s="99"/>
      <c r="I77" s="91">
        <f>+I74</f>
        <v>41996340</v>
      </c>
      <c r="J77" s="99"/>
      <c r="K77" s="91">
        <f>+K74</f>
        <v>541569826</v>
      </c>
    </row>
    <row r="78" spans="1:11" ht="20.100000000000001" customHeight="1" thickTop="1">
      <c r="A78" s="96" t="s">
        <v>133</v>
      </c>
      <c r="B78" s="96"/>
      <c r="C78" s="96"/>
      <c r="D78" s="97"/>
      <c r="E78" s="93">
        <f>+[10]PL_T!$E$71</f>
        <v>540839</v>
      </c>
      <c r="F78" s="65"/>
      <c r="G78" s="93">
        <v>-2648589</v>
      </c>
      <c r="H78" s="13"/>
      <c r="I78" s="109"/>
      <c r="J78" s="13"/>
      <c r="K78" s="109"/>
    </row>
    <row r="79" spans="1:11" s="60" customFormat="1" ht="20.100000000000001" customHeight="1" thickBot="1">
      <c r="A79" s="102"/>
      <c r="B79" s="96"/>
      <c r="C79" s="96"/>
      <c r="D79" s="97"/>
      <c r="E79" s="91">
        <f>+E74</f>
        <v>45537087</v>
      </c>
      <c r="F79" s="65"/>
      <c r="G79" s="91">
        <f>+G74</f>
        <v>521580139</v>
      </c>
      <c r="H79" s="13"/>
      <c r="I79" s="13"/>
      <c r="J79" s="13"/>
      <c r="K79" s="13"/>
    </row>
    <row r="80" spans="1:11" s="60" customFormat="1" ht="20.100000000000001" customHeight="1" thickTop="1">
      <c r="A80" s="96"/>
      <c r="B80" s="96"/>
      <c r="C80" s="96"/>
      <c r="D80" s="97"/>
    </row>
    <row r="81" spans="1:11" s="55" customFormat="1" ht="20.100000000000001" customHeight="1">
      <c r="A81" s="2" t="s">
        <v>68</v>
      </c>
      <c r="B81" s="56"/>
      <c r="C81" s="56"/>
      <c r="D81" s="59"/>
      <c r="E81" s="13"/>
      <c r="F81" s="13"/>
      <c r="G81" s="13"/>
      <c r="H81" s="13"/>
      <c r="I81" s="13"/>
      <c r="J81" s="13"/>
      <c r="K81" s="13"/>
    </row>
    <row r="82" spans="1:11" s="96" customFormat="1" ht="20.100000000000001" customHeight="1">
      <c r="A82" s="102"/>
      <c r="E82" s="65"/>
      <c r="F82" s="65"/>
      <c r="G82" s="65"/>
      <c r="H82" s="65"/>
      <c r="I82" s="65"/>
      <c r="J82" s="65"/>
      <c r="K82" s="65"/>
    </row>
  </sheetData>
  <mergeCells count="8">
    <mergeCell ref="A1:K1"/>
    <mergeCell ref="A44:K44"/>
    <mergeCell ref="A4:K4"/>
    <mergeCell ref="A47:K47"/>
    <mergeCell ref="A46:K46"/>
    <mergeCell ref="A2:K2"/>
    <mergeCell ref="A3:K3"/>
    <mergeCell ref="A45:K4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3"/>
  <sheetViews>
    <sheetView showGridLines="0" view="pageBreakPreview" zoomScale="98" zoomScaleNormal="85" zoomScaleSheetLayoutView="98" workbookViewId="0"/>
  </sheetViews>
  <sheetFormatPr defaultColWidth="9.140625" defaultRowHeight="20.100000000000001" customHeight="1"/>
  <cols>
    <col min="1" max="1" width="20.5703125" style="106" customWidth="1"/>
    <col min="2" max="2" width="20.7109375" style="106" customWidth="1"/>
    <col min="3" max="3" width="4.42578125" style="106" customWidth="1"/>
    <col min="4" max="4" width="1.42578125" style="80" customWidth="1"/>
    <col min="5" max="5" width="12.7109375" style="106" customWidth="1"/>
    <col min="6" max="6" width="0.85546875" style="80" customWidth="1"/>
    <col min="7" max="7" width="13.7109375" style="106" customWidth="1"/>
    <col min="8" max="8" width="0.5703125" style="106" customWidth="1"/>
    <col min="9" max="9" width="13" style="106" customWidth="1"/>
    <col min="10" max="10" width="0.5703125" style="106" customWidth="1"/>
    <col min="11" max="11" width="13" style="106" customWidth="1"/>
    <col min="12" max="12" width="0.5703125" style="106" customWidth="1"/>
    <col min="13" max="13" width="13.42578125" style="106" customWidth="1"/>
    <col min="14" max="14" width="0.5703125" style="106" customWidth="1"/>
    <col min="15" max="15" width="14.7109375" style="106" customWidth="1"/>
    <col min="16" max="16" width="0.5703125" style="106" customWidth="1"/>
    <col min="17" max="17" width="12" style="106" customWidth="1"/>
    <col min="18" max="18" width="0.5703125" style="106" customWidth="1"/>
    <col min="19" max="19" width="12.7109375" style="106" customWidth="1"/>
    <col min="20" max="20" width="0.5703125" style="106" customWidth="1"/>
    <col min="21" max="21" width="12.42578125" style="106" customWidth="1"/>
    <col min="22" max="22" width="0.5703125" style="106" customWidth="1"/>
    <col min="23" max="23" width="13.42578125" style="106" customWidth="1"/>
    <col min="24" max="24" width="0.5703125" style="106" customWidth="1"/>
    <col min="25" max="25" width="13.5703125" style="106" customWidth="1"/>
    <col min="26" max="26" width="0.5703125" style="106" customWidth="1"/>
    <col min="27" max="27" width="13.5703125" style="106" customWidth="1"/>
    <col min="28" max="28" width="0.5703125" style="106" customWidth="1"/>
    <col min="29" max="29" width="13.42578125" style="106" customWidth="1"/>
    <col min="30" max="16384" width="9.140625" style="106"/>
  </cols>
  <sheetData>
    <row r="1" spans="1:29" ht="20.100000000000001" customHeight="1">
      <c r="A1" s="113" t="s">
        <v>151</v>
      </c>
      <c r="E1" s="110"/>
      <c r="G1" s="110"/>
      <c r="H1" s="110"/>
      <c r="I1" s="110"/>
      <c r="J1" s="110"/>
      <c r="K1" s="110"/>
      <c r="L1" s="110"/>
      <c r="M1" s="110"/>
      <c r="O1" s="110"/>
      <c r="Q1" s="111"/>
      <c r="R1" s="111"/>
      <c r="S1" s="111"/>
      <c r="T1" s="111"/>
      <c r="U1" s="111"/>
      <c r="V1" s="111"/>
      <c r="W1" s="111"/>
      <c r="AA1" s="107"/>
    </row>
    <row r="2" spans="1:29" ht="20.100000000000001" customHeight="1">
      <c r="A2" s="114" t="s">
        <v>123</v>
      </c>
      <c r="B2" s="115"/>
      <c r="C2" s="115"/>
      <c r="D2" s="116"/>
      <c r="E2" s="114"/>
      <c r="F2" s="116"/>
      <c r="G2" s="114"/>
      <c r="H2" s="114"/>
      <c r="I2" s="114"/>
      <c r="J2" s="114"/>
      <c r="K2" s="114"/>
      <c r="L2" s="114"/>
      <c r="M2" s="114"/>
      <c r="N2" s="115"/>
      <c r="O2" s="114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</row>
    <row r="3" spans="1:29" ht="20.100000000000001" customHeight="1">
      <c r="A3" s="7" t="s">
        <v>200</v>
      </c>
      <c r="B3" s="115"/>
      <c r="C3" s="115"/>
      <c r="D3" s="116"/>
      <c r="E3" s="114"/>
      <c r="F3" s="116"/>
      <c r="G3" s="114"/>
      <c r="H3" s="114"/>
      <c r="I3" s="114"/>
      <c r="J3" s="114"/>
      <c r="K3" s="114"/>
      <c r="L3" s="114"/>
      <c r="M3" s="114"/>
      <c r="N3" s="115"/>
      <c r="O3" s="114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29" ht="20.100000000000001" customHeight="1">
      <c r="B4" s="81"/>
      <c r="C4" s="81"/>
      <c r="D4" s="79"/>
      <c r="E4" s="117"/>
      <c r="F4" s="79"/>
      <c r="G4" s="117"/>
      <c r="H4" s="118"/>
      <c r="I4" s="118"/>
      <c r="J4" s="118"/>
      <c r="K4" s="119"/>
      <c r="L4" s="118"/>
      <c r="M4" s="118"/>
      <c r="N4" s="81"/>
      <c r="O4" s="118"/>
      <c r="P4" s="81"/>
      <c r="Q4" s="112"/>
      <c r="R4" s="112"/>
      <c r="S4" s="112"/>
      <c r="T4" s="112"/>
      <c r="U4" s="112"/>
      <c r="V4" s="112"/>
      <c r="W4" s="112"/>
      <c r="X4" s="81"/>
      <c r="Y4" s="81"/>
      <c r="Z4" s="81"/>
      <c r="AA4" s="112"/>
      <c r="AC4" s="107" t="s">
        <v>73</v>
      </c>
    </row>
    <row r="5" spans="1:29" s="110" customFormat="1" ht="20.100000000000001" customHeight="1">
      <c r="A5" s="120"/>
      <c r="B5" s="120"/>
      <c r="C5" s="120"/>
      <c r="D5" s="121"/>
      <c r="E5" s="121"/>
      <c r="F5" s="121"/>
      <c r="G5" s="223" t="s">
        <v>4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</row>
    <row r="6" spans="1:29" s="110" customFormat="1" ht="20.100000000000001" customHeight="1">
      <c r="A6" s="120"/>
      <c r="B6" s="120"/>
      <c r="C6" s="120"/>
      <c r="D6" s="80"/>
      <c r="E6" s="80"/>
      <c r="F6" s="80"/>
      <c r="G6" s="220" t="s">
        <v>84</v>
      </c>
      <c r="H6" s="220"/>
      <c r="I6" s="220"/>
      <c r="J6" s="220"/>
      <c r="K6" s="220"/>
      <c r="L6" s="220"/>
      <c r="M6" s="220"/>
      <c r="N6" s="224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04"/>
      <c r="AA6" s="204"/>
      <c r="AB6" s="204"/>
      <c r="AC6" s="204"/>
    </row>
    <row r="7" spans="1:29" s="110" customFormat="1" ht="20.100000000000001" customHeight="1">
      <c r="A7" s="120"/>
      <c r="B7" s="120"/>
      <c r="C7" s="120"/>
      <c r="D7" s="80"/>
      <c r="E7" s="80"/>
      <c r="F7" s="80"/>
      <c r="G7" s="80"/>
      <c r="H7" s="80"/>
      <c r="I7" s="80"/>
      <c r="J7" s="80"/>
      <c r="K7" s="80"/>
      <c r="L7" s="80"/>
      <c r="M7" s="176"/>
      <c r="N7" s="80"/>
      <c r="O7" s="220" t="s">
        <v>39</v>
      </c>
      <c r="P7" s="220"/>
      <c r="Q7" s="220"/>
      <c r="R7" s="220"/>
      <c r="S7" s="220"/>
      <c r="T7" s="204"/>
      <c r="U7" s="204"/>
      <c r="V7" s="80"/>
      <c r="W7" s="80"/>
      <c r="X7" s="122"/>
      <c r="Z7" s="203"/>
      <c r="AA7" s="203"/>
      <c r="AB7" s="121"/>
      <c r="AC7" s="121"/>
    </row>
    <row r="8" spans="1:29" s="123" customFormat="1" ht="20.100000000000001" customHeight="1">
      <c r="B8" s="125"/>
      <c r="D8" s="124"/>
      <c r="E8" s="124"/>
      <c r="F8" s="124"/>
      <c r="G8" s="124"/>
      <c r="L8" s="124"/>
      <c r="M8" s="80"/>
      <c r="N8" s="80"/>
      <c r="O8" s="220" t="s">
        <v>144</v>
      </c>
      <c r="P8" s="220"/>
      <c r="Q8" s="220"/>
      <c r="R8" s="204"/>
      <c r="S8" s="204"/>
      <c r="T8" s="124"/>
      <c r="U8" s="124"/>
      <c r="V8" s="124"/>
      <c r="W8" s="124"/>
      <c r="X8" s="122"/>
      <c r="AA8" s="124"/>
      <c r="AB8" s="124"/>
      <c r="AC8" s="124"/>
    </row>
    <row r="9" spans="1:29" s="123" customFormat="1" ht="20.100000000000001" customHeight="1">
      <c r="B9" s="125"/>
      <c r="D9" s="124"/>
      <c r="F9" s="124"/>
      <c r="G9" s="124"/>
      <c r="H9" s="124"/>
      <c r="I9" s="124"/>
      <c r="N9" s="124"/>
      <c r="O9" s="123" t="s">
        <v>139</v>
      </c>
      <c r="Q9" s="124"/>
      <c r="R9" s="124"/>
      <c r="S9" s="124"/>
      <c r="AA9" s="123" t="s">
        <v>85</v>
      </c>
    </row>
    <row r="10" spans="1:29" s="123" customFormat="1" ht="20.100000000000001" customHeight="1">
      <c r="B10" s="125"/>
      <c r="D10" s="124"/>
      <c r="F10" s="124"/>
      <c r="G10" s="124"/>
      <c r="H10" s="124"/>
      <c r="I10" s="124"/>
      <c r="N10" s="124"/>
      <c r="O10" s="123" t="s">
        <v>140</v>
      </c>
      <c r="Q10" s="124"/>
      <c r="S10" s="124" t="s">
        <v>40</v>
      </c>
      <c r="U10" s="123" t="s">
        <v>86</v>
      </c>
      <c r="W10" s="126" t="s">
        <v>86</v>
      </c>
      <c r="Y10" s="123" t="s">
        <v>41</v>
      </c>
      <c r="AA10" s="123" t="s">
        <v>87</v>
      </c>
    </row>
    <row r="11" spans="1:29" s="123" customFormat="1" ht="20.100000000000001" customHeight="1">
      <c r="D11" s="124"/>
      <c r="F11" s="124"/>
      <c r="G11" s="124" t="s">
        <v>42</v>
      </c>
      <c r="H11" s="124"/>
      <c r="I11" s="124"/>
      <c r="K11" s="222" t="s">
        <v>43</v>
      </c>
      <c r="L11" s="222"/>
      <c r="M11" s="222"/>
      <c r="N11" s="124"/>
      <c r="O11" s="123" t="s">
        <v>141</v>
      </c>
      <c r="P11" s="124"/>
      <c r="Q11" s="123" t="s">
        <v>44</v>
      </c>
      <c r="R11" s="124"/>
      <c r="S11" s="123" t="s">
        <v>45</v>
      </c>
      <c r="U11" s="123" t="s">
        <v>88</v>
      </c>
      <c r="W11" s="123" t="s">
        <v>89</v>
      </c>
      <c r="Y11" s="123" t="s">
        <v>90</v>
      </c>
      <c r="Z11" s="124"/>
      <c r="AA11" s="123" t="s">
        <v>91</v>
      </c>
      <c r="AB11" s="124"/>
      <c r="AC11" s="123" t="s">
        <v>92</v>
      </c>
    </row>
    <row r="12" spans="1:29" s="123" customFormat="1" ht="20.100000000000001" customHeight="1">
      <c r="B12" s="124"/>
      <c r="D12" s="124"/>
      <c r="F12" s="124"/>
      <c r="G12" s="124" t="s">
        <v>93</v>
      </c>
      <c r="H12" s="124"/>
      <c r="I12" s="124" t="s">
        <v>157</v>
      </c>
      <c r="K12" s="124" t="s">
        <v>48</v>
      </c>
      <c r="L12" s="124"/>
      <c r="M12" s="124"/>
      <c r="N12" s="124"/>
      <c r="O12" s="123" t="s">
        <v>142</v>
      </c>
      <c r="Q12" s="123" t="s">
        <v>49</v>
      </c>
      <c r="S12" s="123" t="s">
        <v>50</v>
      </c>
      <c r="U12" s="123" t="s">
        <v>94</v>
      </c>
      <c r="W12" s="123" t="s">
        <v>95</v>
      </c>
      <c r="Y12" s="123" t="s">
        <v>96</v>
      </c>
      <c r="Z12" s="124"/>
      <c r="AA12" s="123" t="s">
        <v>97</v>
      </c>
      <c r="AB12" s="124"/>
      <c r="AC12" s="123" t="s">
        <v>50</v>
      </c>
    </row>
    <row r="13" spans="1:29" s="123" customFormat="1" ht="20.100000000000001" customHeight="1">
      <c r="D13" s="124"/>
      <c r="E13" s="127" t="s">
        <v>3</v>
      </c>
      <c r="F13" s="124"/>
      <c r="G13" s="160" t="s">
        <v>52</v>
      </c>
      <c r="H13" s="124"/>
      <c r="I13" s="173" t="s">
        <v>158</v>
      </c>
      <c r="K13" s="173" t="s">
        <v>53</v>
      </c>
      <c r="M13" s="173" t="s">
        <v>54</v>
      </c>
      <c r="N13" s="124"/>
      <c r="O13" s="173" t="s">
        <v>143</v>
      </c>
      <c r="Q13" s="173" t="s">
        <v>55</v>
      </c>
      <c r="S13" s="173" t="s">
        <v>56</v>
      </c>
      <c r="T13" s="124"/>
      <c r="U13" s="173" t="s">
        <v>98</v>
      </c>
      <c r="V13" s="124"/>
      <c r="W13" s="173" t="s">
        <v>99</v>
      </c>
      <c r="X13" s="124"/>
      <c r="Y13" s="173" t="s">
        <v>57</v>
      </c>
      <c r="Z13" s="124"/>
      <c r="AA13" s="173" t="s">
        <v>152</v>
      </c>
      <c r="AB13" s="124"/>
      <c r="AC13" s="173" t="s">
        <v>56</v>
      </c>
    </row>
    <row r="14" spans="1:29" s="123" customFormat="1" ht="20.100000000000001" customHeight="1">
      <c r="A14" s="113" t="s">
        <v>252</v>
      </c>
      <c r="D14" s="124"/>
      <c r="E14" s="127"/>
      <c r="F14" s="124"/>
      <c r="G14" s="34">
        <v>1027904144</v>
      </c>
      <c r="H14" s="124"/>
      <c r="I14" s="34">
        <v>100000000</v>
      </c>
      <c r="J14" s="34"/>
      <c r="K14" s="34">
        <v>90786400</v>
      </c>
      <c r="L14" s="34"/>
      <c r="M14" s="34">
        <v>212811224</v>
      </c>
      <c r="N14" s="34">
        <v>0</v>
      </c>
      <c r="O14" s="34">
        <v>-799123</v>
      </c>
      <c r="P14" s="34"/>
      <c r="Q14" s="34">
        <v>20320592</v>
      </c>
      <c r="R14" s="34"/>
      <c r="S14" s="34">
        <v>19521469</v>
      </c>
      <c r="T14" s="34"/>
      <c r="U14" s="34">
        <v>21431362</v>
      </c>
      <c r="V14" s="34"/>
      <c r="W14" s="34">
        <v>68924184</v>
      </c>
      <c r="X14" s="34"/>
      <c r="Y14" s="34">
        <v>1541378783</v>
      </c>
      <c r="Z14" s="34"/>
      <c r="AA14" s="34">
        <v>22318828</v>
      </c>
      <c r="AB14" s="89"/>
      <c r="AC14" s="34">
        <v>1563697611</v>
      </c>
    </row>
    <row r="15" spans="1:29" s="123" customFormat="1" ht="20.100000000000001" customHeight="1">
      <c r="A15" s="103" t="s">
        <v>218</v>
      </c>
      <c r="D15" s="124"/>
      <c r="E15" s="127"/>
      <c r="F15" s="124"/>
      <c r="G15" s="34">
        <v>0</v>
      </c>
      <c r="H15" s="124"/>
      <c r="I15" s="179" t="s">
        <v>220</v>
      </c>
      <c r="J15" s="34"/>
      <c r="K15" s="34">
        <v>0</v>
      </c>
      <c r="L15" s="34"/>
      <c r="M15" s="34">
        <f>PL_E!G30</f>
        <v>73094702</v>
      </c>
      <c r="N15" s="34"/>
      <c r="O15" s="34">
        <v>0</v>
      </c>
      <c r="P15" s="34"/>
      <c r="Q15" s="34">
        <v>0</v>
      </c>
      <c r="R15" s="34"/>
      <c r="S15" s="34">
        <f t="shared" ref="S15" si="0">SUM(O15:Q15)</f>
        <v>0</v>
      </c>
      <c r="T15" s="34"/>
      <c r="U15" s="34">
        <v>0</v>
      </c>
      <c r="V15" s="34"/>
      <c r="W15" s="34">
        <v>0</v>
      </c>
      <c r="X15" s="34"/>
      <c r="Y15" s="34">
        <f t="shared" ref="Y15:Y17" si="1">SUM(G15:W15)-S15</f>
        <v>73094702</v>
      </c>
      <c r="Z15" s="34"/>
      <c r="AA15" s="34">
        <v>-2648589</v>
      </c>
      <c r="AB15" s="89"/>
      <c r="AC15" s="130">
        <f>SUM(Y15:AA15)</f>
        <v>70446113</v>
      </c>
    </row>
    <row r="16" spans="1:29" s="123" customFormat="1" ht="20.100000000000001" customHeight="1">
      <c r="A16" s="103" t="s">
        <v>112</v>
      </c>
      <c r="D16" s="124"/>
      <c r="E16" s="105"/>
      <c r="F16" s="124"/>
      <c r="G16" s="129">
        <v>0</v>
      </c>
      <c r="H16" s="124"/>
      <c r="I16" s="129">
        <v>0</v>
      </c>
      <c r="K16" s="129">
        <v>0</v>
      </c>
      <c r="M16" s="129">
        <v>0</v>
      </c>
      <c r="O16" s="129">
        <f>PL_E!G59</f>
        <v>-1430447</v>
      </c>
      <c r="Q16" s="143">
        <f>PL_E!G71</f>
        <v>452564473</v>
      </c>
      <c r="S16" s="129">
        <f>SUM(O16:Q16)</f>
        <v>451134026</v>
      </c>
      <c r="U16" s="129">
        <v>0</v>
      </c>
      <c r="W16" s="129">
        <v>0</v>
      </c>
      <c r="Y16" s="143">
        <f t="shared" si="1"/>
        <v>451134026</v>
      </c>
      <c r="AA16" s="129">
        <v>0</v>
      </c>
      <c r="AC16" s="129">
        <f>SUM(Y16:AA16)</f>
        <v>451134026</v>
      </c>
    </row>
    <row r="17" spans="1:33" ht="20.100000000000001" customHeight="1">
      <c r="A17" s="103" t="s">
        <v>69</v>
      </c>
      <c r="D17" s="135"/>
      <c r="E17" s="135"/>
      <c r="G17" s="130">
        <f>SUM(G15:G16)</f>
        <v>0</v>
      </c>
      <c r="H17" s="135"/>
      <c r="I17" s="130">
        <f>SUM(I15:I16)</f>
        <v>0</v>
      </c>
      <c r="J17" s="128"/>
      <c r="K17" s="130">
        <f>SUM(K15:K16)</f>
        <v>0</v>
      </c>
      <c r="L17" s="128"/>
      <c r="M17" s="130">
        <f>SUM(M15:M16)</f>
        <v>73094702</v>
      </c>
      <c r="N17" s="128"/>
      <c r="O17" s="130">
        <f>SUM(O15:O16)</f>
        <v>-1430447</v>
      </c>
      <c r="P17" s="128"/>
      <c r="Q17" s="130">
        <f>SUM(Q15:Q16)</f>
        <v>452564473</v>
      </c>
      <c r="R17" s="128"/>
      <c r="S17" s="130">
        <f>SUM(S15:S16)</f>
        <v>451134026</v>
      </c>
      <c r="T17" s="128"/>
      <c r="U17" s="130">
        <f>SUM(U15:U16)</f>
        <v>0</v>
      </c>
      <c r="V17" s="128"/>
      <c r="W17" s="130">
        <f>SUM(W15:W16)</f>
        <v>0</v>
      </c>
      <c r="X17" s="128"/>
      <c r="Y17" s="34">
        <f t="shared" si="1"/>
        <v>524228728</v>
      </c>
      <c r="Z17" s="128"/>
      <c r="AA17" s="130">
        <f>SUM(AA15:AA16)</f>
        <v>-2648589</v>
      </c>
      <c r="AB17" s="128"/>
      <c r="AC17" s="130">
        <f>SUM(AC15:AC16)</f>
        <v>521580139</v>
      </c>
    </row>
    <row r="18" spans="1:33" ht="20.100000000000001" customHeight="1">
      <c r="A18" s="103" t="s">
        <v>187</v>
      </c>
      <c r="D18" s="124"/>
      <c r="G18" s="131"/>
      <c r="H18" s="131"/>
      <c r="I18" s="131"/>
      <c r="J18" s="131"/>
      <c r="K18" s="131"/>
      <c r="L18" s="131"/>
      <c r="M18" s="130"/>
      <c r="N18" s="131"/>
      <c r="O18" s="131"/>
      <c r="P18" s="132"/>
      <c r="Q18" s="130"/>
      <c r="R18" s="132"/>
      <c r="S18" s="34"/>
      <c r="T18" s="132"/>
      <c r="U18" s="131"/>
      <c r="V18" s="131"/>
      <c r="W18" s="131"/>
      <c r="X18" s="132"/>
      <c r="Y18" s="34"/>
      <c r="Z18" s="132"/>
      <c r="AA18" s="132"/>
      <c r="AB18" s="131"/>
      <c r="AC18" s="130"/>
      <c r="AD18" s="131"/>
      <c r="AE18" s="128"/>
      <c r="AF18" s="131"/>
      <c r="AG18" s="128"/>
    </row>
    <row r="19" spans="1:33" ht="20.100000000000001" customHeight="1">
      <c r="A19" s="103" t="s">
        <v>188</v>
      </c>
      <c r="D19" s="124"/>
      <c r="E19" s="105">
        <v>27</v>
      </c>
      <c r="G19" s="131">
        <v>0</v>
      </c>
      <c r="H19" s="131"/>
      <c r="I19" s="131">
        <v>0</v>
      </c>
      <c r="J19" s="131"/>
      <c r="K19" s="131">
        <v>4500000</v>
      </c>
      <c r="L19" s="131"/>
      <c r="M19" s="130">
        <v>-4500000</v>
      </c>
      <c r="N19" s="131"/>
      <c r="O19" s="131">
        <v>0</v>
      </c>
      <c r="P19" s="132"/>
      <c r="Q19" s="130">
        <v>0</v>
      </c>
      <c r="R19" s="132"/>
      <c r="S19" s="34">
        <v>0</v>
      </c>
      <c r="T19" s="132"/>
      <c r="U19" s="131">
        <v>0</v>
      </c>
      <c r="V19" s="131"/>
      <c r="W19" s="131">
        <v>0</v>
      </c>
      <c r="X19" s="132"/>
      <c r="Y19" s="34">
        <f t="shared" ref="Y19:Y21" si="2">SUM(G19:W19)-S19</f>
        <v>0</v>
      </c>
      <c r="Z19" s="132"/>
      <c r="AA19" s="132">
        <v>0</v>
      </c>
      <c r="AB19" s="131"/>
      <c r="AC19" s="130">
        <f t="shared" ref="AC19:AC21" si="3">SUM(Y19:AA19)</f>
        <v>0</v>
      </c>
      <c r="AD19" s="131"/>
      <c r="AE19" s="128"/>
      <c r="AF19" s="131"/>
      <c r="AG19" s="128"/>
    </row>
    <row r="20" spans="1:33" ht="20.100000000000001" customHeight="1">
      <c r="A20" s="103" t="s">
        <v>100</v>
      </c>
      <c r="D20" s="124"/>
      <c r="G20" s="131">
        <v>0</v>
      </c>
      <c r="H20" s="131"/>
      <c r="I20" s="131">
        <v>0</v>
      </c>
      <c r="J20" s="131"/>
      <c r="K20" s="131">
        <v>0</v>
      </c>
      <c r="L20" s="131"/>
      <c r="M20" s="130">
        <v>1060071</v>
      </c>
      <c r="N20" s="131"/>
      <c r="O20" s="131">
        <v>0</v>
      </c>
      <c r="P20" s="132"/>
      <c r="Q20" s="130">
        <v>-1060071</v>
      </c>
      <c r="R20" s="132"/>
      <c r="S20" s="34">
        <v>-1060071</v>
      </c>
      <c r="T20" s="132"/>
      <c r="U20" s="131">
        <v>0</v>
      </c>
      <c r="V20" s="131"/>
      <c r="W20" s="131">
        <v>0</v>
      </c>
      <c r="X20" s="132"/>
      <c r="Y20" s="34">
        <f t="shared" si="2"/>
        <v>0</v>
      </c>
      <c r="Z20" s="132"/>
      <c r="AA20" s="132">
        <v>0</v>
      </c>
      <c r="AB20" s="131"/>
      <c r="AC20" s="130">
        <f t="shared" si="3"/>
        <v>0</v>
      </c>
      <c r="AD20" s="131"/>
      <c r="AE20" s="128"/>
      <c r="AF20" s="131"/>
      <c r="AG20" s="128"/>
    </row>
    <row r="21" spans="1:33" ht="20.100000000000001" customHeight="1">
      <c r="A21" s="103" t="s">
        <v>182</v>
      </c>
      <c r="D21" s="124"/>
      <c r="G21" s="131">
        <v>0</v>
      </c>
      <c r="H21" s="131"/>
      <c r="I21" s="131">
        <v>0</v>
      </c>
      <c r="J21" s="131"/>
      <c r="K21" s="131">
        <v>0</v>
      </c>
      <c r="L21" s="131"/>
      <c r="M21" s="130">
        <v>0</v>
      </c>
      <c r="N21" s="131"/>
      <c r="O21" s="131">
        <v>0</v>
      </c>
      <c r="P21" s="132"/>
      <c r="Q21" s="130">
        <v>0</v>
      </c>
      <c r="R21" s="132"/>
      <c r="S21" s="34">
        <v>0</v>
      </c>
      <c r="T21" s="132"/>
      <c r="U21" s="131">
        <v>0</v>
      </c>
      <c r="V21" s="131"/>
      <c r="W21" s="131">
        <v>0</v>
      </c>
      <c r="X21" s="132"/>
      <c r="Y21" s="34">
        <f t="shared" si="2"/>
        <v>0</v>
      </c>
      <c r="Z21" s="132"/>
      <c r="AA21" s="132">
        <v>1500000</v>
      </c>
      <c r="AB21" s="131"/>
      <c r="AC21" s="130">
        <f t="shared" si="3"/>
        <v>1500000</v>
      </c>
      <c r="AD21" s="131"/>
      <c r="AE21" s="128"/>
      <c r="AF21" s="131"/>
      <c r="AG21" s="128"/>
    </row>
    <row r="22" spans="1:33" ht="20.100000000000001" customHeight="1" thickBot="1">
      <c r="A22" s="113" t="s">
        <v>167</v>
      </c>
      <c r="D22" s="124"/>
      <c r="G22" s="133">
        <f>SUM(G17:G21)+G14</f>
        <v>1027904144</v>
      </c>
      <c r="H22" s="124"/>
      <c r="I22" s="133">
        <f>SUM(I17:I21)+I14</f>
        <v>100000000</v>
      </c>
      <c r="J22" s="130"/>
      <c r="K22" s="133">
        <f>SUM(K17:K21)+K14</f>
        <v>95286400</v>
      </c>
      <c r="L22" s="130"/>
      <c r="M22" s="133">
        <f>SUM(M17:M21)+M14</f>
        <v>282465997</v>
      </c>
      <c r="N22" s="128"/>
      <c r="O22" s="133">
        <f>SUM(O17:O21)+O14</f>
        <v>-2229570</v>
      </c>
      <c r="P22" s="128"/>
      <c r="Q22" s="133">
        <f>SUM(Q17:Q21)+Q14</f>
        <v>471824994</v>
      </c>
      <c r="R22" s="128"/>
      <c r="S22" s="133">
        <f>SUM(S17:S21)+S14</f>
        <v>469595424</v>
      </c>
      <c r="T22" s="128"/>
      <c r="U22" s="133">
        <f>SUM(U17:U21)+U14</f>
        <v>21431362</v>
      </c>
      <c r="V22" s="130"/>
      <c r="W22" s="133">
        <f>SUM(W17:W21)+W14</f>
        <v>68924184</v>
      </c>
      <c r="X22" s="128"/>
      <c r="Y22" s="133">
        <f>SUM(Y17:Y21)+Y14</f>
        <v>2065607511</v>
      </c>
      <c r="Z22" s="128"/>
      <c r="AA22" s="133">
        <f>SUM(AA17:AA21)+AA14</f>
        <v>21170239</v>
      </c>
      <c r="AB22" s="128"/>
      <c r="AC22" s="133">
        <f>SUM(AC17:AC21)+AC14</f>
        <v>2086777750</v>
      </c>
    </row>
    <row r="23" spans="1:33" ht="20.100000000000001" customHeight="1" thickTop="1">
      <c r="A23" s="113"/>
      <c r="D23" s="124"/>
      <c r="G23" s="130"/>
      <c r="H23" s="124"/>
      <c r="I23" s="130"/>
      <c r="J23" s="130"/>
      <c r="K23" s="130"/>
      <c r="L23" s="130"/>
      <c r="M23" s="130"/>
      <c r="N23" s="128"/>
      <c r="O23" s="130"/>
      <c r="P23" s="128"/>
      <c r="Q23" s="130"/>
      <c r="R23" s="128"/>
      <c r="S23" s="130"/>
      <c r="T23" s="128"/>
      <c r="U23" s="130"/>
      <c r="V23" s="130"/>
      <c r="W23" s="130"/>
      <c r="X23" s="128"/>
      <c r="Y23" s="130"/>
      <c r="Z23" s="128"/>
      <c r="AA23" s="130"/>
      <c r="AB23" s="128"/>
      <c r="AC23" s="130"/>
    </row>
    <row r="24" spans="1:33" s="123" customFormat="1" ht="20.100000000000001" customHeight="1">
      <c r="A24" s="104" t="s">
        <v>68</v>
      </c>
      <c r="C24" s="134"/>
      <c r="D24" s="124"/>
      <c r="F24" s="124"/>
      <c r="G24" s="124"/>
      <c r="H24" s="124"/>
      <c r="I24" s="124"/>
      <c r="K24" s="124"/>
      <c r="M24" s="124"/>
      <c r="N24" s="124"/>
      <c r="O24" s="124"/>
      <c r="Q24" s="124"/>
      <c r="S24" s="124"/>
      <c r="T24" s="124"/>
      <c r="U24" s="124"/>
      <c r="V24" s="124"/>
      <c r="W24" s="34"/>
      <c r="X24" s="124"/>
      <c r="Y24" s="124"/>
      <c r="Z24" s="124"/>
      <c r="AA24" s="124"/>
      <c r="AB24" s="124"/>
      <c r="AC24" s="124"/>
    </row>
    <row r="25" spans="1:33" ht="20.100000000000001" customHeight="1">
      <c r="A25" s="113" t="s">
        <v>151</v>
      </c>
      <c r="E25" s="110"/>
      <c r="G25" s="110"/>
      <c r="H25" s="110"/>
      <c r="I25" s="110"/>
      <c r="J25" s="110"/>
      <c r="K25" s="110"/>
      <c r="L25" s="110"/>
      <c r="M25" s="110"/>
      <c r="O25" s="110"/>
      <c r="Q25" s="111"/>
      <c r="R25" s="111"/>
      <c r="S25" s="111"/>
      <c r="T25" s="111"/>
      <c r="U25" s="111"/>
      <c r="V25" s="111"/>
      <c r="W25" s="111"/>
      <c r="AA25" s="107"/>
    </row>
    <row r="26" spans="1:33" ht="20.100000000000001" customHeight="1">
      <c r="A26" s="114" t="s">
        <v>72</v>
      </c>
      <c r="B26" s="115"/>
      <c r="C26" s="115"/>
      <c r="D26" s="116"/>
      <c r="E26" s="114"/>
      <c r="F26" s="116"/>
      <c r="G26" s="114"/>
      <c r="H26" s="114"/>
      <c r="I26" s="114"/>
      <c r="J26" s="114"/>
      <c r="K26" s="114"/>
      <c r="L26" s="114"/>
      <c r="M26" s="114"/>
      <c r="N26" s="115"/>
      <c r="O26" s="114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</row>
    <row r="27" spans="1:33" ht="20.100000000000001" customHeight="1">
      <c r="A27" s="7" t="s">
        <v>200</v>
      </c>
      <c r="B27" s="115"/>
      <c r="C27" s="115"/>
      <c r="D27" s="116"/>
      <c r="E27" s="114"/>
      <c r="F27" s="116"/>
      <c r="G27" s="114"/>
      <c r="H27" s="114"/>
      <c r="I27" s="114"/>
      <c r="J27" s="114"/>
      <c r="K27" s="114"/>
      <c r="L27" s="114"/>
      <c r="M27" s="114"/>
      <c r="N27" s="115"/>
      <c r="O27" s="114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</row>
    <row r="28" spans="1:33" ht="20.100000000000001" customHeight="1">
      <c r="B28" s="81"/>
      <c r="C28" s="81"/>
      <c r="D28" s="79"/>
      <c r="E28" s="117"/>
      <c r="F28" s="79"/>
      <c r="G28" s="117"/>
      <c r="H28" s="118"/>
      <c r="I28" s="118"/>
      <c r="J28" s="118"/>
      <c r="K28" s="119"/>
      <c r="L28" s="118"/>
      <c r="M28" s="118"/>
      <c r="N28" s="81"/>
      <c r="O28" s="118"/>
      <c r="P28" s="81"/>
      <c r="Q28" s="112"/>
      <c r="R28" s="112"/>
      <c r="S28" s="112"/>
      <c r="T28" s="112"/>
      <c r="U28" s="112"/>
      <c r="V28" s="112"/>
      <c r="W28" s="112"/>
      <c r="X28" s="81"/>
      <c r="Y28" s="81"/>
      <c r="Z28" s="81"/>
      <c r="AA28" s="112"/>
      <c r="AC28" s="107" t="s">
        <v>73</v>
      </c>
    </row>
    <row r="29" spans="1:33" s="110" customFormat="1" ht="20.100000000000001" customHeight="1">
      <c r="A29" s="120"/>
      <c r="B29" s="120"/>
      <c r="D29" s="121"/>
      <c r="E29" s="221" t="s">
        <v>4</v>
      </c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</row>
    <row r="30" spans="1:33" s="110" customFormat="1" ht="20.100000000000001" customHeight="1">
      <c r="A30" s="120"/>
      <c r="B30" s="120"/>
      <c r="C30" s="120"/>
      <c r="D30" s="80"/>
      <c r="E30" s="220" t="s">
        <v>84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04"/>
      <c r="AA30" s="204"/>
      <c r="AB30" s="204"/>
      <c r="AC30" s="204"/>
    </row>
    <row r="31" spans="1:33" s="110" customFormat="1" ht="20.100000000000001" customHeight="1">
      <c r="A31" s="120"/>
      <c r="B31" s="120"/>
      <c r="C31" s="120"/>
      <c r="D31" s="80"/>
      <c r="E31" s="80"/>
      <c r="F31" s="80"/>
      <c r="G31" s="80"/>
      <c r="H31" s="80"/>
      <c r="I31" s="80"/>
      <c r="J31" s="80"/>
      <c r="K31" s="80"/>
      <c r="L31" s="80"/>
      <c r="M31" s="222" t="s">
        <v>39</v>
      </c>
      <c r="N31" s="222"/>
      <c r="O31" s="222"/>
      <c r="P31" s="222"/>
      <c r="Q31" s="222"/>
      <c r="R31" s="222"/>
      <c r="S31" s="222"/>
      <c r="T31" s="175"/>
      <c r="U31" s="80"/>
      <c r="V31" s="80"/>
      <c r="W31" s="80"/>
      <c r="X31" s="203"/>
      <c r="Y31" s="121"/>
      <c r="Z31" s="203"/>
      <c r="AA31" s="203"/>
      <c r="AB31" s="121"/>
      <c r="AC31" s="121"/>
    </row>
    <row r="32" spans="1:33" s="123" customFormat="1" ht="20.100000000000001" customHeight="1">
      <c r="B32" s="125"/>
      <c r="D32" s="124"/>
      <c r="E32" s="124"/>
      <c r="F32" s="124"/>
      <c r="G32" s="124"/>
      <c r="L32" s="124"/>
      <c r="M32" s="222" t="s">
        <v>144</v>
      </c>
      <c r="N32" s="222"/>
      <c r="O32" s="222"/>
      <c r="P32" s="222"/>
      <c r="Q32" s="222"/>
      <c r="R32" s="175"/>
      <c r="S32" s="80"/>
      <c r="T32" s="124"/>
      <c r="U32" s="124"/>
      <c r="V32" s="124"/>
      <c r="W32" s="124"/>
      <c r="X32" s="122"/>
    </row>
    <row r="33" spans="1:33" s="123" customFormat="1" ht="20.100000000000001" customHeight="1">
      <c r="B33" s="125"/>
      <c r="D33" s="124"/>
      <c r="E33" s="124"/>
      <c r="F33" s="124"/>
      <c r="G33" s="124"/>
      <c r="L33" s="124"/>
      <c r="O33" s="124"/>
      <c r="AA33" s="123" t="s">
        <v>85</v>
      </c>
    </row>
    <row r="34" spans="1:33" s="123" customFormat="1" ht="20.100000000000001" customHeight="1">
      <c r="B34" s="125"/>
      <c r="D34" s="124"/>
      <c r="E34" s="124"/>
      <c r="F34" s="124"/>
      <c r="G34" s="124"/>
      <c r="L34" s="124"/>
      <c r="M34" s="123" t="s">
        <v>139</v>
      </c>
      <c r="O34" s="124" t="s">
        <v>214</v>
      </c>
      <c r="Q34" s="124"/>
      <c r="S34" s="124" t="s">
        <v>40</v>
      </c>
      <c r="U34" s="123" t="s">
        <v>86</v>
      </c>
      <c r="W34" s="126" t="s">
        <v>86</v>
      </c>
      <c r="Y34" s="123" t="s">
        <v>41</v>
      </c>
      <c r="AA34" s="123" t="s">
        <v>87</v>
      </c>
    </row>
    <row r="35" spans="1:33" s="123" customFormat="1" ht="20.100000000000001" customHeight="1">
      <c r="D35" s="124"/>
      <c r="E35" s="185" t="s">
        <v>42</v>
      </c>
      <c r="F35" s="185"/>
      <c r="G35" s="185"/>
      <c r="H35" s="186"/>
      <c r="I35" s="219" t="s">
        <v>43</v>
      </c>
      <c r="J35" s="219"/>
      <c r="K35" s="219"/>
      <c r="L35" s="185" t="e">
        <f>+E35-G35</f>
        <v>#VALUE!</v>
      </c>
      <c r="M35" s="123" t="s">
        <v>140</v>
      </c>
      <c r="N35" s="124"/>
      <c r="O35" s="124" t="s">
        <v>215</v>
      </c>
      <c r="Q35" s="123" t="s">
        <v>44</v>
      </c>
      <c r="R35" s="124"/>
      <c r="S35" s="123" t="s">
        <v>45</v>
      </c>
      <c r="U35" s="123" t="s">
        <v>88</v>
      </c>
      <c r="W35" s="123" t="s">
        <v>89</v>
      </c>
      <c r="Y35" s="123" t="s">
        <v>90</v>
      </c>
      <c r="Z35" s="124"/>
      <c r="AA35" s="123" t="s">
        <v>91</v>
      </c>
      <c r="AB35" s="124"/>
      <c r="AC35" s="123" t="s">
        <v>92</v>
      </c>
    </row>
    <row r="36" spans="1:33" s="123" customFormat="1" ht="20.100000000000001" customHeight="1">
      <c r="B36" s="124"/>
      <c r="D36" s="124"/>
      <c r="E36" s="124" t="s">
        <v>93</v>
      </c>
      <c r="F36" s="124"/>
      <c r="G36" s="124" t="s">
        <v>157</v>
      </c>
      <c r="I36" s="124" t="s">
        <v>48</v>
      </c>
      <c r="J36" s="124"/>
      <c r="K36" s="124"/>
      <c r="L36" s="124"/>
      <c r="M36" s="123" t="s">
        <v>142</v>
      </c>
      <c r="O36" s="124" t="s">
        <v>216</v>
      </c>
      <c r="Q36" s="123" t="s">
        <v>49</v>
      </c>
      <c r="S36" s="123" t="s">
        <v>50</v>
      </c>
      <c r="U36" s="123" t="s">
        <v>94</v>
      </c>
      <c r="W36" s="123" t="s">
        <v>95</v>
      </c>
      <c r="Y36" s="123" t="s">
        <v>96</v>
      </c>
      <c r="Z36" s="124"/>
      <c r="AA36" s="123" t="s">
        <v>97</v>
      </c>
      <c r="AB36" s="124"/>
      <c r="AC36" s="123" t="s">
        <v>50</v>
      </c>
    </row>
    <row r="37" spans="1:33" s="123" customFormat="1" ht="20.100000000000001" customHeight="1">
      <c r="C37" s="127" t="s">
        <v>3</v>
      </c>
      <c r="D37" s="124"/>
      <c r="E37" s="173" t="s">
        <v>52</v>
      </c>
      <c r="F37" s="124"/>
      <c r="G37" s="173" t="s">
        <v>158</v>
      </c>
      <c r="I37" s="173" t="s">
        <v>53</v>
      </c>
      <c r="K37" s="173" t="s">
        <v>54</v>
      </c>
      <c r="L37" s="124"/>
      <c r="M37" s="173" t="s">
        <v>143</v>
      </c>
      <c r="O37" s="173" t="s">
        <v>217</v>
      </c>
      <c r="Q37" s="173" t="s">
        <v>55</v>
      </c>
      <c r="S37" s="173" t="s">
        <v>56</v>
      </c>
      <c r="T37" s="124"/>
      <c r="U37" s="173" t="s">
        <v>98</v>
      </c>
      <c r="V37" s="124"/>
      <c r="W37" s="173" t="s">
        <v>99</v>
      </c>
      <c r="X37" s="124"/>
      <c r="Y37" s="173" t="s">
        <v>57</v>
      </c>
      <c r="Z37" s="124"/>
      <c r="AA37" s="173" t="s">
        <v>152</v>
      </c>
      <c r="AB37" s="124"/>
      <c r="AC37" s="173" t="s">
        <v>56</v>
      </c>
    </row>
    <row r="38" spans="1:33" s="123" customFormat="1" ht="20.100000000000001" customHeight="1">
      <c r="A38" s="113"/>
      <c r="C38" s="134"/>
      <c r="D38" s="124"/>
      <c r="E38" s="124"/>
      <c r="F38" s="124"/>
      <c r="G38" s="124"/>
      <c r="I38" s="124"/>
      <c r="K38" s="124"/>
      <c r="L38" s="124"/>
      <c r="M38" s="124"/>
      <c r="Q38" s="124"/>
      <c r="S38" s="124"/>
      <c r="T38" s="124"/>
      <c r="U38" s="34"/>
      <c r="V38" s="124"/>
      <c r="W38" s="124"/>
      <c r="X38" s="124"/>
      <c r="Y38" s="124"/>
      <c r="Z38" s="124"/>
      <c r="AA38" s="124"/>
    </row>
    <row r="39" spans="1:33" s="123" customFormat="1" ht="20.100000000000001" customHeight="1">
      <c r="A39" s="113" t="s">
        <v>253</v>
      </c>
      <c r="C39" s="127"/>
      <c r="D39" s="124"/>
      <c r="E39" s="34">
        <f>G22</f>
        <v>1027904144</v>
      </c>
      <c r="F39" s="124"/>
      <c r="G39" s="34">
        <f>I22</f>
        <v>100000000</v>
      </c>
      <c r="H39" s="34"/>
      <c r="I39" s="34">
        <f>K22</f>
        <v>95286400</v>
      </c>
      <c r="J39" s="34"/>
      <c r="K39" s="34">
        <f>M22</f>
        <v>282465997</v>
      </c>
      <c r="L39" s="34"/>
      <c r="M39" s="34">
        <f>O22</f>
        <v>-2229570</v>
      </c>
      <c r="N39" s="34"/>
      <c r="O39" s="34">
        <v>0</v>
      </c>
      <c r="Q39" s="34">
        <f>Q22</f>
        <v>471824994</v>
      </c>
      <c r="R39" s="34"/>
      <c r="S39" s="34">
        <f>SUM(M39:Q39)</f>
        <v>469595424</v>
      </c>
      <c r="U39" s="34">
        <f>U22</f>
        <v>21431362</v>
      </c>
      <c r="V39" s="34"/>
      <c r="W39" s="34">
        <f>W22</f>
        <v>68924184</v>
      </c>
      <c r="X39" s="34"/>
      <c r="Y39" s="34">
        <f>SUM(E39:W39)-S39</f>
        <v>2065607511</v>
      </c>
      <c r="Z39" s="34"/>
      <c r="AA39" s="34">
        <f>AA22</f>
        <v>21170239</v>
      </c>
      <c r="AB39" s="89"/>
      <c r="AC39" s="34">
        <f>SUM(E39:AA39)-S39-Y39</f>
        <v>2086777750</v>
      </c>
    </row>
    <row r="40" spans="1:33" s="123" customFormat="1" ht="20.100000000000001" customHeight="1">
      <c r="A40" s="165" t="s">
        <v>211</v>
      </c>
      <c r="C40" s="127"/>
      <c r="D40" s="124"/>
      <c r="E40" s="34"/>
      <c r="F40" s="124"/>
      <c r="G40" s="34"/>
      <c r="H40" s="34"/>
      <c r="I40" s="34"/>
      <c r="J40" s="34"/>
      <c r="K40" s="34"/>
      <c r="L40" s="34"/>
      <c r="M40" s="34"/>
      <c r="N40" s="34"/>
      <c r="O40" s="34"/>
      <c r="Q40" s="34"/>
      <c r="R40" s="34"/>
      <c r="S40" s="34"/>
      <c r="U40" s="34"/>
      <c r="V40" s="34"/>
      <c r="W40" s="34"/>
      <c r="X40" s="34"/>
      <c r="Y40" s="34"/>
      <c r="Z40" s="34"/>
      <c r="AA40" s="34"/>
      <c r="AB40" s="89"/>
      <c r="AC40" s="34"/>
    </row>
    <row r="41" spans="1:33" s="123" customFormat="1" ht="20.100000000000001" customHeight="1">
      <c r="A41" s="165" t="s">
        <v>212</v>
      </c>
      <c r="C41" s="105">
        <v>4</v>
      </c>
      <c r="D41" s="124"/>
      <c r="E41" s="143">
        <v>0</v>
      </c>
      <c r="F41" s="124"/>
      <c r="G41" s="143">
        <v>0</v>
      </c>
      <c r="H41" s="34"/>
      <c r="I41" s="143">
        <v>0</v>
      </c>
      <c r="J41" s="34"/>
      <c r="K41" s="143">
        <v>0</v>
      </c>
      <c r="L41" s="34"/>
      <c r="M41" s="143">
        <v>0</v>
      </c>
      <c r="N41" s="34"/>
      <c r="O41" s="143">
        <f>+'[10]CE_T C'!$O$49</f>
        <v>11738652</v>
      </c>
      <c r="Q41" s="143">
        <v>0</v>
      </c>
      <c r="R41" s="34"/>
      <c r="S41" s="143">
        <f>SUM(M41:Q41)</f>
        <v>11738652</v>
      </c>
      <c r="U41" s="143">
        <v>0</v>
      </c>
      <c r="V41" s="34"/>
      <c r="W41" s="143">
        <v>0</v>
      </c>
      <c r="X41" s="34"/>
      <c r="Y41" s="143">
        <f>SUM(E41:W41)-S41</f>
        <v>11738652</v>
      </c>
      <c r="Z41" s="34"/>
      <c r="AA41" s="143">
        <v>0</v>
      </c>
      <c r="AB41" s="89"/>
      <c r="AC41" s="143">
        <f>SUM(E41:AA41)-S41-Y41</f>
        <v>11738652</v>
      </c>
    </row>
    <row r="42" spans="1:33" s="123" customFormat="1" ht="20.100000000000001" customHeight="1">
      <c r="A42" s="113" t="s">
        <v>213</v>
      </c>
      <c r="C42" s="127"/>
      <c r="D42" s="124"/>
      <c r="E42" s="34">
        <f>SUM(E39:E41)</f>
        <v>1027904144</v>
      </c>
      <c r="F42" s="124"/>
      <c r="G42" s="34">
        <f>SUM(G39:G41)</f>
        <v>100000000</v>
      </c>
      <c r="H42" s="34"/>
      <c r="I42" s="34">
        <f>SUM(I39:I41)</f>
        <v>95286400</v>
      </c>
      <c r="J42" s="34"/>
      <c r="K42" s="34">
        <f>SUM(K39:K41)</f>
        <v>282465997</v>
      </c>
      <c r="L42" s="34"/>
      <c r="M42" s="34">
        <f>SUM(M39:M41)</f>
        <v>-2229570</v>
      </c>
      <c r="N42" s="34"/>
      <c r="O42" s="34">
        <f>SUM(O39:O41)</f>
        <v>11738652</v>
      </c>
      <c r="Q42" s="34">
        <f>SUM(Q39:Q41)</f>
        <v>471824994</v>
      </c>
      <c r="R42" s="34"/>
      <c r="S42" s="34">
        <f>SUM(M42:Q42)</f>
        <v>481334076</v>
      </c>
      <c r="U42" s="34">
        <f>SUM(U39:U41)</f>
        <v>21431362</v>
      </c>
      <c r="V42" s="34"/>
      <c r="W42" s="34">
        <f>SUM(W39:W41)</f>
        <v>68924184</v>
      </c>
      <c r="X42" s="34"/>
      <c r="Y42" s="34">
        <f>SUM(E42:W42)-S42</f>
        <v>2077346163</v>
      </c>
      <c r="Z42" s="34"/>
      <c r="AA42" s="34">
        <f>SUM(AA39:AA41)</f>
        <v>21170239</v>
      </c>
      <c r="AB42" s="89"/>
      <c r="AC42" s="34">
        <f>SUM(E42:AA42)-S42-Y42</f>
        <v>2098516402</v>
      </c>
    </row>
    <row r="43" spans="1:33" s="123" customFormat="1" ht="20.100000000000001" customHeight="1">
      <c r="A43" s="103" t="s">
        <v>218</v>
      </c>
      <c r="C43" s="127"/>
      <c r="D43" s="124"/>
      <c r="E43" s="34">
        <v>0</v>
      </c>
      <c r="F43" s="124"/>
      <c r="G43" s="34">
        <v>0</v>
      </c>
      <c r="H43" s="34"/>
      <c r="I43" s="34">
        <v>0</v>
      </c>
      <c r="J43" s="34"/>
      <c r="K43" s="34">
        <f>PL_E!E30</f>
        <v>75472416</v>
      </c>
      <c r="L43" s="34"/>
      <c r="M43" s="34">
        <v>0</v>
      </c>
      <c r="N43" s="34"/>
      <c r="O43" s="34">
        <v>0</v>
      </c>
      <c r="Q43" s="34">
        <v>0</v>
      </c>
      <c r="R43" s="34"/>
      <c r="S43" s="34">
        <f>SUM(M43:Q43)</f>
        <v>0</v>
      </c>
      <c r="U43" s="34">
        <v>0</v>
      </c>
      <c r="V43" s="34"/>
      <c r="W43" s="34">
        <v>0</v>
      </c>
      <c r="X43" s="34"/>
      <c r="Y43" s="34">
        <f>SUM(E43:W43)-S43</f>
        <v>75472416</v>
      </c>
      <c r="Z43" s="34"/>
      <c r="AA43" s="34">
        <v>540839</v>
      </c>
      <c r="AB43" s="89"/>
      <c r="AC43" s="130">
        <f>SUM(Y43:AA43)</f>
        <v>76013255</v>
      </c>
    </row>
    <row r="44" spans="1:33" s="123" customFormat="1" ht="20.100000000000001" customHeight="1">
      <c r="A44" s="103" t="s">
        <v>112</v>
      </c>
      <c r="C44" s="105"/>
      <c r="D44" s="124"/>
      <c r="E44" s="129">
        <v>0</v>
      </c>
      <c r="F44" s="124"/>
      <c r="G44" s="129">
        <v>0</v>
      </c>
      <c r="I44" s="129">
        <v>0</v>
      </c>
      <c r="K44" s="143">
        <f>PL_E!E71-O44</f>
        <v>-20659966</v>
      </c>
      <c r="L44" s="34"/>
      <c r="M44" s="143">
        <f>PL_E!E59</f>
        <v>540917</v>
      </c>
      <c r="N44" s="34"/>
      <c r="O44" s="143">
        <v>-10357119</v>
      </c>
      <c r="P44" s="143">
        <v>0</v>
      </c>
      <c r="Q44" s="143">
        <v>0</v>
      </c>
      <c r="R44" s="34"/>
      <c r="S44" s="129">
        <f>SUM(M44:Q44)</f>
        <v>-9816202</v>
      </c>
      <c r="U44" s="129">
        <v>0</v>
      </c>
      <c r="W44" s="129">
        <v>0</v>
      </c>
      <c r="Y44" s="143">
        <f>SUM(E44:W44)-S44</f>
        <v>-30476168</v>
      </c>
      <c r="AA44" s="129">
        <v>0</v>
      </c>
      <c r="AC44" s="129">
        <f t="shared" ref="AC44" si="4">SUM(Y44:AA44)</f>
        <v>-30476168</v>
      </c>
    </row>
    <row r="45" spans="1:33" ht="20.100000000000001" customHeight="1">
      <c r="A45" s="103" t="s">
        <v>69</v>
      </c>
      <c r="C45" s="135"/>
      <c r="D45" s="135"/>
      <c r="E45" s="130">
        <f>SUM(E43:E44)</f>
        <v>0</v>
      </c>
      <c r="F45" s="205"/>
      <c r="G45" s="130">
        <f>SUM(G43:G44)</f>
        <v>0</v>
      </c>
      <c r="H45" s="128"/>
      <c r="I45" s="130">
        <f>SUM(I43:I44)</f>
        <v>0</v>
      </c>
      <c r="J45" s="128"/>
      <c r="K45" s="130">
        <f>SUM(K43:K44)</f>
        <v>54812450</v>
      </c>
      <c r="L45" s="128"/>
      <c r="M45" s="130">
        <f>SUM(M43:M44)</f>
        <v>540917</v>
      </c>
      <c r="N45" s="128"/>
      <c r="O45" s="130">
        <f>SUM(O43:O44)</f>
        <v>-10357119</v>
      </c>
      <c r="Q45" s="130">
        <f>SUM(Q43:Q44)</f>
        <v>0</v>
      </c>
      <c r="R45" s="128"/>
      <c r="S45" s="130">
        <f>SUM(S43:S44)</f>
        <v>-9816202</v>
      </c>
      <c r="U45" s="130">
        <f>SUM(U43:U44)</f>
        <v>0</v>
      </c>
      <c r="V45" s="128"/>
      <c r="W45" s="130">
        <f>SUM(W43:W44)</f>
        <v>0</v>
      </c>
      <c r="X45" s="128"/>
      <c r="Y45" s="34">
        <f>SUM(E45:W45)-S45</f>
        <v>44996248</v>
      </c>
      <c r="Z45" s="128"/>
      <c r="AA45" s="130">
        <f>SUM(AA43:AA44)</f>
        <v>540839</v>
      </c>
      <c r="AB45" s="128"/>
      <c r="AC45" s="130">
        <f>SUM(AC43:AC44)</f>
        <v>45537087</v>
      </c>
    </row>
    <row r="46" spans="1:33" ht="20.100000000000001" customHeight="1">
      <c r="A46" s="103" t="s">
        <v>187</v>
      </c>
      <c r="D46" s="124"/>
      <c r="E46" s="131"/>
      <c r="F46" s="132"/>
      <c r="G46" s="131"/>
      <c r="H46" s="131"/>
      <c r="I46" s="131"/>
      <c r="J46" s="131"/>
      <c r="K46" s="130"/>
      <c r="L46" s="131"/>
      <c r="M46" s="131"/>
      <c r="N46" s="132"/>
      <c r="O46" s="131"/>
      <c r="Q46" s="130"/>
      <c r="R46" s="132"/>
      <c r="S46" s="34"/>
      <c r="U46" s="131"/>
      <c r="V46" s="131"/>
      <c r="W46" s="131"/>
      <c r="X46" s="132"/>
      <c r="Y46" s="34"/>
      <c r="Z46" s="132"/>
      <c r="AA46" s="132"/>
      <c r="AB46" s="131"/>
      <c r="AC46" s="130"/>
      <c r="AD46" s="131"/>
      <c r="AE46" s="128"/>
      <c r="AF46" s="131"/>
      <c r="AG46" s="128"/>
    </row>
    <row r="47" spans="1:33" ht="20.100000000000001" customHeight="1">
      <c r="A47" s="103" t="s">
        <v>188</v>
      </c>
      <c r="C47" s="105">
        <v>27</v>
      </c>
      <c r="D47" s="124"/>
      <c r="E47" s="131">
        <v>0</v>
      </c>
      <c r="F47" s="132"/>
      <c r="G47" s="131">
        <v>0</v>
      </c>
      <c r="H47" s="131"/>
      <c r="I47" s="131">
        <v>3700000</v>
      </c>
      <c r="J47" s="131"/>
      <c r="K47" s="130">
        <v>-3700000</v>
      </c>
      <c r="L47" s="131"/>
      <c r="M47" s="131">
        <v>0</v>
      </c>
      <c r="N47" s="132"/>
      <c r="O47" s="131">
        <v>0</v>
      </c>
      <c r="Q47" s="130">
        <v>0</v>
      </c>
      <c r="R47" s="132"/>
      <c r="S47" s="34">
        <v>0</v>
      </c>
      <c r="U47" s="131">
        <v>0</v>
      </c>
      <c r="V47" s="131"/>
      <c r="W47" s="131">
        <v>0</v>
      </c>
      <c r="X47" s="132"/>
      <c r="Y47" s="34">
        <f t="shared" ref="Y47:Y50" si="5">SUM(E47:W47)-S47</f>
        <v>0</v>
      </c>
      <c r="Z47" s="132"/>
      <c r="AA47" s="132">
        <v>0</v>
      </c>
      <c r="AB47" s="131"/>
      <c r="AC47" s="130">
        <f t="shared" ref="AC47:AC50" si="6">SUM(Y47:AA47)</f>
        <v>0</v>
      </c>
      <c r="AD47" s="131"/>
      <c r="AE47" s="128"/>
      <c r="AF47" s="131"/>
      <c r="AG47" s="128"/>
    </row>
    <row r="48" spans="1:33" ht="20.100000000000001" customHeight="1">
      <c r="A48" s="103" t="s">
        <v>58</v>
      </c>
      <c r="C48" s="105">
        <v>32</v>
      </c>
      <c r="D48" s="124"/>
      <c r="E48" s="131">
        <v>0</v>
      </c>
      <c r="F48" s="132"/>
      <c r="G48" s="131">
        <v>0</v>
      </c>
      <c r="H48" s="131"/>
      <c r="I48" s="131">
        <v>0</v>
      </c>
      <c r="J48" s="131"/>
      <c r="K48" s="130">
        <v>-41115103</v>
      </c>
      <c r="L48" s="131"/>
      <c r="M48" s="131">
        <v>0</v>
      </c>
      <c r="N48" s="132"/>
      <c r="O48" s="131">
        <v>0</v>
      </c>
      <c r="Q48" s="130">
        <v>0</v>
      </c>
      <c r="R48" s="132"/>
      <c r="S48" s="34">
        <v>0</v>
      </c>
      <c r="U48" s="131">
        <v>0</v>
      </c>
      <c r="V48" s="131"/>
      <c r="W48" s="131">
        <v>0</v>
      </c>
      <c r="X48" s="132"/>
      <c r="Y48" s="34">
        <f t="shared" si="5"/>
        <v>-41115103</v>
      </c>
      <c r="Z48" s="132"/>
      <c r="AA48" s="132">
        <v>0</v>
      </c>
      <c r="AB48" s="131"/>
      <c r="AC48" s="130">
        <f t="shared" si="6"/>
        <v>-41115103</v>
      </c>
      <c r="AD48" s="131"/>
      <c r="AE48" s="128"/>
      <c r="AF48" s="131"/>
      <c r="AG48" s="128"/>
    </row>
    <row r="49" spans="1:33" ht="20.100000000000001" customHeight="1">
      <c r="A49" s="103" t="s">
        <v>100</v>
      </c>
      <c r="D49" s="124"/>
      <c r="E49" s="131">
        <v>0</v>
      </c>
      <c r="F49" s="132"/>
      <c r="G49" s="131">
        <v>0</v>
      </c>
      <c r="H49" s="131"/>
      <c r="I49" s="131">
        <v>0</v>
      </c>
      <c r="J49" s="131"/>
      <c r="K49" s="130">
        <v>2108620</v>
      </c>
      <c r="L49" s="131"/>
      <c r="M49" s="131">
        <v>0</v>
      </c>
      <c r="N49" s="132"/>
      <c r="O49" s="131">
        <v>0</v>
      </c>
      <c r="Q49" s="130">
        <f>+'[10]CE_T C'!$Q$58</f>
        <v>-2108620</v>
      </c>
      <c r="R49" s="132"/>
      <c r="S49" s="34">
        <f>SUM(M49:Q49)</f>
        <v>-2108620</v>
      </c>
      <c r="U49" s="131">
        <v>0</v>
      </c>
      <c r="V49" s="131"/>
      <c r="W49" s="131">
        <v>0</v>
      </c>
      <c r="X49" s="132"/>
      <c r="Y49" s="34">
        <f t="shared" si="5"/>
        <v>0</v>
      </c>
      <c r="Z49" s="132"/>
      <c r="AA49" s="132">
        <v>0</v>
      </c>
      <c r="AB49" s="131"/>
      <c r="AC49" s="130">
        <f t="shared" si="6"/>
        <v>0</v>
      </c>
      <c r="AD49" s="131"/>
      <c r="AE49" s="128"/>
      <c r="AF49" s="131"/>
      <c r="AG49" s="128"/>
    </row>
    <row r="50" spans="1:33" ht="20.100000000000001" customHeight="1">
      <c r="A50" s="103" t="s">
        <v>182</v>
      </c>
      <c r="D50" s="124"/>
      <c r="E50" s="131">
        <v>0</v>
      </c>
      <c r="F50" s="132"/>
      <c r="G50" s="131">
        <v>0</v>
      </c>
      <c r="H50" s="131"/>
      <c r="I50" s="131">
        <v>0</v>
      </c>
      <c r="J50" s="131"/>
      <c r="K50" s="130">
        <v>0</v>
      </c>
      <c r="L50" s="131"/>
      <c r="M50" s="131">
        <v>0</v>
      </c>
      <c r="N50" s="132"/>
      <c r="O50" s="131">
        <v>0</v>
      </c>
      <c r="Q50" s="131">
        <v>0</v>
      </c>
      <c r="R50" s="132"/>
      <c r="S50" s="34">
        <v>0</v>
      </c>
      <c r="U50" s="131">
        <v>0</v>
      </c>
      <c r="V50" s="131"/>
      <c r="W50" s="131">
        <v>0</v>
      </c>
      <c r="X50" s="132"/>
      <c r="Y50" s="34">
        <f t="shared" si="5"/>
        <v>0</v>
      </c>
      <c r="Z50" s="132"/>
      <c r="AA50" s="132">
        <v>75</v>
      </c>
      <c r="AB50" s="131"/>
      <c r="AC50" s="130">
        <f t="shared" si="6"/>
        <v>75</v>
      </c>
      <c r="AD50" s="131"/>
      <c r="AE50" s="128"/>
      <c r="AF50" s="131"/>
      <c r="AG50" s="128"/>
    </row>
    <row r="51" spans="1:33" ht="20.100000000000001" customHeight="1" thickBot="1">
      <c r="A51" s="113" t="s">
        <v>201</v>
      </c>
      <c r="D51" s="124"/>
      <c r="E51" s="133">
        <f>SUM(E45:E50)+E42</f>
        <v>1027904144</v>
      </c>
      <c r="F51" s="124"/>
      <c r="G51" s="133">
        <f>SUM(G45:G50)+G42</f>
        <v>100000000</v>
      </c>
      <c r="H51" s="130"/>
      <c r="I51" s="133">
        <f>SUM(I45:I50)+I42</f>
        <v>98986400</v>
      </c>
      <c r="J51" s="130"/>
      <c r="K51" s="133">
        <f>SUM(K45:K50)+K42</f>
        <v>294571964</v>
      </c>
      <c r="L51" s="128"/>
      <c r="M51" s="133">
        <f>SUM(M45:M50)+M42</f>
        <v>-1688653</v>
      </c>
      <c r="N51" s="128"/>
      <c r="O51" s="133">
        <f>SUM(O45:O50)+O42</f>
        <v>1381533</v>
      </c>
      <c r="Q51" s="133">
        <f>SUM(Q45:Q50)+Q42</f>
        <v>469716374</v>
      </c>
      <c r="R51" s="128"/>
      <c r="S51" s="133">
        <f>SUM(S45:S50)+S42</f>
        <v>469409254</v>
      </c>
      <c r="U51" s="133">
        <f>SUM(U45:U50)+U42</f>
        <v>21431362</v>
      </c>
      <c r="V51" s="130"/>
      <c r="W51" s="133">
        <f>SUM(W45:W50)+W42</f>
        <v>68924184</v>
      </c>
      <c r="X51" s="128"/>
      <c r="Y51" s="133">
        <f>SUM(Y45:Y50)+Y42</f>
        <v>2081227308</v>
      </c>
      <c r="Z51" s="128"/>
      <c r="AA51" s="133">
        <f>SUM(AA45:AA50)+AA42</f>
        <v>21711153</v>
      </c>
      <c r="AB51" s="128"/>
      <c r="AC51" s="133">
        <f>SUM(AC45:AC50)+AC42</f>
        <v>2102938461</v>
      </c>
    </row>
    <row r="52" spans="1:33" ht="20.100000000000001" customHeight="1" thickTop="1">
      <c r="A52" s="113"/>
      <c r="D52" s="124"/>
      <c r="E52" s="130"/>
      <c r="F52" s="124"/>
      <c r="G52" s="130"/>
      <c r="H52" s="130"/>
      <c r="I52" s="130"/>
      <c r="J52" s="130"/>
      <c r="K52" s="130"/>
      <c r="L52" s="128"/>
      <c r="M52" s="130"/>
      <c r="N52" s="128"/>
      <c r="O52" s="130"/>
      <c r="Q52" s="130"/>
      <c r="R52" s="128"/>
      <c r="S52" s="130"/>
      <c r="U52" s="130"/>
      <c r="V52" s="130"/>
      <c r="W52" s="130"/>
      <c r="X52" s="128"/>
      <c r="Y52" s="130"/>
      <c r="Z52" s="128"/>
      <c r="AA52" s="130"/>
      <c r="AB52" s="128"/>
      <c r="AC52" s="130"/>
    </row>
    <row r="53" spans="1:33" ht="20.100000000000001" customHeight="1">
      <c r="A53" s="104" t="s">
        <v>68</v>
      </c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U53" s="124"/>
      <c r="V53" s="124"/>
      <c r="W53" s="124"/>
      <c r="X53" s="124"/>
      <c r="Y53" s="124"/>
      <c r="Z53" s="123"/>
      <c r="AA53" s="124"/>
      <c r="AB53" s="123"/>
      <c r="AC53" s="124"/>
    </row>
  </sheetData>
  <mergeCells count="10">
    <mergeCell ref="G5:AC5"/>
    <mergeCell ref="K11:M11"/>
    <mergeCell ref="O7:S7"/>
    <mergeCell ref="G6:Y6"/>
    <mergeCell ref="O8:Q8"/>
    <mergeCell ref="I35:K35"/>
    <mergeCell ref="E30:Y30"/>
    <mergeCell ref="E29:AC29"/>
    <mergeCell ref="M31:S31"/>
    <mergeCell ref="M32:Q32"/>
  </mergeCells>
  <printOptions horizontalCentered="1"/>
  <pageMargins left="0" right="0" top="0.78740157480314965" bottom="0" header="0.19685039370078741" footer="0.19685039370078741"/>
  <pageSetup paperSize="9" scale="65" fitToHeight="0" orientation="landscape" r:id="rId1"/>
  <headerFooter alignWithMargins="0"/>
  <rowBreaks count="1" manualBreakCount="1">
    <brk id="24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06"/>
  <sheetViews>
    <sheetView showGridLines="0" zoomScale="85" zoomScaleNormal="85" zoomScaleSheetLayoutView="85" workbookViewId="0">
      <selection activeCell="N48" sqref="N48"/>
    </sheetView>
  </sheetViews>
  <sheetFormatPr defaultColWidth="9.140625" defaultRowHeight="17.100000000000001" customHeight="1"/>
  <cols>
    <col min="1" max="1" width="16.5703125" style="6" customWidth="1"/>
    <col min="2" max="2" width="6.42578125" style="37" customWidth="1"/>
    <col min="3" max="3" width="0.85546875" style="6" customWidth="1"/>
    <col min="4" max="4" width="9.42578125" style="4" customWidth="1"/>
    <col min="5" max="5" width="5.42578125" style="4" customWidth="1"/>
    <col min="6" max="6" width="6.5703125" style="4" customWidth="1"/>
    <col min="7" max="7" width="1.5703125" style="4" customWidth="1"/>
    <col min="8" max="8" width="15" style="4" customWidth="1"/>
    <col min="9" max="9" width="1.5703125" style="4" customWidth="1"/>
    <col min="10" max="10" width="15" style="4" customWidth="1"/>
    <col min="11" max="11" width="1.5703125" style="4" customWidth="1"/>
    <col min="12" max="12" width="15" style="4" customWidth="1"/>
    <col min="13" max="13" width="1.42578125" style="4" customWidth="1"/>
    <col min="14" max="14" width="15" style="4" customWidth="1"/>
    <col min="15" max="15" width="1.140625" style="25" customWidth="1"/>
    <col min="16" max="16" width="16.5703125" style="4" customWidth="1"/>
    <col min="17" max="17" width="0.5703125" style="25" customWidth="1"/>
    <col min="18" max="18" width="15" style="4" customWidth="1"/>
    <col min="19" max="19" width="1.42578125" style="4" customWidth="1"/>
    <col min="20" max="20" width="15" style="4" customWidth="1"/>
    <col min="21" max="21" width="1.5703125" style="4" customWidth="1"/>
    <col min="22" max="22" width="16" style="4" customWidth="1"/>
    <col min="23" max="23" width="20.140625" style="4" customWidth="1"/>
    <col min="24" max="24" width="9.140625" style="4"/>
    <col min="25" max="25" width="13.5703125" style="4" customWidth="1"/>
    <col min="26" max="29" width="9.140625" style="4"/>
    <col min="30" max="16384" width="9.140625" style="6"/>
  </cols>
  <sheetData>
    <row r="1" spans="1:31" ht="17.100000000000001" customHeight="1">
      <c r="A1" s="113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31" ht="17.100000000000001" customHeight="1">
      <c r="A2" s="7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31" ht="17.100000000000001" customHeight="1">
      <c r="A3" s="7" t="s">
        <v>200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31" ht="17.100000000000001" customHeight="1">
      <c r="A4" s="27"/>
      <c r="B4" s="28"/>
      <c r="C4" s="29"/>
      <c r="I4" s="7"/>
      <c r="O4" s="4"/>
      <c r="P4" s="5"/>
      <c r="R4" s="6"/>
      <c r="S4" s="6"/>
      <c r="T4" s="163"/>
      <c r="U4" s="6"/>
      <c r="V4" s="177" t="s">
        <v>73</v>
      </c>
      <c r="W4" s="6"/>
      <c r="X4" s="6"/>
      <c r="Y4" s="6"/>
      <c r="Z4" s="6"/>
      <c r="AA4" s="6"/>
      <c r="AB4" s="6"/>
      <c r="AC4" s="6"/>
    </row>
    <row r="5" spans="1:31" s="30" customFormat="1" ht="17.100000000000001" customHeight="1">
      <c r="A5" s="27"/>
      <c r="B5" s="28"/>
      <c r="C5" s="29"/>
      <c r="E5" s="31"/>
      <c r="F5" s="20"/>
      <c r="G5" s="31"/>
      <c r="I5" s="7"/>
      <c r="J5" s="213" t="s">
        <v>5</v>
      </c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</row>
    <row r="6" spans="1:31" s="30" customFormat="1" ht="17.100000000000001" customHeight="1">
      <c r="A6" s="27"/>
      <c r="B6" s="28"/>
      <c r="C6" s="29"/>
      <c r="E6" s="31"/>
      <c r="F6" s="20"/>
      <c r="G6" s="31"/>
      <c r="H6" s="164"/>
      <c r="I6" s="7"/>
      <c r="J6" s="164"/>
      <c r="K6" s="164"/>
      <c r="L6" s="164"/>
      <c r="M6" s="164"/>
      <c r="N6" s="164"/>
      <c r="O6" s="164"/>
      <c r="Q6" s="25"/>
      <c r="R6" s="225" t="s">
        <v>120</v>
      </c>
      <c r="S6" s="225"/>
      <c r="T6" s="225"/>
      <c r="U6" s="32"/>
      <c r="V6" s="32"/>
    </row>
    <row r="7" spans="1:31" s="30" customFormat="1" ht="17.100000000000001" customHeight="1">
      <c r="A7" s="27"/>
      <c r="B7" s="28"/>
      <c r="C7" s="29"/>
      <c r="G7" s="164"/>
      <c r="H7" s="33"/>
      <c r="I7" s="7"/>
      <c r="J7" s="33"/>
      <c r="K7" s="33"/>
      <c r="L7" s="33"/>
      <c r="M7" s="33"/>
      <c r="N7" s="33"/>
      <c r="O7" s="33"/>
      <c r="Q7" s="187"/>
      <c r="R7" s="226" t="s">
        <v>121</v>
      </c>
      <c r="S7" s="226"/>
      <c r="T7" s="226"/>
    </row>
    <row r="8" spans="1:31" s="30" customFormat="1" ht="17.100000000000001" customHeight="1">
      <c r="A8" s="27"/>
      <c r="B8" s="28"/>
      <c r="C8" s="29"/>
      <c r="G8" s="164"/>
      <c r="I8" s="7"/>
      <c r="J8" s="33"/>
      <c r="K8" s="164"/>
      <c r="L8" s="33"/>
      <c r="M8" s="33"/>
      <c r="N8" s="33"/>
      <c r="O8" s="33"/>
      <c r="P8" s="33"/>
      <c r="Q8" s="33"/>
      <c r="R8" s="174" t="s">
        <v>102</v>
      </c>
      <c r="S8" s="174"/>
      <c r="T8" s="174"/>
      <c r="U8" s="6"/>
      <c r="V8" s="6"/>
    </row>
    <row r="9" spans="1:31" ht="17.100000000000001" customHeight="1">
      <c r="B9" s="28"/>
      <c r="C9" s="29"/>
      <c r="D9" s="34"/>
      <c r="E9" s="34"/>
      <c r="F9" s="34"/>
      <c r="G9" s="34"/>
      <c r="I9" s="7"/>
      <c r="J9" s="33"/>
      <c r="K9" s="34"/>
      <c r="L9" s="33"/>
      <c r="M9" s="33"/>
      <c r="N9" s="33"/>
      <c r="O9" s="33"/>
      <c r="P9" s="25"/>
      <c r="Q9" s="6"/>
      <c r="R9" s="171" t="s">
        <v>101</v>
      </c>
      <c r="S9" s="25"/>
      <c r="T9" s="174" t="s">
        <v>40</v>
      </c>
      <c r="U9" s="6"/>
      <c r="V9" s="6"/>
      <c r="W9" s="6"/>
      <c r="X9" s="6"/>
      <c r="Y9" s="6"/>
      <c r="Z9" s="6"/>
      <c r="AA9" s="6"/>
      <c r="AB9" s="6"/>
      <c r="AC9" s="6"/>
    </row>
    <row r="10" spans="1:31" ht="17.100000000000001" customHeight="1">
      <c r="B10" s="28"/>
      <c r="C10" s="29"/>
      <c r="D10" s="34"/>
      <c r="E10" s="34"/>
      <c r="F10" s="34"/>
      <c r="G10" s="34"/>
      <c r="I10" s="7"/>
      <c r="J10" s="9" t="s">
        <v>42</v>
      </c>
      <c r="K10" s="34"/>
      <c r="L10" s="9"/>
      <c r="M10" s="9"/>
      <c r="N10" s="213" t="s">
        <v>43</v>
      </c>
      <c r="O10" s="213"/>
      <c r="P10" s="213"/>
      <c r="Q10" s="9"/>
      <c r="R10" s="9" t="s">
        <v>44</v>
      </c>
      <c r="S10" s="9"/>
      <c r="T10" s="9" t="s">
        <v>45</v>
      </c>
      <c r="U10" s="9"/>
      <c r="V10" s="35"/>
      <c r="W10" s="6"/>
      <c r="X10" s="6"/>
      <c r="Y10" s="6"/>
      <c r="Z10" s="6"/>
      <c r="AA10" s="6"/>
      <c r="AB10" s="6"/>
      <c r="AC10" s="6"/>
    </row>
    <row r="11" spans="1:31" ht="17.100000000000001" customHeight="1">
      <c r="B11" s="28"/>
      <c r="C11" s="29"/>
      <c r="D11" s="34"/>
      <c r="E11" s="34"/>
      <c r="F11" s="34"/>
      <c r="G11" s="34"/>
      <c r="J11" s="9" t="s">
        <v>47</v>
      </c>
      <c r="K11" s="34"/>
      <c r="L11" s="9" t="s">
        <v>157</v>
      </c>
      <c r="M11" s="9"/>
      <c r="N11" s="174" t="s">
        <v>48</v>
      </c>
      <c r="O11" s="174"/>
      <c r="P11" s="9"/>
      <c r="Q11" s="174"/>
      <c r="R11" s="9" t="s">
        <v>49</v>
      </c>
      <c r="S11" s="9"/>
      <c r="T11" s="9" t="s">
        <v>50</v>
      </c>
      <c r="U11" s="9"/>
      <c r="V11" s="9" t="s">
        <v>46</v>
      </c>
      <c r="W11" s="6"/>
      <c r="X11" s="6"/>
      <c r="Y11" s="6"/>
      <c r="Z11" s="6"/>
      <c r="AA11" s="6"/>
      <c r="AB11" s="6"/>
      <c r="AC11" s="6"/>
    </row>
    <row r="12" spans="1:31" s="89" customFormat="1" ht="17.100000000000001" customHeight="1">
      <c r="A12" s="6"/>
      <c r="B12" s="28"/>
      <c r="C12" s="29"/>
      <c r="D12" s="34"/>
      <c r="E12" s="34"/>
      <c r="G12" s="34"/>
      <c r="H12" s="8" t="s">
        <v>3</v>
      </c>
      <c r="J12" s="162" t="s">
        <v>52</v>
      </c>
      <c r="K12" s="34"/>
      <c r="L12" s="171" t="s">
        <v>158</v>
      </c>
      <c r="M12" s="174"/>
      <c r="N12" s="171" t="s">
        <v>53</v>
      </c>
      <c r="O12" s="174"/>
      <c r="P12" s="171" t="s">
        <v>54</v>
      </c>
      <c r="Q12" s="174"/>
      <c r="R12" s="171" t="s">
        <v>55</v>
      </c>
      <c r="S12" s="174"/>
      <c r="T12" s="171" t="s">
        <v>56</v>
      </c>
      <c r="U12" s="174"/>
      <c r="V12" s="171" t="s">
        <v>51</v>
      </c>
      <c r="W12" s="6"/>
      <c r="X12" s="6"/>
    </row>
    <row r="13" spans="1:31" ht="17.100000000000001" customHeight="1">
      <c r="A13" s="113" t="s">
        <v>252</v>
      </c>
      <c r="H13" s="28"/>
      <c r="J13" s="34">
        <v>1027904144</v>
      </c>
      <c r="L13" s="34">
        <v>100000000</v>
      </c>
      <c r="M13" s="89"/>
      <c r="N13" s="34">
        <v>89226400</v>
      </c>
      <c r="O13" s="34"/>
      <c r="P13" s="34">
        <v>298563894</v>
      </c>
      <c r="Q13" s="34"/>
      <c r="R13" s="34">
        <v>20320592</v>
      </c>
      <c r="S13" s="34"/>
      <c r="T13" s="34">
        <v>20320592</v>
      </c>
      <c r="U13" s="25"/>
      <c r="V13" s="34">
        <v>1536015030</v>
      </c>
      <c r="AD13" s="4"/>
      <c r="AE13" s="4"/>
    </row>
    <row r="14" spans="1:31" ht="17.100000000000001" customHeight="1">
      <c r="A14" s="103" t="s">
        <v>218</v>
      </c>
      <c r="H14" s="28"/>
      <c r="J14" s="34">
        <v>0</v>
      </c>
      <c r="L14" s="34">
        <v>0</v>
      </c>
      <c r="M14" s="89"/>
      <c r="N14" s="89"/>
      <c r="O14" s="89"/>
      <c r="P14" s="34">
        <f>PL_E!K30</f>
        <v>89005353</v>
      </c>
      <c r="Q14" s="34"/>
      <c r="R14" s="34">
        <v>0</v>
      </c>
      <c r="S14" s="34"/>
      <c r="T14" s="34">
        <f>SUM(R14)</f>
        <v>0</v>
      </c>
      <c r="U14" s="25"/>
      <c r="V14" s="34">
        <f>SUM(J14:R14)</f>
        <v>89005353</v>
      </c>
      <c r="AD14" s="4"/>
      <c r="AE14" s="4"/>
    </row>
    <row r="15" spans="1:31" ht="17.100000000000001" customHeight="1">
      <c r="A15" s="103" t="s">
        <v>112</v>
      </c>
      <c r="H15" s="28"/>
      <c r="J15" s="129">
        <v>0</v>
      </c>
      <c r="L15" s="129">
        <v>0</v>
      </c>
      <c r="M15" s="34"/>
      <c r="N15" s="129">
        <v>0</v>
      </c>
      <c r="O15" s="6"/>
      <c r="P15" s="178">
        <v>0</v>
      </c>
      <c r="Q15" s="34"/>
      <c r="R15" s="143">
        <f>PL_E!K72</f>
        <v>452564473</v>
      </c>
      <c r="S15" s="34"/>
      <c r="T15" s="143">
        <f t="shared" ref="T15" si="0">SUM(R15:S15)</f>
        <v>452564473</v>
      </c>
      <c r="U15" s="6"/>
      <c r="V15" s="143">
        <f>SUM(J15:R15)</f>
        <v>452564473</v>
      </c>
      <c r="AD15" s="4"/>
      <c r="AE15" s="4"/>
    </row>
    <row r="16" spans="1:31" ht="17.100000000000001" customHeight="1">
      <c r="A16" s="103" t="s">
        <v>69</v>
      </c>
      <c r="H16" s="28"/>
      <c r="J16" s="130">
        <f>SUM(J14:J15)</f>
        <v>0</v>
      </c>
      <c r="L16" s="130">
        <f>SUM(L14:L15)</f>
        <v>0</v>
      </c>
      <c r="M16" s="34"/>
      <c r="N16" s="130">
        <f>SUM(N14:N15)</f>
        <v>0</v>
      </c>
      <c r="O16" s="6"/>
      <c r="P16" s="130">
        <f>SUM(P14:P15)</f>
        <v>89005353</v>
      </c>
      <c r="Q16" s="34"/>
      <c r="R16" s="130">
        <f>SUM(R14:R15)</f>
        <v>452564473</v>
      </c>
      <c r="S16" s="34"/>
      <c r="T16" s="130">
        <f>SUM(T14:T15)</f>
        <v>452564473</v>
      </c>
      <c r="U16" s="6"/>
      <c r="V16" s="130">
        <f>SUM(V14:V15)</f>
        <v>541569826</v>
      </c>
      <c r="AD16" s="4"/>
      <c r="AE16" s="4"/>
    </row>
    <row r="17" spans="1:31" ht="17.100000000000001" customHeight="1">
      <c r="A17" s="103" t="s">
        <v>187</v>
      </c>
      <c r="H17" s="170"/>
      <c r="J17" s="34"/>
      <c r="K17" s="34"/>
      <c r="L17" s="34"/>
      <c r="M17" s="89"/>
      <c r="N17" s="34"/>
      <c r="O17" s="34"/>
      <c r="P17" s="34"/>
      <c r="Q17" s="34"/>
      <c r="R17" s="34"/>
      <c r="S17" s="34"/>
      <c r="T17" s="34"/>
      <c r="U17" s="25"/>
      <c r="V17" s="34"/>
      <c r="AD17" s="4"/>
      <c r="AE17" s="4"/>
    </row>
    <row r="18" spans="1:31" ht="17.100000000000001" customHeight="1">
      <c r="A18" s="103" t="s">
        <v>188</v>
      </c>
      <c r="H18" s="28">
        <v>27</v>
      </c>
      <c r="J18" s="34">
        <v>0</v>
      </c>
      <c r="L18" s="34">
        <v>0</v>
      </c>
      <c r="M18" s="89"/>
      <c r="N18" s="34">
        <v>4500000</v>
      </c>
      <c r="O18" s="34"/>
      <c r="P18" s="34">
        <v>-4500000</v>
      </c>
      <c r="Q18" s="34"/>
      <c r="R18" s="34">
        <v>0</v>
      </c>
      <c r="S18" s="34"/>
      <c r="T18" s="34">
        <f>SUM(R18:S18)</f>
        <v>0</v>
      </c>
      <c r="U18" s="25"/>
      <c r="V18" s="34">
        <f>SUM(J18:R18)</f>
        <v>0</v>
      </c>
      <c r="AD18" s="4"/>
      <c r="AE18" s="4"/>
    </row>
    <row r="19" spans="1:31" ht="17.100000000000001" customHeight="1">
      <c r="A19" s="103" t="s">
        <v>100</v>
      </c>
      <c r="F19" s="28"/>
      <c r="J19" s="34">
        <v>0</v>
      </c>
      <c r="K19" s="34"/>
      <c r="L19" s="34">
        <v>0</v>
      </c>
      <c r="M19" s="34"/>
      <c r="N19" s="34">
        <v>0</v>
      </c>
      <c r="O19" s="6"/>
      <c r="P19" s="143">
        <v>1060071</v>
      </c>
      <c r="Q19" s="34"/>
      <c r="R19" s="34">
        <v>-1060071</v>
      </c>
      <c r="S19" s="34"/>
      <c r="T19" s="34">
        <f>SUM(R19:S19)</f>
        <v>-1060071</v>
      </c>
      <c r="U19" s="25"/>
      <c r="V19" s="34">
        <f>SUM(J19:R19)</f>
        <v>0</v>
      </c>
      <c r="AD19" s="4"/>
      <c r="AE19" s="4"/>
    </row>
    <row r="20" spans="1:31" ht="17.100000000000001" customHeight="1" thickBot="1">
      <c r="A20" s="36" t="s">
        <v>167</v>
      </c>
      <c r="F20" s="28"/>
      <c r="J20" s="38">
        <f>SUM(J13:J19)-J16</f>
        <v>1027904144</v>
      </c>
      <c r="L20" s="38">
        <f>SUM(L13:L19)-L16</f>
        <v>100000000</v>
      </c>
      <c r="M20" s="34"/>
      <c r="N20" s="38">
        <f>SUM(N13:N19)-N16</f>
        <v>93726400</v>
      </c>
      <c r="O20" s="34"/>
      <c r="P20" s="38">
        <f>SUM(P13:P19)-P16</f>
        <v>384129318</v>
      </c>
      <c r="Q20" s="34"/>
      <c r="R20" s="38">
        <f>SUM(R13:R19)-R16</f>
        <v>471824994</v>
      </c>
      <c r="S20" s="34"/>
      <c r="T20" s="38">
        <f>SUM(T13:T19)-T16</f>
        <v>471824994</v>
      </c>
      <c r="U20" s="34"/>
      <c r="V20" s="38">
        <f>SUM(V13:V19)-V16</f>
        <v>2077584856</v>
      </c>
      <c r="AD20" s="4"/>
      <c r="AE20" s="4"/>
    </row>
    <row r="21" spans="1:31" ht="17.100000000000001" customHeight="1" thickTop="1">
      <c r="A21" s="36"/>
      <c r="F21" s="28"/>
      <c r="J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AD21" s="4"/>
      <c r="AE21" s="4"/>
    </row>
    <row r="22" spans="1:31" ht="17.100000000000001" customHeight="1">
      <c r="A22" s="2" t="s">
        <v>68</v>
      </c>
      <c r="F22" s="28"/>
      <c r="J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AD22" s="4"/>
      <c r="AE22" s="4"/>
    </row>
    <row r="23" spans="1:31" ht="17.100000000000001" customHeight="1">
      <c r="A23" s="113" t="s">
        <v>151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31" ht="17.100000000000001" customHeight="1">
      <c r="A24" s="7" t="s">
        <v>72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31" ht="17.100000000000001" customHeight="1">
      <c r="A25" s="7" t="s">
        <v>200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31" ht="17.100000000000001" customHeight="1">
      <c r="A26" s="27"/>
      <c r="B26" s="28"/>
      <c r="C26" s="29"/>
      <c r="I26" s="7"/>
      <c r="O26" s="4"/>
      <c r="P26" s="5"/>
      <c r="R26" s="6"/>
      <c r="S26" s="6"/>
      <c r="T26" s="172"/>
      <c r="U26" s="6"/>
      <c r="V26" s="177" t="s">
        <v>73</v>
      </c>
      <c r="W26" s="6"/>
      <c r="X26" s="6"/>
      <c r="Y26" s="6"/>
      <c r="Z26" s="6"/>
      <c r="AA26" s="6"/>
      <c r="AB26" s="6"/>
      <c r="AC26" s="6"/>
    </row>
    <row r="27" spans="1:31" s="30" customFormat="1" ht="17.100000000000001" customHeight="1">
      <c r="A27" s="27"/>
      <c r="B27" s="28"/>
      <c r="C27" s="29"/>
      <c r="E27" s="31"/>
      <c r="F27" s="20"/>
      <c r="G27" s="31"/>
      <c r="I27" s="7"/>
      <c r="J27" s="213" t="s">
        <v>5</v>
      </c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</row>
    <row r="28" spans="1:31" s="30" customFormat="1" ht="17.100000000000001" customHeight="1">
      <c r="A28" s="27"/>
      <c r="B28" s="28"/>
      <c r="C28" s="29"/>
      <c r="G28" s="174"/>
      <c r="H28" s="33"/>
      <c r="I28" s="7"/>
      <c r="J28" s="33"/>
      <c r="K28" s="33"/>
      <c r="L28" s="33"/>
      <c r="M28" s="33"/>
      <c r="N28" s="33"/>
      <c r="O28" s="33"/>
      <c r="P28" s="226" t="s">
        <v>239</v>
      </c>
      <c r="Q28" s="226"/>
      <c r="R28" s="226"/>
      <c r="S28" s="226"/>
      <c r="T28" s="226"/>
    </row>
    <row r="29" spans="1:31" s="30" customFormat="1" ht="17.100000000000001" customHeight="1">
      <c r="A29" s="27"/>
      <c r="B29" s="28"/>
      <c r="C29" s="29"/>
      <c r="G29" s="174"/>
      <c r="I29" s="7"/>
      <c r="J29" s="33"/>
      <c r="K29" s="174"/>
      <c r="L29" s="33"/>
      <c r="M29" s="33"/>
      <c r="N29" s="33"/>
      <c r="O29" s="33"/>
      <c r="P29" s="227" t="s">
        <v>144</v>
      </c>
      <c r="Q29" s="227"/>
      <c r="R29" s="227"/>
      <c r="S29" s="188"/>
      <c r="T29" s="188"/>
      <c r="U29" s="6"/>
      <c r="V29" s="6"/>
    </row>
    <row r="30" spans="1:31" ht="17.100000000000001" customHeight="1">
      <c r="B30" s="28"/>
      <c r="C30" s="29"/>
      <c r="D30" s="34"/>
      <c r="E30" s="34"/>
      <c r="F30" s="34"/>
      <c r="G30" s="34"/>
      <c r="H30" s="33"/>
      <c r="I30" s="34"/>
      <c r="J30" s="33"/>
      <c r="K30" s="33"/>
      <c r="L30" s="213" t="s">
        <v>43</v>
      </c>
      <c r="M30" s="213"/>
      <c r="N30" s="213"/>
      <c r="O30" s="6"/>
      <c r="P30" s="30" t="s">
        <v>214</v>
      </c>
      <c r="Q30" s="6"/>
      <c r="R30" s="188" t="s">
        <v>238</v>
      </c>
      <c r="S30" s="25"/>
      <c r="T30" s="188" t="s">
        <v>40</v>
      </c>
      <c r="U30" s="6"/>
      <c r="V30" s="6"/>
      <c r="W30" s="6"/>
      <c r="X30" s="6"/>
      <c r="Y30" s="6"/>
      <c r="Z30" s="6"/>
      <c r="AA30" s="6"/>
      <c r="AB30" s="6"/>
      <c r="AC30" s="6"/>
    </row>
    <row r="31" spans="1:31" ht="17.100000000000001" customHeight="1">
      <c r="B31" s="28"/>
      <c r="C31" s="29"/>
      <c r="D31" s="34"/>
      <c r="E31" s="34"/>
      <c r="F31" s="34"/>
      <c r="G31" s="34"/>
      <c r="H31" s="9" t="s">
        <v>42</v>
      </c>
      <c r="I31" s="34"/>
      <c r="J31" s="9"/>
      <c r="K31" s="9"/>
      <c r="L31" s="6"/>
      <c r="M31" s="6"/>
      <c r="N31" s="6"/>
      <c r="O31" s="6"/>
      <c r="P31" s="30" t="s">
        <v>215</v>
      </c>
      <c r="Q31" s="9"/>
      <c r="R31" s="188" t="s">
        <v>44</v>
      </c>
      <c r="S31" s="9"/>
      <c r="T31" s="9" t="s">
        <v>45</v>
      </c>
      <c r="U31" s="9"/>
      <c r="V31" s="35"/>
      <c r="W31" s="6"/>
      <c r="X31" s="6"/>
      <c r="Y31" s="6"/>
      <c r="Z31" s="6"/>
      <c r="AA31" s="6"/>
      <c r="AB31" s="6"/>
      <c r="AC31" s="6"/>
    </row>
    <row r="32" spans="1:31" ht="17.100000000000001" customHeight="1">
      <c r="B32" s="28"/>
      <c r="C32" s="29"/>
      <c r="D32" s="34"/>
      <c r="E32" s="34"/>
      <c r="F32" s="34"/>
      <c r="G32" s="34"/>
      <c r="H32" s="9" t="s">
        <v>47</v>
      </c>
      <c r="I32" s="34"/>
      <c r="J32" s="9" t="s">
        <v>157</v>
      </c>
      <c r="K32" s="9"/>
      <c r="L32" s="174" t="s">
        <v>48</v>
      </c>
      <c r="N32" s="9"/>
      <c r="O32" s="6"/>
      <c r="P32" s="28" t="s">
        <v>216</v>
      </c>
      <c r="Q32" s="174"/>
      <c r="R32" s="9" t="s">
        <v>49</v>
      </c>
      <c r="S32" s="9"/>
      <c r="T32" s="9" t="s">
        <v>50</v>
      </c>
      <c r="U32" s="9"/>
      <c r="V32" s="9" t="s">
        <v>46</v>
      </c>
      <c r="W32" s="6"/>
      <c r="X32" s="6"/>
      <c r="Y32" s="6"/>
      <c r="Z32" s="6"/>
      <c r="AA32" s="6"/>
      <c r="AB32" s="6"/>
      <c r="AC32" s="6"/>
    </row>
    <row r="33" spans="1:31" s="89" customFormat="1" ht="17.100000000000001" customHeight="1">
      <c r="A33" s="6"/>
      <c r="B33" s="28"/>
      <c r="C33" s="29"/>
      <c r="D33" s="34"/>
      <c r="E33" s="34"/>
      <c r="F33" s="8" t="s">
        <v>3</v>
      </c>
      <c r="G33" s="34"/>
      <c r="H33" s="171" t="s">
        <v>52</v>
      </c>
      <c r="I33" s="34"/>
      <c r="J33" s="171" t="s">
        <v>158</v>
      </c>
      <c r="K33" s="174"/>
      <c r="L33" s="171" t="s">
        <v>53</v>
      </c>
      <c r="M33" s="174"/>
      <c r="N33" s="171" t="s">
        <v>54</v>
      </c>
      <c r="P33" s="171" t="s">
        <v>217</v>
      </c>
      <c r="Q33" s="174"/>
      <c r="R33" s="171" t="s">
        <v>55</v>
      </c>
      <c r="S33" s="174"/>
      <c r="T33" s="171" t="s">
        <v>56</v>
      </c>
      <c r="U33" s="174"/>
      <c r="V33" s="171" t="s">
        <v>51</v>
      </c>
      <c r="W33" s="6"/>
      <c r="X33" s="6"/>
    </row>
    <row r="34" spans="1:31" ht="16.5" customHeight="1">
      <c r="A34" s="113"/>
      <c r="E34" s="181"/>
      <c r="F34" s="182"/>
      <c r="G34" s="181"/>
      <c r="H34" s="183"/>
      <c r="I34" s="181"/>
      <c r="J34" s="183"/>
      <c r="K34" s="184"/>
      <c r="L34" s="183">
        <f>+E34-G34</f>
        <v>0</v>
      </c>
      <c r="M34" s="174"/>
      <c r="N34" s="34"/>
      <c r="O34" s="34"/>
      <c r="P34" s="6"/>
      <c r="Q34" s="34"/>
      <c r="R34" s="34"/>
      <c r="S34" s="25"/>
      <c r="T34" s="34"/>
      <c r="AD34" s="4"/>
      <c r="AE34" s="4"/>
    </row>
    <row r="35" spans="1:31" ht="17.100000000000001" customHeight="1">
      <c r="A35" s="113" t="s">
        <v>254</v>
      </c>
      <c r="F35" s="28"/>
      <c r="H35" s="34">
        <f>J20</f>
        <v>1027904144</v>
      </c>
      <c r="J35" s="34">
        <f>L20</f>
        <v>100000000</v>
      </c>
      <c r="K35" s="89"/>
      <c r="L35" s="34">
        <f>N20</f>
        <v>93726400</v>
      </c>
      <c r="M35" s="34"/>
      <c r="N35" s="34">
        <f>P20</f>
        <v>384129318</v>
      </c>
      <c r="O35" s="34"/>
      <c r="P35" s="34">
        <v>0</v>
      </c>
      <c r="Q35" s="6"/>
      <c r="R35" s="34">
        <f>R20</f>
        <v>471824994</v>
      </c>
      <c r="S35" s="34"/>
      <c r="T35" s="34">
        <f>SUM(P35:R35)</f>
        <v>471824994</v>
      </c>
      <c r="U35" s="25"/>
      <c r="V35" s="34">
        <f>SUM(H35:R35)</f>
        <v>2077584856</v>
      </c>
      <c r="AD35" s="4"/>
      <c r="AE35" s="4"/>
    </row>
    <row r="36" spans="1:31" ht="17.100000000000001" customHeight="1">
      <c r="A36" s="165" t="s">
        <v>211</v>
      </c>
      <c r="F36" s="28"/>
      <c r="H36" s="34"/>
      <c r="J36" s="34"/>
      <c r="K36" s="89"/>
      <c r="L36" s="34"/>
      <c r="M36" s="34"/>
      <c r="N36" s="34"/>
      <c r="O36" s="34"/>
      <c r="P36" s="34"/>
      <c r="Q36" s="6"/>
      <c r="R36" s="34"/>
      <c r="S36" s="34"/>
      <c r="T36" s="34"/>
      <c r="U36" s="25"/>
      <c r="V36" s="34"/>
      <c r="AD36" s="4"/>
      <c r="AE36" s="4"/>
    </row>
    <row r="37" spans="1:31" ht="17.100000000000001" customHeight="1">
      <c r="A37" s="165" t="s">
        <v>212</v>
      </c>
      <c r="F37" s="105">
        <v>4</v>
      </c>
      <c r="H37" s="143">
        <v>0</v>
      </c>
      <c r="J37" s="143">
        <v>0</v>
      </c>
      <c r="K37" s="89"/>
      <c r="L37" s="143">
        <v>0</v>
      </c>
      <c r="M37" s="34"/>
      <c r="N37" s="143">
        <v>0</v>
      </c>
      <c r="O37" s="34"/>
      <c r="P37" s="143">
        <v>11738652</v>
      </c>
      <c r="Q37" s="6"/>
      <c r="R37" s="143">
        <v>0</v>
      </c>
      <c r="S37" s="34"/>
      <c r="T37" s="143">
        <f>SUM(P37:R37)</f>
        <v>11738652</v>
      </c>
      <c r="U37" s="25"/>
      <c r="V37" s="143">
        <f>SUM(H37:R37)</f>
        <v>11738652</v>
      </c>
      <c r="AD37" s="4"/>
      <c r="AE37" s="4"/>
    </row>
    <row r="38" spans="1:31" ht="17.100000000000001" customHeight="1">
      <c r="A38" s="113" t="s">
        <v>213</v>
      </c>
      <c r="F38" s="28"/>
      <c r="H38" s="34">
        <f>SUM(H35:H37)</f>
        <v>1027904144</v>
      </c>
      <c r="J38" s="34">
        <f>SUM(J35:J37)</f>
        <v>100000000</v>
      </c>
      <c r="K38" s="89"/>
      <c r="L38" s="34">
        <f>SUM(L35:L37)</f>
        <v>93726400</v>
      </c>
      <c r="M38" s="34"/>
      <c r="N38" s="34">
        <f>SUM(N35:N37)</f>
        <v>384129318</v>
      </c>
      <c r="O38" s="34"/>
      <c r="P38" s="34">
        <f>SUM(P35:P37)</f>
        <v>11738652</v>
      </c>
      <c r="Q38" s="6"/>
      <c r="R38" s="34">
        <f>SUM(R35:R37)</f>
        <v>471824994</v>
      </c>
      <c r="S38" s="34"/>
      <c r="T38" s="34">
        <f>SUM(T35:T37)</f>
        <v>483563646</v>
      </c>
      <c r="U38" s="25"/>
      <c r="V38" s="34">
        <f>SUM(V35:V37)</f>
        <v>2089323508</v>
      </c>
      <c r="AD38" s="4"/>
      <c r="AE38" s="4"/>
    </row>
    <row r="39" spans="1:31" ht="17.100000000000001" customHeight="1">
      <c r="A39" s="103" t="s">
        <v>218</v>
      </c>
      <c r="F39" s="28"/>
      <c r="H39" s="34">
        <v>0</v>
      </c>
      <c r="J39" s="34">
        <v>0</v>
      </c>
      <c r="K39" s="89"/>
      <c r="L39" s="34">
        <v>0</v>
      </c>
      <c r="M39" s="34"/>
      <c r="N39" s="34">
        <f>PL_E!I30</f>
        <v>73013425</v>
      </c>
      <c r="O39" s="34"/>
      <c r="P39" s="34">
        <v>0</v>
      </c>
      <c r="Q39" s="6"/>
      <c r="R39" s="34">
        <v>0</v>
      </c>
      <c r="S39" s="34"/>
      <c r="T39" s="34">
        <f t="shared" ref="T39:T40" si="1">SUM(P39:R39)</f>
        <v>0</v>
      </c>
      <c r="U39" s="25"/>
      <c r="V39" s="34">
        <f>SUM(H39:R39)</f>
        <v>73013425</v>
      </c>
      <c r="AD39" s="4"/>
      <c r="AE39" s="4"/>
    </row>
    <row r="40" spans="1:31" ht="17.100000000000001" customHeight="1">
      <c r="A40" s="103" t="s">
        <v>112</v>
      </c>
      <c r="F40" s="28"/>
      <c r="H40" s="129">
        <v>0</v>
      </c>
      <c r="J40" s="129">
        <v>0</v>
      </c>
      <c r="K40" s="34"/>
      <c r="L40" s="129">
        <v>0</v>
      </c>
      <c r="M40" s="6"/>
      <c r="N40" s="129">
        <f>PL_E!I72-P40</f>
        <v>-20659966</v>
      </c>
      <c r="O40" s="34"/>
      <c r="P40" s="143">
        <v>-10357119</v>
      </c>
      <c r="Q40" s="143">
        <v>0</v>
      </c>
      <c r="R40" s="143">
        <v>0</v>
      </c>
      <c r="S40" s="34"/>
      <c r="T40" s="143">
        <f t="shared" si="1"/>
        <v>-10357119</v>
      </c>
      <c r="U40" s="6"/>
      <c r="V40" s="143">
        <f>SUM(H40:Q40)</f>
        <v>-31017085</v>
      </c>
      <c r="AD40" s="4"/>
      <c r="AE40" s="4"/>
    </row>
    <row r="41" spans="1:31" ht="17.100000000000001" customHeight="1">
      <c r="A41" s="103" t="s">
        <v>69</v>
      </c>
      <c r="F41" s="28"/>
      <c r="H41" s="130">
        <f>SUM(H39:H40)</f>
        <v>0</v>
      </c>
      <c r="J41" s="130">
        <f>SUM(J39:J40)</f>
        <v>0</v>
      </c>
      <c r="K41" s="34"/>
      <c r="L41" s="130">
        <f>SUM(L39:L40)</f>
        <v>0</v>
      </c>
      <c r="M41" s="6"/>
      <c r="N41" s="130">
        <f>SUM(N39:N40)</f>
        <v>52353459</v>
      </c>
      <c r="O41" s="34"/>
      <c r="P41" s="130">
        <f>SUM(P39:P40)</f>
        <v>-10357119</v>
      </c>
      <c r="Q41" s="6"/>
      <c r="R41" s="130">
        <f>SUM(R39:R40)</f>
        <v>0</v>
      </c>
      <c r="S41" s="34"/>
      <c r="T41" s="130">
        <f>SUM(T39:T40)</f>
        <v>-10357119</v>
      </c>
      <c r="U41" s="6"/>
      <c r="V41" s="130">
        <f>SUM(V39:V40)</f>
        <v>41996340</v>
      </c>
      <c r="AD41" s="4"/>
      <c r="AE41" s="4"/>
    </row>
    <row r="42" spans="1:31" ht="17.100000000000001" customHeight="1">
      <c r="A42" s="103" t="s">
        <v>187</v>
      </c>
      <c r="F42" s="28"/>
      <c r="H42" s="34"/>
      <c r="I42" s="34"/>
      <c r="J42" s="34"/>
      <c r="K42" s="34"/>
      <c r="L42" s="34"/>
      <c r="M42" s="6"/>
      <c r="N42" s="34"/>
      <c r="O42" s="34"/>
      <c r="P42" s="34"/>
      <c r="Q42" s="6"/>
      <c r="R42" s="34"/>
      <c r="S42" s="34"/>
      <c r="T42" s="34"/>
      <c r="U42" s="25"/>
      <c r="V42" s="34"/>
      <c r="AD42" s="4"/>
      <c r="AE42" s="4"/>
    </row>
    <row r="43" spans="1:31" ht="17.100000000000001" customHeight="1">
      <c r="A43" s="103" t="s">
        <v>188</v>
      </c>
      <c r="F43" s="105">
        <v>27</v>
      </c>
      <c r="H43" s="34">
        <v>0</v>
      </c>
      <c r="J43" s="34">
        <v>0</v>
      </c>
      <c r="K43" s="89"/>
      <c r="L43" s="34">
        <v>3700000</v>
      </c>
      <c r="M43" s="34"/>
      <c r="N43" s="34">
        <v>-3700000</v>
      </c>
      <c r="O43" s="34"/>
      <c r="P43" s="34">
        <v>0</v>
      </c>
      <c r="Q43" s="6"/>
      <c r="R43" s="34">
        <v>0</v>
      </c>
      <c r="S43" s="34"/>
      <c r="T43" s="34">
        <f t="shared" ref="T43:T45" si="2">SUM(P43:R43)</f>
        <v>0</v>
      </c>
      <c r="U43" s="25"/>
      <c r="V43" s="34">
        <f t="shared" ref="V43:V45" si="3">SUM(H43:R43)</f>
        <v>0</v>
      </c>
      <c r="AD43" s="4"/>
      <c r="AE43" s="4"/>
    </row>
    <row r="44" spans="1:31" ht="17.100000000000001" customHeight="1">
      <c r="A44" s="103" t="s">
        <v>58</v>
      </c>
      <c r="F44" s="105">
        <v>32</v>
      </c>
      <c r="H44" s="34">
        <v>0</v>
      </c>
      <c r="J44" s="34">
        <v>0</v>
      </c>
      <c r="K44" s="89"/>
      <c r="L44" s="34">
        <v>0</v>
      </c>
      <c r="M44" s="34"/>
      <c r="N44" s="34">
        <v>-41115103</v>
      </c>
      <c r="O44" s="34"/>
      <c r="P44" s="34">
        <v>0</v>
      </c>
      <c r="Q44" s="6"/>
      <c r="R44" s="34">
        <v>0</v>
      </c>
      <c r="S44" s="34"/>
      <c r="T44" s="34">
        <f t="shared" si="2"/>
        <v>0</v>
      </c>
      <c r="U44" s="25"/>
      <c r="V44" s="34">
        <f t="shared" si="3"/>
        <v>-41115103</v>
      </c>
      <c r="AD44" s="4"/>
      <c r="AE44" s="4"/>
    </row>
    <row r="45" spans="1:31" ht="17.100000000000001" customHeight="1">
      <c r="A45" s="103" t="s">
        <v>100</v>
      </c>
      <c r="F45" s="28"/>
      <c r="H45" s="34">
        <v>0</v>
      </c>
      <c r="I45" s="34"/>
      <c r="J45" s="34">
        <v>0</v>
      </c>
      <c r="K45" s="34"/>
      <c r="L45" s="34">
        <v>0</v>
      </c>
      <c r="M45" s="6"/>
      <c r="N45" s="143">
        <v>2108620</v>
      </c>
      <c r="O45" s="34"/>
      <c r="P45" s="143">
        <v>0</v>
      </c>
      <c r="Q45" s="6"/>
      <c r="R45" s="34">
        <v>-2108620</v>
      </c>
      <c r="S45" s="34"/>
      <c r="T45" s="34">
        <f t="shared" si="2"/>
        <v>-2108620</v>
      </c>
      <c r="U45" s="25"/>
      <c r="V45" s="34">
        <f t="shared" si="3"/>
        <v>0</v>
      </c>
      <c r="AD45" s="4"/>
      <c r="AE45" s="4"/>
    </row>
    <row r="46" spans="1:31" ht="17.100000000000001" customHeight="1" thickBot="1">
      <c r="A46" s="36" t="s">
        <v>201</v>
      </c>
      <c r="F46" s="28"/>
      <c r="H46" s="38">
        <f>SUM(H35:H45)-H38-H41</f>
        <v>1027904144</v>
      </c>
      <c r="J46" s="38">
        <f>SUM(J35:J45)-J38-J41</f>
        <v>100000000</v>
      </c>
      <c r="K46" s="34"/>
      <c r="L46" s="38">
        <f>SUM(L35:L45)-L38-L41</f>
        <v>97426400</v>
      </c>
      <c r="M46" s="34"/>
      <c r="N46" s="38">
        <f>SUM(N35:N45)-N38-N41</f>
        <v>393776294</v>
      </c>
      <c r="O46" s="34"/>
      <c r="P46" s="38">
        <f>SUM(P35:P45)-P38-P41</f>
        <v>1381533</v>
      </c>
      <c r="Q46" s="6"/>
      <c r="R46" s="38">
        <f>SUM(R35:R45)-R38-R41</f>
        <v>469716374</v>
      </c>
      <c r="S46" s="34"/>
      <c r="T46" s="38">
        <f>SUM(T35:T45)-T38-T41</f>
        <v>471097907</v>
      </c>
      <c r="U46" s="34"/>
      <c r="V46" s="38">
        <f>SUM(V35:V45)-V38-V41</f>
        <v>2090204745</v>
      </c>
      <c r="AD46" s="4"/>
      <c r="AE46" s="4"/>
    </row>
    <row r="47" spans="1:31" ht="10.5" customHeight="1" thickTop="1">
      <c r="A47" s="28"/>
      <c r="C47" s="30"/>
      <c r="D47" s="28"/>
      <c r="E47" s="34"/>
      <c r="F47" s="28"/>
      <c r="G47" s="34"/>
      <c r="I47" s="34"/>
    </row>
    <row r="48" spans="1:31" ht="17.100000000000001" customHeight="1">
      <c r="A48" s="2" t="s">
        <v>68</v>
      </c>
      <c r="H48" s="30"/>
      <c r="J48" s="30"/>
      <c r="K48" s="30"/>
      <c r="L48" s="30"/>
      <c r="M48" s="30"/>
      <c r="N48" s="30"/>
      <c r="O48" s="30"/>
      <c r="P48" s="30"/>
    </row>
    <row r="49" spans="1:16" ht="17.100000000000001" customHeight="1">
      <c r="A49" s="161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ht="17.100000000000001" customHeight="1">
      <c r="A50" s="161"/>
      <c r="B50" s="30"/>
      <c r="C50" s="30"/>
      <c r="D50" s="30"/>
      <c r="E50" s="30"/>
      <c r="F50" s="30"/>
      <c r="G50" s="30"/>
      <c r="I50" s="30"/>
      <c r="O50" s="4"/>
    </row>
    <row r="89" spans="18:18" ht="17.100000000000001" customHeight="1">
      <c r="R89" s="4" t="s">
        <v>219</v>
      </c>
    </row>
    <row r="106" spans="18:18" ht="17.100000000000001" customHeight="1">
      <c r="R106" s="4" t="s">
        <v>73</v>
      </c>
    </row>
  </sheetData>
  <mergeCells count="8">
    <mergeCell ref="J5:V5"/>
    <mergeCell ref="J27:V27"/>
    <mergeCell ref="L30:N30"/>
    <mergeCell ref="R6:T6"/>
    <mergeCell ref="R7:T7"/>
    <mergeCell ref="N10:P10"/>
    <mergeCell ref="P28:T28"/>
    <mergeCell ref="P29:R29"/>
  </mergeCells>
  <printOptions horizontalCentered="1"/>
  <pageMargins left="0" right="0" top="0.78740157480314965" bottom="0" header="0.19685039370078741" footer="0.19685039370078741"/>
  <pageSetup paperSize="9" scale="75" fitToHeight="0" orientation="landscape" r:id="rId1"/>
  <headerFooter alignWithMargins="0"/>
  <rowBreaks count="1" manualBreakCount="1">
    <brk id="22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7"/>
  <sheetViews>
    <sheetView showGridLines="0" view="pageBreakPreview" zoomScale="85" zoomScaleNormal="99" zoomScaleSheetLayoutView="85" workbookViewId="0">
      <selection activeCell="O85" sqref="O85"/>
    </sheetView>
  </sheetViews>
  <sheetFormatPr defaultColWidth="10.5703125" defaultRowHeight="20.45" customHeight="1"/>
  <cols>
    <col min="1" max="1" width="22.5703125" style="2" customWidth="1"/>
    <col min="2" max="2" width="20.5703125" style="3" customWidth="1"/>
    <col min="3" max="4" width="1.5703125" style="3" customWidth="1"/>
    <col min="5" max="5" width="13.7109375" style="4" customWidth="1"/>
    <col min="6" max="6" width="1.140625" style="4" customWidth="1"/>
    <col min="7" max="7" width="13.7109375" style="4" customWidth="1"/>
    <col min="8" max="8" width="1.140625" style="4" customWidth="1"/>
    <col min="9" max="9" width="13.7109375" style="4" customWidth="1"/>
    <col min="10" max="10" width="1.140625" style="4" customWidth="1"/>
    <col min="11" max="11" width="13.7109375" style="4" customWidth="1"/>
    <col min="12" max="12" width="0.42578125" style="3" customWidth="1"/>
    <col min="13" max="13" width="10.5703125" style="3"/>
    <col min="14" max="14" width="17.42578125" style="3" customWidth="1"/>
    <col min="15" max="16384" width="10.5703125" style="3"/>
  </cols>
  <sheetData>
    <row r="1" spans="1:15" s="82" customFormat="1" ht="20.45" customHeight="1">
      <c r="A1" s="209" t="s">
        <v>151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1:15" s="207" customFormat="1" ht="20.45" customHeight="1">
      <c r="A2" s="228" t="s">
        <v>113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5" s="207" customFormat="1" ht="20.45" customHeight="1">
      <c r="A3" s="228" t="s">
        <v>200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5" ht="20.45" customHeight="1">
      <c r="I4" s="5"/>
      <c r="K4" s="5"/>
      <c r="L4" s="210" t="s">
        <v>73</v>
      </c>
    </row>
    <row r="5" spans="1:15" s="8" customFormat="1" ht="20.45" customHeight="1">
      <c r="A5" s="6"/>
      <c r="B5" s="207"/>
      <c r="C5" s="207"/>
      <c r="D5" s="207"/>
      <c r="E5" s="206"/>
      <c r="F5" s="39" t="s">
        <v>4</v>
      </c>
      <c r="G5" s="206"/>
      <c r="H5" s="40"/>
      <c r="I5" s="39"/>
      <c r="J5" s="39" t="s">
        <v>5</v>
      </c>
      <c r="K5" s="39"/>
      <c r="L5" s="207"/>
    </row>
    <row r="6" spans="1:15" s="8" customFormat="1" ht="20.45" customHeight="1">
      <c r="A6" s="41"/>
      <c r="E6" s="42">
        <v>2020</v>
      </c>
      <c r="F6" s="42"/>
      <c r="G6" s="42">
        <v>2019</v>
      </c>
      <c r="H6" s="42"/>
      <c r="I6" s="42">
        <v>2020</v>
      </c>
      <c r="J6" s="42"/>
      <c r="K6" s="42">
        <v>2019</v>
      </c>
      <c r="L6" s="207"/>
      <c r="M6" s="207"/>
      <c r="N6" s="207"/>
    </row>
    <row r="7" spans="1:15" s="8" customFormat="1" ht="20.45" customHeight="1">
      <c r="A7" s="43" t="s">
        <v>59</v>
      </c>
      <c r="B7" s="3"/>
      <c r="E7" s="42"/>
      <c r="F7" s="42"/>
      <c r="G7" s="42"/>
    </row>
    <row r="8" spans="1:15" s="8" customFormat="1" ht="20.45" customHeight="1">
      <c r="A8" s="3" t="s">
        <v>227</v>
      </c>
      <c r="E8" s="45">
        <f>PL_E!E25</f>
        <v>81984539</v>
      </c>
      <c r="F8" s="46"/>
      <c r="G8" s="45">
        <f>PL_E!G25</f>
        <v>85295778</v>
      </c>
      <c r="H8" s="46"/>
      <c r="I8" s="45">
        <f>PL_E!I25</f>
        <v>78791678</v>
      </c>
      <c r="J8" s="46"/>
      <c r="K8" s="45">
        <f>PL_E!K25</f>
        <v>104311463</v>
      </c>
    </row>
    <row r="9" spans="1:15" s="8" customFormat="1" ht="20.45" customHeight="1">
      <c r="A9" s="3" t="s">
        <v>228</v>
      </c>
      <c r="E9" s="5"/>
      <c r="F9" s="47"/>
      <c r="G9" s="5"/>
      <c r="H9" s="47"/>
      <c r="I9" s="17"/>
      <c r="J9" s="47"/>
      <c r="K9" s="17"/>
    </row>
    <row r="10" spans="1:15" s="8" customFormat="1" ht="20.45" customHeight="1">
      <c r="A10" s="3" t="s">
        <v>103</v>
      </c>
      <c r="E10" s="5"/>
      <c r="F10" s="47"/>
      <c r="G10" s="5"/>
    </row>
    <row r="11" spans="1:15" s="8" customFormat="1" ht="20.45" customHeight="1">
      <c r="A11" s="3" t="s">
        <v>104</v>
      </c>
      <c r="E11" s="190">
        <v>204822551</v>
      </c>
      <c r="F11" s="191"/>
      <c r="G11" s="190">
        <v>216328847</v>
      </c>
      <c r="H11" s="191"/>
      <c r="I11" s="190">
        <v>202313588</v>
      </c>
      <c r="J11" s="152"/>
      <c r="K11" s="151">
        <v>214779328</v>
      </c>
    </row>
    <row r="12" spans="1:15" s="8" customFormat="1" ht="20.45" customHeight="1">
      <c r="A12" s="3" t="s">
        <v>256</v>
      </c>
      <c r="E12" s="190"/>
      <c r="F12" s="191"/>
      <c r="G12" s="190"/>
      <c r="H12" s="191"/>
      <c r="I12" s="190"/>
      <c r="J12" s="152"/>
      <c r="K12" s="151"/>
    </row>
    <row r="13" spans="1:15" s="8" customFormat="1" ht="20.45" customHeight="1">
      <c r="A13" s="3" t="s">
        <v>255</v>
      </c>
      <c r="E13" s="192">
        <v>3000000</v>
      </c>
      <c r="F13" s="192"/>
      <c r="G13" s="192">
        <v>-64222530</v>
      </c>
      <c r="H13" s="192"/>
      <c r="I13" s="192">
        <v>3000000</v>
      </c>
      <c r="J13" s="153"/>
      <c r="K13" s="151">
        <v>-64222530</v>
      </c>
    </row>
    <row r="14" spans="1:15" s="52" customFormat="1" ht="20.45" customHeight="1">
      <c r="A14" s="3" t="s">
        <v>229</v>
      </c>
      <c r="E14" s="192">
        <v>-588968</v>
      </c>
      <c r="F14" s="192"/>
      <c r="G14" s="192">
        <v>1567000</v>
      </c>
      <c r="H14" s="192"/>
      <c r="I14" s="192">
        <v>-588968</v>
      </c>
      <c r="J14" s="153"/>
      <c r="K14" s="151">
        <v>1567000</v>
      </c>
    </row>
    <row r="15" spans="1:15" s="8" customFormat="1" ht="20.45" customHeight="1">
      <c r="A15" s="3" t="s">
        <v>163</v>
      </c>
      <c r="E15" s="192">
        <v>0</v>
      </c>
      <c r="F15" s="192"/>
      <c r="G15" s="192">
        <v>0</v>
      </c>
      <c r="H15" s="192"/>
      <c r="I15" s="192">
        <v>9840000</v>
      </c>
      <c r="J15" s="153"/>
      <c r="K15" s="153">
        <v>0</v>
      </c>
    </row>
    <row r="16" spans="1:15" s="8" customFormat="1" ht="20.45" customHeight="1">
      <c r="A16" s="3" t="s">
        <v>230</v>
      </c>
      <c r="E16" s="192">
        <v>-1654145</v>
      </c>
      <c r="F16" s="192"/>
      <c r="G16" s="192">
        <v>2781149</v>
      </c>
      <c r="H16" s="192"/>
      <c r="I16" s="192">
        <v>-1654145</v>
      </c>
      <c r="J16" s="153"/>
      <c r="K16" s="151">
        <v>2781149</v>
      </c>
    </row>
    <row r="17" spans="1:15" s="52" customFormat="1" ht="20.45" customHeight="1">
      <c r="A17" s="3" t="s">
        <v>257</v>
      </c>
      <c r="E17" s="190"/>
      <c r="F17" s="192"/>
      <c r="G17" s="192"/>
      <c r="H17" s="192"/>
      <c r="I17" s="192"/>
    </row>
    <row r="18" spans="1:15" s="52" customFormat="1" ht="20.45" customHeight="1">
      <c r="A18" s="148" t="s">
        <v>207</v>
      </c>
      <c r="E18" s="190">
        <v>-9310419</v>
      </c>
      <c r="F18" s="192"/>
      <c r="G18" s="192">
        <v>217012</v>
      </c>
      <c r="H18" s="192"/>
      <c r="I18" s="192">
        <v>-9086943</v>
      </c>
      <c r="J18" s="190"/>
      <c r="K18" s="190">
        <v>217012</v>
      </c>
    </row>
    <row r="19" spans="1:15" s="52" customFormat="1" ht="20.45" customHeight="1">
      <c r="A19" s="3" t="s">
        <v>183</v>
      </c>
      <c r="E19" s="192">
        <v>0</v>
      </c>
      <c r="F19" s="192"/>
      <c r="G19" s="192">
        <v>74406</v>
      </c>
      <c r="H19" s="192"/>
      <c r="I19" s="192">
        <v>0</v>
      </c>
      <c r="J19" s="190"/>
      <c r="K19" s="190">
        <v>74406</v>
      </c>
    </row>
    <row r="20" spans="1:15" s="52" customFormat="1" ht="20.45" customHeight="1">
      <c r="A20" s="3" t="s">
        <v>189</v>
      </c>
      <c r="E20" s="190">
        <v>0</v>
      </c>
      <c r="F20" s="190"/>
      <c r="G20" s="190">
        <v>-236549</v>
      </c>
      <c r="H20" s="190"/>
      <c r="I20" s="190">
        <v>0</v>
      </c>
      <c r="J20" s="190"/>
      <c r="K20" s="190">
        <v>-236549</v>
      </c>
    </row>
    <row r="21" spans="1:15" s="8" customFormat="1" ht="20.45" customHeight="1">
      <c r="A21" s="3" t="s">
        <v>231</v>
      </c>
      <c r="E21" s="190">
        <v>24231515</v>
      </c>
      <c r="F21" s="191"/>
      <c r="G21" s="190">
        <v>-49569735</v>
      </c>
      <c r="H21" s="191"/>
      <c r="I21" s="190">
        <v>24864000</v>
      </c>
      <c r="J21" s="152"/>
      <c r="K21" s="151">
        <v>-45747000</v>
      </c>
    </row>
    <row r="22" spans="1:15" s="8" customFormat="1" ht="20.45" customHeight="1">
      <c r="A22" s="3" t="s">
        <v>105</v>
      </c>
      <c r="E22" s="190">
        <v>7573933</v>
      </c>
      <c r="F22" s="191"/>
      <c r="G22" s="190">
        <v>48846914</v>
      </c>
      <c r="H22" s="191"/>
      <c r="I22" s="190">
        <v>7573933</v>
      </c>
      <c r="J22" s="152"/>
      <c r="K22" s="151">
        <v>48846914</v>
      </c>
    </row>
    <row r="23" spans="1:15" s="8" customFormat="1" ht="20.45" customHeight="1">
      <c r="A23" s="3" t="s">
        <v>190</v>
      </c>
      <c r="E23" s="190">
        <v>0</v>
      </c>
      <c r="F23" s="191"/>
      <c r="G23" s="190">
        <v>-30723342</v>
      </c>
      <c r="H23" s="191"/>
      <c r="I23" s="190">
        <v>0</v>
      </c>
      <c r="J23" s="152"/>
      <c r="K23" s="151">
        <v>-30723342</v>
      </c>
    </row>
    <row r="24" spans="1:15" s="52" customFormat="1" ht="20.45" customHeight="1">
      <c r="A24" s="208" t="s">
        <v>259</v>
      </c>
      <c r="E24" s="190">
        <v>-725985</v>
      </c>
      <c r="F24" s="190"/>
      <c r="G24" s="190">
        <v>233886</v>
      </c>
      <c r="H24" s="190"/>
      <c r="I24" s="190">
        <v>-725985</v>
      </c>
      <c r="J24" s="153"/>
      <c r="K24" s="153">
        <v>233886</v>
      </c>
    </row>
    <row r="25" spans="1:15" s="8" customFormat="1" ht="20.45" customHeight="1">
      <c r="A25" s="3" t="s">
        <v>241</v>
      </c>
      <c r="E25" s="190">
        <v>-7052214</v>
      </c>
      <c r="F25" s="191"/>
      <c r="G25" s="190">
        <v>-8567168</v>
      </c>
      <c r="H25" s="191"/>
      <c r="I25" s="190">
        <v>-7051492</v>
      </c>
      <c r="J25" s="152"/>
      <c r="K25" s="151">
        <v>-8173658</v>
      </c>
    </row>
    <row r="26" spans="1:15" s="8" customFormat="1" ht="20.45" customHeight="1">
      <c r="A26" s="3" t="s">
        <v>240</v>
      </c>
      <c r="E26" s="193">
        <v>20313480</v>
      </c>
      <c r="F26" s="190"/>
      <c r="G26" s="193">
        <v>18331566</v>
      </c>
      <c r="H26" s="190"/>
      <c r="I26" s="193">
        <v>20229527</v>
      </c>
      <c r="J26" s="153"/>
      <c r="K26" s="155">
        <v>19072835</v>
      </c>
    </row>
    <row r="27" spans="1:15" s="8" customFormat="1" ht="20.45" customHeight="1">
      <c r="A27" s="3" t="s">
        <v>258</v>
      </c>
    </row>
    <row r="28" spans="1:15" s="8" customFormat="1" ht="20.45" customHeight="1">
      <c r="A28" s="3" t="s">
        <v>60</v>
      </c>
      <c r="E28" s="17">
        <f>SUM(E8:E26)</f>
        <v>322594287</v>
      </c>
      <c r="F28" s="48"/>
      <c r="G28" s="17">
        <f>SUM(G8:G26)</f>
        <v>220357234</v>
      </c>
      <c r="H28" s="48"/>
      <c r="I28" s="17">
        <f>SUM(I8:I26)</f>
        <v>327505193</v>
      </c>
      <c r="J28" s="48"/>
      <c r="K28" s="17">
        <f>SUM(K8:K26)</f>
        <v>242780914</v>
      </c>
    </row>
    <row r="29" spans="1:15" s="207" customFormat="1" ht="20.45" customHeight="1">
      <c r="A29" s="2"/>
      <c r="B29" s="3"/>
      <c r="C29" s="8"/>
      <c r="D29" s="8"/>
      <c r="E29" s="4"/>
      <c r="F29" s="4"/>
      <c r="G29" s="4"/>
      <c r="H29" s="4"/>
      <c r="I29" s="4"/>
      <c r="J29" s="4"/>
      <c r="K29" s="4"/>
    </row>
    <row r="30" spans="1:15" ht="20.45" customHeight="1">
      <c r="A30" s="2" t="s">
        <v>68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5" s="82" customFormat="1" ht="20.45" customHeight="1">
      <c r="A31" s="209" t="s">
        <v>151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83"/>
      <c r="O31" s="83"/>
    </row>
    <row r="32" spans="1:15" s="8" customFormat="1" ht="20.45" customHeight="1">
      <c r="A32" s="211" t="s">
        <v>114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07"/>
      <c r="N32" s="207"/>
      <c r="O32" s="207"/>
    </row>
    <row r="33" spans="1:14" s="207" customFormat="1" ht="20.45" customHeight="1">
      <c r="A33" s="228" t="s">
        <v>200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</row>
    <row r="34" spans="1:14" ht="20.45" customHeight="1">
      <c r="I34" s="5"/>
      <c r="K34" s="5"/>
      <c r="L34" s="210" t="s">
        <v>73</v>
      </c>
    </row>
    <row r="35" spans="1:14" s="8" customFormat="1" ht="20.45" customHeight="1">
      <c r="A35" s="6"/>
      <c r="B35" s="207"/>
      <c r="C35" s="207"/>
      <c r="D35" s="207"/>
      <c r="E35" s="206"/>
      <c r="F35" s="39" t="s">
        <v>4</v>
      </c>
      <c r="G35" s="206"/>
      <c r="H35" s="40"/>
      <c r="I35" s="39"/>
      <c r="J35" s="39" t="s">
        <v>5</v>
      </c>
      <c r="K35" s="39"/>
      <c r="L35" s="207"/>
    </row>
    <row r="36" spans="1:14" s="8" customFormat="1" ht="20.45" customHeight="1">
      <c r="A36" s="41"/>
      <c r="E36" s="42">
        <v>2020</v>
      </c>
      <c r="F36" s="42"/>
      <c r="G36" s="42">
        <v>2019</v>
      </c>
      <c r="H36" s="42"/>
      <c r="I36" s="42">
        <v>2020</v>
      </c>
      <c r="J36" s="42"/>
      <c r="K36" s="42">
        <v>2019</v>
      </c>
      <c r="L36" s="207"/>
      <c r="M36" s="207"/>
      <c r="N36" s="207"/>
    </row>
    <row r="37" spans="1:14" s="8" customFormat="1" ht="20.45" customHeight="1">
      <c r="A37" s="3" t="s">
        <v>145</v>
      </c>
      <c r="E37" s="17"/>
      <c r="F37" s="49"/>
      <c r="G37" s="17"/>
      <c r="H37" s="49"/>
      <c r="I37" s="17"/>
      <c r="J37" s="49"/>
      <c r="K37" s="17"/>
    </row>
    <row r="38" spans="1:14" s="8" customFormat="1" ht="20.45" customHeight="1">
      <c r="A38" s="3" t="s">
        <v>124</v>
      </c>
      <c r="C38" s="3"/>
      <c r="D38" s="3"/>
      <c r="E38" s="190">
        <v>-613070963</v>
      </c>
      <c r="F38" s="191"/>
      <c r="G38" s="190">
        <v>252744731</v>
      </c>
      <c r="H38" s="191"/>
      <c r="I38" s="190">
        <v>-613644331</v>
      </c>
      <c r="J38" s="152"/>
      <c r="K38" s="151">
        <v>241961173</v>
      </c>
    </row>
    <row r="39" spans="1:14" s="8" customFormat="1" ht="20.45" customHeight="1">
      <c r="A39" s="3" t="s">
        <v>184</v>
      </c>
      <c r="C39" s="3"/>
      <c r="D39" s="3"/>
      <c r="E39" s="190">
        <v>789177254</v>
      </c>
      <c r="F39" s="191"/>
      <c r="G39" s="190">
        <v>-539162592</v>
      </c>
      <c r="H39" s="191"/>
      <c r="I39" s="190">
        <v>829726692</v>
      </c>
      <c r="J39" s="152"/>
      <c r="K39" s="151">
        <v>-546263013</v>
      </c>
    </row>
    <row r="40" spans="1:14" s="8" customFormat="1" ht="20.45" customHeight="1">
      <c r="A40" s="3" t="s">
        <v>61</v>
      </c>
      <c r="C40" s="207"/>
      <c r="D40" s="207"/>
      <c r="E40" s="190">
        <v>20108154</v>
      </c>
      <c r="F40" s="191"/>
      <c r="G40" s="190">
        <v>34021217</v>
      </c>
      <c r="H40" s="191"/>
      <c r="I40" s="190">
        <v>20200918</v>
      </c>
      <c r="J40" s="152"/>
      <c r="K40" s="151">
        <v>35045072</v>
      </c>
    </row>
    <row r="41" spans="1:14" s="8" customFormat="1" ht="20.45" customHeight="1">
      <c r="A41" s="3" t="s">
        <v>130</v>
      </c>
      <c r="C41" s="3"/>
      <c r="D41" s="3"/>
      <c r="E41" s="190">
        <v>-53196222</v>
      </c>
      <c r="F41" s="191"/>
      <c r="G41" s="190">
        <v>-234363157</v>
      </c>
      <c r="H41" s="191"/>
      <c r="I41" s="190">
        <v>-50365948</v>
      </c>
      <c r="J41" s="152"/>
      <c r="K41" s="151">
        <v>-234871401</v>
      </c>
    </row>
    <row r="42" spans="1:14" s="8" customFormat="1" ht="20.45" customHeight="1">
      <c r="A42" s="3" t="s">
        <v>62</v>
      </c>
      <c r="C42" s="207"/>
      <c r="D42" s="207"/>
      <c r="E42" s="190">
        <v>36090782</v>
      </c>
      <c r="F42" s="191"/>
      <c r="G42" s="190">
        <v>-47993938</v>
      </c>
      <c r="H42" s="191"/>
      <c r="I42" s="190">
        <v>36029233</v>
      </c>
      <c r="J42" s="152"/>
      <c r="K42" s="151">
        <v>-48534661</v>
      </c>
    </row>
    <row r="43" spans="1:14" s="8" customFormat="1" ht="20.45" customHeight="1">
      <c r="A43" s="3" t="s">
        <v>146</v>
      </c>
      <c r="C43" s="207"/>
      <c r="D43" s="207"/>
      <c r="E43" s="190"/>
      <c r="F43" s="191"/>
      <c r="G43" s="190"/>
      <c r="H43" s="191"/>
      <c r="I43" s="190"/>
      <c r="J43" s="152"/>
      <c r="K43" s="151"/>
    </row>
    <row r="44" spans="1:14" s="8" customFormat="1" ht="20.45" customHeight="1">
      <c r="A44" s="3" t="s">
        <v>107</v>
      </c>
      <c r="C44" s="3"/>
      <c r="D44" s="3"/>
      <c r="E44" s="190">
        <v>69040221</v>
      </c>
      <c r="F44" s="191"/>
      <c r="G44" s="190">
        <v>-64385548</v>
      </c>
      <c r="H44" s="191"/>
      <c r="I44" s="190">
        <v>45881466</v>
      </c>
      <c r="J44" s="152"/>
      <c r="K44" s="151">
        <v>-52453811</v>
      </c>
    </row>
    <row r="45" spans="1:14" ht="20.45" customHeight="1">
      <c r="A45" s="3" t="s">
        <v>185</v>
      </c>
      <c r="B45" s="8"/>
      <c r="C45" s="8"/>
      <c r="D45" s="8"/>
      <c r="E45" s="190">
        <v>-29708693</v>
      </c>
      <c r="F45" s="191"/>
      <c r="G45" s="190">
        <v>144943500</v>
      </c>
      <c r="H45" s="191"/>
      <c r="I45" s="190">
        <v>-29488480</v>
      </c>
      <c r="J45" s="152"/>
      <c r="K45" s="151">
        <v>142852776</v>
      </c>
      <c r="L45" s="8"/>
    </row>
    <row r="46" spans="1:14" s="208" customFormat="1" ht="20.45" customHeight="1">
      <c r="A46" s="208" t="s">
        <v>63</v>
      </c>
      <c r="C46" s="52"/>
      <c r="D46" s="52"/>
      <c r="E46" s="190">
        <v>40211302</v>
      </c>
      <c r="F46" s="191"/>
      <c r="G46" s="190">
        <v>-29317601</v>
      </c>
      <c r="H46" s="191"/>
      <c r="I46" s="190">
        <v>40194467</v>
      </c>
      <c r="J46" s="154"/>
      <c r="K46" s="153">
        <v>-29273451</v>
      </c>
    </row>
    <row r="47" spans="1:14" ht="20.45" customHeight="1">
      <c r="A47" s="3" t="s">
        <v>105</v>
      </c>
      <c r="C47" s="8"/>
      <c r="D47" s="8"/>
      <c r="E47" s="193">
        <v>-9741040</v>
      </c>
      <c r="F47" s="191"/>
      <c r="G47" s="193">
        <v>-10925000</v>
      </c>
      <c r="H47" s="191"/>
      <c r="I47" s="193">
        <v>-9741040</v>
      </c>
      <c r="J47" s="154"/>
      <c r="K47" s="155">
        <v>-10925000</v>
      </c>
    </row>
    <row r="48" spans="1:14" ht="20.45" customHeight="1">
      <c r="A48" s="3" t="s">
        <v>191</v>
      </c>
      <c r="C48" s="8"/>
      <c r="D48" s="8"/>
      <c r="E48" s="190">
        <f>SUM(E28,E38:E47)</f>
        <v>571505082</v>
      </c>
      <c r="F48" s="191"/>
      <c r="G48" s="190">
        <f>SUM(G28,G38:G47)</f>
        <v>-274081154</v>
      </c>
      <c r="H48" s="191"/>
      <c r="I48" s="190">
        <f>SUM(I28,I38:I47)</f>
        <v>596298170</v>
      </c>
      <c r="J48" s="84"/>
      <c r="K48" s="190">
        <f>SUM(K28,K38:K47)</f>
        <v>-259681402</v>
      </c>
    </row>
    <row r="49" spans="1:12" ht="20.45" customHeight="1">
      <c r="A49" s="3" t="s">
        <v>106</v>
      </c>
      <c r="C49" s="8"/>
      <c r="D49" s="8"/>
      <c r="E49" s="190">
        <v>7233769</v>
      </c>
      <c r="F49" s="191"/>
      <c r="G49" s="190">
        <v>8499710</v>
      </c>
      <c r="H49" s="191"/>
      <c r="I49" s="190">
        <v>7318307</v>
      </c>
      <c r="J49" s="152"/>
      <c r="K49" s="151">
        <v>8020940</v>
      </c>
    </row>
    <row r="50" spans="1:12" ht="20.45" customHeight="1">
      <c r="A50" s="3" t="s">
        <v>262</v>
      </c>
      <c r="C50" s="8"/>
      <c r="D50" s="8"/>
      <c r="E50" s="190">
        <v>-12185672</v>
      </c>
      <c r="F50" s="191"/>
      <c r="G50" s="190">
        <v>-9610255</v>
      </c>
      <c r="H50" s="191"/>
      <c r="I50" s="190">
        <v>-12430928</v>
      </c>
      <c r="J50" s="152"/>
      <c r="K50" s="151">
        <v>-10351524</v>
      </c>
    </row>
    <row r="51" spans="1:12" ht="20.45" customHeight="1">
      <c r="A51" s="3" t="s">
        <v>192</v>
      </c>
      <c r="B51" s="8"/>
      <c r="C51" s="8"/>
      <c r="D51" s="8"/>
      <c r="E51" s="190">
        <v>190805653</v>
      </c>
      <c r="F51" s="191"/>
      <c r="G51" s="190">
        <v>382053299</v>
      </c>
      <c r="H51" s="191"/>
      <c r="I51" s="190">
        <v>190635396</v>
      </c>
      <c r="J51" s="152"/>
      <c r="K51" s="151">
        <v>381520169</v>
      </c>
    </row>
    <row r="52" spans="1:12" ht="20.45" customHeight="1">
      <c r="A52" s="3" t="s">
        <v>108</v>
      </c>
      <c r="C52" s="8"/>
      <c r="D52" s="8"/>
      <c r="E52" s="190">
        <v>-122772923</v>
      </c>
      <c r="F52" s="191"/>
      <c r="G52" s="190">
        <v>-183665927</v>
      </c>
      <c r="H52" s="191"/>
      <c r="I52" s="190">
        <v>-122217033</v>
      </c>
      <c r="J52" s="152"/>
      <c r="K52" s="151">
        <v>-183885411</v>
      </c>
    </row>
    <row r="53" spans="1:12" s="207" customFormat="1" ht="20.45" customHeight="1">
      <c r="A53" s="50" t="s">
        <v>155</v>
      </c>
      <c r="B53" s="3"/>
      <c r="C53" s="8"/>
      <c r="D53" s="8"/>
      <c r="E53" s="51">
        <f>SUM(E48:E52)</f>
        <v>634585909</v>
      </c>
      <c r="F53" s="48"/>
      <c r="G53" s="51">
        <f>SUM(G48:G52)</f>
        <v>-76804327</v>
      </c>
      <c r="H53" s="48"/>
      <c r="I53" s="51">
        <f>SUM(I48:I52)</f>
        <v>659603912</v>
      </c>
      <c r="J53" s="48"/>
      <c r="K53" s="51">
        <f>SUM(K48:K52)</f>
        <v>-64377228</v>
      </c>
      <c r="L53" s="3"/>
    </row>
    <row r="54" spans="1:12" s="8" customFormat="1" ht="20.45" customHeight="1">
      <c r="A54" s="43" t="s">
        <v>64</v>
      </c>
      <c r="B54" s="3"/>
      <c r="E54" s="4"/>
      <c r="F54" s="49"/>
      <c r="G54" s="4"/>
      <c r="H54" s="49"/>
      <c r="I54" s="4"/>
      <c r="J54" s="49"/>
      <c r="K54" s="4"/>
    </row>
    <row r="55" spans="1:12" s="8" customFormat="1" ht="20.45" customHeight="1">
      <c r="A55" s="3" t="s">
        <v>177</v>
      </c>
      <c r="B55" s="3"/>
      <c r="E55" s="190">
        <v>0</v>
      </c>
      <c r="F55" s="191"/>
      <c r="G55" s="190">
        <v>0</v>
      </c>
      <c r="H55" s="191"/>
      <c r="I55" s="190">
        <v>-11500000</v>
      </c>
      <c r="J55" s="49"/>
      <c r="K55" s="4">
        <v>-7000000</v>
      </c>
    </row>
    <row r="56" spans="1:12" s="8" customFormat="1" ht="20.45" customHeight="1">
      <c r="A56" s="3" t="s">
        <v>234</v>
      </c>
      <c r="B56" s="3"/>
      <c r="E56" s="190">
        <v>763583</v>
      </c>
      <c r="F56" s="191"/>
      <c r="G56" s="190">
        <v>-763583</v>
      </c>
      <c r="H56" s="191"/>
      <c r="I56" s="190">
        <v>0</v>
      </c>
      <c r="J56" s="49"/>
      <c r="K56" s="4">
        <v>0</v>
      </c>
    </row>
    <row r="57" spans="1:12" s="8" customFormat="1" ht="20.45" customHeight="1">
      <c r="A57" s="3" t="s">
        <v>153</v>
      </c>
      <c r="E57" s="190">
        <v>13269017</v>
      </c>
      <c r="F57" s="191"/>
      <c r="G57" s="190">
        <v>11509441</v>
      </c>
      <c r="H57" s="191"/>
      <c r="I57" s="190">
        <v>13269017</v>
      </c>
      <c r="J57" s="152"/>
      <c r="K57" s="151">
        <v>11509441</v>
      </c>
    </row>
    <row r="58" spans="1:12" s="8" customFormat="1" ht="20.45" customHeight="1">
      <c r="A58" s="3" t="s">
        <v>147</v>
      </c>
      <c r="C58" s="3"/>
      <c r="D58" s="3"/>
      <c r="E58" s="190">
        <v>0</v>
      </c>
      <c r="F58" s="191"/>
      <c r="G58" s="190">
        <v>0</v>
      </c>
      <c r="H58" s="191"/>
      <c r="I58" s="190">
        <v>0</v>
      </c>
      <c r="J58" s="152"/>
      <c r="K58" s="151">
        <v>-11544000</v>
      </c>
    </row>
    <row r="59" spans="1:12" s="8" customFormat="1" ht="20.45" customHeight="1">
      <c r="A59" s="3" t="s">
        <v>148</v>
      </c>
      <c r="E59" s="192">
        <v>-21673113</v>
      </c>
      <c r="F59" s="194"/>
      <c r="G59" s="192">
        <v>-90330171</v>
      </c>
      <c r="H59" s="194"/>
      <c r="I59" s="192">
        <v>-23535080</v>
      </c>
      <c r="J59" s="152"/>
      <c r="K59" s="151">
        <v>-88936691</v>
      </c>
    </row>
    <row r="60" spans="1:12" s="8" customFormat="1" ht="20.45" customHeight="1">
      <c r="A60" s="3" t="s">
        <v>65</v>
      </c>
      <c r="E60" s="192">
        <v>23216879</v>
      </c>
      <c r="F60" s="194"/>
      <c r="G60" s="192">
        <v>4835133</v>
      </c>
      <c r="H60" s="194"/>
      <c r="I60" s="192">
        <v>21807783</v>
      </c>
      <c r="J60" s="152"/>
      <c r="K60" s="151">
        <v>4835133</v>
      </c>
    </row>
    <row r="61" spans="1:12" s="8" customFormat="1" ht="20.45" customHeight="1">
      <c r="A61" s="3" t="s">
        <v>193</v>
      </c>
      <c r="E61" s="192">
        <v>0</v>
      </c>
      <c r="F61" s="194"/>
      <c r="G61" s="192">
        <v>162377</v>
      </c>
      <c r="H61" s="194"/>
      <c r="I61" s="192">
        <v>0</v>
      </c>
      <c r="J61" s="152"/>
      <c r="K61" s="151">
        <v>162377</v>
      </c>
    </row>
    <row r="62" spans="1:12" s="8" customFormat="1" ht="20.45" customHeight="1">
      <c r="A62" s="3" t="s">
        <v>149</v>
      </c>
      <c r="E62" s="192">
        <v>-1691400</v>
      </c>
      <c r="F62" s="194"/>
      <c r="G62" s="192">
        <v>-7990846</v>
      </c>
      <c r="H62" s="194"/>
      <c r="I62" s="192">
        <v>-1691400</v>
      </c>
      <c r="J62" s="152"/>
      <c r="K62" s="151">
        <v>-7951846</v>
      </c>
    </row>
    <row r="63" spans="1:12" s="8" customFormat="1" ht="20.45" customHeight="1">
      <c r="A63" s="50" t="s">
        <v>235</v>
      </c>
      <c r="E63" s="86">
        <f>SUM(E55:E62)</f>
        <v>13884966</v>
      </c>
      <c r="F63" s="84"/>
      <c r="G63" s="86">
        <f>SUM(G55:G62)</f>
        <v>-82577649</v>
      </c>
      <c r="H63" s="84"/>
      <c r="I63" s="86">
        <f>SUM(I55:I62)</f>
        <v>-1649680</v>
      </c>
      <c r="J63" s="84"/>
      <c r="K63" s="86">
        <f>SUM(K55:K62)</f>
        <v>-98925586</v>
      </c>
    </row>
    <row r="64" spans="1:12" s="207" customFormat="1" ht="20.45" customHeight="1">
      <c r="A64" s="2"/>
      <c r="B64" s="3"/>
      <c r="C64" s="8"/>
      <c r="D64" s="8"/>
      <c r="E64" s="4"/>
      <c r="F64" s="4"/>
      <c r="G64" s="4"/>
      <c r="H64" s="4"/>
      <c r="I64" s="4"/>
      <c r="J64" s="4"/>
      <c r="K64" s="4"/>
    </row>
    <row r="65" spans="1:15" ht="20.45" customHeight="1">
      <c r="A65" s="2" t="s">
        <v>68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5" s="82" customFormat="1" ht="20.45" customHeight="1">
      <c r="A66" s="209" t="s">
        <v>151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83"/>
      <c r="O66" s="83"/>
    </row>
    <row r="67" spans="1:15" s="8" customFormat="1" ht="20.45" customHeight="1">
      <c r="A67" s="211" t="s">
        <v>114</v>
      </c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07"/>
      <c r="N67" s="207"/>
      <c r="O67" s="207"/>
    </row>
    <row r="68" spans="1:15" s="207" customFormat="1" ht="20.45" customHeight="1">
      <c r="A68" s="228" t="s">
        <v>200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</row>
    <row r="69" spans="1:15" ht="20.45" customHeight="1">
      <c r="I69" s="5"/>
      <c r="K69" s="5"/>
      <c r="L69" s="210" t="s">
        <v>73</v>
      </c>
    </row>
    <row r="70" spans="1:15" s="8" customFormat="1" ht="20.45" customHeight="1">
      <c r="A70" s="6"/>
      <c r="B70" s="207"/>
      <c r="C70" s="207"/>
      <c r="D70" s="207"/>
      <c r="E70" s="206"/>
      <c r="F70" s="39" t="s">
        <v>4</v>
      </c>
      <c r="G70" s="206"/>
      <c r="H70" s="40"/>
      <c r="I70" s="39"/>
      <c r="J70" s="39" t="s">
        <v>5</v>
      </c>
      <c r="K70" s="39"/>
      <c r="L70" s="207"/>
    </row>
    <row r="71" spans="1:15" s="8" customFormat="1" ht="20.45" customHeight="1">
      <c r="A71" s="41"/>
      <c r="E71" s="42">
        <v>2020</v>
      </c>
      <c r="F71" s="42"/>
      <c r="G71" s="42">
        <v>2019</v>
      </c>
      <c r="H71" s="42"/>
      <c r="I71" s="42">
        <v>2020</v>
      </c>
      <c r="J71" s="42"/>
      <c r="K71" s="42">
        <v>2019</v>
      </c>
      <c r="L71" s="207"/>
      <c r="M71" s="207"/>
      <c r="N71" s="207"/>
    </row>
    <row r="72" spans="1:15" s="8" customFormat="1" ht="20.45" customHeight="1">
      <c r="A72" s="43" t="s">
        <v>66</v>
      </c>
      <c r="B72" s="3"/>
      <c r="E72" s="53"/>
      <c r="F72" s="84"/>
      <c r="G72" s="53"/>
      <c r="H72" s="84"/>
      <c r="I72" s="53"/>
      <c r="J72" s="84"/>
      <c r="K72" s="53"/>
    </row>
    <row r="73" spans="1:15" s="8" customFormat="1" ht="20.45" customHeight="1">
      <c r="A73" s="166" t="s">
        <v>198</v>
      </c>
      <c r="B73" s="3"/>
      <c r="E73" s="53"/>
      <c r="F73" s="84"/>
      <c r="G73" s="53"/>
      <c r="H73" s="84"/>
      <c r="I73" s="53"/>
      <c r="J73" s="84"/>
      <c r="K73" s="53"/>
    </row>
    <row r="74" spans="1:15" s="8" customFormat="1" ht="20.45" customHeight="1">
      <c r="A74" s="166" t="s">
        <v>197</v>
      </c>
      <c r="B74" s="3"/>
      <c r="E74" s="190">
        <v>3350279113</v>
      </c>
      <c r="F74" s="191"/>
      <c r="G74" s="190">
        <v>3396454024</v>
      </c>
      <c r="H74" s="191"/>
      <c r="I74" s="190">
        <v>3310000000</v>
      </c>
      <c r="J74" s="169"/>
      <c r="K74" s="168">
        <v>3395000000</v>
      </c>
    </row>
    <row r="75" spans="1:15" s="8" customFormat="1" ht="20.45" customHeight="1">
      <c r="A75" s="166" t="s">
        <v>248</v>
      </c>
      <c r="B75" s="3"/>
      <c r="E75" s="190"/>
      <c r="F75" s="191"/>
      <c r="G75" s="190"/>
      <c r="H75" s="191"/>
      <c r="I75" s="190"/>
      <c r="J75" s="169"/>
      <c r="K75" s="168"/>
    </row>
    <row r="76" spans="1:15" s="8" customFormat="1" ht="20.45" customHeight="1">
      <c r="A76" s="166" t="s">
        <v>197</v>
      </c>
      <c r="B76" s="3"/>
      <c r="E76" s="190">
        <v>-3711454024</v>
      </c>
      <c r="F76" s="191"/>
      <c r="G76" s="190">
        <v>-2995000000</v>
      </c>
      <c r="H76" s="191"/>
      <c r="I76" s="190">
        <v>-3710000000</v>
      </c>
      <c r="J76" s="169"/>
      <c r="K76" s="168">
        <v>-2995000000</v>
      </c>
    </row>
    <row r="77" spans="1:15" s="8" customFormat="1" ht="20.45" customHeight="1">
      <c r="A77" s="165" t="s">
        <v>209</v>
      </c>
      <c r="B77" s="3"/>
      <c r="E77" s="190">
        <v>4500000</v>
      </c>
      <c r="F77" s="191"/>
      <c r="G77" s="190">
        <v>0</v>
      </c>
      <c r="H77" s="191"/>
      <c r="I77" s="190">
        <v>0</v>
      </c>
      <c r="J77" s="191"/>
      <c r="K77" s="190">
        <v>0</v>
      </c>
    </row>
    <row r="78" spans="1:15" s="8" customFormat="1" ht="20.45" customHeight="1">
      <c r="A78" s="165" t="s">
        <v>208</v>
      </c>
      <c r="C78" s="3"/>
      <c r="D78" s="3"/>
      <c r="E78" s="190">
        <v>-147265904</v>
      </c>
      <c r="F78" s="191"/>
      <c r="G78" s="190">
        <v>-129767215</v>
      </c>
      <c r="H78" s="191"/>
      <c r="I78" s="190">
        <v>-146061822</v>
      </c>
      <c r="J78" s="191"/>
      <c r="K78" s="190">
        <v>-129767215</v>
      </c>
    </row>
    <row r="79" spans="1:15" s="8" customFormat="1" ht="20.45" customHeight="1">
      <c r="A79" s="3" t="s">
        <v>156</v>
      </c>
      <c r="C79" s="3"/>
      <c r="D79" s="3"/>
      <c r="E79" s="190">
        <v>-38400000</v>
      </c>
      <c r="F79" s="190"/>
      <c r="G79" s="190">
        <v>-29560000</v>
      </c>
      <c r="H79" s="190"/>
      <c r="I79" s="190">
        <v>-38400000</v>
      </c>
      <c r="J79" s="190"/>
      <c r="K79" s="190">
        <v>-29560000</v>
      </c>
    </row>
    <row r="80" spans="1:15" ht="20.45" customHeight="1">
      <c r="A80" s="3" t="s">
        <v>260</v>
      </c>
      <c r="C80" s="8"/>
      <c r="D80" s="8"/>
      <c r="E80" s="190">
        <v>-8285145</v>
      </c>
      <c r="F80" s="196"/>
      <c r="G80" s="190">
        <v>-8655251</v>
      </c>
      <c r="H80" s="196"/>
      <c r="I80" s="190">
        <v>-8080927</v>
      </c>
      <c r="J80" s="196"/>
      <c r="K80" s="190">
        <v>-8655251</v>
      </c>
    </row>
    <row r="81" spans="1:13" s="52" customFormat="1" ht="20.45" customHeight="1">
      <c r="A81" s="208" t="s">
        <v>58</v>
      </c>
      <c r="E81" s="190">
        <v>-41115103</v>
      </c>
      <c r="F81" s="190"/>
      <c r="G81" s="190">
        <v>0</v>
      </c>
      <c r="H81" s="190"/>
      <c r="I81" s="190">
        <v>-41115103</v>
      </c>
      <c r="J81" s="153"/>
      <c r="K81" s="153">
        <v>0</v>
      </c>
    </row>
    <row r="82" spans="1:13" s="52" customFormat="1" ht="20.45" customHeight="1">
      <c r="A82" s="167" t="s">
        <v>178</v>
      </c>
      <c r="E82" s="190">
        <v>75</v>
      </c>
      <c r="F82" s="190"/>
      <c r="G82" s="190">
        <v>1500000</v>
      </c>
      <c r="H82" s="190"/>
      <c r="I82" s="190">
        <v>0</v>
      </c>
      <c r="J82" s="153"/>
      <c r="K82" s="153">
        <v>0</v>
      </c>
    </row>
    <row r="83" spans="1:13" s="8" customFormat="1" ht="20.45" customHeight="1">
      <c r="A83" s="50" t="s">
        <v>186</v>
      </c>
      <c r="C83" s="207"/>
      <c r="D83" s="207"/>
      <c r="E83" s="86">
        <f>SUM(E74:E82)</f>
        <v>-591740988</v>
      </c>
      <c r="F83" s="85"/>
      <c r="G83" s="86">
        <f>SUM(G74:G82)</f>
        <v>234971558</v>
      </c>
      <c r="H83" s="85"/>
      <c r="I83" s="86">
        <f>SUM(I74:I82)</f>
        <v>-633657852</v>
      </c>
      <c r="J83" s="85"/>
      <c r="K83" s="86">
        <f>SUM(K74:K82)</f>
        <v>232017534</v>
      </c>
    </row>
    <row r="84" spans="1:13" s="8" customFormat="1" ht="20.45" customHeight="1">
      <c r="A84" s="50" t="s">
        <v>236</v>
      </c>
      <c r="C84" s="207"/>
      <c r="D84" s="207"/>
      <c r="E84" s="195">
        <v>506004</v>
      </c>
      <c r="F84" s="191"/>
      <c r="G84" s="195">
        <v>-1233987</v>
      </c>
      <c r="H84" s="191"/>
      <c r="I84" s="195">
        <v>0</v>
      </c>
      <c r="J84" s="154"/>
      <c r="K84" s="156">
        <v>0</v>
      </c>
    </row>
    <row r="85" spans="1:13" s="8" customFormat="1" ht="20.45" customHeight="1">
      <c r="A85" s="43" t="s">
        <v>237</v>
      </c>
      <c r="B85" s="3"/>
      <c r="C85" s="207"/>
      <c r="D85" s="207"/>
      <c r="E85" s="53">
        <f>E53+E63+E83+E84</f>
        <v>57235891</v>
      </c>
      <c r="F85" s="84"/>
      <c r="G85" s="53">
        <f>G53+G63+G83+G84</f>
        <v>74355595</v>
      </c>
      <c r="H85" s="84"/>
      <c r="I85" s="53">
        <f>I53+I63+I83+I84</f>
        <v>24296380</v>
      </c>
      <c r="J85" s="84"/>
      <c r="K85" s="53">
        <f>K53+K63+K83+K84</f>
        <v>68714720</v>
      </c>
    </row>
    <row r="86" spans="1:13" s="8" customFormat="1" ht="20.45" customHeight="1">
      <c r="A86" s="2" t="s">
        <v>109</v>
      </c>
      <c r="B86" s="3"/>
      <c r="E86" s="190">
        <v>181905921</v>
      </c>
      <c r="F86" s="196"/>
      <c r="G86" s="190">
        <v>107550326</v>
      </c>
      <c r="H86" s="196"/>
      <c r="I86" s="190">
        <v>101326861</v>
      </c>
      <c r="J86" s="157"/>
      <c r="K86" s="151">
        <v>32612141</v>
      </c>
      <c r="L86" s="87"/>
      <c r="M86" s="87"/>
    </row>
    <row r="87" spans="1:13" s="8" customFormat="1" ht="20.45" customHeight="1" thickBot="1">
      <c r="A87" s="43" t="s">
        <v>247</v>
      </c>
      <c r="B87" s="3"/>
      <c r="E87" s="88">
        <f>SUM(E85:E86)</f>
        <v>239141812</v>
      </c>
      <c r="F87" s="84"/>
      <c r="G87" s="88">
        <f>SUM(G85:G86)</f>
        <v>181905921</v>
      </c>
      <c r="H87" s="84"/>
      <c r="I87" s="88">
        <f>SUM(I85:I86)</f>
        <v>125623241</v>
      </c>
      <c r="J87" s="84"/>
      <c r="K87" s="88">
        <f>SUM(K85:K86)</f>
        <v>101326861</v>
      </c>
    </row>
    <row r="88" spans="1:13" ht="20.45" customHeight="1" thickTop="1">
      <c r="C88" s="8"/>
      <c r="D88" s="8"/>
      <c r="F88" s="49"/>
      <c r="H88" s="49"/>
      <c r="J88" s="49"/>
      <c r="L88" s="8"/>
    </row>
    <row r="89" spans="1:13" ht="20.45" customHeight="1">
      <c r="A89" s="43" t="s">
        <v>67</v>
      </c>
      <c r="C89" s="8"/>
      <c r="D89" s="8"/>
      <c r="F89" s="49"/>
      <c r="H89" s="49"/>
      <c r="J89" s="49"/>
    </row>
    <row r="90" spans="1:13" ht="20.45" customHeight="1">
      <c r="A90" s="3" t="s">
        <v>110</v>
      </c>
      <c r="C90" s="8"/>
      <c r="D90" s="8"/>
    </row>
    <row r="91" spans="1:13" s="207" customFormat="1" ht="20.45" customHeight="1">
      <c r="A91" s="3" t="s">
        <v>232</v>
      </c>
      <c r="B91" s="3"/>
      <c r="C91" s="8"/>
      <c r="D91" s="8"/>
      <c r="E91" s="151">
        <v>29665336</v>
      </c>
      <c r="F91" s="152"/>
      <c r="G91" s="151">
        <v>0</v>
      </c>
      <c r="H91" s="152"/>
      <c r="I91" s="151">
        <v>29665336</v>
      </c>
      <c r="J91" s="152"/>
      <c r="K91" s="151">
        <v>0</v>
      </c>
      <c r="L91" s="3"/>
    </row>
    <row r="92" spans="1:13" ht="20.45" customHeight="1">
      <c r="A92" s="3" t="s">
        <v>249</v>
      </c>
      <c r="C92" s="8"/>
      <c r="D92" s="8"/>
    </row>
    <row r="93" spans="1:13" s="207" customFormat="1" ht="20.45" customHeight="1">
      <c r="A93" s="3" t="s">
        <v>233</v>
      </c>
      <c r="B93" s="3"/>
      <c r="C93" s="8"/>
      <c r="D93" s="8"/>
      <c r="E93" s="151">
        <v>12945020</v>
      </c>
      <c r="F93" s="152"/>
      <c r="G93" s="151">
        <v>94206374</v>
      </c>
      <c r="H93" s="152"/>
      <c r="I93" s="151">
        <v>12945020</v>
      </c>
      <c r="J93" s="152"/>
      <c r="K93" s="151">
        <v>94206374</v>
      </c>
      <c r="L93" s="3"/>
    </row>
    <row r="94" spans="1:13" s="207" customFormat="1" ht="20.45" customHeight="1">
      <c r="A94" s="3" t="s">
        <v>179</v>
      </c>
      <c r="B94" s="3"/>
      <c r="C94" s="8"/>
      <c r="D94" s="8"/>
      <c r="E94" s="151">
        <v>0</v>
      </c>
      <c r="F94" s="152"/>
      <c r="G94" s="151">
        <v>565705591</v>
      </c>
      <c r="H94" s="152"/>
      <c r="I94" s="151">
        <v>0</v>
      </c>
      <c r="J94" s="152"/>
      <c r="K94" s="151">
        <v>565705591</v>
      </c>
      <c r="L94" s="3"/>
    </row>
    <row r="95" spans="1:13" s="207" customFormat="1" ht="20.45" customHeight="1">
      <c r="A95" s="2"/>
      <c r="B95" s="3"/>
      <c r="C95" s="8"/>
      <c r="D95" s="8"/>
    </row>
    <row r="96" spans="1:13" s="207" customFormat="1" ht="20.45" customHeight="1">
      <c r="A96" s="2" t="s">
        <v>68</v>
      </c>
      <c r="B96" s="3"/>
      <c r="C96" s="8"/>
      <c r="D96" s="8"/>
      <c r="E96" s="9"/>
      <c r="F96" s="35"/>
      <c r="G96" s="9"/>
      <c r="H96" s="35"/>
      <c r="I96" s="9"/>
      <c r="J96" s="35"/>
      <c r="K96" s="9"/>
    </row>
    <row r="97" spans="1:11" s="207" customFormat="1" ht="20.45" customHeight="1">
      <c r="A97" s="2"/>
      <c r="B97" s="3"/>
      <c r="C97" s="8"/>
      <c r="D97" s="8"/>
      <c r="E97" s="9"/>
      <c r="F97" s="35"/>
      <c r="G97" s="9"/>
      <c r="H97" s="35"/>
      <c r="I97" s="9"/>
      <c r="J97" s="35"/>
      <c r="K97" s="9"/>
    </row>
  </sheetData>
  <mergeCells count="4">
    <mergeCell ref="A3:L3"/>
    <mergeCell ref="A2:L2"/>
    <mergeCell ref="A68:L68"/>
    <mergeCell ref="A33:L3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6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82665</vt:lpwstr>
  </property>
  <property fmtid="{D5CDD505-2E9C-101B-9397-08002B2CF9AE}" pid="4" name="OptimizationTime">
    <vt:lpwstr>20210225_1945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E </vt:lpstr>
      <vt:lpstr>PL_E</vt:lpstr>
      <vt:lpstr>CE_E C</vt:lpstr>
      <vt:lpstr>CE_E S</vt:lpstr>
      <vt:lpstr>CF_E</vt:lpstr>
      <vt:lpstr>'CE_E C'!Print_Area</vt:lpstr>
      <vt:lpstr>'CE_E S'!Print_Area</vt:lpstr>
      <vt:lpstr>CF_E!Print_Area</vt:lpstr>
      <vt:lpstr>'FS E '!Print_Area</vt:lpstr>
      <vt:lpstr>PL_E!Print_Area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Daughtrat Wongsangthip</cp:lastModifiedBy>
  <cp:lastPrinted>2021-02-24T12:59:32Z</cp:lastPrinted>
  <dcterms:created xsi:type="dcterms:W3CDTF">2006-02-04T04:44:14Z</dcterms:created>
  <dcterms:modified xsi:type="dcterms:W3CDTF">2021-02-25T12:33:23Z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