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sirilux.l\Desktop\SET\31.12.2020\งบ\"/>
    </mc:Choice>
  </mc:AlternateContent>
  <xr:revisionPtr revIDLastSave="0" documentId="13_ncr:1_{8AA027B8-FC1A-40AA-BCCA-5C4B85458E1A}" xr6:coauthVersionLast="46" xr6:coauthVersionMax="46" xr10:uidLastSave="{00000000-0000-0000-0000-000000000000}"/>
  <bookViews>
    <workbookView xWindow="5895" yWindow="2145" windowWidth="16815" windowHeight="12495" tabRatio="754" xr2:uid="{00000000-000D-0000-FFFF-FFFF00000000}"/>
  </bookViews>
  <sheets>
    <sheet name="5-6" sheetId="27" r:id="rId1"/>
    <sheet name="7-8" sheetId="28" r:id="rId2"/>
    <sheet name="9" sheetId="13" r:id="rId3"/>
    <sheet name="10-11" sheetId="18" r:id="rId4"/>
  </sheets>
  <definedNames>
    <definedName name="_xlnm.Print_Area" localSheetId="0">'5-6'!$A$1:$F$95</definedName>
    <definedName name="_xlnm.Print_Area" localSheetId="1">'7-8'!$A$1:$F$92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13" l="1"/>
  <c r="N30" i="13"/>
  <c r="N35" i="13"/>
  <c r="L28" i="13"/>
  <c r="J28" i="13"/>
  <c r="H28" i="13"/>
  <c r="F28" i="13"/>
  <c r="F38" i="13" s="1"/>
  <c r="D28" i="13"/>
  <c r="D38" i="13" s="1"/>
  <c r="H38" i="13"/>
  <c r="D24" i="27" l="1"/>
  <c r="N25" i="13"/>
  <c r="F24" i="27"/>
  <c r="G90" i="18" l="1"/>
  <c r="G79" i="18"/>
  <c r="G70" i="18"/>
  <c r="G37" i="18"/>
  <c r="G50" i="18" s="1"/>
  <c r="F89" i="27"/>
  <c r="F66" i="27"/>
  <c r="F91" i="27" s="1"/>
  <c r="F69" i="28"/>
  <c r="F79" i="28"/>
  <c r="F30" i="28"/>
  <c r="F12" i="28"/>
  <c r="F20" i="28" s="1"/>
  <c r="N11" i="13"/>
  <c r="G81" i="18" l="1"/>
  <c r="G84" i="18" s="1"/>
  <c r="F35" i="28"/>
  <c r="F38" i="28" s="1"/>
  <c r="F81" i="28"/>
  <c r="F83" i="28" l="1"/>
  <c r="N20" i="13"/>
  <c r="F23" i="13" l="1"/>
  <c r="E90" i="18" l="1"/>
  <c r="L23" i="13" l="1"/>
  <c r="H23" i="13"/>
  <c r="D23" i="13"/>
  <c r="E79" i="18"/>
  <c r="E70" i="18"/>
  <c r="N19" i="13"/>
  <c r="N13" i="13"/>
  <c r="N15" i="13"/>
  <c r="A3" i="13"/>
  <c r="A3" i="18" s="1"/>
  <c r="A57" i="18" s="1"/>
  <c r="A1" i="13"/>
  <c r="A1" i="18" s="1"/>
  <c r="A55" i="18" s="1"/>
  <c r="A95" i="27"/>
  <c r="N17" i="13"/>
  <c r="D69" i="28"/>
  <c r="L32" i="13" s="1"/>
  <c r="D30" i="28"/>
  <c r="D12" i="28"/>
  <c r="D20" i="28" s="1"/>
  <c r="D89" i="27"/>
  <c r="D79" i="28"/>
  <c r="J34" i="13" s="1"/>
  <c r="A49" i="28"/>
  <c r="A47" i="28"/>
  <c r="A46" i="28"/>
  <c r="A92" i="28" s="1"/>
  <c r="D66" i="27"/>
  <c r="A50" i="27"/>
  <c r="A48" i="27"/>
  <c r="D35" i="28" l="1"/>
  <c r="E10" i="18" s="1"/>
  <c r="N32" i="13"/>
  <c r="L38" i="13"/>
  <c r="N34" i="13"/>
  <c r="D81" i="28"/>
  <c r="A40" i="13"/>
  <c r="A54" i="18" s="1"/>
  <c r="A103" i="18" s="1"/>
  <c r="D91" i="27"/>
  <c r="D38" i="28" l="1"/>
  <c r="J36" i="13" s="1"/>
  <c r="N36" i="13" s="1"/>
  <c r="N38" i="13" s="1"/>
  <c r="E37" i="18"/>
  <c r="J38" i="13" l="1"/>
  <c r="E50" i="18"/>
  <c r="E81" i="18" s="1"/>
  <c r="E84" i="18" s="1"/>
  <c r="N21" i="13"/>
  <c r="N23" i="13" s="1"/>
  <c r="D83" i="28"/>
  <c r="J23" i="13" l="1"/>
</calcChain>
</file>

<file path=xl/sharedStrings.xml><?xml version="1.0" encoding="utf-8"?>
<sst xmlns="http://schemas.openxmlformats.org/spreadsheetml/2006/main" count="248" uniqueCount="198">
  <si>
    <t>-</t>
  </si>
  <si>
    <t>Total liabilities</t>
  </si>
  <si>
    <t>Interest expenses</t>
  </si>
  <si>
    <t>paid-up</t>
  </si>
  <si>
    <t>share capital</t>
  </si>
  <si>
    <t>Retained earnings</t>
  </si>
  <si>
    <t>Appropriated</t>
  </si>
  <si>
    <t>Unappropriated</t>
  </si>
  <si>
    <t>Total</t>
  </si>
  <si>
    <t>Cash flows from operating activities</t>
  </si>
  <si>
    <t>Deposits</t>
  </si>
  <si>
    <t>Provisions</t>
  </si>
  <si>
    <t>Fees and services income</t>
  </si>
  <si>
    <t>Other operating expenses</t>
  </si>
  <si>
    <t>Other</t>
  </si>
  <si>
    <t>components of</t>
  </si>
  <si>
    <t>equity</t>
  </si>
  <si>
    <t>Total assets</t>
  </si>
  <si>
    <t>Debt securities issued and borrowings</t>
  </si>
  <si>
    <t>Notes</t>
  </si>
  <si>
    <t>Baht</t>
  </si>
  <si>
    <t>Total other operating expenses</t>
  </si>
  <si>
    <t>Cash</t>
  </si>
  <si>
    <t>Other liabilities</t>
  </si>
  <si>
    <t>Dividend income</t>
  </si>
  <si>
    <t>Depreciation and amortisation</t>
  </si>
  <si>
    <t>Cash received from interest income</t>
  </si>
  <si>
    <t>Cash paid for interest expenses</t>
  </si>
  <si>
    <t>Cash paid for corporate income tax</t>
  </si>
  <si>
    <t>(Increase) decrease in operating assets</t>
  </si>
  <si>
    <t>Cash paid for purchase of equipment</t>
  </si>
  <si>
    <t>Assets</t>
  </si>
  <si>
    <t>Share capital</t>
  </si>
  <si>
    <t>Other components of equity</t>
  </si>
  <si>
    <t xml:space="preserve">Equity </t>
  </si>
  <si>
    <t>Total equity</t>
  </si>
  <si>
    <t>Total liabilities and equity</t>
  </si>
  <si>
    <t>Liabilities and equity</t>
  </si>
  <si>
    <t>Total operating income</t>
  </si>
  <si>
    <t>Earnings per share</t>
  </si>
  <si>
    <t xml:space="preserve">Loans to customers and accrued interest </t>
  </si>
  <si>
    <t>Interest income, net</t>
  </si>
  <si>
    <t>Liabilities</t>
  </si>
  <si>
    <t>Basic earnings per share (Baht per share)</t>
  </si>
  <si>
    <t xml:space="preserve">   changes in operating assets and liabilities</t>
  </si>
  <si>
    <t>Cash and cash equivalents as at 1 January</t>
  </si>
  <si>
    <t>Other operating income</t>
  </si>
  <si>
    <t>Employee benefit obligations</t>
  </si>
  <si>
    <t>- Legal reserve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</si>
  <si>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</si>
  <si>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</si>
  <si>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</si>
  <si>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</si>
  <si>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</si>
  <si>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</si>
  <si>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 xml:space="preserve">   Unappropriated</t>
  </si>
  <si>
    <t xml:space="preserve">   Other assets</t>
  </si>
  <si>
    <t xml:space="preserve">   Other liabilities</t>
  </si>
  <si>
    <t>Issued and</t>
  </si>
  <si>
    <t>Dividend paid</t>
  </si>
  <si>
    <r>
      <t>Statement of Changes in Equity</t>
    </r>
    <r>
      <rPr>
        <sz val="10"/>
        <rFont val="Arial"/>
        <family val="2"/>
      </rPr>
      <t xml:space="preserve"> </t>
    </r>
  </si>
  <si>
    <t>Statement of Cash Flows</t>
  </si>
  <si>
    <t>Profit from operating before income tax</t>
  </si>
  <si>
    <t>Srisawad Finance Public Company Limited</t>
  </si>
  <si>
    <t xml:space="preserve">Cash </t>
  </si>
  <si>
    <t xml:space="preserve">Total cash and cash equivalents </t>
  </si>
  <si>
    <t>Cash and cash equivalents consist of:</t>
  </si>
  <si>
    <t xml:space="preserve">   profit or loss</t>
  </si>
  <si>
    <t xml:space="preserve">   to profit or loss</t>
  </si>
  <si>
    <t xml:space="preserve">   Remeasurements of post-employment benefit </t>
  </si>
  <si>
    <t xml:space="preserve">      obligations</t>
  </si>
  <si>
    <t xml:space="preserve">      subsequently to profit or loss</t>
  </si>
  <si>
    <t xml:space="preserve">   Interbank and money market items</t>
  </si>
  <si>
    <t xml:space="preserve">   Deposits</t>
  </si>
  <si>
    <t>Cash flows from investing activities</t>
  </si>
  <si>
    <t xml:space="preserve">   Loans to customers</t>
  </si>
  <si>
    <t xml:space="preserve">         at par value of Baht 5 each)</t>
  </si>
  <si>
    <t xml:space="preserve">   Income tax on item that will not be reclassified</t>
  </si>
  <si>
    <t xml:space="preserve">   Income tax relating to item that will be reclassified </t>
  </si>
  <si>
    <t xml:space="preserve">   by (used in) operating activities:</t>
  </si>
  <si>
    <t>Increase (decrease) in operating liabilities</t>
  </si>
  <si>
    <r>
      <t xml:space="preserve">Statement of Cash Flows </t>
    </r>
    <r>
      <rPr>
        <sz val="10"/>
        <rFont val="Arial"/>
        <family val="2"/>
      </rPr>
      <t>(Cont’d)</t>
    </r>
  </si>
  <si>
    <t>Cash paid for purchase of intangible assets</t>
  </si>
  <si>
    <t>Cash from disposal and redemptions of investments</t>
  </si>
  <si>
    <t>Cash flows from financing activities</t>
  </si>
  <si>
    <t xml:space="preserve">         paid-up of Baht 5 each)</t>
  </si>
  <si>
    <t>Net profit for the year</t>
  </si>
  <si>
    <t>Total comprehensive income for the year</t>
  </si>
  <si>
    <t xml:space="preserve">Changes in equity for the year </t>
  </si>
  <si>
    <t>Cash and cash equivalents as at 31 December</t>
  </si>
  <si>
    <t xml:space="preserve">      available-for-sale investments, net of tax</t>
  </si>
  <si>
    <t xml:space="preserve">      transferred to profit or loss, net of tax</t>
  </si>
  <si>
    <t xml:space="preserve">      transferred to profit or loss</t>
  </si>
  <si>
    <t>Bad debts and doubtful accounts</t>
  </si>
  <si>
    <r>
      <t>Statement of Comprehensive Income</t>
    </r>
    <r>
      <rPr>
        <sz val="10"/>
        <rFont val="Arial"/>
        <family val="2"/>
      </rPr>
      <t xml:space="preserve"> </t>
    </r>
  </si>
  <si>
    <r>
      <t>Statement of Comprehensive Income</t>
    </r>
    <r>
      <rPr>
        <sz val="10"/>
        <rFont val="Arial"/>
        <family val="2"/>
      </rPr>
      <t xml:space="preserve"> (Cont’d)</t>
    </r>
  </si>
  <si>
    <t xml:space="preserve">      available-for-sale investments</t>
  </si>
  <si>
    <t xml:space="preserve">   Net profit for the year</t>
  </si>
  <si>
    <t xml:space="preserve">   before income tax expense to net cash provided </t>
  </si>
  <si>
    <t xml:space="preserve">   Properties foreclosed</t>
  </si>
  <si>
    <t>Profit from operating before income tax expense</t>
  </si>
  <si>
    <t>Adjustments to reconcile profit from operating</t>
  </si>
  <si>
    <t>Cash from dividend income</t>
  </si>
  <si>
    <t>Bank deposits</t>
  </si>
  <si>
    <t xml:space="preserve">         at par value of Baht 5 each </t>
  </si>
  <si>
    <t xml:space="preserve">         paid-up of Baht 5 each</t>
  </si>
  <si>
    <t>Diminution in value of properties foreclosed (reverse)</t>
  </si>
  <si>
    <t xml:space="preserve">   Provision</t>
  </si>
  <si>
    <t>Balance as at 1 January 2019</t>
  </si>
  <si>
    <t>Balance as at 31 December 2019</t>
  </si>
  <si>
    <t>2019</t>
  </si>
  <si>
    <t xml:space="preserve">     551,247,243 ordinary shares </t>
  </si>
  <si>
    <t xml:space="preserve">     551,247,241 ordinary shares </t>
  </si>
  <si>
    <t>Share premium</t>
  </si>
  <si>
    <t>Other comprehensive income</t>
  </si>
  <si>
    <t xml:space="preserve">   Equity shares issued</t>
  </si>
  <si>
    <t xml:space="preserve">   Remeasurement of post-employment benefit </t>
  </si>
  <si>
    <t xml:space="preserve">      obligations, net of tax</t>
  </si>
  <si>
    <t xml:space="preserve">   Unrealised gain on changes in value of </t>
  </si>
  <si>
    <t>Loss on disposal of assets</t>
  </si>
  <si>
    <t>Cash from disposal of equipment</t>
  </si>
  <si>
    <t>Cash received from issue of ordinary shares</t>
  </si>
  <si>
    <t>Cash paid for employee benefit obligations</t>
  </si>
  <si>
    <t>Profit from operating activities before</t>
  </si>
  <si>
    <t>Loss from write-off of equipment</t>
  </si>
  <si>
    <t xml:space="preserve">   Unrealised loss on changes in value of</t>
  </si>
  <si>
    <t xml:space="preserve">   Appropriate to reserve fund</t>
  </si>
  <si>
    <t>Balance as at 31 December 2020</t>
  </si>
  <si>
    <t>2020</t>
  </si>
  <si>
    <t>As at 31 December 2020</t>
  </si>
  <si>
    <t>For the year ended 31 December 2020</t>
  </si>
  <si>
    <t>Interbank and money market items - net</t>
  </si>
  <si>
    <t>Financial assets measured at fair value</t>
  </si>
  <si>
    <t xml:space="preserve">   through profit or loss</t>
  </si>
  <si>
    <t>Investments - net</t>
  </si>
  <si>
    <t xml:space="preserve">   receivables - net</t>
  </si>
  <si>
    <t>Properties for sale - net</t>
  </si>
  <si>
    <t>Lease liabilities</t>
  </si>
  <si>
    <t xml:space="preserve">         (2019: 551,247,243 ordinary shares </t>
  </si>
  <si>
    <t>Premium on share capital</t>
  </si>
  <si>
    <t>Gain on financial instruments</t>
  </si>
  <si>
    <t xml:space="preserve">   measured at fair value through profit or loss</t>
  </si>
  <si>
    <t>Income tax</t>
  </si>
  <si>
    <t xml:space="preserve">   Losses on investments in debt instruments</t>
  </si>
  <si>
    <t xml:space="preserve">      at fair value through other comprehensive income</t>
  </si>
  <si>
    <t>Amortisation of premium on investments in</t>
  </si>
  <si>
    <t xml:space="preserve">   debt instruments measured at fair value through</t>
  </si>
  <si>
    <t xml:space="preserve">   other comprehensive income</t>
  </si>
  <si>
    <t>Gain on financial instruments measured</t>
  </si>
  <si>
    <t xml:space="preserve">   at fair value through profit or loss</t>
  </si>
  <si>
    <t>Expected credit loss</t>
  </si>
  <si>
    <t>Acquisition of right-of-use assets under lease contracts</t>
  </si>
  <si>
    <t>Retrospective adjustments from changes in</t>
  </si>
  <si>
    <t xml:space="preserve">   accounting policy</t>
  </si>
  <si>
    <t>Interim dividends</t>
  </si>
  <si>
    <t>Cash paid for principal elements of lease liabilities</t>
  </si>
  <si>
    <t>The accompanying notes are an integral part of this financial statements.</t>
  </si>
  <si>
    <t>Intangible assets - net</t>
  </si>
  <si>
    <t>Deferred tax assets - net</t>
  </si>
  <si>
    <t>Other assets - net</t>
  </si>
  <si>
    <t>Interest income</t>
  </si>
  <si>
    <t>Loss on investments - net</t>
  </si>
  <si>
    <t>Personnel expenses</t>
  </si>
  <si>
    <t>Directors’ remuneration</t>
  </si>
  <si>
    <t>Premises and equipment expenses</t>
  </si>
  <si>
    <t>Taxes and duties</t>
  </si>
  <si>
    <t>Loan management fee</t>
  </si>
  <si>
    <t>Other expenses</t>
  </si>
  <si>
    <t>46 b)</t>
  </si>
  <si>
    <t>Items that will be reclassified subsequently to</t>
  </si>
  <si>
    <t>Total items that will be reclassified subsequently</t>
  </si>
  <si>
    <t>Items that will not be reclassified subsequently to</t>
  </si>
  <si>
    <t xml:space="preserve">Total items that will not be reclassified subsequently </t>
  </si>
  <si>
    <t xml:space="preserve">Loss on remeasurement of post-employment </t>
  </si>
  <si>
    <t>Reserve legal reserve</t>
  </si>
  <si>
    <t>21, 22</t>
  </si>
  <si>
    <t>Loss on disposal of investments</t>
  </si>
  <si>
    <t>Allowance for troubled debt restructuring</t>
  </si>
  <si>
    <t>Net cash generated from operating activities</t>
  </si>
  <si>
    <t>Net cash generated from investing activities</t>
  </si>
  <si>
    <t>Cash received from borrowings from parent company</t>
  </si>
  <si>
    <t>46 c)</t>
  </si>
  <si>
    <t>Cash paid for borrowings from parent company</t>
  </si>
  <si>
    <t>Net cash used in financing activities</t>
  </si>
  <si>
    <t>Net decrease in cash and cash equivalents</t>
  </si>
  <si>
    <t>Non-cash item</t>
  </si>
  <si>
    <t xml:space="preserve">         (2019: 551,247,241 ordinary shares </t>
  </si>
  <si>
    <t>Other comprehensive income (expense)</t>
  </si>
  <si>
    <t xml:space="preserve">   for the year, net of tax</t>
  </si>
  <si>
    <t>Balance as at 1 January 2020 (previously reported)</t>
  </si>
  <si>
    <t>Opening balance at 1 January (restated)</t>
  </si>
  <si>
    <t xml:space="preserve">   Item in other comprehensive expense</t>
  </si>
  <si>
    <t xml:space="preserve">   Item in other comprehensive income</t>
  </si>
  <si>
    <t>Property, premises and equipment - net</t>
  </si>
  <si>
    <t xml:space="preserve"> </t>
  </si>
  <si>
    <t>Loss on investments in debt instruments at fair value</t>
  </si>
  <si>
    <t xml:space="preserve">   through other comprehensive income, net of tax</t>
  </si>
  <si>
    <t xml:space="preserve">      benefit obligations,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</si>
</sst>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\t&quot;$&quot;#,##0.00_);[Red]\(\t&quot;$&quot;#,##0.00\)"/>
    <numFmt numFmtId="166" formatCode="&quot;ผ&quot;#,##0.00_);[Red]\(&quot;ผ&quot;#,##0.00\)"/>
    <numFmt numFmtId="167" formatCode="#,##0_);[Blue]\(#,##0\)"/>
    <numFmt numFmtId="168" formatCode="#,##0;[Black]\(#,##0\)"/>
    <numFmt numFmtId="169" formatCode="#,##0;[Blue]\(#,##0\)"/>
    <numFmt numFmtId="170" formatCode="#,##0.0;[Blue]\(#,##0.0\)"/>
    <numFmt numFmtId="171" formatCode="#,##0.00;[Blue]\(#,##0.00\)"/>
    <numFmt numFmtId="172" formatCode="#,##0;\(#,##0\)"/>
    <numFmt numFmtId="173" formatCode="#,##0;\(#,##0\);&quot;-&quot;;@"/>
    <numFmt numFmtId="174" formatCode="#,##0.00;\(#,##0.0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 * #,##0.00_ ;_ * \-#,##0.00_ ;_ * &quot;-&quot;??_ ;_ @_ "/>
    <numFmt numFmtId="178" formatCode="#,##0.0_);[Blue]\(#,##0.0\)"/>
  </numFmts>
  <fonts count="50">
    <font>
      <sz val="10"/>
      <name val="ApFont"/>
    </font>
    <font>
      <sz val="10"/>
      <name val="ApFont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14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3" applyNumberFormat="0" applyAlignment="0" applyProtection="0"/>
    <xf numFmtId="0" fontId="18" fillId="28" borderId="4" applyNumberFormat="0" applyAlignment="0" applyProtection="0"/>
    <xf numFmtId="4" fontId="1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30" borderId="3" applyNumberFormat="0" applyAlignment="0" applyProtection="0"/>
    <xf numFmtId="0" fontId="40" fillId="0" borderId="8" applyNumberFormat="0" applyFill="0" applyAlignment="0" applyProtection="0"/>
    <xf numFmtId="0" fontId="41" fillId="31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4" fillId="0" borderId="0"/>
    <xf numFmtId="0" fontId="3" fillId="0" borderId="0"/>
    <xf numFmtId="0" fontId="23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23" fillId="0" borderId="0"/>
    <xf numFmtId="0" fontId="23" fillId="0" borderId="0"/>
    <xf numFmtId="0" fontId="3" fillId="0" borderId="0"/>
    <xf numFmtId="0" fontId="21" fillId="0" borderId="0"/>
    <xf numFmtId="0" fontId="1" fillId="0" borderId="0"/>
    <xf numFmtId="0" fontId="14" fillId="0" borderId="0"/>
    <xf numFmtId="0" fontId="1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23" fillId="0" borderId="0"/>
    <xf numFmtId="0" fontId="19" fillId="0" borderId="0"/>
    <xf numFmtId="0" fontId="10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1" fillId="0" borderId="0"/>
    <xf numFmtId="0" fontId="23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0" fillId="0" borderId="0"/>
    <xf numFmtId="0" fontId="14" fillId="32" borderId="9" applyNumberFormat="0" applyFont="0" applyAlignment="0" applyProtection="0"/>
    <xf numFmtId="0" fontId="43" fillId="27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39" fontId="2" fillId="0" borderId="0"/>
  </cellStyleXfs>
  <cellXfs count="134">
    <xf numFmtId="0" fontId="0" fillId="0" borderId="0" xfId="0"/>
    <xf numFmtId="0" fontId="6" fillId="0" borderId="0" xfId="327" applyFont="1" applyFill="1" applyAlignment="1">
      <alignment horizontal="center" vertical="center"/>
    </xf>
    <xf numFmtId="172" fontId="5" fillId="0" borderId="0" xfId="327" quotePrefix="1" applyNumberFormat="1" applyFont="1" applyFill="1" applyBorder="1" applyAlignment="1">
      <alignment horizontal="right" vertical="center"/>
    </xf>
    <xf numFmtId="0" fontId="5" fillId="0" borderId="0" xfId="327" applyFont="1" applyFill="1" applyAlignment="1">
      <alignment vertical="center"/>
    </xf>
    <xf numFmtId="172" fontId="5" fillId="0" borderId="1" xfId="327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327" applyFont="1" applyFill="1" applyAlignment="1">
      <alignment horizontal="left" vertical="center"/>
    </xf>
    <xf numFmtId="0" fontId="47" fillId="0" borderId="0" xfId="0" applyFont="1" applyAlignment="1">
      <alignment vertical="center"/>
    </xf>
    <xf numFmtId="173" fontId="5" fillId="0" borderId="1" xfId="327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172" fontId="5" fillId="0" borderId="0" xfId="327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73" fontId="5" fillId="0" borderId="0" xfId="327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39" fontId="5" fillId="0" borderId="0" xfId="460" applyNumberFormat="1" applyFont="1" applyFill="1" applyBorder="1" applyAlignment="1" applyProtection="1">
      <alignment horizontal="left" vertical="center"/>
    </xf>
    <xf numFmtId="39" fontId="4" fillId="0" borderId="0" xfId="46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center" vertical="center"/>
    </xf>
    <xf numFmtId="3" fontId="4" fillId="0" borderId="0" xfId="28" applyNumberFormat="1" applyFont="1" applyFill="1" applyBorder="1" applyAlignment="1">
      <alignment vertical="center"/>
    </xf>
    <xf numFmtId="169" fontId="5" fillId="0" borderId="0" xfId="265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7" fillId="0" borderId="0" xfId="0" quotePrefix="1" applyNumberFormat="1" applyFont="1" applyFill="1" applyAlignment="1">
      <alignment horizontal="center" vertical="center"/>
    </xf>
    <xf numFmtId="173" fontId="5" fillId="0" borderId="0" xfId="265" applyNumberFormat="1" applyFont="1" applyFill="1" applyBorder="1" applyAlignment="1">
      <alignment horizontal="left" vertical="center"/>
    </xf>
    <xf numFmtId="173" fontId="5" fillId="0" borderId="0" xfId="327" quotePrefix="1" applyNumberFormat="1" applyFont="1" applyFill="1" applyBorder="1" applyAlignment="1">
      <alignment horizontal="right" vertical="center"/>
    </xf>
    <xf numFmtId="173" fontId="5" fillId="0" borderId="0" xfId="327" applyNumberFormat="1" applyFont="1" applyFill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4" fillId="0" borderId="1" xfId="0" applyNumberFormat="1" applyFont="1" applyFill="1" applyBorder="1" applyAlignment="1">
      <alignment vertical="center"/>
    </xf>
    <xf numFmtId="173" fontId="4" fillId="0" borderId="2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left" vertical="center"/>
    </xf>
    <xf numFmtId="173" fontId="4" fillId="0" borderId="0" xfId="0" applyNumberFormat="1" applyFont="1" applyFill="1" applyAlignment="1">
      <alignment horizontal="right" vertical="center"/>
    </xf>
    <xf numFmtId="173" fontId="8" fillId="0" borderId="0" xfId="0" quotePrefix="1" applyNumberFormat="1" applyFont="1" applyFill="1" applyAlignment="1">
      <alignment horizontal="center" vertical="center"/>
    </xf>
    <xf numFmtId="173" fontId="4" fillId="0" borderId="0" xfId="0" quotePrefix="1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3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28" applyNumberFormat="1" applyFont="1" applyFill="1" applyAlignment="1">
      <alignment vertical="center"/>
    </xf>
    <xf numFmtId="3" fontId="5" fillId="0" borderId="0" xfId="46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9" fontId="4" fillId="0" borderId="0" xfId="0" applyNumberFormat="1" applyFont="1" applyFill="1" applyAlignment="1">
      <alignment horizontal="centerContinuous" vertical="center"/>
    </xf>
    <xf numFmtId="169" fontId="4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9" fontId="5" fillId="0" borderId="1" xfId="265" applyNumberFormat="1" applyFont="1" applyFill="1" applyBorder="1" applyAlignment="1">
      <alignment horizontal="left" vertical="center"/>
    </xf>
    <xf numFmtId="173" fontId="4" fillId="0" borderId="0" xfId="0" applyNumberFormat="1" applyFont="1" applyFill="1" applyAlignment="1">
      <alignment horizontal="center" vertical="center"/>
    </xf>
    <xf numFmtId="0" fontId="5" fillId="0" borderId="1" xfId="327" applyFont="1" applyFill="1" applyBorder="1" applyAlignment="1">
      <alignment horizontal="center" vertical="center"/>
    </xf>
    <xf numFmtId="0" fontId="5" fillId="0" borderId="0" xfId="327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9" fontId="4" fillId="0" borderId="0" xfId="0" quotePrefix="1" applyNumberFormat="1" applyFont="1" applyFill="1" applyAlignment="1">
      <alignment horizontal="center" vertical="center"/>
    </xf>
    <xf numFmtId="173" fontId="5" fillId="0" borderId="1" xfId="327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7" fontId="4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73" fontId="5" fillId="0" borderId="0" xfId="460" applyNumberFormat="1" applyFont="1" applyFill="1" applyBorder="1" applyAlignment="1" applyProtection="1">
      <alignment horizontal="left" vertical="center"/>
    </xf>
    <xf numFmtId="173" fontId="4" fillId="0" borderId="0" xfId="28" applyNumberFormat="1" applyFont="1" applyFill="1" applyAlignment="1">
      <alignment vertical="center"/>
    </xf>
    <xf numFmtId="173" fontId="4" fillId="0" borderId="1" xfId="28" applyNumberFormat="1" applyFont="1" applyFill="1" applyBorder="1" applyAlignment="1">
      <alignment vertical="center"/>
    </xf>
    <xf numFmtId="173" fontId="4" fillId="0" borderId="0" xfId="28" applyNumberFormat="1" applyFont="1" applyFill="1" applyBorder="1" applyAlignment="1">
      <alignment vertical="center"/>
    </xf>
    <xf numFmtId="173" fontId="4" fillId="0" borderId="1" xfId="0" applyNumberFormat="1" applyFont="1" applyFill="1" applyBorder="1" applyAlignment="1">
      <alignment vertical="center" shrinkToFit="1"/>
    </xf>
    <xf numFmtId="173" fontId="4" fillId="0" borderId="0" xfId="0" applyNumberFormat="1" applyFont="1" applyFill="1" applyBorder="1" applyAlignment="1">
      <alignment vertical="center" shrinkToFit="1"/>
    </xf>
    <xf numFmtId="173" fontId="4" fillId="0" borderId="2" xfId="28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/>
    <xf numFmtId="173" fontId="5" fillId="0" borderId="0" xfId="0" applyNumberFormat="1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4" fillId="0" borderId="2" xfId="0" applyNumberFormat="1" applyFont="1" applyFill="1" applyBorder="1" applyAlignment="1">
      <alignment horizontal="right" vertical="center"/>
    </xf>
    <xf numFmtId="174" fontId="4" fillId="0" borderId="2" xfId="0" applyNumberFormat="1" applyFont="1" applyFill="1" applyBorder="1" applyAlignment="1">
      <alignment vertical="center"/>
    </xf>
    <xf numFmtId="178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9" fontId="49" fillId="0" borderId="0" xfId="0" applyNumberFormat="1" applyFont="1" applyAlignment="1">
      <alignment horizontal="center" vertical="center"/>
    </xf>
    <xf numFmtId="0" fontId="4" fillId="0" borderId="0" xfId="327" applyFont="1" applyFill="1" applyBorder="1" applyAlignment="1">
      <alignment horizontal="left" vertical="center"/>
    </xf>
    <xf numFmtId="173" fontId="4" fillId="0" borderId="0" xfId="327" applyNumberFormat="1" applyFont="1" applyFill="1" applyBorder="1" applyAlignment="1">
      <alignment horizontal="left" vertical="center"/>
    </xf>
    <xf numFmtId="169" fontId="4" fillId="0" borderId="0" xfId="0" applyNumberFormat="1" applyFont="1" applyFill="1" applyBorder="1" applyAlignment="1">
      <alignment horizontal="center" vertical="center"/>
    </xf>
    <xf numFmtId="173" fontId="5" fillId="33" borderId="0" xfId="327" applyNumberFormat="1" applyFont="1" applyFill="1" applyBorder="1" applyAlignment="1">
      <alignment horizontal="right" vertical="center"/>
    </xf>
    <xf numFmtId="173" fontId="4" fillId="33" borderId="0" xfId="0" applyNumberFormat="1" applyFont="1" applyFill="1" applyBorder="1" applyAlignment="1">
      <alignment horizontal="right" vertical="center"/>
    </xf>
    <xf numFmtId="173" fontId="4" fillId="33" borderId="0" xfId="0" applyNumberFormat="1" applyFont="1" applyFill="1" applyBorder="1" applyAlignment="1">
      <alignment vertical="center"/>
    </xf>
    <xf numFmtId="173" fontId="4" fillId="33" borderId="1" xfId="0" applyNumberFormat="1" applyFont="1" applyFill="1" applyBorder="1" applyAlignment="1">
      <alignment horizontal="right" vertical="center"/>
    </xf>
    <xf numFmtId="173" fontId="4" fillId="33" borderId="1" xfId="0" applyNumberFormat="1" applyFont="1" applyFill="1" applyBorder="1" applyAlignment="1">
      <alignment vertical="center"/>
    </xf>
    <xf numFmtId="173" fontId="4" fillId="33" borderId="2" xfId="0" applyNumberFormat="1" applyFont="1" applyFill="1" applyBorder="1" applyAlignment="1">
      <alignment vertical="center"/>
    </xf>
    <xf numFmtId="173" fontId="4" fillId="33" borderId="0" xfId="0" applyNumberFormat="1" applyFont="1" applyFill="1" applyAlignment="1">
      <alignment vertical="center"/>
    </xf>
    <xf numFmtId="173" fontId="8" fillId="33" borderId="0" xfId="0" quotePrefix="1" applyNumberFormat="1" applyFont="1" applyFill="1" applyAlignment="1">
      <alignment horizontal="center" vertical="center"/>
    </xf>
    <xf numFmtId="173" fontId="4" fillId="33" borderId="0" xfId="28" applyNumberFormat="1" applyFont="1" applyFill="1" applyAlignment="1">
      <alignment vertical="center"/>
    </xf>
    <xf numFmtId="173" fontId="4" fillId="33" borderId="1" xfId="28" applyNumberFormat="1" applyFont="1" applyFill="1" applyBorder="1" applyAlignment="1">
      <alignment vertical="center"/>
    </xf>
    <xf numFmtId="173" fontId="4" fillId="33" borderId="0" xfId="0" applyNumberFormat="1" applyFont="1" applyFill="1" applyAlignment="1">
      <alignment horizontal="center" vertical="center"/>
    </xf>
    <xf numFmtId="173" fontId="4" fillId="33" borderId="0" xfId="28" applyNumberFormat="1" applyFont="1" applyFill="1" applyBorder="1" applyAlignment="1">
      <alignment vertical="center"/>
    </xf>
    <xf numFmtId="173" fontId="4" fillId="33" borderId="1" xfId="0" applyNumberFormat="1" applyFont="1" applyFill="1" applyBorder="1" applyAlignment="1">
      <alignment vertical="center" shrinkToFit="1"/>
    </xf>
    <xf numFmtId="173" fontId="4" fillId="33" borderId="0" xfId="0" applyNumberFormat="1" applyFont="1" applyFill="1" applyBorder="1" applyAlignment="1">
      <alignment vertical="center" shrinkToFit="1"/>
    </xf>
    <xf numFmtId="173" fontId="4" fillId="33" borderId="2" xfId="28" applyNumberFormat="1" applyFont="1" applyFill="1" applyBorder="1" applyAlignment="1">
      <alignment vertical="center"/>
    </xf>
    <xf numFmtId="173" fontId="4" fillId="33" borderId="0" xfId="0" applyNumberFormat="1" applyFont="1" applyFill="1" applyBorder="1" applyAlignment="1"/>
    <xf numFmtId="174" fontId="4" fillId="33" borderId="2" xfId="0" applyNumberFormat="1" applyFont="1" applyFill="1" applyBorder="1" applyAlignment="1">
      <alignment vertical="center"/>
    </xf>
    <xf numFmtId="167" fontId="4" fillId="33" borderId="0" xfId="0" applyNumberFormat="1" applyFont="1" applyFill="1" applyBorder="1" applyAlignment="1">
      <alignment vertical="center"/>
    </xf>
    <xf numFmtId="173" fontId="4" fillId="33" borderId="0" xfId="0" applyNumberFormat="1" applyFont="1" applyFill="1" applyAlignment="1">
      <alignment horizontal="right" vertical="center"/>
    </xf>
    <xf numFmtId="173" fontId="4" fillId="33" borderId="2" xfId="0" applyNumberFormat="1" applyFont="1" applyFill="1" applyBorder="1" applyAlignment="1">
      <alignment horizontal="right" vertical="center"/>
    </xf>
    <xf numFmtId="169" fontId="4" fillId="33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left" vertical="center"/>
    </xf>
    <xf numFmtId="39" fontId="5" fillId="0" borderId="1" xfId="460" applyNumberFormat="1" applyFont="1" applyFill="1" applyBorder="1" applyAlignment="1" applyProtection="1">
      <alignment horizontal="lef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9" fontId="5" fillId="0" borderId="0" xfId="265" applyNumberFormat="1" applyFont="1" applyFill="1" applyAlignment="1">
      <alignment horizontal="left" vertical="center"/>
    </xf>
    <xf numFmtId="39" fontId="45" fillId="0" borderId="1" xfId="460" applyNumberFormat="1" applyFont="1" applyBorder="1" applyAlignment="1" applyProtection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left" vertical="center"/>
    </xf>
    <xf numFmtId="171" fontId="4" fillId="0" borderId="0" xfId="0" applyNumberFormat="1" applyFont="1" applyFill="1" applyAlignment="1">
      <alignment vertical="center"/>
    </xf>
  </cellXfs>
  <cellStyles count="46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[0] 2 2 3 2" xfId="29" xr:uid="{00000000-0005-0000-0000-00001C000000}"/>
    <cellStyle name="Comma [0] 2 2 3 2 2" xfId="30" xr:uid="{00000000-0005-0000-0000-00001D000000}"/>
    <cellStyle name="Comma [0] 2 2 3 2 2 2" xfId="31" xr:uid="{00000000-0005-0000-0000-00001E000000}"/>
    <cellStyle name="Comma [0] 2 2 3 2 3" xfId="32" xr:uid="{00000000-0005-0000-0000-00001F000000}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 4" xfId="37" xr:uid="{00000000-0005-0000-0000-000024000000}"/>
    <cellStyle name="Comma 10 5" xfId="38" xr:uid="{00000000-0005-0000-0000-000025000000}"/>
    <cellStyle name="Comma 11" xfId="39" xr:uid="{00000000-0005-0000-0000-000026000000}"/>
    <cellStyle name="Comma 11 2" xfId="40" xr:uid="{00000000-0005-0000-0000-000027000000}"/>
    <cellStyle name="Comma 11 2 2" xfId="41" xr:uid="{00000000-0005-0000-0000-000028000000}"/>
    <cellStyle name="Comma 11 3" xfId="42" xr:uid="{00000000-0005-0000-0000-000029000000}"/>
    <cellStyle name="Comma 11 4" xfId="43" xr:uid="{00000000-0005-0000-0000-00002A000000}"/>
    <cellStyle name="Comma 112 2" xfId="44" xr:uid="{00000000-0005-0000-0000-00002B000000}"/>
    <cellStyle name="Comma 112 2 2" xfId="45" xr:uid="{00000000-0005-0000-0000-00002C000000}"/>
    <cellStyle name="Comma 112 2 2 2" xfId="46" xr:uid="{00000000-0005-0000-0000-00002D000000}"/>
    <cellStyle name="Comma 112 2 3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3" xfId="51" xr:uid="{00000000-0005-0000-0000-000032000000}"/>
    <cellStyle name="Comma 12 4" xfId="52" xr:uid="{00000000-0005-0000-0000-000033000000}"/>
    <cellStyle name="Comma 12 5" xfId="53" xr:uid="{00000000-0005-0000-0000-000034000000}"/>
    <cellStyle name="Comma 13" xfId="54" xr:uid="{00000000-0005-0000-0000-000035000000}"/>
    <cellStyle name="Comma 13 2" xfId="55" xr:uid="{00000000-0005-0000-0000-000036000000}"/>
    <cellStyle name="Comma 13 3" xfId="56" xr:uid="{00000000-0005-0000-0000-000037000000}"/>
    <cellStyle name="Comma 14" xfId="57" xr:uid="{00000000-0005-0000-0000-000038000000}"/>
    <cellStyle name="Comma 14 2" xfId="58" xr:uid="{00000000-0005-0000-0000-000039000000}"/>
    <cellStyle name="Comma 14 3" xfId="59" xr:uid="{00000000-0005-0000-0000-00003A000000}"/>
    <cellStyle name="Comma 15" xfId="60" xr:uid="{00000000-0005-0000-0000-00003B000000}"/>
    <cellStyle name="Comma 15 2" xfId="61" xr:uid="{00000000-0005-0000-0000-00003C000000}"/>
    <cellStyle name="Comma 15 3" xfId="62" xr:uid="{00000000-0005-0000-0000-00003D000000}"/>
    <cellStyle name="Comma 16" xfId="63" xr:uid="{00000000-0005-0000-0000-00003E000000}"/>
    <cellStyle name="Comma 16 2" xfId="64" xr:uid="{00000000-0005-0000-0000-00003F000000}"/>
    <cellStyle name="Comma 16 3" xfId="65" xr:uid="{00000000-0005-0000-0000-000040000000}"/>
    <cellStyle name="Comma 17" xfId="66" xr:uid="{00000000-0005-0000-0000-000041000000}"/>
    <cellStyle name="Comma 17 2" xfId="67" xr:uid="{00000000-0005-0000-0000-000042000000}"/>
    <cellStyle name="Comma 18" xfId="68" xr:uid="{00000000-0005-0000-0000-000043000000}"/>
    <cellStyle name="Comma 18 2" xfId="69" xr:uid="{00000000-0005-0000-0000-000044000000}"/>
    <cellStyle name="Comma 19" xfId="70" xr:uid="{00000000-0005-0000-0000-000045000000}"/>
    <cellStyle name="Comma 19 2" xfId="71" xr:uid="{00000000-0005-0000-0000-000046000000}"/>
    <cellStyle name="Comma 2" xfId="72" xr:uid="{00000000-0005-0000-0000-000047000000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3" xfId="76" xr:uid="{00000000-0005-0000-0000-00004B000000}"/>
    <cellStyle name="Comma 2 2 3" xfId="77" xr:uid="{00000000-0005-0000-0000-00004C000000}"/>
    <cellStyle name="Comma 2 3" xfId="78" xr:uid="{00000000-0005-0000-0000-00004D000000}"/>
    <cellStyle name="Comma 2 3 2" xfId="79" xr:uid="{00000000-0005-0000-0000-00004E000000}"/>
    <cellStyle name="Comma 2 3 3" xfId="80" xr:uid="{00000000-0005-0000-0000-00004F000000}"/>
    <cellStyle name="Comma 2 3 4" xfId="81" xr:uid="{00000000-0005-0000-0000-000050000000}"/>
    <cellStyle name="Comma 2 3 5" xfId="82" xr:uid="{00000000-0005-0000-0000-000051000000}"/>
    <cellStyle name="Comma 2 34" xfId="83" xr:uid="{00000000-0005-0000-0000-000052000000}"/>
    <cellStyle name="Comma 2 34 2" xfId="84" xr:uid="{00000000-0005-0000-0000-000053000000}"/>
    <cellStyle name="Comma 2 34 2 2" xfId="85" xr:uid="{00000000-0005-0000-0000-000054000000}"/>
    <cellStyle name="Comma 2 34 2 2 2" xfId="86" xr:uid="{00000000-0005-0000-0000-000055000000}"/>
    <cellStyle name="Comma 2 34 2 3" xfId="87" xr:uid="{00000000-0005-0000-0000-000056000000}"/>
    <cellStyle name="Comma 2 34 3" xfId="88" xr:uid="{00000000-0005-0000-0000-000057000000}"/>
    <cellStyle name="Comma 2 34 3 2" xfId="89" xr:uid="{00000000-0005-0000-0000-000058000000}"/>
    <cellStyle name="Comma 2 34 4" xfId="90" xr:uid="{00000000-0005-0000-0000-000059000000}"/>
    <cellStyle name="Comma 2 35" xfId="91" xr:uid="{00000000-0005-0000-0000-00005A000000}"/>
    <cellStyle name="Comma 2 35 2" xfId="92" xr:uid="{00000000-0005-0000-0000-00005B000000}"/>
    <cellStyle name="Comma 2 35 2 2" xfId="93" xr:uid="{00000000-0005-0000-0000-00005C000000}"/>
    <cellStyle name="Comma 2 35 3" xfId="94" xr:uid="{00000000-0005-0000-0000-00005D000000}"/>
    <cellStyle name="Comma 2 4" xfId="95" xr:uid="{00000000-0005-0000-0000-00005E000000}"/>
    <cellStyle name="Comma 2 4 2" xfId="96" xr:uid="{00000000-0005-0000-0000-00005F000000}"/>
    <cellStyle name="Comma 2 4 3" xfId="97" xr:uid="{00000000-0005-0000-0000-000060000000}"/>
    <cellStyle name="Comma 2 4 4" xfId="98" xr:uid="{00000000-0005-0000-0000-000061000000}"/>
    <cellStyle name="Comma 2 5" xfId="99" xr:uid="{00000000-0005-0000-0000-000062000000}"/>
    <cellStyle name="Comma 2 5 2" xfId="100" xr:uid="{00000000-0005-0000-0000-000063000000}"/>
    <cellStyle name="Comma 2 6" xfId="101" xr:uid="{00000000-0005-0000-0000-000064000000}"/>
    <cellStyle name="Comma 2 6 2" xfId="102" xr:uid="{00000000-0005-0000-0000-000065000000}"/>
    <cellStyle name="Comma 2 7" xfId="103" xr:uid="{00000000-0005-0000-0000-000066000000}"/>
    <cellStyle name="Comma 2 8" xfId="104" xr:uid="{00000000-0005-0000-0000-000067000000}"/>
    <cellStyle name="Comma 20" xfId="105" xr:uid="{00000000-0005-0000-0000-000068000000}"/>
    <cellStyle name="Comma 200" xfId="106" xr:uid="{00000000-0005-0000-0000-000069000000}"/>
    <cellStyle name="Comma 200 2" xfId="107" xr:uid="{00000000-0005-0000-0000-00006A000000}"/>
    <cellStyle name="Comma 200 2 2" xfId="108" xr:uid="{00000000-0005-0000-0000-00006B000000}"/>
    <cellStyle name="Comma 200 3" xfId="109" xr:uid="{00000000-0005-0000-0000-00006C000000}"/>
    <cellStyle name="Comma 201" xfId="110" xr:uid="{00000000-0005-0000-0000-00006D000000}"/>
    <cellStyle name="Comma 201 2" xfId="111" xr:uid="{00000000-0005-0000-0000-00006E000000}"/>
    <cellStyle name="Comma 201 2 2" xfId="112" xr:uid="{00000000-0005-0000-0000-00006F000000}"/>
    <cellStyle name="Comma 201 3" xfId="113" xr:uid="{00000000-0005-0000-0000-000070000000}"/>
    <cellStyle name="Comma 204" xfId="114" xr:uid="{00000000-0005-0000-0000-000071000000}"/>
    <cellStyle name="Comma 204 2" xfId="115" xr:uid="{00000000-0005-0000-0000-000072000000}"/>
    <cellStyle name="Comma 204 2 2" xfId="116" xr:uid="{00000000-0005-0000-0000-000073000000}"/>
    <cellStyle name="Comma 204 3" xfId="117" xr:uid="{00000000-0005-0000-0000-000074000000}"/>
    <cellStyle name="Comma 205" xfId="118" xr:uid="{00000000-0005-0000-0000-000075000000}"/>
    <cellStyle name="Comma 205 2" xfId="119" xr:uid="{00000000-0005-0000-0000-000076000000}"/>
    <cellStyle name="Comma 205 2 2" xfId="120" xr:uid="{00000000-0005-0000-0000-000077000000}"/>
    <cellStyle name="Comma 205 3" xfId="121" xr:uid="{00000000-0005-0000-0000-000078000000}"/>
    <cellStyle name="Comma 21" xfId="122" xr:uid="{00000000-0005-0000-0000-000079000000}"/>
    <cellStyle name="Comma 22" xfId="123" xr:uid="{00000000-0005-0000-0000-00007A000000}"/>
    <cellStyle name="Comma 23" xfId="124" xr:uid="{00000000-0005-0000-0000-00007B000000}"/>
    <cellStyle name="Comma 24" xfId="125" xr:uid="{00000000-0005-0000-0000-00007C000000}"/>
    <cellStyle name="Comma 25" xfId="126" xr:uid="{00000000-0005-0000-0000-00007D000000}"/>
    <cellStyle name="Comma 3" xfId="127" xr:uid="{00000000-0005-0000-0000-00007E000000}"/>
    <cellStyle name="Comma 3 10" xfId="128" xr:uid="{00000000-0005-0000-0000-00007F000000}"/>
    <cellStyle name="Comma 3 11" xfId="129" xr:uid="{00000000-0005-0000-0000-000080000000}"/>
    <cellStyle name="Comma 3 2" xfId="130" xr:uid="{00000000-0005-0000-0000-000081000000}"/>
    <cellStyle name="Comma 3 2 2" xfId="131" xr:uid="{00000000-0005-0000-0000-000082000000}"/>
    <cellStyle name="Comma 3 2 2 2" xfId="132" xr:uid="{00000000-0005-0000-0000-000083000000}"/>
    <cellStyle name="Comma 3 2 2 3" xfId="133" xr:uid="{00000000-0005-0000-0000-000084000000}"/>
    <cellStyle name="Comma 3 2 2 4" xfId="134" xr:uid="{00000000-0005-0000-0000-000085000000}"/>
    <cellStyle name="Comma 3 2 3" xfId="135" xr:uid="{00000000-0005-0000-0000-000086000000}"/>
    <cellStyle name="Comma 3 2 3 2" xfId="136" xr:uid="{00000000-0005-0000-0000-000087000000}"/>
    <cellStyle name="Comma 3 2 3 3" xfId="137" xr:uid="{00000000-0005-0000-0000-000088000000}"/>
    <cellStyle name="Comma 3 2 4" xfId="138" xr:uid="{00000000-0005-0000-0000-000089000000}"/>
    <cellStyle name="Comma 3 2 5" xfId="139" xr:uid="{00000000-0005-0000-0000-00008A000000}"/>
    <cellStyle name="Comma 3 3" xfId="140" xr:uid="{00000000-0005-0000-0000-00008B000000}"/>
    <cellStyle name="Comma 3 3 2" xfId="141" xr:uid="{00000000-0005-0000-0000-00008C000000}"/>
    <cellStyle name="Comma 3 3 3" xfId="142" xr:uid="{00000000-0005-0000-0000-00008D000000}"/>
    <cellStyle name="Comma 3 3 4" xfId="143" xr:uid="{00000000-0005-0000-0000-00008E000000}"/>
    <cellStyle name="Comma 3 3 5" xfId="144" xr:uid="{00000000-0005-0000-0000-00008F000000}"/>
    <cellStyle name="Comma 3 4" xfId="145" xr:uid="{00000000-0005-0000-0000-000090000000}"/>
    <cellStyle name="Comma 3 4 2" xfId="146" xr:uid="{00000000-0005-0000-0000-000091000000}"/>
    <cellStyle name="Comma 3 4 3" xfId="147" xr:uid="{00000000-0005-0000-0000-000092000000}"/>
    <cellStyle name="Comma 3 4 4" xfId="148" xr:uid="{00000000-0005-0000-0000-000093000000}"/>
    <cellStyle name="Comma 3 5" xfId="149" xr:uid="{00000000-0005-0000-0000-000094000000}"/>
    <cellStyle name="Comma 3 5 2" xfId="150" xr:uid="{00000000-0005-0000-0000-000095000000}"/>
    <cellStyle name="Comma 3 5 3" xfId="151" xr:uid="{00000000-0005-0000-0000-000096000000}"/>
    <cellStyle name="Comma 3 5 4" xfId="152" xr:uid="{00000000-0005-0000-0000-000097000000}"/>
    <cellStyle name="Comma 3 6" xfId="153" xr:uid="{00000000-0005-0000-0000-000098000000}"/>
    <cellStyle name="Comma 3 6 2" xfId="154" xr:uid="{00000000-0005-0000-0000-000099000000}"/>
    <cellStyle name="Comma 3 6 3" xfId="155" xr:uid="{00000000-0005-0000-0000-00009A000000}"/>
    <cellStyle name="Comma 3 6 4" xfId="156" xr:uid="{00000000-0005-0000-0000-00009B000000}"/>
    <cellStyle name="Comma 3 7" xfId="157" xr:uid="{00000000-0005-0000-0000-00009C000000}"/>
    <cellStyle name="Comma 3 7 2" xfId="158" xr:uid="{00000000-0005-0000-0000-00009D000000}"/>
    <cellStyle name="Comma 3 7 3" xfId="159" xr:uid="{00000000-0005-0000-0000-00009E000000}"/>
    <cellStyle name="Comma 3 8" xfId="160" xr:uid="{00000000-0005-0000-0000-00009F000000}"/>
    <cellStyle name="Comma 3 9" xfId="161" xr:uid="{00000000-0005-0000-0000-0000A0000000}"/>
    <cellStyle name="Comma 4" xfId="162" xr:uid="{00000000-0005-0000-0000-0000A1000000}"/>
    <cellStyle name="Comma 4 14" xfId="163" xr:uid="{00000000-0005-0000-0000-0000A2000000}"/>
    <cellStyle name="Comma 4 14 2" xfId="164" xr:uid="{00000000-0005-0000-0000-0000A3000000}"/>
    <cellStyle name="Comma 4 14 2 2" xfId="165" xr:uid="{00000000-0005-0000-0000-0000A4000000}"/>
    <cellStyle name="Comma 4 14 3" xfId="166" xr:uid="{00000000-0005-0000-0000-0000A5000000}"/>
    <cellStyle name="Comma 4 2" xfId="167" xr:uid="{00000000-0005-0000-0000-0000A6000000}"/>
    <cellStyle name="Comma 4 2 2" xfId="168" xr:uid="{00000000-0005-0000-0000-0000A7000000}"/>
    <cellStyle name="Comma 4 2 2 2" xfId="169" xr:uid="{00000000-0005-0000-0000-0000A8000000}"/>
    <cellStyle name="Comma 4 2 2 3" xfId="170" xr:uid="{00000000-0005-0000-0000-0000A9000000}"/>
    <cellStyle name="Comma 4 2 2 4" xfId="171" xr:uid="{00000000-0005-0000-0000-0000AA000000}"/>
    <cellStyle name="Comma 4 2 20" xfId="172" xr:uid="{00000000-0005-0000-0000-0000AB000000}"/>
    <cellStyle name="Comma 4 2 20 2" xfId="173" xr:uid="{00000000-0005-0000-0000-0000AC000000}"/>
    <cellStyle name="Comma 4 2 20 2 2" xfId="174" xr:uid="{00000000-0005-0000-0000-0000AD000000}"/>
    <cellStyle name="Comma 4 2 20 3" xfId="175" xr:uid="{00000000-0005-0000-0000-0000AE000000}"/>
    <cellStyle name="Comma 4 2 3" xfId="176" xr:uid="{00000000-0005-0000-0000-0000AF000000}"/>
    <cellStyle name="Comma 4 2 4" xfId="177" xr:uid="{00000000-0005-0000-0000-0000B0000000}"/>
    <cellStyle name="Comma 4 2 5" xfId="178" xr:uid="{00000000-0005-0000-0000-0000B1000000}"/>
    <cellStyle name="Comma 4 2 6" xfId="179" xr:uid="{00000000-0005-0000-0000-0000B2000000}"/>
    <cellStyle name="Comma 4 3" xfId="180" xr:uid="{00000000-0005-0000-0000-0000B3000000}"/>
    <cellStyle name="Comma 4 3 2" xfId="181" xr:uid="{00000000-0005-0000-0000-0000B4000000}"/>
    <cellStyle name="Comma 4 3 3" xfId="182" xr:uid="{00000000-0005-0000-0000-0000B5000000}"/>
    <cellStyle name="Comma 4 3 4" xfId="183" xr:uid="{00000000-0005-0000-0000-0000B6000000}"/>
    <cellStyle name="Comma 4 4" xfId="184" xr:uid="{00000000-0005-0000-0000-0000B7000000}"/>
    <cellStyle name="Comma 4 4 2" xfId="185" xr:uid="{00000000-0005-0000-0000-0000B8000000}"/>
    <cellStyle name="Comma 4 4 3" xfId="186" xr:uid="{00000000-0005-0000-0000-0000B9000000}"/>
    <cellStyle name="Comma 4 5" xfId="187" xr:uid="{00000000-0005-0000-0000-0000BA000000}"/>
    <cellStyle name="Comma 4 6" xfId="188" xr:uid="{00000000-0005-0000-0000-0000BB000000}"/>
    <cellStyle name="Comma 4 7" xfId="189" xr:uid="{00000000-0005-0000-0000-0000BC000000}"/>
    <cellStyle name="Comma 4 8" xfId="190" xr:uid="{00000000-0005-0000-0000-0000BD000000}"/>
    <cellStyle name="Comma 4 9" xfId="191" xr:uid="{00000000-0005-0000-0000-0000BE000000}"/>
    <cellStyle name="Comma 42" xfId="192" xr:uid="{00000000-0005-0000-0000-0000BF000000}"/>
    <cellStyle name="Comma 42 2" xfId="193" xr:uid="{00000000-0005-0000-0000-0000C0000000}"/>
    <cellStyle name="Comma 42 2 2" xfId="194" xr:uid="{00000000-0005-0000-0000-0000C1000000}"/>
    <cellStyle name="Comma 42 3" xfId="195" xr:uid="{00000000-0005-0000-0000-0000C2000000}"/>
    <cellStyle name="Comma 5" xfId="196" xr:uid="{00000000-0005-0000-0000-0000C3000000}"/>
    <cellStyle name="Comma 5 10" xfId="197" xr:uid="{00000000-0005-0000-0000-0000C4000000}"/>
    <cellStyle name="Comma 5 19" xfId="198" xr:uid="{00000000-0005-0000-0000-0000C5000000}"/>
    <cellStyle name="Comma 5 19 2" xfId="199" xr:uid="{00000000-0005-0000-0000-0000C6000000}"/>
    <cellStyle name="Comma 5 19 2 2" xfId="200" xr:uid="{00000000-0005-0000-0000-0000C7000000}"/>
    <cellStyle name="Comma 5 19 3" xfId="201" xr:uid="{00000000-0005-0000-0000-0000C8000000}"/>
    <cellStyle name="Comma 5 2" xfId="202" xr:uid="{00000000-0005-0000-0000-0000C9000000}"/>
    <cellStyle name="Comma 5 2 2" xfId="203" xr:uid="{00000000-0005-0000-0000-0000CA000000}"/>
    <cellStyle name="Comma 5 2 2 2" xfId="204" xr:uid="{00000000-0005-0000-0000-0000CB000000}"/>
    <cellStyle name="Comma 5 2 2 3" xfId="205" xr:uid="{00000000-0005-0000-0000-0000CC000000}"/>
    <cellStyle name="Comma 5 2 2 4" xfId="206" xr:uid="{00000000-0005-0000-0000-0000CD000000}"/>
    <cellStyle name="Comma 5 2 3" xfId="207" xr:uid="{00000000-0005-0000-0000-0000CE000000}"/>
    <cellStyle name="Comma 5 2 4" xfId="208" xr:uid="{00000000-0005-0000-0000-0000CF000000}"/>
    <cellStyle name="Comma 5 2 5" xfId="209" xr:uid="{00000000-0005-0000-0000-0000D0000000}"/>
    <cellStyle name="Comma 5 2 6" xfId="210" xr:uid="{00000000-0005-0000-0000-0000D1000000}"/>
    <cellStyle name="Comma 5 3" xfId="211" xr:uid="{00000000-0005-0000-0000-0000D2000000}"/>
    <cellStyle name="Comma 5 3 2" xfId="212" xr:uid="{00000000-0005-0000-0000-0000D3000000}"/>
    <cellStyle name="Comma 5 3 3" xfId="213" xr:uid="{00000000-0005-0000-0000-0000D4000000}"/>
    <cellStyle name="Comma 5 3 4" xfId="214" xr:uid="{00000000-0005-0000-0000-0000D5000000}"/>
    <cellStyle name="Comma 5 4" xfId="215" xr:uid="{00000000-0005-0000-0000-0000D6000000}"/>
    <cellStyle name="Comma 5 4 2" xfId="216" xr:uid="{00000000-0005-0000-0000-0000D7000000}"/>
    <cellStyle name="Comma 5 4 3" xfId="217" xr:uid="{00000000-0005-0000-0000-0000D8000000}"/>
    <cellStyle name="Comma 5 4 4" xfId="218" xr:uid="{00000000-0005-0000-0000-0000D9000000}"/>
    <cellStyle name="Comma 5 5" xfId="219" xr:uid="{00000000-0005-0000-0000-0000DA000000}"/>
    <cellStyle name="Comma 5 5 2" xfId="220" xr:uid="{00000000-0005-0000-0000-0000DB000000}"/>
    <cellStyle name="Comma 5 5 3" xfId="221" xr:uid="{00000000-0005-0000-0000-0000DC000000}"/>
    <cellStyle name="Comma 5 6" xfId="222" xr:uid="{00000000-0005-0000-0000-0000DD000000}"/>
    <cellStyle name="Comma 5 7" xfId="223" xr:uid="{00000000-0005-0000-0000-0000DE000000}"/>
    <cellStyle name="Comma 5 8" xfId="224" xr:uid="{00000000-0005-0000-0000-0000DF000000}"/>
    <cellStyle name="Comma 56" xfId="225" xr:uid="{00000000-0005-0000-0000-0000E0000000}"/>
    <cellStyle name="Comma 56 2" xfId="226" xr:uid="{00000000-0005-0000-0000-0000E1000000}"/>
    <cellStyle name="Comma 56 2 2" xfId="227" xr:uid="{00000000-0005-0000-0000-0000E2000000}"/>
    <cellStyle name="Comma 56 3" xfId="228" xr:uid="{00000000-0005-0000-0000-0000E3000000}"/>
    <cellStyle name="Comma 57" xfId="229" xr:uid="{00000000-0005-0000-0000-0000E4000000}"/>
    <cellStyle name="Comma 57 2" xfId="230" xr:uid="{00000000-0005-0000-0000-0000E5000000}"/>
    <cellStyle name="Comma 57 2 2" xfId="231" xr:uid="{00000000-0005-0000-0000-0000E6000000}"/>
    <cellStyle name="Comma 57 3" xfId="232" xr:uid="{00000000-0005-0000-0000-0000E7000000}"/>
    <cellStyle name="Comma 6" xfId="233" xr:uid="{00000000-0005-0000-0000-0000E8000000}"/>
    <cellStyle name="Comma 6 2" xfId="234" xr:uid="{00000000-0005-0000-0000-0000E9000000}"/>
    <cellStyle name="Comma 6 2 2" xfId="235" xr:uid="{00000000-0005-0000-0000-0000EA000000}"/>
    <cellStyle name="Comma 6 2 3" xfId="236" xr:uid="{00000000-0005-0000-0000-0000EB000000}"/>
    <cellStyle name="Comma 6 2 4" xfId="237" xr:uid="{00000000-0005-0000-0000-0000EC000000}"/>
    <cellStyle name="Comma 6 3" xfId="238" xr:uid="{00000000-0005-0000-0000-0000ED000000}"/>
    <cellStyle name="Comma 6 3 2" xfId="239" xr:uid="{00000000-0005-0000-0000-0000EE000000}"/>
    <cellStyle name="Comma 6 3 3" xfId="240" xr:uid="{00000000-0005-0000-0000-0000EF000000}"/>
    <cellStyle name="Comma 6 3 4" xfId="241" xr:uid="{00000000-0005-0000-0000-0000F0000000}"/>
    <cellStyle name="Comma 6 4" xfId="242" xr:uid="{00000000-0005-0000-0000-0000F1000000}"/>
    <cellStyle name="Comma 6 4 2" xfId="243" xr:uid="{00000000-0005-0000-0000-0000F2000000}"/>
    <cellStyle name="Comma 6 4 3" xfId="244" xr:uid="{00000000-0005-0000-0000-0000F3000000}"/>
    <cellStyle name="Comma 6 5" xfId="245" xr:uid="{00000000-0005-0000-0000-0000F4000000}"/>
    <cellStyle name="Comma 6 6" xfId="246" xr:uid="{00000000-0005-0000-0000-0000F5000000}"/>
    <cellStyle name="Comma 6 7" xfId="247" xr:uid="{00000000-0005-0000-0000-0000F6000000}"/>
    <cellStyle name="Comma 6 7 2" xfId="248" xr:uid="{00000000-0005-0000-0000-0000F7000000}"/>
    <cellStyle name="Comma 7" xfId="249" xr:uid="{00000000-0005-0000-0000-0000F8000000}"/>
    <cellStyle name="Comma 7 2" xfId="250" xr:uid="{00000000-0005-0000-0000-0000F9000000}"/>
    <cellStyle name="Comma 7 2 2" xfId="251" xr:uid="{00000000-0005-0000-0000-0000FA000000}"/>
    <cellStyle name="Comma 7 3" xfId="252" xr:uid="{00000000-0005-0000-0000-0000FB000000}"/>
    <cellStyle name="Comma 7 4" xfId="253" xr:uid="{00000000-0005-0000-0000-0000FC000000}"/>
    <cellStyle name="Comma 7 5" xfId="254" xr:uid="{00000000-0005-0000-0000-0000FD000000}"/>
    <cellStyle name="Comma 8" xfId="255" xr:uid="{00000000-0005-0000-0000-0000FE000000}"/>
    <cellStyle name="Comma 8 2" xfId="256" xr:uid="{00000000-0005-0000-0000-0000FF000000}"/>
    <cellStyle name="Comma 8 3" xfId="257" xr:uid="{00000000-0005-0000-0000-000000010000}"/>
    <cellStyle name="Comma 8 4" xfId="258" xr:uid="{00000000-0005-0000-0000-000001010000}"/>
    <cellStyle name="Comma 9" xfId="259" xr:uid="{00000000-0005-0000-0000-000002010000}"/>
    <cellStyle name="Comma 9 2" xfId="260" xr:uid="{00000000-0005-0000-0000-000003010000}"/>
    <cellStyle name="Comma 9 2 2" xfId="261" xr:uid="{00000000-0005-0000-0000-000004010000}"/>
    <cellStyle name="Comma 9 3" xfId="262" xr:uid="{00000000-0005-0000-0000-000005010000}"/>
    <cellStyle name="Comma 9 4" xfId="263" xr:uid="{00000000-0005-0000-0000-000006010000}"/>
    <cellStyle name="Comma 9 5" xfId="264" xr:uid="{00000000-0005-0000-0000-000007010000}"/>
    <cellStyle name="Currency" xfId="265" builtinId="4"/>
    <cellStyle name="Currency 2" xfId="266" xr:uid="{00000000-0005-0000-0000-000009010000}"/>
    <cellStyle name="Currency 2 2" xfId="267" xr:uid="{00000000-0005-0000-0000-00000A010000}"/>
    <cellStyle name="Explanatory Text 2" xfId="268" xr:uid="{00000000-0005-0000-0000-00000B010000}"/>
    <cellStyle name="Followed Hyperlink 2" xfId="269" xr:uid="{00000000-0005-0000-0000-00000C010000}"/>
    <cellStyle name="Good 2" xfId="270" xr:uid="{00000000-0005-0000-0000-00000D010000}"/>
    <cellStyle name="Heading 1 2" xfId="271" xr:uid="{00000000-0005-0000-0000-00000E010000}"/>
    <cellStyle name="Heading 2 2" xfId="272" xr:uid="{00000000-0005-0000-0000-00000F010000}"/>
    <cellStyle name="Heading 3 2" xfId="273" xr:uid="{00000000-0005-0000-0000-000010010000}"/>
    <cellStyle name="Heading 4 2" xfId="274" xr:uid="{00000000-0005-0000-0000-000011010000}"/>
    <cellStyle name="Hyperlink 11" xfId="275" xr:uid="{00000000-0005-0000-0000-000012010000}"/>
    <cellStyle name="Hyperlink 2" xfId="276" xr:uid="{00000000-0005-0000-0000-000013010000}"/>
    <cellStyle name="Hyperlink 2 10" xfId="277" xr:uid="{00000000-0005-0000-0000-000014010000}"/>
    <cellStyle name="Hyperlink 2 2" xfId="278" xr:uid="{00000000-0005-0000-0000-000015010000}"/>
    <cellStyle name="Hyperlink 2 2 2" xfId="279" xr:uid="{00000000-0005-0000-0000-000016010000}"/>
    <cellStyle name="Hyperlink 2 2 3" xfId="280" xr:uid="{00000000-0005-0000-0000-000017010000}"/>
    <cellStyle name="Hyperlink 2 3" xfId="281" xr:uid="{00000000-0005-0000-0000-000018010000}"/>
    <cellStyle name="Hyperlink 2 9" xfId="282" xr:uid="{00000000-0005-0000-0000-000019010000}"/>
    <cellStyle name="Hyperlink 3" xfId="283" xr:uid="{00000000-0005-0000-0000-00001A010000}"/>
    <cellStyle name="Hyperlink 3 2" xfId="284" xr:uid="{00000000-0005-0000-0000-00001B010000}"/>
    <cellStyle name="Hyperlink 3 3" xfId="285" xr:uid="{00000000-0005-0000-0000-00001C010000}"/>
    <cellStyle name="Hyperlink 4" xfId="286" xr:uid="{00000000-0005-0000-0000-00001D010000}"/>
    <cellStyle name="Hyperlink 5" xfId="287" xr:uid="{00000000-0005-0000-0000-00001E010000}"/>
    <cellStyle name="Hyperlink 6" xfId="288" xr:uid="{00000000-0005-0000-0000-00001F010000}"/>
    <cellStyle name="Hyperlink 7" xfId="289" xr:uid="{00000000-0005-0000-0000-000020010000}"/>
    <cellStyle name="Hyperlink 8" xfId="290" xr:uid="{00000000-0005-0000-0000-000021010000}"/>
    <cellStyle name="Input 2" xfId="291" xr:uid="{00000000-0005-0000-0000-000022010000}"/>
    <cellStyle name="Linked Cell 2" xfId="292" xr:uid="{00000000-0005-0000-0000-000023010000}"/>
    <cellStyle name="Neutral 2" xfId="293" xr:uid="{00000000-0005-0000-0000-000024010000}"/>
    <cellStyle name="Normal" xfId="0" builtinId="0"/>
    <cellStyle name="Normal 10" xfId="294" xr:uid="{00000000-0005-0000-0000-000026010000}"/>
    <cellStyle name="Normal 10 2" xfId="295" xr:uid="{00000000-0005-0000-0000-000027010000}"/>
    <cellStyle name="Normal 10 3" xfId="296" xr:uid="{00000000-0005-0000-0000-000028010000}"/>
    <cellStyle name="Normal 108 4" xfId="297" xr:uid="{00000000-0005-0000-0000-000029010000}"/>
    <cellStyle name="Normal 11" xfId="298" xr:uid="{00000000-0005-0000-0000-00002A010000}"/>
    <cellStyle name="Normal 11 2" xfId="299" xr:uid="{00000000-0005-0000-0000-00002B010000}"/>
    <cellStyle name="Normal 11 2 2" xfId="300" xr:uid="{00000000-0005-0000-0000-00002C010000}"/>
    <cellStyle name="Normal 11 2 3" xfId="301" xr:uid="{00000000-0005-0000-0000-00002D010000}"/>
    <cellStyle name="Normal 11 2 4" xfId="302" xr:uid="{00000000-0005-0000-0000-00002E010000}"/>
    <cellStyle name="Normal 11 3" xfId="303" xr:uid="{00000000-0005-0000-0000-00002F010000}"/>
    <cellStyle name="Normal 11 4" xfId="304" xr:uid="{00000000-0005-0000-0000-000030010000}"/>
    <cellStyle name="Normal 11 5" xfId="305" xr:uid="{00000000-0005-0000-0000-000031010000}"/>
    <cellStyle name="Normal 11 6" xfId="306" xr:uid="{00000000-0005-0000-0000-000032010000}"/>
    <cellStyle name="Normal 1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3 3" xfId="310" xr:uid="{00000000-0005-0000-0000-000036010000}"/>
    <cellStyle name="Normal 13 4" xfId="311" xr:uid="{00000000-0005-0000-0000-000037010000}"/>
    <cellStyle name="Normal 14" xfId="312" xr:uid="{00000000-0005-0000-0000-000038010000}"/>
    <cellStyle name="Normal 15" xfId="313" xr:uid="{00000000-0005-0000-0000-000039010000}"/>
    <cellStyle name="Normal 15 2" xfId="314" xr:uid="{00000000-0005-0000-0000-00003A010000}"/>
    <cellStyle name="Normal 16" xfId="315" xr:uid="{00000000-0005-0000-0000-00003B010000}"/>
    <cellStyle name="Normal 167" xfId="316" xr:uid="{00000000-0005-0000-0000-00003C010000}"/>
    <cellStyle name="Normal 167 2" xfId="317" xr:uid="{00000000-0005-0000-0000-00003D010000}"/>
    <cellStyle name="Normal 167 2 2" xfId="318" xr:uid="{00000000-0005-0000-0000-00003E010000}"/>
    <cellStyle name="Normal 167 3" xfId="319" xr:uid="{00000000-0005-0000-0000-00003F010000}"/>
    <cellStyle name="Normal 17" xfId="320" xr:uid="{00000000-0005-0000-0000-000040010000}"/>
    <cellStyle name="Normal 170" xfId="321" xr:uid="{00000000-0005-0000-0000-000041010000}"/>
    <cellStyle name="Normal 170 2" xfId="322" xr:uid="{00000000-0005-0000-0000-000042010000}"/>
    <cellStyle name="Normal 170 2 2" xfId="323" xr:uid="{00000000-0005-0000-0000-000043010000}"/>
    <cellStyle name="Normal 170 3" xfId="324" xr:uid="{00000000-0005-0000-0000-000044010000}"/>
    <cellStyle name="Normal 171" xfId="325" xr:uid="{00000000-0005-0000-0000-000045010000}"/>
    <cellStyle name="Normal 18" xfId="326" xr:uid="{00000000-0005-0000-0000-000046010000}"/>
    <cellStyle name="Normal 2" xfId="327" xr:uid="{00000000-0005-0000-0000-000047010000}"/>
    <cellStyle name="Normal 2 10" xfId="328" xr:uid="{00000000-0005-0000-0000-000048010000}"/>
    <cellStyle name="Normal 2 2" xfId="329" xr:uid="{00000000-0005-0000-0000-000049010000}"/>
    <cellStyle name="Normal 2 2 2" xfId="330" xr:uid="{00000000-0005-0000-0000-00004A010000}"/>
    <cellStyle name="Normal 2 3" xfId="331" xr:uid="{00000000-0005-0000-0000-00004B010000}"/>
    <cellStyle name="Normal 2 3 2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 7" xfId="337" xr:uid="{00000000-0005-0000-0000-000051010000}"/>
    <cellStyle name="Normal 2 8" xfId="338" xr:uid="{00000000-0005-0000-0000-000052010000}"/>
    <cellStyle name="Normal 2 9" xfId="339" xr:uid="{00000000-0005-0000-0000-000053010000}"/>
    <cellStyle name="Normal 22" xfId="340" xr:uid="{00000000-0005-0000-0000-000054010000}"/>
    <cellStyle name="Normal 23" xfId="341" xr:uid="{00000000-0005-0000-0000-000055010000}"/>
    <cellStyle name="Normal 3" xfId="342" xr:uid="{00000000-0005-0000-0000-000056010000}"/>
    <cellStyle name="Normal 3 14 3" xfId="343" xr:uid="{00000000-0005-0000-0000-000057010000}"/>
    <cellStyle name="Normal 3 2" xfId="344" xr:uid="{00000000-0005-0000-0000-000058010000}"/>
    <cellStyle name="Normal 3 2 2" xfId="345" xr:uid="{00000000-0005-0000-0000-000059010000}"/>
    <cellStyle name="Normal 3 2 3" xfId="346" xr:uid="{00000000-0005-0000-0000-00005A010000}"/>
    <cellStyle name="Normal 3 3" xfId="347" xr:uid="{00000000-0005-0000-0000-00005B010000}"/>
    <cellStyle name="Normal 3 4" xfId="348" xr:uid="{00000000-0005-0000-0000-00005C010000}"/>
    <cellStyle name="Normal 3 4 2" xfId="349" xr:uid="{00000000-0005-0000-0000-00005D010000}"/>
    <cellStyle name="Normal 3 5" xfId="350" xr:uid="{00000000-0005-0000-0000-00005E010000}"/>
    <cellStyle name="Normal 3 6" xfId="351" xr:uid="{00000000-0005-0000-0000-00005F010000}"/>
    <cellStyle name="Normal 3 7" xfId="352" xr:uid="{00000000-0005-0000-0000-000060010000}"/>
    <cellStyle name="Normal 4" xfId="353" xr:uid="{00000000-0005-0000-0000-000061010000}"/>
    <cellStyle name="Normal 4 10" xfId="354" xr:uid="{00000000-0005-0000-0000-000062010000}"/>
    <cellStyle name="Normal 4 11" xfId="355" xr:uid="{00000000-0005-0000-0000-000063010000}"/>
    <cellStyle name="Normal 4 14" xfId="356" xr:uid="{00000000-0005-0000-0000-000064010000}"/>
    <cellStyle name="Normal 4 14 2" xfId="357" xr:uid="{00000000-0005-0000-0000-000065010000}"/>
    <cellStyle name="Normal 4 14 2 2" xfId="358" xr:uid="{00000000-0005-0000-0000-000066010000}"/>
    <cellStyle name="Normal 4 14 3" xfId="359" xr:uid="{00000000-0005-0000-0000-000067010000}"/>
    <cellStyle name="Normal 4 2" xfId="360" xr:uid="{00000000-0005-0000-0000-000068010000}"/>
    <cellStyle name="Normal 4 2 2" xfId="361" xr:uid="{00000000-0005-0000-0000-000069010000}"/>
    <cellStyle name="Normal 4 2 3" xfId="362" xr:uid="{00000000-0005-0000-0000-00006A010000}"/>
    <cellStyle name="Normal 4 3" xfId="363" xr:uid="{00000000-0005-0000-0000-00006B010000}"/>
    <cellStyle name="Normal 4 3 2" xfId="364" xr:uid="{00000000-0005-0000-0000-00006C010000}"/>
    <cellStyle name="Normal 4 4" xfId="365" xr:uid="{00000000-0005-0000-0000-00006D010000}"/>
    <cellStyle name="Normal 4 4 2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6 2" xfId="372" xr:uid="{00000000-0005-0000-0000-000074010000}"/>
    <cellStyle name="Normal 4 6 3" xfId="373" xr:uid="{00000000-0005-0000-0000-000075010000}"/>
    <cellStyle name="Normal 4 6 4" xfId="374" xr:uid="{00000000-0005-0000-0000-000076010000}"/>
    <cellStyle name="Normal 4 7" xfId="375" xr:uid="{00000000-0005-0000-0000-000077010000}"/>
    <cellStyle name="Normal 4 7 2" xfId="376" xr:uid="{00000000-0005-0000-0000-000078010000}"/>
    <cellStyle name="Normal 4 7 3" xfId="377" xr:uid="{00000000-0005-0000-0000-000079010000}"/>
    <cellStyle name="Normal 4 8" xfId="378" xr:uid="{00000000-0005-0000-0000-00007A010000}"/>
    <cellStyle name="Normal 4 9" xfId="379" xr:uid="{00000000-0005-0000-0000-00007B010000}"/>
    <cellStyle name="Normal 43" xfId="380" xr:uid="{00000000-0005-0000-0000-00007C010000}"/>
    <cellStyle name="Normal 44" xfId="381" xr:uid="{00000000-0005-0000-0000-00007D010000}"/>
    <cellStyle name="Normal 46" xfId="382" xr:uid="{00000000-0005-0000-0000-00007E010000}"/>
    <cellStyle name="Normal 5" xfId="383" xr:uid="{00000000-0005-0000-0000-00007F010000}"/>
    <cellStyle name="Normal 5 17" xfId="384" xr:uid="{00000000-0005-0000-0000-000080010000}"/>
    <cellStyle name="Normal 5 17 2" xfId="385" xr:uid="{00000000-0005-0000-0000-000081010000}"/>
    <cellStyle name="Normal 5 2" xfId="386" xr:uid="{00000000-0005-0000-0000-000082010000}"/>
    <cellStyle name="Normal 5 2 2" xfId="387" xr:uid="{00000000-0005-0000-0000-000083010000}"/>
    <cellStyle name="Normal 5 3" xfId="388" xr:uid="{00000000-0005-0000-0000-000084010000}"/>
    <cellStyle name="Normal 5 4" xfId="389" xr:uid="{00000000-0005-0000-0000-000085010000}"/>
    <cellStyle name="Normal 5 7" xfId="390" xr:uid="{00000000-0005-0000-0000-000086010000}"/>
    <cellStyle name="Normal 6" xfId="391" xr:uid="{00000000-0005-0000-0000-000087010000}"/>
    <cellStyle name="Normal 6 2" xfId="392" xr:uid="{00000000-0005-0000-0000-000088010000}"/>
    <cellStyle name="Normal 6 2 2" xfId="393" xr:uid="{00000000-0005-0000-0000-000089010000}"/>
    <cellStyle name="Normal 6 2 3" xfId="394" xr:uid="{00000000-0005-0000-0000-00008A010000}"/>
    <cellStyle name="Normal 6 2 4" xfId="395" xr:uid="{00000000-0005-0000-0000-00008B010000}"/>
    <cellStyle name="Normal 6 3" xfId="396" xr:uid="{00000000-0005-0000-0000-00008C010000}"/>
    <cellStyle name="Normal 6 3 2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4" xfId="400" xr:uid="{00000000-0005-0000-0000-000090010000}"/>
    <cellStyle name="Normal 6 4 2" xfId="401" xr:uid="{00000000-0005-0000-0000-000091010000}"/>
    <cellStyle name="Normal 6 4 3" xfId="402" xr:uid="{00000000-0005-0000-0000-000092010000}"/>
    <cellStyle name="Normal 6 5" xfId="403" xr:uid="{00000000-0005-0000-0000-000093010000}"/>
    <cellStyle name="Normal 6 6" xfId="404" xr:uid="{00000000-0005-0000-0000-000094010000}"/>
    <cellStyle name="Normal 6 7" xfId="405" xr:uid="{00000000-0005-0000-0000-000095010000}"/>
    <cellStyle name="Normal 6 8" xfId="406" xr:uid="{00000000-0005-0000-0000-000096010000}"/>
    <cellStyle name="Normal 68" xfId="407" xr:uid="{00000000-0005-0000-0000-000097010000}"/>
    <cellStyle name="Normal 7" xfId="408" xr:uid="{00000000-0005-0000-0000-000098010000}"/>
    <cellStyle name="Normal 7 2" xfId="409" xr:uid="{00000000-0005-0000-0000-000099010000}"/>
    <cellStyle name="Normal 7 2 2" xfId="410" xr:uid="{00000000-0005-0000-0000-00009A010000}"/>
    <cellStyle name="Normal 7 3" xfId="411" xr:uid="{00000000-0005-0000-0000-00009B010000}"/>
    <cellStyle name="Normal 7 4" xfId="412" xr:uid="{00000000-0005-0000-0000-00009C010000}"/>
    <cellStyle name="Normal 73" xfId="413" xr:uid="{00000000-0005-0000-0000-00009D010000}"/>
    <cellStyle name="Normal 74" xfId="414" xr:uid="{00000000-0005-0000-0000-00009E010000}"/>
    <cellStyle name="Normal 75 11" xfId="415" xr:uid="{00000000-0005-0000-0000-00009F010000}"/>
    <cellStyle name="Normal 75 11 2" xfId="416" xr:uid="{00000000-0005-0000-0000-0000A0010000}"/>
    <cellStyle name="Normal 75 11 2 2" xfId="417" xr:uid="{00000000-0005-0000-0000-0000A1010000}"/>
    <cellStyle name="Normal 75 11 3" xfId="418" xr:uid="{00000000-0005-0000-0000-0000A2010000}"/>
    <cellStyle name="Normal 76" xfId="419" xr:uid="{00000000-0005-0000-0000-0000A3010000}"/>
    <cellStyle name="Normal 76 2" xfId="420" xr:uid="{00000000-0005-0000-0000-0000A4010000}"/>
    <cellStyle name="Normal 76 2 2" xfId="421" xr:uid="{00000000-0005-0000-0000-0000A5010000}"/>
    <cellStyle name="Normal 76 3" xfId="422" xr:uid="{00000000-0005-0000-0000-0000A6010000}"/>
    <cellStyle name="Normal 77" xfId="423" xr:uid="{00000000-0005-0000-0000-0000A7010000}"/>
    <cellStyle name="Normal 77 2" xfId="424" xr:uid="{00000000-0005-0000-0000-0000A8010000}"/>
    <cellStyle name="Normal 77 2 2" xfId="425" xr:uid="{00000000-0005-0000-0000-0000A9010000}"/>
    <cellStyle name="Normal 77 3" xfId="426" xr:uid="{00000000-0005-0000-0000-0000AA010000}"/>
    <cellStyle name="Normal 8" xfId="427" xr:uid="{00000000-0005-0000-0000-0000AB010000}"/>
    <cellStyle name="Normal 8 2" xfId="428" xr:uid="{00000000-0005-0000-0000-0000AC010000}"/>
    <cellStyle name="Normal 8 22" xfId="429" xr:uid="{00000000-0005-0000-0000-0000AD010000}"/>
    <cellStyle name="Normal 8 22 2" xfId="430" xr:uid="{00000000-0005-0000-0000-0000AE010000}"/>
    <cellStyle name="Normal 8 22 2 2" xfId="431" xr:uid="{00000000-0005-0000-0000-0000AF010000}"/>
    <cellStyle name="Normal 8 22 3" xfId="432" xr:uid="{00000000-0005-0000-0000-0000B0010000}"/>
    <cellStyle name="Normal 80" xfId="433" xr:uid="{00000000-0005-0000-0000-0000B1010000}"/>
    <cellStyle name="Normal 84" xfId="434" xr:uid="{00000000-0005-0000-0000-0000B2010000}"/>
    <cellStyle name="Normal 9" xfId="435" xr:uid="{00000000-0005-0000-0000-0000B3010000}"/>
    <cellStyle name="Normal 9 2" xfId="436" xr:uid="{00000000-0005-0000-0000-0000B4010000}"/>
    <cellStyle name="Normal 9 3" xfId="437" xr:uid="{00000000-0005-0000-0000-0000B5010000}"/>
    <cellStyle name="Normal 9 4" xfId="438" xr:uid="{00000000-0005-0000-0000-0000B6010000}"/>
    <cellStyle name="Normal 9 5" xfId="439" xr:uid="{00000000-0005-0000-0000-0000B7010000}"/>
    <cellStyle name="Normal 91" xfId="440" xr:uid="{00000000-0005-0000-0000-0000B8010000}"/>
    <cellStyle name="Note 2" xfId="441" xr:uid="{00000000-0005-0000-0000-0000B9010000}"/>
    <cellStyle name="Output 2" xfId="442" xr:uid="{00000000-0005-0000-0000-0000BA010000}"/>
    <cellStyle name="Percent 2" xfId="443" xr:uid="{00000000-0005-0000-0000-0000BB010000}"/>
    <cellStyle name="Percent 2 2" xfId="444" xr:uid="{00000000-0005-0000-0000-0000BC010000}"/>
    <cellStyle name="Percent 2 24" xfId="445" xr:uid="{00000000-0005-0000-0000-0000BD010000}"/>
    <cellStyle name="Percent 2 3" xfId="446" xr:uid="{00000000-0005-0000-0000-0000BE010000}"/>
    <cellStyle name="Percent 3" xfId="447" xr:uid="{00000000-0005-0000-0000-0000BF010000}"/>
    <cellStyle name="Percent 3 2" xfId="448" xr:uid="{00000000-0005-0000-0000-0000C0010000}"/>
    <cellStyle name="Percent 3 2 2" xfId="449" xr:uid="{00000000-0005-0000-0000-0000C1010000}"/>
    <cellStyle name="Percent 3 2 3" xfId="450" xr:uid="{00000000-0005-0000-0000-0000C2010000}"/>
    <cellStyle name="Percent 3 3" xfId="451" xr:uid="{00000000-0005-0000-0000-0000C3010000}"/>
    <cellStyle name="Percent 3 4" xfId="452" xr:uid="{00000000-0005-0000-0000-0000C4010000}"/>
    <cellStyle name="Percent 3 5" xfId="453" xr:uid="{00000000-0005-0000-0000-0000C5010000}"/>
    <cellStyle name="Percent 4" xfId="454" xr:uid="{00000000-0005-0000-0000-0000C6010000}"/>
    <cellStyle name="Percent 5" xfId="455" xr:uid="{00000000-0005-0000-0000-0000C7010000}"/>
    <cellStyle name="Percent 6" xfId="456" xr:uid="{00000000-0005-0000-0000-0000C8010000}"/>
    <cellStyle name="Title 2" xfId="457" xr:uid="{00000000-0005-0000-0000-0000C9010000}"/>
    <cellStyle name="Total 2" xfId="458" xr:uid="{00000000-0005-0000-0000-0000CA010000}"/>
    <cellStyle name="Warning Text 2" xfId="459" xr:uid="{00000000-0005-0000-0000-0000CB010000}"/>
    <cellStyle name="ปกติ_Sheet1" xfId="460" xr:uid="{00000000-0005-0000-0000-0000C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7" name="Line 7">
          <a:extLst>
            <a:ext uri="{FF2B5EF4-FFF2-40B4-BE49-F238E27FC236}">
              <a16:creationId xmlns:a16="http://schemas.microsoft.com/office/drawing/2014/main" id="{00000000-0008-0000-0000-000015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8" name="Line 8">
          <a:extLst>
            <a:ext uri="{FF2B5EF4-FFF2-40B4-BE49-F238E27FC236}">
              <a16:creationId xmlns:a16="http://schemas.microsoft.com/office/drawing/2014/main" id="{00000000-0008-0000-0000-000016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2" name="Line 1">
          <a:extLst>
            <a:ext uri="{FF2B5EF4-FFF2-40B4-BE49-F238E27FC236}">
              <a16:creationId xmlns:a16="http://schemas.microsoft.com/office/drawing/2014/main" id="{00000000-0008-0000-0200-000094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3" name="Line 2">
          <a:extLst>
            <a:ext uri="{FF2B5EF4-FFF2-40B4-BE49-F238E27FC236}">
              <a16:creationId xmlns:a16="http://schemas.microsoft.com/office/drawing/2014/main" id="{00000000-0008-0000-0200-000095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4" name="Line 3">
          <a:extLst>
            <a:ext uri="{FF2B5EF4-FFF2-40B4-BE49-F238E27FC236}">
              <a16:creationId xmlns:a16="http://schemas.microsoft.com/office/drawing/2014/main" id="{00000000-0008-0000-0200-000096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5" name="Line 4">
          <a:extLst>
            <a:ext uri="{FF2B5EF4-FFF2-40B4-BE49-F238E27FC236}">
              <a16:creationId xmlns:a16="http://schemas.microsoft.com/office/drawing/2014/main" id="{00000000-0008-0000-0200-000097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4" name="Line 1">
          <a:extLst>
            <a:ext uri="{FF2B5EF4-FFF2-40B4-BE49-F238E27FC236}">
              <a16:creationId xmlns:a16="http://schemas.microsoft.com/office/drawing/2014/main" id="{00000000-0008-0000-0300-0000CA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5" name="Line 2">
          <a:extLst>
            <a:ext uri="{FF2B5EF4-FFF2-40B4-BE49-F238E27FC236}">
              <a16:creationId xmlns:a16="http://schemas.microsoft.com/office/drawing/2014/main" id="{00000000-0008-0000-0300-0000CB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view="pageBreakPreview" topLeftCell="A58" zoomScale="85" zoomScaleNormal="85" zoomScaleSheetLayoutView="85" workbookViewId="0">
      <selection activeCell="E96" sqref="E96"/>
    </sheetView>
  </sheetViews>
  <sheetFormatPr defaultColWidth="10.85546875" defaultRowHeight="16.5" customHeight="1"/>
  <cols>
    <col min="1" max="1" width="50" style="18" customWidth="1"/>
    <col min="2" max="2" width="7.85546875" style="18" customWidth="1"/>
    <col min="3" max="3" width="1.140625" style="18" customWidth="1"/>
    <col min="4" max="4" width="14.7109375" style="47" customWidth="1"/>
    <col min="5" max="5" width="1.140625" style="18" customWidth="1"/>
    <col min="6" max="6" width="14.7109375" style="47" customWidth="1"/>
    <col min="7" max="16384" width="10.85546875" style="18"/>
  </cols>
  <sheetData>
    <row r="1" spans="1:6" ht="16.5" customHeight="1">
      <c r="A1" s="127" t="s">
        <v>63</v>
      </c>
      <c r="B1" s="127"/>
      <c r="C1" s="127"/>
      <c r="D1" s="127"/>
      <c r="E1" s="127"/>
      <c r="F1" s="127"/>
    </row>
    <row r="2" spans="1:6" ht="16.5" customHeight="1">
      <c r="A2" s="127" t="s">
        <v>53</v>
      </c>
      <c r="B2" s="127"/>
      <c r="C2" s="127"/>
      <c r="D2" s="127"/>
      <c r="E2" s="127"/>
      <c r="F2" s="127"/>
    </row>
    <row r="3" spans="1:6" ht="16.5" customHeight="1">
      <c r="A3" s="126" t="s">
        <v>129</v>
      </c>
      <c r="B3" s="126"/>
      <c r="C3" s="126"/>
      <c r="D3" s="126"/>
      <c r="E3" s="126"/>
      <c r="F3" s="126"/>
    </row>
    <row r="4" spans="1:6" ht="16.5" customHeight="1">
      <c r="A4" s="22"/>
      <c r="B4" s="22"/>
      <c r="C4" s="22"/>
      <c r="D4" s="80"/>
      <c r="E4" s="22"/>
      <c r="F4" s="80"/>
    </row>
    <row r="5" spans="1:6" ht="16.5" customHeight="1">
      <c r="A5" s="22"/>
      <c r="B5" s="22"/>
      <c r="C5" s="22"/>
      <c r="D5" s="80"/>
      <c r="E5" s="22"/>
      <c r="F5" s="80"/>
    </row>
    <row r="6" spans="1:6" s="24" customFormat="1" ht="16.5" customHeight="1">
      <c r="A6" s="23"/>
      <c r="B6" s="3"/>
      <c r="C6" s="1"/>
      <c r="D6" s="44" t="s">
        <v>128</v>
      </c>
      <c r="E6" s="22"/>
      <c r="F6" s="44" t="s">
        <v>110</v>
      </c>
    </row>
    <row r="7" spans="1:6" s="25" customFormat="1" ht="16.5" customHeight="1">
      <c r="B7" s="70" t="s">
        <v>19</v>
      </c>
      <c r="C7" s="1"/>
      <c r="D7" s="9" t="s">
        <v>20</v>
      </c>
      <c r="E7" s="22"/>
      <c r="F7" s="9" t="s">
        <v>20</v>
      </c>
    </row>
    <row r="8" spans="1:6" s="25" customFormat="1" ht="16.5" customHeight="1">
      <c r="B8" s="71"/>
      <c r="C8" s="1"/>
      <c r="D8" s="104"/>
      <c r="E8" s="22"/>
      <c r="F8" s="19"/>
    </row>
    <row r="9" spans="1:6" s="25" customFormat="1" ht="16.5" customHeight="1">
      <c r="A9" s="5" t="s">
        <v>31</v>
      </c>
      <c r="B9" s="74"/>
      <c r="D9" s="110"/>
      <c r="E9" s="22"/>
      <c r="F9" s="47"/>
    </row>
    <row r="10" spans="1:6" s="25" customFormat="1" ht="16.5" customHeight="1">
      <c r="A10" s="5"/>
      <c r="B10" s="74"/>
      <c r="D10" s="110"/>
      <c r="E10" s="22"/>
      <c r="F10" s="47"/>
    </row>
    <row r="11" spans="1:6" s="25" customFormat="1" ht="16.5" customHeight="1">
      <c r="A11" s="6" t="s">
        <v>22</v>
      </c>
      <c r="B11" s="26"/>
      <c r="C11" s="10"/>
      <c r="D11" s="112">
        <v>20000</v>
      </c>
      <c r="E11" s="59"/>
      <c r="F11" s="81">
        <v>20000</v>
      </c>
    </row>
    <row r="12" spans="1:6" s="25" customFormat="1" ht="16.5" customHeight="1">
      <c r="A12" s="6" t="s">
        <v>131</v>
      </c>
      <c r="B12" s="75">
        <v>13</v>
      </c>
      <c r="C12" s="10"/>
      <c r="D12" s="112">
        <v>4774983074</v>
      </c>
      <c r="E12" s="59"/>
      <c r="F12" s="81">
        <v>1549836924</v>
      </c>
    </row>
    <row r="13" spans="1:6" s="25" customFormat="1" ht="16.5" customHeight="1">
      <c r="A13" s="6" t="s">
        <v>132</v>
      </c>
      <c r="B13" s="75"/>
      <c r="C13" s="10"/>
      <c r="D13" s="112"/>
      <c r="E13" s="59"/>
      <c r="F13" s="81"/>
    </row>
    <row r="14" spans="1:6" s="25" customFormat="1" ht="16.5" customHeight="1">
      <c r="A14" s="6" t="s">
        <v>133</v>
      </c>
      <c r="B14" s="75">
        <v>14</v>
      </c>
      <c r="C14" s="10"/>
      <c r="D14" s="112">
        <v>54128349</v>
      </c>
      <c r="E14" s="59"/>
      <c r="F14" s="81">
        <v>0</v>
      </c>
    </row>
    <row r="15" spans="1:6" s="25" customFormat="1" ht="16.5" customHeight="1">
      <c r="A15" s="6" t="s">
        <v>134</v>
      </c>
      <c r="B15" s="26">
        <v>15</v>
      </c>
      <c r="C15" s="10"/>
      <c r="D15" s="112">
        <v>120208745</v>
      </c>
      <c r="E15" s="59"/>
      <c r="F15" s="81">
        <v>180868406</v>
      </c>
    </row>
    <row r="16" spans="1:6" s="25" customFormat="1" ht="16.5" customHeight="1">
      <c r="A16" s="6" t="s">
        <v>40</v>
      </c>
      <c r="C16" s="10"/>
      <c r="D16" s="110"/>
      <c r="E16" s="60"/>
      <c r="F16" s="47"/>
    </row>
    <row r="17" spans="1:6" s="25" customFormat="1" ht="16.5" customHeight="1">
      <c r="A17" s="6" t="s">
        <v>135</v>
      </c>
      <c r="B17" s="74">
        <v>16</v>
      </c>
      <c r="C17" s="10"/>
      <c r="D17" s="105">
        <v>11484557800</v>
      </c>
      <c r="E17" s="50"/>
      <c r="F17" s="50">
        <v>18295568071</v>
      </c>
    </row>
    <row r="18" spans="1:6" s="25" customFormat="1" ht="16.5" customHeight="1">
      <c r="A18" s="6" t="s">
        <v>136</v>
      </c>
      <c r="B18" s="26">
        <v>20</v>
      </c>
      <c r="C18" s="10"/>
      <c r="D18" s="112">
        <v>43405501</v>
      </c>
      <c r="E18" s="59"/>
      <c r="F18" s="81">
        <v>162146887</v>
      </c>
    </row>
    <row r="19" spans="1:6" s="25" customFormat="1" ht="16.5" customHeight="1">
      <c r="A19" s="6" t="s">
        <v>193</v>
      </c>
      <c r="B19" s="26">
        <v>21</v>
      </c>
      <c r="C19" s="10"/>
      <c r="D19" s="112">
        <v>480311275</v>
      </c>
      <c r="E19" s="59"/>
      <c r="F19" s="81">
        <v>145837743</v>
      </c>
    </row>
    <row r="20" spans="1:6" s="25" customFormat="1" ht="16.5" customHeight="1">
      <c r="A20" s="6" t="s">
        <v>157</v>
      </c>
      <c r="B20" s="26">
        <v>22</v>
      </c>
      <c r="C20" s="10"/>
      <c r="D20" s="112">
        <v>13676995</v>
      </c>
      <c r="E20" s="59"/>
      <c r="F20" s="81">
        <v>5685446</v>
      </c>
    </row>
    <row r="21" spans="1:6" s="25" customFormat="1" ht="16.5" customHeight="1">
      <c r="A21" s="6" t="s">
        <v>158</v>
      </c>
      <c r="B21" s="26">
        <v>28</v>
      </c>
      <c r="C21" s="10"/>
      <c r="D21" s="112">
        <v>7702695</v>
      </c>
      <c r="E21" s="59"/>
      <c r="F21" s="81">
        <v>661069</v>
      </c>
    </row>
    <row r="22" spans="1:6" s="25" customFormat="1" ht="16.5" customHeight="1">
      <c r="A22" s="6" t="s">
        <v>159</v>
      </c>
      <c r="B22" s="26">
        <v>23</v>
      </c>
      <c r="C22" s="10"/>
      <c r="D22" s="113">
        <v>2603049002</v>
      </c>
      <c r="E22" s="59"/>
      <c r="F22" s="82">
        <v>358573765</v>
      </c>
    </row>
    <row r="23" spans="1:6" s="25" customFormat="1" ht="16.5" customHeight="1">
      <c r="A23" s="6"/>
      <c r="B23" s="26"/>
      <c r="C23" s="10"/>
      <c r="D23" s="106"/>
      <c r="E23" s="22"/>
      <c r="F23" s="46"/>
    </row>
    <row r="24" spans="1:6" s="25" customFormat="1" ht="16.5" customHeight="1" thickBot="1">
      <c r="A24" s="5" t="s">
        <v>17</v>
      </c>
      <c r="B24" s="10"/>
      <c r="C24" s="10"/>
      <c r="D24" s="109">
        <f>SUM(D11:D22)</f>
        <v>19582043436</v>
      </c>
      <c r="E24" s="27"/>
      <c r="F24" s="49">
        <f>SUM(F11:F22)</f>
        <v>20699198311</v>
      </c>
    </row>
    <row r="25" spans="1:6" s="25" customFormat="1" ht="16.5" customHeight="1" thickTop="1">
      <c r="A25" s="10"/>
      <c r="B25" s="27"/>
      <c r="C25" s="27"/>
      <c r="D25" s="47"/>
      <c r="E25" s="22"/>
      <c r="F25" s="47"/>
    </row>
    <row r="26" spans="1:6" s="25" customFormat="1" ht="16.5" customHeight="1">
      <c r="A26" s="10"/>
      <c r="B26" s="27"/>
      <c r="C26" s="27"/>
      <c r="D26" s="47"/>
      <c r="E26" s="22"/>
      <c r="F26" s="47"/>
    </row>
    <row r="27" spans="1:6" s="25" customFormat="1" ht="16.5" customHeight="1">
      <c r="A27" s="10"/>
      <c r="B27" s="27"/>
      <c r="C27" s="27"/>
      <c r="D27" s="47"/>
      <c r="E27" s="22"/>
      <c r="F27" s="47"/>
    </row>
    <row r="28" spans="1:6" s="25" customFormat="1" ht="16.5" customHeight="1">
      <c r="A28" s="10"/>
      <c r="B28" s="27"/>
      <c r="C28" s="27"/>
      <c r="D28" s="47"/>
      <c r="E28" s="22"/>
      <c r="F28" s="47"/>
    </row>
    <row r="29" spans="1:6" s="25" customFormat="1" ht="16.5" customHeight="1">
      <c r="A29" s="10"/>
      <c r="B29" s="27"/>
      <c r="C29" s="27"/>
      <c r="D29" s="47"/>
      <c r="E29" s="22"/>
      <c r="F29" s="47"/>
    </row>
    <row r="30" spans="1:6" s="25" customFormat="1" ht="16.5" customHeight="1">
      <c r="A30" s="10"/>
      <c r="B30" s="27"/>
      <c r="C30" s="27"/>
      <c r="D30" s="47"/>
      <c r="E30" s="22"/>
      <c r="F30" s="47"/>
    </row>
    <row r="31" spans="1:6" s="25" customFormat="1" ht="16.5" customHeight="1">
      <c r="A31" s="10"/>
      <c r="B31" s="27"/>
      <c r="C31" s="27"/>
      <c r="D31" s="47"/>
      <c r="E31" s="22"/>
      <c r="F31" s="47"/>
    </row>
    <row r="32" spans="1:6" s="25" customFormat="1" ht="16.5" customHeight="1">
      <c r="A32" s="10"/>
      <c r="B32" s="27"/>
      <c r="C32" s="27"/>
      <c r="D32" s="47"/>
      <c r="E32" s="22"/>
      <c r="F32" s="47"/>
    </row>
    <row r="33" spans="1:6" s="25" customFormat="1" ht="16.5" customHeight="1">
      <c r="A33" s="10"/>
      <c r="B33" s="27"/>
      <c r="C33" s="27"/>
      <c r="D33" s="47"/>
      <c r="E33" s="22"/>
      <c r="F33" s="47"/>
    </row>
    <row r="34" spans="1:6" s="25" customFormat="1" ht="16.5" customHeight="1">
      <c r="A34" s="10"/>
      <c r="B34" s="27"/>
      <c r="C34" s="27"/>
      <c r="D34" s="47"/>
      <c r="E34" s="22"/>
      <c r="F34" s="47"/>
    </row>
    <row r="35" spans="1:6" s="25" customFormat="1" ht="16.5" customHeight="1">
      <c r="A35" s="10"/>
      <c r="B35" s="27"/>
      <c r="C35" s="27"/>
      <c r="D35" s="47"/>
      <c r="E35" s="22"/>
      <c r="F35" s="47"/>
    </row>
    <row r="36" spans="1:6" s="25" customFormat="1" ht="16.5" customHeight="1">
      <c r="A36" s="10"/>
      <c r="B36" s="27"/>
      <c r="C36" s="27"/>
      <c r="D36" s="47"/>
      <c r="E36" s="22"/>
      <c r="F36" s="47"/>
    </row>
    <row r="37" spans="1:6" s="25" customFormat="1" ht="16.5" customHeight="1">
      <c r="A37" s="10"/>
      <c r="B37" s="27"/>
      <c r="C37" s="27"/>
      <c r="D37" s="47"/>
      <c r="E37" s="22"/>
      <c r="F37" s="47"/>
    </row>
    <row r="38" spans="1:6" s="25" customFormat="1" ht="16.5" customHeight="1">
      <c r="A38" s="10"/>
      <c r="B38" s="27"/>
      <c r="C38" s="27"/>
      <c r="D38" s="47"/>
      <c r="E38" s="22"/>
      <c r="F38" s="47"/>
    </row>
    <row r="39" spans="1:6" s="25" customFormat="1" ht="16.5" customHeight="1">
      <c r="A39" s="10"/>
      <c r="B39" s="27"/>
      <c r="C39" s="27"/>
      <c r="D39" s="47"/>
      <c r="E39" s="22"/>
      <c r="F39" s="47"/>
    </row>
    <row r="40" spans="1:6" s="25" customFormat="1" ht="16.5" customHeight="1">
      <c r="A40" s="10"/>
      <c r="B40" s="27"/>
      <c r="C40" s="27"/>
      <c r="D40" s="47"/>
      <c r="E40" s="22"/>
      <c r="F40" s="47"/>
    </row>
    <row r="41" spans="1:6" s="25" customFormat="1" ht="16.5" customHeight="1">
      <c r="A41" s="10"/>
      <c r="B41" s="27"/>
      <c r="C41" s="27"/>
      <c r="D41" s="47"/>
      <c r="E41" s="22"/>
      <c r="F41" s="47"/>
    </row>
    <row r="42" spans="1:6" s="25" customFormat="1" ht="16.5" customHeight="1">
      <c r="A42" s="10"/>
      <c r="B42" s="27"/>
      <c r="C42" s="27"/>
      <c r="D42" s="47"/>
      <c r="E42" s="22"/>
      <c r="F42" s="47"/>
    </row>
    <row r="43" spans="1:6" s="25" customFormat="1" ht="16.5" customHeight="1">
      <c r="A43" s="10"/>
      <c r="B43" s="27"/>
      <c r="C43" s="27"/>
      <c r="D43" s="47"/>
      <c r="E43" s="22"/>
      <c r="F43" s="47"/>
    </row>
    <row r="44" spans="1:6" s="25" customFormat="1" ht="16.5" customHeight="1">
      <c r="A44" s="10"/>
      <c r="B44" s="27"/>
      <c r="C44" s="27"/>
      <c r="D44" s="47"/>
      <c r="E44" s="22"/>
      <c r="F44" s="47"/>
    </row>
    <row r="45" spans="1:6" s="25" customFormat="1" ht="16.5" customHeight="1">
      <c r="A45" s="10"/>
      <c r="B45" s="27"/>
      <c r="C45" s="27"/>
      <c r="D45" s="47"/>
      <c r="E45" s="22"/>
      <c r="F45" s="47"/>
    </row>
    <row r="46" spans="1:6" s="25" customFormat="1" ht="12.75">
      <c r="A46" s="10"/>
      <c r="B46" s="27"/>
      <c r="C46" s="27"/>
      <c r="D46" s="47"/>
      <c r="E46" s="22"/>
      <c r="F46" s="47"/>
    </row>
    <row r="47" spans="1:6" s="25" customFormat="1" ht="21.95" customHeight="1">
      <c r="A47" s="17" t="s">
        <v>156</v>
      </c>
      <c r="B47" s="17"/>
      <c r="C47" s="17"/>
      <c r="D47" s="48"/>
      <c r="E47" s="48"/>
      <c r="F47" s="48"/>
    </row>
    <row r="48" spans="1:6" s="30" customFormat="1" ht="16.5" customHeight="1">
      <c r="A48" s="128" t="str">
        <f>A1</f>
        <v>Srisawad Finance Public Company Limited</v>
      </c>
      <c r="B48" s="128"/>
      <c r="C48" s="128"/>
      <c r="D48" s="128"/>
      <c r="E48" s="128"/>
      <c r="F48" s="128"/>
    </row>
    <row r="49" spans="1:6" s="30" customFormat="1" ht="16.5" customHeight="1">
      <c r="A49" s="125" t="s">
        <v>54</v>
      </c>
      <c r="B49" s="125"/>
      <c r="C49" s="125"/>
      <c r="D49" s="125"/>
      <c r="E49" s="125"/>
      <c r="F49" s="125"/>
    </row>
    <row r="50" spans="1:6" ht="16.5" customHeight="1">
      <c r="A50" s="126" t="str">
        <f>A3</f>
        <v>As at 31 December 2020</v>
      </c>
      <c r="B50" s="126"/>
      <c r="C50" s="126"/>
      <c r="D50" s="126"/>
      <c r="E50" s="126"/>
      <c r="F50" s="126"/>
    </row>
    <row r="51" spans="1:6" ht="16.5" customHeight="1">
      <c r="A51" s="22"/>
      <c r="B51" s="22"/>
      <c r="C51" s="22"/>
      <c r="D51" s="80"/>
      <c r="E51" s="22"/>
      <c r="F51" s="80"/>
    </row>
    <row r="52" spans="1:6" ht="16.5" customHeight="1">
      <c r="A52" s="22"/>
      <c r="B52" s="22"/>
      <c r="C52" s="22"/>
      <c r="D52" s="80"/>
      <c r="E52" s="22"/>
      <c r="F52" s="80"/>
    </row>
    <row r="53" spans="1:6" s="24" customFormat="1" ht="15.95" customHeight="1">
      <c r="A53" s="23"/>
      <c r="B53" s="3"/>
      <c r="C53" s="1"/>
      <c r="D53" s="44" t="s">
        <v>128</v>
      </c>
      <c r="E53" s="22"/>
      <c r="F53" s="44" t="s">
        <v>110</v>
      </c>
    </row>
    <row r="54" spans="1:6" s="25" customFormat="1" ht="15.95" customHeight="1">
      <c r="B54" s="70" t="s">
        <v>19</v>
      </c>
      <c r="C54" s="1"/>
      <c r="D54" s="9" t="s">
        <v>20</v>
      </c>
      <c r="E54" s="22"/>
      <c r="F54" s="9" t="s">
        <v>20</v>
      </c>
    </row>
    <row r="55" spans="1:6" s="25" customFormat="1" ht="15.95" customHeight="1">
      <c r="B55" s="71"/>
      <c r="C55" s="1"/>
      <c r="D55" s="104"/>
      <c r="E55" s="12"/>
      <c r="F55" s="19"/>
    </row>
    <row r="56" spans="1:6" s="25" customFormat="1" ht="15.95" customHeight="1">
      <c r="A56" s="57" t="s">
        <v>37</v>
      </c>
      <c r="B56" s="31"/>
      <c r="C56" s="10"/>
      <c r="D56" s="114"/>
      <c r="E56" s="12"/>
      <c r="F56" s="69"/>
    </row>
    <row r="57" spans="1:6" s="25" customFormat="1" ht="15.95" customHeight="1">
      <c r="A57" s="57"/>
      <c r="B57" s="31"/>
      <c r="C57" s="10"/>
      <c r="D57" s="114"/>
      <c r="E57" s="12"/>
      <c r="F57" s="69"/>
    </row>
    <row r="58" spans="1:6" s="25" customFormat="1" ht="15.95" customHeight="1">
      <c r="A58" s="57" t="s">
        <v>42</v>
      </c>
      <c r="B58" s="31"/>
      <c r="C58" s="10"/>
      <c r="D58" s="114"/>
      <c r="E58" s="12"/>
      <c r="F58" s="69"/>
    </row>
    <row r="59" spans="1:6" s="25" customFormat="1" ht="15.95" customHeight="1">
      <c r="A59" s="57"/>
      <c r="B59" s="31"/>
      <c r="C59" s="10"/>
      <c r="D59" s="114"/>
      <c r="E59" s="12"/>
      <c r="F59" s="69"/>
    </row>
    <row r="60" spans="1:6" s="25" customFormat="1" ht="15.95" customHeight="1">
      <c r="A60" s="13" t="s">
        <v>10</v>
      </c>
      <c r="B60" s="26">
        <v>24</v>
      </c>
      <c r="C60" s="10"/>
      <c r="D60" s="115">
        <v>5234095617</v>
      </c>
      <c r="E60" s="32"/>
      <c r="F60" s="83">
        <v>6348332737</v>
      </c>
    </row>
    <row r="61" spans="1:6" s="25" customFormat="1" ht="15.95" customHeight="1">
      <c r="A61" s="13" t="s">
        <v>18</v>
      </c>
      <c r="B61" s="26">
        <v>25</v>
      </c>
      <c r="C61" s="10"/>
      <c r="D61" s="115">
        <v>6000000</v>
      </c>
      <c r="E61" s="32"/>
      <c r="F61" s="83">
        <v>2006000000</v>
      </c>
    </row>
    <row r="62" spans="1:6" s="25" customFormat="1" ht="15.95" customHeight="1">
      <c r="A62" s="13" t="s">
        <v>137</v>
      </c>
      <c r="B62" s="26">
        <v>26</v>
      </c>
      <c r="C62" s="10"/>
      <c r="D62" s="115">
        <v>351898546</v>
      </c>
      <c r="E62" s="32"/>
      <c r="F62" s="83">
        <v>0</v>
      </c>
    </row>
    <row r="63" spans="1:6" s="25" customFormat="1" ht="15.95" customHeight="1">
      <c r="A63" s="13" t="s">
        <v>11</v>
      </c>
      <c r="B63" s="26">
        <v>27</v>
      </c>
      <c r="C63" s="10"/>
      <c r="D63" s="115">
        <v>45707667</v>
      </c>
      <c r="E63" s="32"/>
      <c r="F63" s="83">
        <v>24343960</v>
      </c>
    </row>
    <row r="64" spans="1:6" s="25" customFormat="1" ht="15.95" customHeight="1">
      <c r="A64" s="13" t="s">
        <v>23</v>
      </c>
      <c r="B64" s="26">
        <v>29</v>
      </c>
      <c r="C64" s="10"/>
      <c r="D64" s="113">
        <v>4347695379</v>
      </c>
      <c r="E64" s="32"/>
      <c r="F64" s="82">
        <v>3038251570</v>
      </c>
    </row>
    <row r="65" spans="1:6" s="25" customFormat="1" ht="15.95" customHeight="1">
      <c r="A65" s="13"/>
      <c r="B65" s="10"/>
      <c r="C65" s="10"/>
      <c r="D65" s="105"/>
      <c r="E65" s="12"/>
      <c r="F65" s="50"/>
    </row>
    <row r="66" spans="1:6" s="25" customFormat="1" ht="15.95" customHeight="1">
      <c r="A66" s="57" t="s">
        <v>1</v>
      </c>
      <c r="B66" s="10"/>
      <c r="C66" s="10"/>
      <c r="D66" s="116">
        <f>SUM(D60:D65)</f>
        <v>9985397209</v>
      </c>
      <c r="E66" s="12"/>
      <c r="F66" s="84">
        <f>SUM(F60:F65)</f>
        <v>11416928267</v>
      </c>
    </row>
    <row r="67" spans="1:6" s="25" customFormat="1" ht="15.95" customHeight="1">
      <c r="A67" s="57"/>
      <c r="B67" s="10"/>
      <c r="C67" s="10"/>
      <c r="D67" s="117"/>
      <c r="E67" s="12"/>
      <c r="F67" s="85"/>
    </row>
    <row r="68" spans="1:6" s="25" customFormat="1" ht="15.95" customHeight="1">
      <c r="A68" s="57" t="s">
        <v>34</v>
      </c>
      <c r="B68" s="10"/>
      <c r="C68" s="10"/>
      <c r="D68" s="106"/>
      <c r="E68" s="12"/>
      <c r="F68" s="46"/>
    </row>
    <row r="69" spans="1:6" s="25" customFormat="1" ht="15.95" customHeight="1">
      <c r="A69" s="57"/>
      <c r="B69" s="10"/>
      <c r="C69" s="10"/>
      <c r="D69" s="106"/>
      <c r="E69" s="12"/>
      <c r="F69" s="46"/>
    </row>
    <row r="70" spans="1:6" s="25" customFormat="1" ht="15.95" customHeight="1">
      <c r="A70" s="13" t="s">
        <v>32</v>
      </c>
      <c r="B70" s="26"/>
      <c r="C70" s="10"/>
      <c r="D70" s="106"/>
      <c r="E70" s="12"/>
      <c r="F70" s="46"/>
    </row>
    <row r="71" spans="1:6" s="25" customFormat="1" ht="15.95" customHeight="1">
      <c r="A71" s="58" t="s">
        <v>49</v>
      </c>
      <c r="B71" s="26"/>
      <c r="C71" s="10"/>
      <c r="D71" s="110"/>
      <c r="F71" s="47"/>
    </row>
    <row r="72" spans="1:6" s="25" customFormat="1" ht="15.95" customHeight="1">
      <c r="A72" s="58" t="s">
        <v>111</v>
      </c>
      <c r="B72" s="26"/>
      <c r="C72" s="10"/>
      <c r="D72" s="106"/>
      <c r="E72" s="12"/>
      <c r="F72" s="46"/>
    </row>
    <row r="73" spans="1:6" s="25" customFormat="1" ht="15.95" customHeight="1">
      <c r="A73" s="58" t="s">
        <v>104</v>
      </c>
      <c r="B73" s="26"/>
      <c r="C73" s="10"/>
      <c r="D73" s="110"/>
      <c r="F73" s="47"/>
    </row>
    <row r="74" spans="1:6" s="25" customFormat="1" ht="15.95" customHeight="1">
      <c r="A74" s="58" t="s">
        <v>138</v>
      </c>
      <c r="B74" s="26"/>
      <c r="C74" s="10"/>
      <c r="D74" s="110"/>
      <c r="F74" s="47"/>
    </row>
    <row r="75" spans="1:6" s="25" customFormat="1" ht="15.95" customHeight="1" thickBot="1">
      <c r="A75" s="58" t="s">
        <v>76</v>
      </c>
      <c r="B75" s="26">
        <v>30</v>
      </c>
      <c r="C75" s="10"/>
      <c r="D75" s="109">
        <v>2756236215</v>
      </c>
      <c r="E75" s="12"/>
      <c r="F75" s="49">
        <v>2756236215</v>
      </c>
    </row>
    <row r="76" spans="1:6" s="25" customFormat="1" ht="15.95" customHeight="1" thickTop="1">
      <c r="A76" s="13"/>
      <c r="B76" s="26"/>
      <c r="C76" s="10"/>
      <c r="D76" s="106"/>
      <c r="E76" s="12"/>
      <c r="F76" s="46"/>
    </row>
    <row r="77" spans="1:6" s="25" customFormat="1" ht="15.95" customHeight="1">
      <c r="A77" s="58" t="s">
        <v>50</v>
      </c>
      <c r="B77" s="26"/>
      <c r="C77" s="10"/>
      <c r="D77" s="110"/>
      <c r="F77" s="47"/>
    </row>
    <row r="78" spans="1:6" s="25" customFormat="1" ht="15.95" customHeight="1">
      <c r="A78" s="58" t="s">
        <v>112</v>
      </c>
      <c r="B78" s="26"/>
      <c r="C78" s="10"/>
      <c r="D78" s="110"/>
      <c r="E78" s="12"/>
      <c r="F78" s="47"/>
    </row>
    <row r="79" spans="1:6" s="25" customFormat="1" ht="15.95" customHeight="1">
      <c r="A79" s="58" t="s">
        <v>105</v>
      </c>
      <c r="B79" s="26"/>
      <c r="C79" s="10"/>
      <c r="D79" s="110"/>
      <c r="E79" s="12"/>
      <c r="F79" s="47"/>
    </row>
    <row r="80" spans="1:6" s="25" customFormat="1" ht="15.95" customHeight="1">
      <c r="A80" s="58" t="s">
        <v>186</v>
      </c>
      <c r="B80" s="26"/>
      <c r="C80" s="10"/>
      <c r="D80" s="106"/>
      <c r="E80" s="12"/>
      <c r="F80" s="46"/>
    </row>
    <row r="81" spans="1:6" s="25" customFormat="1" ht="15.95" customHeight="1">
      <c r="A81" s="58" t="s">
        <v>85</v>
      </c>
      <c r="B81" s="26">
        <v>30</v>
      </c>
      <c r="C81" s="10"/>
      <c r="D81" s="112">
        <v>2756236205</v>
      </c>
      <c r="E81" s="59"/>
      <c r="F81" s="81">
        <v>2756236205</v>
      </c>
    </row>
    <row r="82" spans="1:6" s="25" customFormat="1" ht="15.95" customHeight="1">
      <c r="A82" s="58" t="s">
        <v>139</v>
      </c>
      <c r="B82" s="26">
        <v>30</v>
      </c>
      <c r="C82" s="10"/>
      <c r="D82" s="112">
        <v>4299728472</v>
      </c>
      <c r="E82" s="59"/>
      <c r="F82" s="81">
        <v>4299728472</v>
      </c>
    </row>
    <row r="83" spans="1:6" s="25" customFormat="1" ht="15.95" customHeight="1">
      <c r="A83" s="13" t="s">
        <v>5</v>
      </c>
      <c r="B83" s="26"/>
      <c r="C83" s="10"/>
      <c r="D83" s="110"/>
      <c r="E83" s="12"/>
      <c r="F83" s="47"/>
    </row>
    <row r="84" spans="1:6" s="25" customFormat="1" ht="15.95" customHeight="1">
      <c r="A84" s="58" t="s">
        <v>51</v>
      </c>
      <c r="B84" s="26"/>
      <c r="C84" s="10"/>
      <c r="D84" s="110"/>
      <c r="E84" s="12"/>
      <c r="F84" s="47"/>
    </row>
    <row r="85" spans="1:6" s="25" customFormat="1" ht="15.95" customHeight="1">
      <c r="A85" s="58" t="s">
        <v>52</v>
      </c>
      <c r="B85" s="26">
        <v>31</v>
      </c>
      <c r="C85" s="10"/>
      <c r="D85" s="112">
        <v>241902628</v>
      </c>
      <c r="E85" s="59"/>
      <c r="F85" s="81">
        <v>163542963</v>
      </c>
    </row>
    <row r="86" spans="1:6" s="25" customFormat="1" ht="15.95" customHeight="1">
      <c r="A86" s="58" t="s">
        <v>55</v>
      </c>
      <c r="B86" s="26"/>
      <c r="C86" s="10"/>
      <c r="D86" s="112">
        <v>2297908271</v>
      </c>
      <c r="E86" s="59"/>
      <c r="F86" s="81">
        <v>2061829275</v>
      </c>
    </row>
    <row r="87" spans="1:6" s="25" customFormat="1" ht="15.95" customHeight="1">
      <c r="A87" s="13" t="s">
        <v>33</v>
      </c>
      <c r="B87" s="26"/>
      <c r="C87" s="10"/>
      <c r="D87" s="113">
        <v>870651</v>
      </c>
      <c r="E87" s="59"/>
      <c r="F87" s="82">
        <v>933129</v>
      </c>
    </row>
    <row r="88" spans="1:6" s="25" customFormat="1" ht="15.95" customHeight="1">
      <c r="A88" s="13"/>
      <c r="B88" s="26"/>
      <c r="C88" s="10"/>
      <c r="D88" s="106"/>
      <c r="E88" s="12"/>
      <c r="F88" s="46"/>
    </row>
    <row r="89" spans="1:6" s="25" customFormat="1" ht="15.95" customHeight="1">
      <c r="A89" s="57" t="s">
        <v>35</v>
      </c>
      <c r="B89" s="10"/>
      <c r="C89" s="10"/>
      <c r="D89" s="108">
        <f>SUM(D78:D87)</f>
        <v>9596646227</v>
      </c>
      <c r="E89" s="12"/>
      <c r="F89" s="48">
        <f>SUM(F78:F87)</f>
        <v>9282270044</v>
      </c>
    </row>
    <row r="90" spans="1:6" s="25" customFormat="1" ht="15.95" customHeight="1">
      <c r="A90" s="13"/>
      <c r="B90" s="10"/>
      <c r="C90" s="10"/>
      <c r="D90" s="106"/>
      <c r="E90" s="12"/>
      <c r="F90" s="46"/>
    </row>
    <row r="91" spans="1:6" s="25" customFormat="1" ht="15.95" customHeight="1" thickBot="1">
      <c r="A91" s="57" t="s">
        <v>36</v>
      </c>
      <c r="B91" s="10"/>
      <c r="C91" s="10"/>
      <c r="D91" s="118">
        <f>+D66+D89</f>
        <v>19582043436</v>
      </c>
      <c r="E91" s="12"/>
      <c r="F91" s="86">
        <f>+F66+F89</f>
        <v>20699198311</v>
      </c>
    </row>
    <row r="92" spans="1:6" s="25" customFormat="1" ht="15.95" customHeight="1" thickTop="1">
      <c r="A92" s="57"/>
      <c r="B92" s="10"/>
      <c r="C92" s="10"/>
      <c r="D92" s="83"/>
      <c r="E92" s="12"/>
      <c r="F92" s="83"/>
    </row>
    <row r="93" spans="1:6" s="25" customFormat="1" ht="15.95" customHeight="1">
      <c r="A93" s="57"/>
      <c r="B93" s="10"/>
      <c r="C93" s="10"/>
      <c r="D93" s="83"/>
      <c r="E93" s="12"/>
      <c r="F93" s="83"/>
    </row>
    <row r="94" spans="1:6" s="25" customFormat="1" ht="19.5" customHeight="1">
      <c r="A94" s="57"/>
      <c r="B94" s="10"/>
      <c r="C94" s="10"/>
      <c r="D94" s="83"/>
      <c r="E94" s="12"/>
      <c r="F94" s="83"/>
    </row>
    <row r="95" spans="1:6" s="25" customFormat="1" ht="21.95" customHeight="1">
      <c r="A95" s="17" t="str">
        <f>+A47</f>
        <v>The accompanying notes are an integral part of this financial statements.</v>
      </c>
      <c r="B95" s="17"/>
      <c r="C95" s="17"/>
      <c r="D95" s="48"/>
      <c r="E95" s="4"/>
      <c r="F95" s="48"/>
    </row>
  </sheetData>
  <sheetProtection formatColumns="0"/>
  <mergeCells count="6">
    <mergeCell ref="A49:F49"/>
    <mergeCell ref="A50:F50"/>
    <mergeCell ref="A1:F1"/>
    <mergeCell ref="A2:F2"/>
    <mergeCell ref="A3:F3"/>
    <mergeCell ref="A48:F4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4"/>
  <sheetViews>
    <sheetView view="pageBreakPreview" topLeftCell="A87" zoomScaleNormal="90" zoomScaleSheetLayoutView="100" workbookViewId="0">
      <selection activeCell="H36" sqref="H36:H41"/>
    </sheetView>
  </sheetViews>
  <sheetFormatPr defaultColWidth="9.140625" defaultRowHeight="16.5" customHeight="1"/>
  <cols>
    <col min="1" max="1" width="44.7109375" style="10" customWidth="1"/>
    <col min="2" max="2" width="8.5703125" style="26" customWidth="1"/>
    <col min="3" max="3" width="1.140625" style="10" customWidth="1"/>
    <col min="4" max="4" width="13.7109375" style="47" customWidth="1"/>
    <col min="5" max="5" width="1.28515625" style="27" customWidth="1"/>
    <col min="6" max="6" width="14.140625" style="47" customWidth="1"/>
    <col min="7" max="16384" width="9.140625" style="10"/>
  </cols>
  <sheetData>
    <row r="1" spans="1:6" ht="16.5" customHeight="1">
      <c r="A1" s="128" t="s">
        <v>63</v>
      </c>
      <c r="B1" s="128"/>
      <c r="C1" s="128"/>
      <c r="D1" s="128"/>
      <c r="E1" s="128"/>
      <c r="F1" s="128"/>
    </row>
    <row r="2" spans="1:6" ht="16.5" customHeight="1">
      <c r="A2" s="129" t="s">
        <v>94</v>
      </c>
      <c r="B2" s="129"/>
      <c r="C2" s="129"/>
      <c r="D2" s="129"/>
      <c r="E2" s="129"/>
      <c r="F2" s="129"/>
    </row>
    <row r="3" spans="1:6" ht="16.5" customHeight="1">
      <c r="A3" s="130" t="s">
        <v>130</v>
      </c>
      <c r="B3" s="130"/>
      <c r="C3" s="130"/>
      <c r="D3" s="130"/>
      <c r="E3" s="130"/>
      <c r="F3" s="130"/>
    </row>
    <row r="4" spans="1:6" ht="16.5" customHeight="1">
      <c r="A4" s="33"/>
      <c r="B4" s="33"/>
      <c r="C4" s="33"/>
      <c r="D4" s="43"/>
      <c r="E4" s="33"/>
      <c r="F4" s="43"/>
    </row>
    <row r="5" spans="1:6" ht="16.5" customHeight="1">
      <c r="A5" s="33"/>
      <c r="B5" s="33"/>
      <c r="C5" s="33"/>
      <c r="D5" s="43"/>
      <c r="E5" s="33"/>
      <c r="F5" s="43"/>
    </row>
    <row r="6" spans="1:6" s="64" customFormat="1" ht="16.5" customHeight="1">
      <c r="A6" s="63"/>
      <c r="B6" s="3"/>
      <c r="C6" s="1"/>
      <c r="D6" s="44" t="s">
        <v>128</v>
      </c>
      <c r="E6" s="2"/>
      <c r="F6" s="44" t="s">
        <v>110</v>
      </c>
    </row>
    <row r="7" spans="1:6" ht="16.5" customHeight="1">
      <c r="B7" s="70" t="s">
        <v>19</v>
      </c>
      <c r="C7" s="1"/>
      <c r="D7" s="9" t="s">
        <v>20</v>
      </c>
      <c r="E7" s="12"/>
      <c r="F7" s="9" t="s">
        <v>20</v>
      </c>
    </row>
    <row r="8" spans="1:6" ht="16.5" customHeight="1">
      <c r="B8" s="71"/>
      <c r="C8" s="1"/>
      <c r="D8" s="104"/>
      <c r="E8" s="12"/>
      <c r="F8" s="19"/>
    </row>
    <row r="9" spans="1:6" ht="16.5" customHeight="1">
      <c r="A9" s="6" t="s">
        <v>160</v>
      </c>
      <c r="B9" s="26">
        <v>34</v>
      </c>
      <c r="D9" s="106">
        <v>3422448999</v>
      </c>
      <c r="F9" s="46">
        <v>3101333252</v>
      </c>
    </row>
    <row r="10" spans="1:6" ht="16.5" customHeight="1">
      <c r="A10" s="6" t="s">
        <v>2</v>
      </c>
      <c r="B10" s="26">
        <v>35</v>
      </c>
      <c r="D10" s="108">
        <v>-221046984</v>
      </c>
      <c r="E10" s="46"/>
      <c r="F10" s="48">
        <v>-467373727</v>
      </c>
    </row>
    <row r="11" spans="1:6" ht="16.5" customHeight="1">
      <c r="A11" s="6"/>
      <c r="D11" s="106"/>
      <c r="F11" s="46"/>
    </row>
    <row r="12" spans="1:6" ht="16.5" customHeight="1">
      <c r="A12" s="5" t="s">
        <v>41</v>
      </c>
      <c r="D12" s="108">
        <f>+D9+D10</f>
        <v>3201402015</v>
      </c>
      <c r="F12" s="48">
        <f>+F9+F10</f>
        <v>2633959525</v>
      </c>
    </row>
    <row r="13" spans="1:6" ht="16.5" customHeight="1">
      <c r="A13" s="6"/>
      <c r="B13" s="10"/>
      <c r="D13" s="106"/>
      <c r="F13" s="46"/>
    </row>
    <row r="14" spans="1:6" ht="16.5" customHeight="1">
      <c r="A14" s="6" t="s">
        <v>12</v>
      </c>
      <c r="B14" s="26">
        <v>36</v>
      </c>
      <c r="D14" s="106">
        <v>138225455</v>
      </c>
      <c r="F14" s="46">
        <v>213772963</v>
      </c>
    </row>
    <row r="15" spans="1:6" ht="16.5" customHeight="1">
      <c r="A15" s="6" t="s">
        <v>140</v>
      </c>
      <c r="D15" s="106"/>
      <c r="F15" s="46"/>
    </row>
    <row r="16" spans="1:6" ht="16.5" customHeight="1">
      <c r="A16" s="6" t="s">
        <v>141</v>
      </c>
      <c r="B16" s="26">
        <v>37</v>
      </c>
      <c r="D16" s="106">
        <v>114960553</v>
      </c>
      <c r="F16" s="46">
        <v>0</v>
      </c>
    </row>
    <row r="17" spans="1:6" ht="16.5" customHeight="1">
      <c r="A17" s="6" t="s">
        <v>161</v>
      </c>
      <c r="D17" s="106">
        <v>0</v>
      </c>
      <c r="F17" s="46">
        <v>-656</v>
      </c>
    </row>
    <row r="18" spans="1:6" ht="16.5" customHeight="1">
      <c r="A18" s="6" t="s">
        <v>46</v>
      </c>
      <c r="B18" s="26">
        <v>38</v>
      </c>
      <c r="D18" s="108">
        <v>140410288</v>
      </c>
      <c r="F18" s="48">
        <v>95766616</v>
      </c>
    </row>
    <row r="19" spans="1:6" ht="16.5" customHeight="1">
      <c r="A19" s="6"/>
      <c r="B19" s="10"/>
      <c r="D19" s="106"/>
      <c r="F19" s="46"/>
    </row>
    <row r="20" spans="1:6" ht="16.5" customHeight="1">
      <c r="A20" s="5" t="s">
        <v>38</v>
      </c>
      <c r="B20" s="10"/>
      <c r="D20" s="108">
        <f>SUM(D12:D18)</f>
        <v>3594998311</v>
      </c>
      <c r="F20" s="48">
        <f>SUM(F12:F18)</f>
        <v>2943498448</v>
      </c>
    </row>
    <row r="21" spans="1:6" ht="16.5" customHeight="1">
      <c r="A21" s="5"/>
      <c r="B21" s="10"/>
      <c r="D21" s="106"/>
      <c r="F21" s="46"/>
    </row>
    <row r="22" spans="1:6" ht="16.5" customHeight="1">
      <c r="A22" s="5" t="s">
        <v>13</v>
      </c>
      <c r="B22" s="10"/>
      <c r="D22" s="105"/>
      <c r="E22" s="11"/>
      <c r="F22" s="50"/>
    </row>
    <row r="23" spans="1:6" ht="16.5" customHeight="1">
      <c r="A23" s="61" t="s">
        <v>162</v>
      </c>
      <c r="D23" s="106">
        <v>409542114</v>
      </c>
      <c r="F23" s="46">
        <v>341199558</v>
      </c>
    </row>
    <row r="24" spans="1:6" ht="16.5" customHeight="1">
      <c r="A24" s="61" t="s">
        <v>163</v>
      </c>
      <c r="D24" s="106">
        <v>5732371</v>
      </c>
      <c r="F24" s="46">
        <v>6685000</v>
      </c>
    </row>
    <row r="25" spans="1:6" ht="16.5" customHeight="1">
      <c r="A25" s="61" t="s">
        <v>164</v>
      </c>
      <c r="B25" s="10"/>
      <c r="D25" s="106">
        <v>50184515</v>
      </c>
      <c r="F25" s="46">
        <v>56609264</v>
      </c>
    </row>
    <row r="26" spans="1:6" ht="16.5" customHeight="1">
      <c r="A26" s="61" t="s">
        <v>165</v>
      </c>
      <c r="B26" s="10"/>
      <c r="D26" s="106">
        <v>136601108</v>
      </c>
      <c r="F26" s="46">
        <v>137803448</v>
      </c>
    </row>
    <row r="27" spans="1:6" ht="16.5" customHeight="1">
      <c r="A27" s="61" t="s">
        <v>166</v>
      </c>
      <c r="B27" s="100" t="s">
        <v>168</v>
      </c>
      <c r="D27" s="106">
        <v>845341669</v>
      </c>
      <c r="F27" s="46">
        <v>1214546506</v>
      </c>
    </row>
    <row r="28" spans="1:6" ht="16.5" customHeight="1">
      <c r="A28" s="61" t="s">
        <v>167</v>
      </c>
      <c r="B28" s="100">
        <v>39</v>
      </c>
      <c r="D28" s="108">
        <v>106473203</v>
      </c>
      <c r="F28" s="48">
        <v>83546218</v>
      </c>
    </row>
    <row r="29" spans="1:6" ht="16.5" customHeight="1">
      <c r="A29" s="6"/>
      <c r="B29" s="10"/>
      <c r="D29" s="105"/>
      <c r="E29" s="11"/>
      <c r="F29" s="50"/>
    </row>
    <row r="30" spans="1:6" ht="16.5" customHeight="1">
      <c r="A30" s="5" t="s">
        <v>21</v>
      </c>
      <c r="B30" s="10"/>
      <c r="D30" s="108">
        <f>SUM(D23:D28)</f>
        <v>1553874980</v>
      </c>
      <c r="F30" s="48">
        <f>SUM(F23:F28)</f>
        <v>1840389994</v>
      </c>
    </row>
    <row r="31" spans="1:6" ht="16.5" customHeight="1">
      <c r="A31" s="5"/>
      <c r="B31" s="10"/>
      <c r="D31" s="106"/>
      <c r="F31" s="46"/>
    </row>
    <row r="32" spans="1:6" ht="16.5" customHeight="1">
      <c r="A32" s="6" t="s">
        <v>150</v>
      </c>
      <c r="B32" s="26">
        <v>40</v>
      </c>
      <c r="D32" s="106">
        <v>-82517424</v>
      </c>
      <c r="F32" s="46">
        <v>0</v>
      </c>
    </row>
    <row r="33" spans="1:8" ht="16.5" customHeight="1">
      <c r="A33" s="6" t="s">
        <v>93</v>
      </c>
      <c r="B33" s="10"/>
      <c r="D33" s="108">
        <v>0</v>
      </c>
      <c r="F33" s="48">
        <v>-87027733</v>
      </c>
    </row>
    <row r="34" spans="1:8" ht="16.5" customHeight="1">
      <c r="A34" s="5"/>
      <c r="B34" s="10"/>
      <c r="D34" s="106"/>
      <c r="F34" s="46"/>
    </row>
    <row r="35" spans="1:8" s="65" customFormat="1" ht="16.5" customHeight="1">
      <c r="A35" s="5" t="s">
        <v>62</v>
      </c>
      <c r="B35" s="10"/>
      <c r="C35" s="10"/>
      <c r="D35" s="119">
        <f>D20-D30+D33+D32</f>
        <v>1958605907</v>
      </c>
      <c r="E35" s="27"/>
      <c r="F35" s="87">
        <f>F20-F30+F33+F32</f>
        <v>1016080721</v>
      </c>
    </row>
    <row r="36" spans="1:8" ht="16.5" customHeight="1">
      <c r="A36" s="8" t="s">
        <v>142</v>
      </c>
      <c r="B36" s="26">
        <v>41</v>
      </c>
      <c r="C36" s="65"/>
      <c r="D36" s="108">
        <v>-391412609</v>
      </c>
      <c r="E36" s="46"/>
      <c r="F36" s="48">
        <v>-205221478</v>
      </c>
    </row>
    <row r="37" spans="1:8" ht="16.5" customHeight="1">
      <c r="A37" s="8"/>
      <c r="B37" s="72"/>
      <c r="C37" s="65"/>
      <c r="D37" s="105"/>
      <c r="E37" s="11"/>
      <c r="F37" s="50"/>
    </row>
    <row r="38" spans="1:8" ht="16.5" customHeight="1" thickBot="1">
      <c r="A38" s="5" t="s">
        <v>86</v>
      </c>
      <c r="B38" s="10"/>
      <c r="D38" s="109">
        <f>D35+D36</f>
        <v>1567193298</v>
      </c>
      <c r="F38" s="49">
        <f>F35+F36</f>
        <v>810859243</v>
      </c>
      <c r="H38" s="133"/>
    </row>
    <row r="39" spans="1:8" s="27" customFormat="1" ht="16.5" customHeight="1" thickTop="1">
      <c r="A39" s="6"/>
      <c r="B39" s="10"/>
      <c r="C39" s="10"/>
      <c r="D39" s="46"/>
      <c r="F39" s="46"/>
    </row>
    <row r="40" spans="1:8" s="27" customFormat="1" ht="16.5" customHeight="1">
      <c r="A40" s="6"/>
      <c r="B40" s="10"/>
      <c r="C40" s="10"/>
      <c r="D40" s="46"/>
      <c r="F40" s="46"/>
    </row>
    <row r="41" spans="1:8" s="27" customFormat="1" ht="16.5" customHeight="1">
      <c r="A41" s="6"/>
      <c r="B41" s="10"/>
      <c r="C41" s="10"/>
      <c r="D41" s="46"/>
      <c r="F41" s="46"/>
    </row>
    <row r="42" spans="1:8" s="27" customFormat="1" ht="16.5" customHeight="1">
      <c r="A42" s="6"/>
      <c r="B42" s="10"/>
      <c r="C42" s="10"/>
      <c r="D42" s="46"/>
      <c r="F42" s="46"/>
    </row>
    <row r="43" spans="1:8" s="27" customFormat="1" ht="16.5" customHeight="1">
      <c r="A43" s="6"/>
      <c r="B43" s="10"/>
      <c r="C43" s="10"/>
      <c r="D43" s="46"/>
      <c r="F43" s="46"/>
    </row>
    <row r="44" spans="1:8" s="27" customFormat="1" ht="21.75" customHeight="1">
      <c r="A44" s="6"/>
      <c r="B44" s="10"/>
      <c r="C44" s="10"/>
      <c r="D44" s="46"/>
      <c r="F44" s="46"/>
    </row>
    <row r="45" spans="1:8" s="27" customFormat="1" ht="20.25" customHeight="1">
      <c r="A45" s="6"/>
      <c r="B45" s="10"/>
      <c r="C45" s="10"/>
      <c r="D45" s="46"/>
      <c r="F45" s="46"/>
    </row>
    <row r="46" spans="1:8" s="27" customFormat="1" ht="21.95" customHeight="1">
      <c r="A46" s="62" t="str">
        <f>'5-6'!A47:F47</f>
        <v>The accompanying notes are an integral part of this financial statements.</v>
      </c>
      <c r="B46" s="28"/>
      <c r="C46" s="28"/>
      <c r="D46" s="48"/>
      <c r="E46" s="28"/>
      <c r="F46" s="48"/>
    </row>
    <row r="47" spans="1:8" s="27" customFormat="1" ht="16.5" customHeight="1">
      <c r="A47" s="20" t="str">
        <f>+A1</f>
        <v>Srisawad Finance Public Company Limited</v>
      </c>
      <c r="B47" s="10"/>
      <c r="C47" s="10"/>
      <c r="D47" s="46"/>
      <c r="F47" s="46"/>
    </row>
    <row r="48" spans="1:8" s="27" customFormat="1" ht="16.5" customHeight="1">
      <c r="A48" s="20" t="s">
        <v>95</v>
      </c>
      <c r="B48" s="10"/>
      <c r="C48" s="10"/>
      <c r="D48" s="46"/>
      <c r="F48" s="46"/>
    </row>
    <row r="49" spans="1:6" s="27" customFormat="1" ht="16.5" customHeight="1">
      <c r="A49" s="21" t="str">
        <f>+A3</f>
        <v>For the year ended 31 December 2020</v>
      </c>
      <c r="B49" s="28"/>
      <c r="C49" s="28"/>
      <c r="D49" s="48"/>
      <c r="E49" s="28"/>
      <c r="F49" s="48"/>
    </row>
    <row r="50" spans="1:6" s="27" customFormat="1" ht="16.5" customHeight="1">
      <c r="A50" s="67"/>
      <c r="D50" s="46"/>
      <c r="F50" s="46"/>
    </row>
    <row r="51" spans="1:6" s="27" customFormat="1" ht="16.5" customHeight="1">
      <c r="A51" s="33"/>
      <c r="B51" s="33"/>
      <c r="C51" s="33"/>
      <c r="D51" s="43"/>
      <c r="E51" s="33"/>
      <c r="F51" s="43"/>
    </row>
    <row r="52" spans="1:6" s="27" customFormat="1" ht="16.5" customHeight="1">
      <c r="A52" s="63"/>
      <c r="B52" s="3"/>
      <c r="C52" s="1"/>
      <c r="D52" s="44" t="s">
        <v>128</v>
      </c>
      <c r="E52" s="2"/>
      <c r="F52" s="44" t="s">
        <v>110</v>
      </c>
    </row>
    <row r="53" spans="1:6" s="27" customFormat="1" ht="16.5" customHeight="1">
      <c r="A53" s="10"/>
      <c r="B53" s="70" t="s">
        <v>19</v>
      </c>
      <c r="C53" s="1"/>
      <c r="D53" s="9" t="s">
        <v>20</v>
      </c>
      <c r="E53" s="12"/>
      <c r="F53" s="9" t="s">
        <v>20</v>
      </c>
    </row>
    <row r="54" spans="1:6" s="27" customFormat="1" ht="16.5" customHeight="1">
      <c r="A54" s="10"/>
      <c r="B54" s="71"/>
      <c r="C54" s="1"/>
      <c r="D54" s="104"/>
      <c r="E54" s="12"/>
      <c r="F54" s="19"/>
    </row>
    <row r="55" spans="1:6" s="27" customFormat="1" ht="16.5" customHeight="1">
      <c r="A55" s="5" t="s">
        <v>114</v>
      </c>
      <c r="B55" s="10"/>
      <c r="C55" s="10"/>
      <c r="D55" s="106"/>
      <c r="F55" s="46"/>
    </row>
    <row r="56" spans="1:6" s="27" customFormat="1" ht="16.5" customHeight="1">
      <c r="A56" s="5"/>
      <c r="B56" s="10"/>
      <c r="C56" s="10"/>
      <c r="D56" s="106"/>
      <c r="F56" s="46"/>
    </row>
    <row r="57" spans="1:6" s="27" customFormat="1" ht="16.5" customHeight="1">
      <c r="A57" s="6" t="s">
        <v>169</v>
      </c>
      <c r="B57" s="10"/>
      <c r="C57" s="10"/>
      <c r="D57" s="106"/>
      <c r="F57" s="46"/>
    </row>
    <row r="58" spans="1:6" s="27" customFormat="1" ht="16.5" customHeight="1">
      <c r="A58" s="61" t="s">
        <v>67</v>
      </c>
      <c r="B58" s="10"/>
      <c r="C58" s="10"/>
      <c r="D58" s="106"/>
      <c r="E58" s="29"/>
      <c r="F58" s="46"/>
    </row>
    <row r="59" spans="1:6" s="27" customFormat="1" ht="16.5" customHeight="1">
      <c r="A59" s="61" t="s">
        <v>143</v>
      </c>
      <c r="B59" s="10"/>
      <c r="C59" s="10"/>
      <c r="D59" s="106"/>
      <c r="E59" s="29"/>
      <c r="F59" s="46"/>
    </row>
    <row r="60" spans="1:6" s="27" customFormat="1" ht="16.5" customHeight="1">
      <c r="A60" s="58" t="s">
        <v>144</v>
      </c>
      <c r="B60" s="10"/>
      <c r="C60" s="10"/>
      <c r="D60" s="106">
        <v>-411412</v>
      </c>
      <c r="E60" s="29"/>
      <c r="F60" s="46">
        <v>0</v>
      </c>
    </row>
    <row r="61" spans="1:6" s="27" customFormat="1" ht="16.5" customHeight="1">
      <c r="A61" s="61" t="s">
        <v>125</v>
      </c>
      <c r="B61" s="10"/>
      <c r="C61" s="10"/>
      <c r="D61" s="106"/>
      <c r="E61" s="29"/>
      <c r="F61" s="46"/>
    </row>
    <row r="62" spans="1:6" s="27" customFormat="1" ht="16.5" customHeight="1">
      <c r="A62" s="58" t="s">
        <v>96</v>
      </c>
      <c r="B62" s="26"/>
      <c r="C62" s="10"/>
      <c r="D62" s="105">
        <v>0</v>
      </c>
      <c r="E62" s="50"/>
      <c r="F62" s="50">
        <v>-1771687.0300000012</v>
      </c>
    </row>
    <row r="63" spans="1:6" s="27" customFormat="1" ht="16.5" customHeight="1">
      <c r="A63" s="58" t="s">
        <v>191</v>
      </c>
      <c r="B63" s="72"/>
      <c r="C63" s="10"/>
      <c r="D63" s="105"/>
      <c r="E63" s="50"/>
      <c r="F63" s="50"/>
    </row>
    <row r="64" spans="1:6" s="27" customFormat="1" ht="16.5" customHeight="1">
      <c r="A64" s="58" t="s">
        <v>92</v>
      </c>
      <c r="B64" s="26"/>
      <c r="C64" s="10"/>
      <c r="D64" s="105">
        <v>0</v>
      </c>
      <c r="E64" s="50"/>
      <c r="F64" s="50">
        <v>656</v>
      </c>
    </row>
    <row r="65" spans="1:6" s="27" customFormat="1" ht="16.5" customHeight="1">
      <c r="A65" s="58" t="s">
        <v>78</v>
      </c>
      <c r="B65" s="72"/>
      <c r="C65" s="10"/>
      <c r="D65" s="110"/>
      <c r="F65" s="47"/>
    </row>
    <row r="66" spans="1:6" s="27" customFormat="1" ht="16.5" customHeight="1">
      <c r="A66" s="58" t="s">
        <v>71</v>
      </c>
      <c r="B66" s="73"/>
      <c r="C66" s="10"/>
      <c r="D66" s="108">
        <v>82282</v>
      </c>
      <c r="F66" s="48">
        <v>354206</v>
      </c>
    </row>
    <row r="67" spans="1:6" s="27" customFormat="1" ht="16.5" customHeight="1">
      <c r="A67" s="6"/>
      <c r="B67" s="72"/>
      <c r="C67" s="10"/>
      <c r="D67" s="105"/>
      <c r="E67" s="11"/>
      <c r="F67" s="50"/>
    </row>
    <row r="68" spans="1:6" s="27" customFormat="1" ht="16.5" customHeight="1">
      <c r="A68" s="13" t="s">
        <v>170</v>
      </c>
      <c r="B68" s="10"/>
      <c r="C68" s="10"/>
      <c r="D68" s="105"/>
      <c r="E68" s="11"/>
      <c r="F68" s="50"/>
    </row>
    <row r="69" spans="1:6" s="27" customFormat="1" ht="16.5" customHeight="1">
      <c r="A69" s="61" t="s">
        <v>68</v>
      </c>
      <c r="B69" s="10"/>
      <c r="C69" s="10"/>
      <c r="D69" s="108">
        <f>SUM(D57:D66)</f>
        <v>-329130</v>
      </c>
      <c r="E69" s="29"/>
      <c r="F69" s="48">
        <f>SUM(F57:F66)</f>
        <v>-1416825.0300000012</v>
      </c>
    </row>
    <row r="70" spans="1:6" s="27" customFormat="1" ht="16.5" customHeight="1">
      <c r="A70" s="61"/>
      <c r="B70" s="10"/>
      <c r="C70" s="10"/>
      <c r="D70" s="106"/>
      <c r="E70" s="29"/>
      <c r="F70" s="46"/>
    </row>
    <row r="71" spans="1:6" s="27" customFormat="1" ht="16.5" customHeight="1">
      <c r="A71" s="6" t="s">
        <v>171</v>
      </c>
      <c r="B71" s="10"/>
      <c r="C71" s="10"/>
      <c r="D71" s="106"/>
      <c r="F71" s="46"/>
    </row>
    <row r="72" spans="1:6" s="27" customFormat="1" ht="16.5" customHeight="1">
      <c r="A72" s="61" t="s">
        <v>67</v>
      </c>
      <c r="B72" s="26"/>
      <c r="C72" s="10"/>
      <c r="D72" s="106"/>
      <c r="F72" s="46"/>
    </row>
    <row r="73" spans="1:6" s="27" customFormat="1" ht="16.5" customHeight="1">
      <c r="A73" s="58" t="s">
        <v>69</v>
      </c>
      <c r="B73" s="26"/>
      <c r="C73" s="10"/>
      <c r="D73" s="106"/>
      <c r="F73" s="46"/>
    </row>
    <row r="74" spans="1:6" s="27" customFormat="1" ht="16.5" customHeight="1">
      <c r="A74" s="61" t="s">
        <v>70</v>
      </c>
      <c r="B74" s="26">
        <v>27</v>
      </c>
      <c r="C74" s="10"/>
      <c r="D74" s="106">
        <v>-4864747</v>
      </c>
      <c r="E74" s="14"/>
      <c r="F74" s="46">
        <v>2752582</v>
      </c>
    </row>
    <row r="75" spans="1:6" s="27" customFormat="1" ht="16.5" customHeight="1">
      <c r="A75" s="58" t="s">
        <v>77</v>
      </c>
      <c r="B75" s="26"/>
      <c r="C75" s="10"/>
      <c r="D75" s="106"/>
      <c r="E75" s="14"/>
      <c r="F75" s="46"/>
    </row>
    <row r="76" spans="1:6" s="27" customFormat="1" ht="16.5" customHeight="1">
      <c r="A76" s="58" t="s">
        <v>71</v>
      </c>
      <c r="B76" s="26"/>
      <c r="C76" s="10"/>
      <c r="D76" s="108">
        <v>972949</v>
      </c>
      <c r="E76" s="14"/>
      <c r="F76" s="48">
        <v>-550516</v>
      </c>
    </row>
    <row r="77" spans="1:6" s="27" customFormat="1" ht="16.5" customHeight="1">
      <c r="A77" s="6"/>
      <c r="B77" s="72"/>
      <c r="C77" s="10"/>
      <c r="D77" s="105"/>
      <c r="E77" s="11"/>
      <c r="F77" s="50"/>
    </row>
    <row r="78" spans="1:6" s="27" customFormat="1" ht="16.5" customHeight="1">
      <c r="A78" s="6" t="s">
        <v>172</v>
      </c>
      <c r="B78" s="10"/>
      <c r="C78" s="10"/>
      <c r="D78" s="105"/>
      <c r="E78" s="11"/>
      <c r="F78" s="50"/>
    </row>
    <row r="79" spans="1:6" s="27" customFormat="1" ht="16.5" customHeight="1">
      <c r="A79" s="61" t="s">
        <v>68</v>
      </c>
      <c r="B79" s="10"/>
      <c r="C79" s="10"/>
      <c r="D79" s="108">
        <f>+SUM(D74:D76)</f>
        <v>-3891798</v>
      </c>
      <c r="E79" s="14"/>
      <c r="F79" s="48">
        <f>+SUM(F74:F76)</f>
        <v>2202066</v>
      </c>
    </row>
    <row r="80" spans="1:6" s="27" customFormat="1" ht="16.5" customHeight="1">
      <c r="A80" s="6" t="s">
        <v>187</v>
      </c>
      <c r="B80" s="72"/>
      <c r="C80" s="10"/>
      <c r="D80" s="105"/>
      <c r="E80" s="11"/>
      <c r="F80" s="50"/>
    </row>
    <row r="81" spans="1:6" s="27" customFormat="1" ht="16.5" customHeight="1">
      <c r="A81" s="6" t="s">
        <v>188</v>
      </c>
      <c r="B81" s="10"/>
      <c r="C81" s="10"/>
      <c r="D81" s="108">
        <f>+D69+D79</f>
        <v>-4220928</v>
      </c>
      <c r="E81" s="29"/>
      <c r="F81" s="48">
        <f>+F69+F79</f>
        <v>785240.96999999881</v>
      </c>
    </row>
    <row r="82" spans="1:6" s="27" customFormat="1" ht="16.5" customHeight="1">
      <c r="A82" s="6"/>
      <c r="B82" s="10"/>
      <c r="C82" s="10"/>
      <c r="D82" s="105"/>
      <c r="E82" s="11"/>
      <c r="F82" s="50"/>
    </row>
    <row r="83" spans="1:6" s="27" customFormat="1" ht="16.5" customHeight="1" thickBot="1">
      <c r="A83" s="5" t="s">
        <v>87</v>
      </c>
      <c r="B83" s="10"/>
      <c r="C83" s="10"/>
      <c r="D83" s="109">
        <f>D38+D81</f>
        <v>1562972370</v>
      </c>
      <c r="E83" s="29"/>
      <c r="F83" s="49">
        <f>F38+F81</f>
        <v>811644483.97000003</v>
      </c>
    </row>
    <row r="84" spans="1:6" s="27" customFormat="1" ht="16.5" customHeight="1" thickTop="1">
      <c r="A84" s="6"/>
      <c r="B84" s="10"/>
      <c r="C84" s="10"/>
      <c r="D84" s="110"/>
      <c r="F84" s="47"/>
    </row>
    <row r="85" spans="1:6" s="27" customFormat="1" ht="16.5" customHeight="1">
      <c r="A85" s="5" t="s">
        <v>39</v>
      </c>
      <c r="B85" s="26">
        <v>42</v>
      </c>
      <c r="C85" s="10"/>
      <c r="D85" s="106"/>
      <c r="F85" s="46"/>
    </row>
    <row r="86" spans="1:6" s="27" customFormat="1" ht="16.5" customHeight="1">
      <c r="A86" s="5"/>
      <c r="B86" s="26"/>
      <c r="C86" s="10"/>
      <c r="D86" s="106"/>
      <c r="F86" s="46"/>
    </row>
    <row r="87" spans="1:6" s="27" customFormat="1" ht="16.5" customHeight="1" thickBot="1">
      <c r="A87" s="13" t="s">
        <v>43</v>
      </c>
      <c r="C87" s="10"/>
      <c r="D87" s="120">
        <v>2.84</v>
      </c>
      <c r="E87" s="66"/>
      <c r="F87" s="92">
        <v>1.98</v>
      </c>
    </row>
    <row r="88" spans="1:6" s="27" customFormat="1" ht="16.5" customHeight="1" thickTop="1">
      <c r="A88" s="13"/>
      <c r="B88" s="26"/>
      <c r="C88" s="10"/>
      <c r="D88" s="46"/>
      <c r="E88" s="66"/>
      <c r="F88" s="46"/>
    </row>
    <row r="89" spans="1:6" s="27" customFormat="1" ht="16.5" customHeight="1">
      <c r="A89" s="13"/>
      <c r="B89" s="26"/>
      <c r="C89" s="10"/>
      <c r="D89" s="46"/>
      <c r="E89" s="66"/>
      <c r="F89" s="46"/>
    </row>
    <row r="90" spans="1:6" s="27" customFormat="1" ht="23.25" customHeight="1">
      <c r="A90" s="13"/>
      <c r="B90" s="26"/>
      <c r="C90" s="10"/>
      <c r="D90" s="46"/>
      <c r="E90" s="66"/>
      <c r="F90" s="46"/>
    </row>
    <row r="91" spans="1:6" s="27" customFormat="1" ht="20.25" customHeight="1">
      <c r="A91" s="13"/>
      <c r="B91" s="26"/>
      <c r="C91" s="10"/>
      <c r="D91" s="46"/>
      <c r="E91" s="66"/>
      <c r="F91" s="46"/>
    </row>
    <row r="92" spans="1:6" s="27" customFormat="1" ht="21.95" customHeight="1">
      <c r="A92" s="62" t="str">
        <f>+A46</f>
        <v>The accompanying notes are an integral part of this financial statements.</v>
      </c>
      <c r="B92" s="28"/>
      <c r="C92" s="28"/>
      <c r="D92" s="48"/>
      <c r="E92" s="28"/>
      <c r="F92" s="48"/>
    </row>
    <row r="93" spans="1:6" ht="21.95" customHeight="1">
      <c r="B93" s="101"/>
      <c r="C93" s="101"/>
      <c r="D93" s="102"/>
      <c r="E93" s="101"/>
      <c r="F93" s="102"/>
    </row>
    <row r="94" spans="1:6" ht="16.5" customHeight="1">
      <c r="A94" s="27"/>
      <c r="B94" s="103"/>
      <c r="C94" s="27"/>
      <c r="D94" s="46"/>
      <c r="F94" s="46"/>
    </row>
  </sheetData>
  <mergeCells count="3">
    <mergeCell ref="A1:F1"/>
    <mergeCell ref="A2:F2"/>
    <mergeCell ref="A3:F3"/>
  </mergeCells>
  <pageMargins left="1" right="0.75" top="0.5" bottom="0.6" header="0.49" footer="0.4"/>
  <pageSetup paperSize="9" firstPageNumber="7" orientation="portrait" useFirstPageNumber="1" horizontalDpi="1200" verticalDpi="1200" r:id="rId1"/>
  <headerFooter alignWithMargins="0">
    <oddFooter>&amp;R&amp;"Arial,Regular"&amp;P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2"/>
  <sheetViews>
    <sheetView view="pageBreakPreview" topLeftCell="A7" zoomScale="80" zoomScaleNormal="90" zoomScaleSheetLayoutView="80" workbookViewId="0">
      <selection activeCell="A31" sqref="A31:A34"/>
    </sheetView>
  </sheetViews>
  <sheetFormatPr defaultColWidth="10.7109375" defaultRowHeight="16.5" customHeight="1"/>
  <cols>
    <col min="1" max="1" width="46.85546875" style="18" customWidth="1"/>
    <col min="2" max="2" width="7.85546875" style="18" customWidth="1"/>
    <col min="3" max="3" width="1" style="18" customWidth="1"/>
    <col min="4" max="4" width="14.42578125" style="47" customWidth="1"/>
    <col min="5" max="5" width="1" style="18" customWidth="1"/>
    <col min="6" max="6" width="14.85546875" style="18" customWidth="1"/>
    <col min="7" max="7" width="1" style="18" customWidth="1"/>
    <col min="8" max="8" width="14.42578125" style="47" customWidth="1"/>
    <col min="9" max="9" width="1" style="18" customWidth="1"/>
    <col min="10" max="10" width="15.42578125" style="47" customWidth="1"/>
    <col min="11" max="11" width="1" style="18" customWidth="1"/>
    <col min="12" max="12" width="14.5703125" style="47" customWidth="1"/>
    <col min="13" max="13" width="1" style="18" customWidth="1"/>
    <col min="14" max="14" width="15" style="47" bestFit="1" customWidth="1"/>
    <col min="15" max="16384" width="10.7109375" style="18"/>
  </cols>
  <sheetData>
    <row r="1" spans="1:14" s="34" customFormat="1" ht="15.6" customHeight="1">
      <c r="A1" s="128" t="str">
        <f>'7-8'!A1:F1</f>
        <v>Srisawad Finance Public Company Limited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4" s="34" customFormat="1" ht="15.6" customHeight="1">
      <c r="A2" s="128" t="s">
        <v>60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4" s="34" customFormat="1" ht="15.6" customHeight="1">
      <c r="A3" s="132" t="str">
        <f>'7-8'!A3:F3</f>
        <v>For the year ended 31 December 2020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s="34" customFormat="1" ht="8.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s="34" customFormat="1" ht="8.1" customHeight="1">
      <c r="A5" s="94"/>
      <c r="B5" s="94"/>
      <c r="C5" s="94"/>
      <c r="D5" s="88"/>
      <c r="E5" s="94"/>
      <c r="F5" s="94"/>
      <c r="G5" s="94"/>
      <c r="H5" s="88"/>
      <c r="I5" s="94"/>
      <c r="J5" s="88"/>
      <c r="K5" s="94"/>
      <c r="L5" s="88"/>
      <c r="M5" s="94"/>
      <c r="N5" s="88"/>
    </row>
    <row r="6" spans="1:14" ht="15.6" customHeight="1">
      <c r="D6" s="89" t="s">
        <v>58</v>
      </c>
      <c r="E6" s="35"/>
      <c r="F6" s="35"/>
      <c r="G6" s="35"/>
      <c r="H6" s="131" t="s">
        <v>5</v>
      </c>
      <c r="I6" s="131"/>
      <c r="J6" s="131"/>
      <c r="K6" s="35"/>
      <c r="L6" s="89" t="s">
        <v>14</v>
      </c>
      <c r="M6" s="35"/>
      <c r="N6" s="89"/>
    </row>
    <row r="7" spans="1:14" s="36" customFormat="1" ht="15.6" customHeight="1">
      <c r="D7" s="55" t="s">
        <v>3</v>
      </c>
      <c r="E7" s="37"/>
      <c r="F7" s="37"/>
      <c r="G7" s="37"/>
      <c r="H7" s="89" t="s">
        <v>6</v>
      </c>
      <c r="I7" s="35"/>
      <c r="J7" s="69"/>
      <c r="K7" s="38"/>
      <c r="L7" s="55" t="s">
        <v>15</v>
      </c>
      <c r="M7" s="37"/>
      <c r="N7" s="55"/>
    </row>
    <row r="8" spans="1:14" s="36" customFormat="1" ht="15.6" customHeight="1">
      <c r="B8" s="39"/>
      <c r="D8" s="89" t="s">
        <v>4</v>
      </c>
      <c r="E8" s="35"/>
      <c r="F8" s="35" t="s">
        <v>113</v>
      </c>
      <c r="G8" s="35"/>
      <c r="H8" s="89" t="s">
        <v>48</v>
      </c>
      <c r="J8" s="89" t="s">
        <v>7</v>
      </c>
      <c r="K8" s="35"/>
      <c r="L8" s="89" t="s">
        <v>16</v>
      </c>
      <c r="M8" s="35"/>
      <c r="N8" s="89" t="s">
        <v>8</v>
      </c>
    </row>
    <row r="9" spans="1:14" s="36" customFormat="1" ht="15.6" customHeight="1">
      <c r="B9" s="76" t="s">
        <v>19</v>
      </c>
      <c r="D9" s="9" t="s">
        <v>20</v>
      </c>
      <c r="E9" s="39"/>
      <c r="F9" s="9" t="s">
        <v>20</v>
      </c>
      <c r="G9" s="39"/>
      <c r="H9" s="9" t="s">
        <v>20</v>
      </c>
      <c r="I9" s="39"/>
      <c r="J9" s="9" t="s">
        <v>20</v>
      </c>
      <c r="K9" s="19"/>
      <c r="L9" s="9" t="s">
        <v>20</v>
      </c>
      <c r="N9" s="9" t="s">
        <v>20</v>
      </c>
    </row>
    <row r="10" spans="1:14" s="36" customFormat="1" ht="6" customHeight="1">
      <c r="B10" s="39"/>
      <c r="D10" s="90"/>
      <c r="E10" s="39"/>
      <c r="F10" s="39"/>
      <c r="G10" s="39"/>
      <c r="H10" s="90"/>
      <c r="I10" s="39"/>
      <c r="J10" s="90"/>
      <c r="K10" s="39"/>
      <c r="L10" s="90"/>
      <c r="N10" s="90"/>
    </row>
    <row r="11" spans="1:14" s="41" customFormat="1" ht="15" customHeight="1">
      <c r="A11" s="40" t="s">
        <v>108</v>
      </c>
      <c r="B11" s="75"/>
      <c r="C11" s="18"/>
      <c r="D11" s="47">
        <v>1102494485</v>
      </c>
      <c r="E11" s="11"/>
      <c r="F11" s="11" t="s">
        <v>0</v>
      </c>
      <c r="G11" s="11"/>
      <c r="H11" s="47">
        <v>123000000</v>
      </c>
      <c r="I11" s="11"/>
      <c r="J11" s="47">
        <v>1289310929</v>
      </c>
      <c r="K11" s="11"/>
      <c r="L11" s="47">
        <v>2349954</v>
      </c>
      <c r="M11" s="11"/>
      <c r="N11" s="47">
        <f>SUM(D11:M11)</f>
        <v>2517155368</v>
      </c>
    </row>
    <row r="12" spans="1:14" s="41" customFormat="1" ht="15.6" customHeight="1">
      <c r="A12" s="40" t="s">
        <v>88</v>
      </c>
      <c r="B12" s="75"/>
      <c r="C12" s="18"/>
      <c r="D12" s="46"/>
      <c r="E12" s="11"/>
      <c r="F12" s="11"/>
      <c r="G12" s="11"/>
      <c r="H12" s="46"/>
      <c r="I12" s="11"/>
      <c r="J12" s="47"/>
      <c r="K12" s="13"/>
      <c r="L12" s="46"/>
      <c r="M12" s="13"/>
      <c r="N12" s="47"/>
    </row>
    <row r="13" spans="1:14" s="41" customFormat="1" ht="15.6" customHeight="1">
      <c r="A13" s="18" t="s">
        <v>115</v>
      </c>
      <c r="B13" s="75">
        <v>30</v>
      </c>
      <c r="C13" s="18"/>
      <c r="D13" s="46">
        <v>1653741720</v>
      </c>
      <c r="E13" s="11"/>
      <c r="F13" s="11">
        <v>4299728472</v>
      </c>
      <c r="G13" s="11"/>
      <c r="H13" s="52">
        <v>0</v>
      </c>
      <c r="I13" s="11"/>
      <c r="J13" s="47">
        <v>0</v>
      </c>
      <c r="K13" s="13"/>
      <c r="L13" s="52">
        <v>0</v>
      </c>
      <c r="M13" s="13"/>
      <c r="N13" s="81">
        <f>SUM(D13:L13)</f>
        <v>5953470192</v>
      </c>
    </row>
    <row r="14" spans="1:14" s="41" customFormat="1" ht="15.6" customHeight="1">
      <c r="A14" s="41" t="s">
        <v>116</v>
      </c>
    </row>
    <row r="15" spans="1:14" s="41" customFormat="1" ht="15.6" customHeight="1">
      <c r="A15" s="41" t="s">
        <v>117</v>
      </c>
      <c r="B15" s="75">
        <v>27</v>
      </c>
      <c r="C15" s="18"/>
      <c r="D15" s="52">
        <v>0</v>
      </c>
      <c r="E15" s="11"/>
      <c r="F15" s="52">
        <v>0</v>
      </c>
      <c r="G15" s="11"/>
      <c r="H15" s="52">
        <v>0</v>
      </c>
      <c r="I15" s="11"/>
      <c r="J15" s="52">
        <v>2202066</v>
      </c>
      <c r="K15" s="99"/>
      <c r="L15" s="52">
        <v>0</v>
      </c>
      <c r="M15" s="13"/>
      <c r="N15" s="81">
        <f>SUM(D15:L15)</f>
        <v>2202066</v>
      </c>
    </row>
    <row r="16" spans="1:14" s="41" customFormat="1" ht="15.6" customHeight="1">
      <c r="A16" s="58" t="s">
        <v>118</v>
      </c>
      <c r="B16" s="75"/>
      <c r="C16" s="18"/>
    </row>
    <row r="17" spans="1:14" s="41" customFormat="1" ht="15.6" customHeight="1">
      <c r="A17" s="58" t="s">
        <v>90</v>
      </c>
      <c r="B17" s="75"/>
      <c r="C17" s="18"/>
      <c r="D17" s="52">
        <v>0</v>
      </c>
      <c r="E17" s="11"/>
      <c r="F17" s="52">
        <v>0</v>
      </c>
      <c r="G17" s="11"/>
      <c r="H17" s="52">
        <v>0</v>
      </c>
      <c r="I17" s="11"/>
      <c r="J17" s="52">
        <v>0</v>
      </c>
      <c r="K17" s="99"/>
      <c r="L17" s="46">
        <v>-1417350</v>
      </c>
      <c r="M17" s="13"/>
      <c r="N17" s="81">
        <f>SUM(D17:L17)</f>
        <v>-1417350</v>
      </c>
    </row>
    <row r="18" spans="1:14" ht="15.6" customHeight="1">
      <c r="A18" s="58" t="s">
        <v>192</v>
      </c>
      <c r="B18" s="26"/>
    </row>
    <row r="19" spans="1:14" ht="15.6" customHeight="1">
      <c r="A19" s="58" t="s">
        <v>91</v>
      </c>
      <c r="B19" s="26"/>
      <c r="D19" s="52" t="s">
        <v>0</v>
      </c>
      <c r="E19" s="79"/>
      <c r="F19" s="79" t="s">
        <v>0</v>
      </c>
      <c r="G19" s="79"/>
      <c r="H19" s="52" t="s">
        <v>0</v>
      </c>
      <c r="I19" s="79"/>
      <c r="J19" s="52" t="s">
        <v>0</v>
      </c>
      <c r="K19" s="79"/>
      <c r="L19" s="52">
        <v>525</v>
      </c>
      <c r="N19" s="47">
        <f>SUM(D19:L19)</f>
        <v>525</v>
      </c>
    </row>
    <row r="20" spans="1:14" ht="15.6" customHeight="1">
      <c r="A20" s="58" t="s">
        <v>126</v>
      </c>
      <c r="B20" s="26">
        <v>31</v>
      </c>
      <c r="D20" s="52" t="s">
        <v>0</v>
      </c>
      <c r="E20" s="79"/>
      <c r="F20" s="79" t="s">
        <v>0</v>
      </c>
      <c r="G20" s="79"/>
      <c r="H20" s="52">
        <v>40542963</v>
      </c>
      <c r="I20" s="79"/>
      <c r="J20" s="52">
        <v>-40542963</v>
      </c>
      <c r="K20" s="79"/>
      <c r="L20" s="52">
        <v>0</v>
      </c>
      <c r="N20" s="47">
        <f>SUM(D20:L20)</f>
        <v>0</v>
      </c>
    </row>
    <row r="21" spans="1:14" ht="15.6" customHeight="1">
      <c r="A21" s="10" t="s">
        <v>97</v>
      </c>
      <c r="B21" s="10"/>
      <c r="D21" s="56">
        <v>0</v>
      </c>
      <c r="E21" s="11"/>
      <c r="F21" s="56">
        <v>0</v>
      </c>
      <c r="G21" s="11"/>
      <c r="H21" s="56">
        <v>0</v>
      </c>
      <c r="I21" s="11"/>
      <c r="J21" s="56">
        <v>810859243</v>
      </c>
      <c r="K21" s="11"/>
      <c r="L21" s="56">
        <v>0</v>
      </c>
      <c r="M21" s="10"/>
      <c r="N21" s="48">
        <f>SUM(D21:L21)</f>
        <v>810859243</v>
      </c>
    </row>
    <row r="22" spans="1:14" ht="6" customHeight="1">
      <c r="A22" s="10"/>
      <c r="B22" s="10"/>
      <c r="D22" s="46"/>
      <c r="E22" s="11"/>
      <c r="F22" s="11"/>
      <c r="G22" s="11"/>
      <c r="H22" s="46"/>
      <c r="I22" s="11"/>
      <c r="J22" s="50"/>
      <c r="K22" s="11"/>
      <c r="L22" s="46"/>
      <c r="M22" s="10"/>
      <c r="N22" s="46"/>
    </row>
    <row r="23" spans="1:14" ht="15.6" customHeight="1" thickBot="1">
      <c r="A23" s="40" t="s">
        <v>109</v>
      </c>
      <c r="B23" s="10"/>
      <c r="D23" s="91">
        <f>SUM(D11:D21)</f>
        <v>2756236205</v>
      </c>
      <c r="E23" s="50"/>
      <c r="F23" s="91">
        <f>SUM(F11:F21)</f>
        <v>4299728472</v>
      </c>
      <c r="G23" s="50"/>
      <c r="H23" s="91">
        <f>SUM(H11:H21)</f>
        <v>163542963</v>
      </c>
      <c r="I23" s="50"/>
      <c r="J23" s="91">
        <f>SUM(J11:J21)</f>
        <v>2061829275</v>
      </c>
      <c r="K23" s="50"/>
      <c r="L23" s="91">
        <f>SUM(L11:L21)</f>
        <v>933129</v>
      </c>
      <c r="M23" s="50"/>
      <c r="N23" s="91">
        <f>SUM(N11:N21)</f>
        <v>9282270044</v>
      </c>
    </row>
    <row r="24" spans="1:14" ht="8.1" customHeight="1" thickTop="1">
      <c r="A24" s="40"/>
      <c r="B24" s="1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s="41" customFormat="1" ht="15" customHeight="1">
      <c r="A25" s="40" t="s">
        <v>189</v>
      </c>
      <c r="B25" s="75"/>
      <c r="C25" s="18"/>
      <c r="D25" s="110">
        <v>2756236205</v>
      </c>
      <c r="E25" s="11"/>
      <c r="F25" s="124">
        <v>4299728472</v>
      </c>
      <c r="G25" s="11"/>
      <c r="H25" s="110">
        <v>163542963</v>
      </c>
      <c r="I25" s="11"/>
      <c r="J25" s="110">
        <v>2061829275</v>
      </c>
      <c r="K25" s="11"/>
      <c r="L25" s="110">
        <v>933129</v>
      </c>
      <c r="M25" s="11"/>
      <c r="N25" s="112">
        <f>SUM(D25:L25)</f>
        <v>9282270044</v>
      </c>
    </row>
    <row r="26" spans="1:14" s="41" customFormat="1" ht="15.6" customHeight="1">
      <c r="A26" s="58" t="s">
        <v>152</v>
      </c>
      <c r="B26" s="75"/>
      <c r="C26" s="18"/>
      <c r="D26" s="106"/>
      <c r="E26" s="11"/>
      <c r="F26" s="124"/>
      <c r="G26" s="11"/>
      <c r="H26" s="106"/>
      <c r="I26" s="11"/>
      <c r="J26" s="110"/>
      <c r="K26" s="13"/>
      <c r="L26" s="106"/>
      <c r="M26" s="13"/>
      <c r="N26" s="110"/>
    </row>
    <row r="27" spans="1:14" s="41" customFormat="1" ht="15.6" customHeight="1">
      <c r="A27" s="58" t="s">
        <v>153</v>
      </c>
      <c r="B27" s="75">
        <v>5</v>
      </c>
      <c r="C27" s="18"/>
      <c r="D27" s="108">
        <v>0</v>
      </c>
      <c r="E27" s="11"/>
      <c r="F27" s="108">
        <v>0</v>
      </c>
      <c r="G27" s="11"/>
      <c r="H27" s="108">
        <v>0</v>
      </c>
      <c r="I27" s="11"/>
      <c r="J27" s="108">
        <v>-8556546</v>
      </c>
      <c r="K27" s="13"/>
      <c r="L27" s="108">
        <v>266652</v>
      </c>
      <c r="M27" s="13"/>
      <c r="N27" s="108">
        <v>-8289894</v>
      </c>
    </row>
    <row r="28" spans="1:14" s="41" customFormat="1" ht="15.6" customHeight="1">
      <c r="A28" s="40" t="s">
        <v>190</v>
      </c>
      <c r="B28" s="75"/>
      <c r="C28" s="18"/>
      <c r="D28" s="106">
        <f>SUM(D25:D27)</f>
        <v>2756236205</v>
      </c>
      <c r="E28" s="11"/>
      <c r="F28" s="124">
        <f>SUM(F25:F27)</f>
        <v>4299728472</v>
      </c>
      <c r="G28" s="11"/>
      <c r="H28" s="106">
        <f>SUM(H25:H27)</f>
        <v>163542963</v>
      </c>
      <c r="I28" s="11"/>
      <c r="J28" s="110">
        <f>SUM(J25:J27)</f>
        <v>2053272729</v>
      </c>
      <c r="K28" s="13"/>
      <c r="L28" s="106">
        <f>SUM(L25:L27)</f>
        <v>1199781</v>
      </c>
      <c r="M28" s="13"/>
      <c r="N28" s="110">
        <f>SUM(N25:N27)</f>
        <v>9273980150</v>
      </c>
    </row>
    <row r="29" spans="1:14" s="41" customFormat="1" ht="15.6" customHeight="1">
      <c r="A29" s="40" t="s">
        <v>88</v>
      </c>
      <c r="B29" s="75"/>
      <c r="C29" s="18"/>
      <c r="D29" s="106"/>
      <c r="E29" s="11"/>
      <c r="F29" s="124"/>
      <c r="G29" s="11"/>
      <c r="H29" s="106"/>
      <c r="I29" s="11"/>
      <c r="J29" s="110"/>
      <c r="K29" s="13"/>
      <c r="L29" s="106"/>
      <c r="M29" s="13"/>
      <c r="N29" s="110"/>
    </row>
    <row r="30" spans="1:14" s="41" customFormat="1" ht="15.6" customHeight="1">
      <c r="A30" s="18" t="s">
        <v>154</v>
      </c>
      <c r="B30" s="75">
        <v>30</v>
      </c>
      <c r="C30" s="18"/>
      <c r="D30" s="106">
        <v>0</v>
      </c>
      <c r="E30" s="11"/>
      <c r="F30" s="106">
        <v>0</v>
      </c>
      <c r="G30" s="11"/>
      <c r="H30" s="122">
        <v>0</v>
      </c>
      <c r="I30" s="11"/>
      <c r="J30" s="110">
        <v>-1240306293</v>
      </c>
      <c r="K30" s="13"/>
      <c r="L30" s="122">
        <v>0</v>
      </c>
      <c r="M30" s="13"/>
      <c r="N30" s="112">
        <f>SUM(D30:L30)</f>
        <v>-1240306293</v>
      </c>
    </row>
    <row r="31" spans="1:14" s="41" customFormat="1" ht="15.6" customHeight="1">
      <c r="A31" s="41" t="s">
        <v>195</v>
      </c>
      <c r="D31" s="121"/>
      <c r="F31" s="106"/>
      <c r="H31" s="121"/>
      <c r="J31" s="121"/>
      <c r="L31" s="121"/>
      <c r="N31" s="121"/>
    </row>
    <row r="32" spans="1:14" s="41" customFormat="1" ht="15.6" customHeight="1">
      <c r="A32" s="41" t="s">
        <v>196</v>
      </c>
      <c r="B32" s="75"/>
      <c r="C32" s="18"/>
      <c r="D32" s="122">
        <v>0</v>
      </c>
      <c r="E32" s="11"/>
      <c r="F32" s="106">
        <v>0</v>
      </c>
      <c r="G32" s="11"/>
      <c r="H32" s="122">
        <v>0</v>
      </c>
      <c r="I32" s="11"/>
      <c r="J32" s="122">
        <v>0</v>
      </c>
      <c r="K32" s="99"/>
      <c r="L32" s="122">
        <f>+'7-8'!D69</f>
        <v>-329130</v>
      </c>
      <c r="M32" s="13"/>
      <c r="N32" s="112">
        <f>SUM(D32:L32)</f>
        <v>-329130</v>
      </c>
    </row>
    <row r="33" spans="1:14" s="41" customFormat="1" ht="15.6" customHeight="1">
      <c r="A33" s="41" t="s">
        <v>173</v>
      </c>
      <c r="B33" s="75"/>
      <c r="C33" s="18"/>
      <c r="D33" s="121"/>
      <c r="F33" s="106"/>
      <c r="H33" s="121"/>
      <c r="J33" s="121"/>
      <c r="L33" s="121"/>
      <c r="N33" s="121"/>
    </row>
    <row r="34" spans="1:14" s="41" customFormat="1" ht="15.6" customHeight="1">
      <c r="A34" s="41" t="s">
        <v>197</v>
      </c>
      <c r="B34" s="75"/>
      <c r="C34" s="18"/>
      <c r="D34" s="122">
        <v>0</v>
      </c>
      <c r="E34" s="11"/>
      <c r="F34" s="106">
        <v>0</v>
      </c>
      <c r="G34" s="11"/>
      <c r="H34" s="122">
        <v>0</v>
      </c>
      <c r="I34" s="11"/>
      <c r="J34" s="122">
        <f>+'7-8'!D79</f>
        <v>-3891798</v>
      </c>
      <c r="K34" s="99"/>
      <c r="L34" s="106">
        <v>0</v>
      </c>
      <c r="M34" s="13"/>
      <c r="N34" s="112">
        <f>SUM(D34:L34)</f>
        <v>-3891798</v>
      </c>
    </row>
    <row r="35" spans="1:14" ht="15.6" customHeight="1">
      <c r="A35" s="58" t="s">
        <v>174</v>
      </c>
      <c r="B35" s="26">
        <v>31</v>
      </c>
      <c r="D35" s="122">
        <v>0</v>
      </c>
      <c r="E35" s="79"/>
      <c r="F35" s="106">
        <v>0</v>
      </c>
      <c r="G35" s="79"/>
      <c r="H35" s="122">
        <v>78359665</v>
      </c>
      <c r="I35" s="79"/>
      <c r="J35" s="122">
        <v>-78359665</v>
      </c>
      <c r="K35" s="79"/>
      <c r="L35" s="122">
        <v>0</v>
      </c>
      <c r="N35" s="110">
        <f>SUM(D35:L35)</f>
        <v>0</v>
      </c>
    </row>
    <row r="36" spans="1:14" ht="15.6" customHeight="1">
      <c r="A36" s="10" t="s">
        <v>86</v>
      </c>
      <c r="B36" s="10"/>
      <c r="D36" s="107">
        <v>0</v>
      </c>
      <c r="E36" s="11"/>
      <c r="F36" s="107">
        <v>0</v>
      </c>
      <c r="G36" s="11"/>
      <c r="H36" s="107">
        <v>0</v>
      </c>
      <c r="I36" s="11"/>
      <c r="J36" s="107">
        <f>+'7-8'!D38</f>
        <v>1567193298</v>
      </c>
      <c r="K36" s="11"/>
      <c r="L36" s="107">
        <v>0</v>
      </c>
      <c r="M36" s="10"/>
      <c r="N36" s="108">
        <f>SUM(D36:L36)</f>
        <v>1567193298</v>
      </c>
    </row>
    <row r="37" spans="1:14" ht="6" customHeight="1">
      <c r="A37" s="10"/>
      <c r="B37" s="10"/>
      <c r="D37" s="106"/>
      <c r="E37" s="11"/>
      <c r="F37" s="124"/>
      <c r="G37" s="11"/>
      <c r="H37" s="106"/>
      <c r="I37" s="11"/>
      <c r="J37" s="105"/>
      <c r="K37" s="11"/>
      <c r="L37" s="106"/>
      <c r="M37" s="10"/>
      <c r="N37" s="106"/>
    </row>
    <row r="38" spans="1:14" ht="15.6" customHeight="1" thickBot="1">
      <c r="A38" s="40" t="s">
        <v>127</v>
      </c>
      <c r="B38" s="10"/>
      <c r="D38" s="123">
        <f>SUM(D28:D36)</f>
        <v>2756236205</v>
      </c>
      <c r="E38" s="50"/>
      <c r="F38" s="123">
        <f>SUM(F28:F36)</f>
        <v>4299728472</v>
      </c>
      <c r="G38" s="50"/>
      <c r="H38" s="123">
        <f>SUM(H28:H36)</f>
        <v>241902628</v>
      </c>
      <c r="I38" s="50"/>
      <c r="J38" s="123">
        <f>SUM(J28:J36)</f>
        <v>2297908271</v>
      </c>
      <c r="K38" s="50"/>
      <c r="L38" s="123">
        <f>SUM(L28:L36)</f>
        <v>870651</v>
      </c>
      <c r="M38" s="50"/>
      <c r="N38" s="123">
        <f>SUM(N28:N36)</f>
        <v>9596646227</v>
      </c>
    </row>
    <row r="39" spans="1:14" ht="7.15" customHeight="1" thickTop="1">
      <c r="A39" s="40"/>
      <c r="B39" s="1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</row>
    <row r="40" spans="1:14" s="16" customFormat="1" ht="21.95" customHeight="1">
      <c r="A40" s="15" t="str">
        <f>'7-8'!A46</f>
        <v>The accompanying notes are an integral part of this financial statements.</v>
      </c>
      <c r="B40" s="15"/>
      <c r="C40" s="15"/>
      <c r="D40" s="48"/>
      <c r="E40" s="15"/>
      <c r="F40" s="15"/>
      <c r="G40" s="15"/>
      <c r="H40" s="48"/>
      <c r="I40" s="15"/>
      <c r="J40" s="48"/>
      <c r="K40" s="15"/>
      <c r="L40" s="48"/>
      <c r="M40" s="15"/>
      <c r="N40" s="48"/>
    </row>
    <row r="42" spans="1:14" ht="16.5" customHeight="1">
      <c r="F42" s="47"/>
    </row>
  </sheetData>
  <mergeCells count="4">
    <mergeCell ref="H6:J6"/>
    <mergeCell ref="A1:N1"/>
    <mergeCell ref="A3:N3"/>
    <mergeCell ref="A2:N2"/>
  </mergeCells>
  <phoneticPr fontId="0" type="noConversion"/>
  <pageMargins left="0.5" right="0.5" top="0.5" bottom="0.6" header="0.49" footer="0.4"/>
  <pageSetup paperSize="9" scale="92" firstPageNumber="9" orientation="landscape" useFirstPageNumber="1" horizontalDpi="1200" verticalDpi="1200" r:id="rId1"/>
  <headerFooter>
    <oddFooter>&amp;R&amp;"Arial,Regular"&amp;P</oddFooter>
  </headerFooter>
  <ignoredErrors>
    <ignoredError sqref="H23 J23 L2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3"/>
  <sheetViews>
    <sheetView view="pageBreakPreview" zoomScaleNormal="100" zoomScaleSheetLayoutView="100" workbookViewId="0">
      <selection activeCell="G93" sqref="G93"/>
    </sheetView>
  </sheetViews>
  <sheetFormatPr defaultColWidth="9.140625" defaultRowHeight="16.5" customHeight="1"/>
  <cols>
    <col min="1" max="1" width="47.7109375" style="18" customWidth="1"/>
    <col min="2" max="2" width="4.7109375" style="18" customWidth="1"/>
    <col min="3" max="3" width="8" style="18" customWidth="1"/>
    <col min="4" max="4" width="1.140625" style="18" customWidth="1"/>
    <col min="5" max="5" width="15" style="47" bestFit="1" customWidth="1"/>
    <col min="6" max="6" width="1.140625" style="47" customWidth="1"/>
    <col min="7" max="7" width="15" style="47" bestFit="1" customWidth="1"/>
    <col min="8" max="16384" width="9.140625" style="18"/>
  </cols>
  <sheetData>
    <row r="1" spans="1:7" s="34" customFormat="1" ht="16.5" customHeight="1">
      <c r="A1" s="95" t="str">
        <f>'9'!A1:N1</f>
        <v>Srisawad Finance Public Company Limited</v>
      </c>
      <c r="B1" s="95"/>
      <c r="C1" s="95"/>
      <c r="D1" s="95"/>
      <c r="E1" s="51"/>
      <c r="F1" s="51"/>
      <c r="G1" s="51"/>
    </row>
    <row r="2" spans="1:7" ht="16.5" customHeight="1">
      <c r="A2" s="7" t="s">
        <v>61</v>
      </c>
      <c r="B2" s="95"/>
      <c r="C2" s="95"/>
      <c r="D2" s="95"/>
      <c r="E2" s="51"/>
      <c r="F2" s="51"/>
      <c r="G2" s="51"/>
    </row>
    <row r="3" spans="1:7" ht="16.5" customHeight="1">
      <c r="A3" s="68" t="str">
        <f>'9'!A3:N3</f>
        <v>For the year ended 31 December 2020</v>
      </c>
      <c r="B3" s="68"/>
      <c r="C3" s="68"/>
      <c r="D3" s="68"/>
      <c r="E3" s="68"/>
      <c r="F3" s="68"/>
      <c r="G3" s="68"/>
    </row>
    <row r="4" spans="1:7" ht="16.5" customHeight="1">
      <c r="A4" s="33"/>
      <c r="B4" s="33"/>
      <c r="C4" s="33"/>
      <c r="D4" s="33"/>
      <c r="E4" s="43"/>
      <c r="F4" s="43"/>
      <c r="G4" s="43"/>
    </row>
    <row r="5" spans="1:7" ht="16.5" customHeight="1">
      <c r="A5" s="33"/>
      <c r="B5" s="33"/>
      <c r="C5" s="33"/>
      <c r="D5" s="33"/>
      <c r="E5" s="43"/>
      <c r="F5" s="43"/>
      <c r="G5" s="43"/>
    </row>
    <row r="6" spans="1:7" ht="15.95" customHeight="1">
      <c r="E6" s="44" t="s">
        <v>128</v>
      </c>
      <c r="F6" s="45"/>
      <c r="G6" s="44" t="s">
        <v>110</v>
      </c>
    </row>
    <row r="7" spans="1:7" s="10" customFormat="1" ht="15.95" customHeight="1">
      <c r="B7" s="31"/>
      <c r="C7" s="77" t="s">
        <v>19</v>
      </c>
      <c r="D7" s="26"/>
      <c r="E7" s="9" t="s">
        <v>20</v>
      </c>
      <c r="F7" s="45"/>
      <c r="G7" s="9" t="s">
        <v>20</v>
      </c>
    </row>
    <row r="8" spans="1:7" s="10" customFormat="1" ht="8.1" customHeight="1">
      <c r="B8" s="31"/>
      <c r="C8" s="31"/>
      <c r="D8" s="31"/>
      <c r="E8" s="104"/>
      <c r="F8" s="45"/>
      <c r="G8" s="19"/>
    </row>
    <row r="9" spans="1:7" ht="15.95" customHeight="1">
      <c r="A9" s="57" t="s">
        <v>9</v>
      </c>
      <c r="E9" s="110"/>
    </row>
    <row r="10" spans="1:7" ht="15.95" customHeight="1">
      <c r="A10" s="13" t="s">
        <v>100</v>
      </c>
      <c r="E10" s="105">
        <f>+'7-8'!D35</f>
        <v>1958605907</v>
      </c>
      <c r="F10" s="96"/>
      <c r="G10" s="50">
        <v>1016080721</v>
      </c>
    </row>
    <row r="11" spans="1:7" ht="8.1" customHeight="1">
      <c r="A11" s="13"/>
      <c r="E11" s="105"/>
      <c r="F11" s="96"/>
      <c r="G11" s="50"/>
    </row>
    <row r="12" spans="1:7" ht="15.95" customHeight="1">
      <c r="A12" s="13" t="s">
        <v>101</v>
      </c>
      <c r="E12" s="105"/>
      <c r="F12" s="96"/>
      <c r="G12" s="50"/>
    </row>
    <row r="13" spans="1:7" ht="15.95" customHeight="1">
      <c r="A13" s="13" t="s">
        <v>98</v>
      </c>
      <c r="E13" s="105"/>
      <c r="F13" s="96"/>
      <c r="G13" s="50"/>
    </row>
    <row r="14" spans="1:7" ht="15.95" customHeight="1">
      <c r="A14" s="13" t="s">
        <v>79</v>
      </c>
      <c r="E14" s="105"/>
      <c r="F14" s="96"/>
      <c r="G14" s="50"/>
    </row>
    <row r="15" spans="1:7" ht="15.95" customHeight="1">
      <c r="A15" s="13" t="s">
        <v>25</v>
      </c>
      <c r="C15" s="36" t="s">
        <v>175</v>
      </c>
      <c r="E15" s="105">
        <v>44727742</v>
      </c>
      <c r="F15" s="96"/>
      <c r="G15" s="50">
        <v>15361127</v>
      </c>
    </row>
    <row r="16" spans="1:7" ht="15.95" customHeight="1">
      <c r="A16" s="13" t="s">
        <v>176</v>
      </c>
      <c r="C16" s="36"/>
      <c r="E16" s="105">
        <v>0</v>
      </c>
      <c r="F16" s="96"/>
      <c r="G16" s="50">
        <v>656</v>
      </c>
    </row>
    <row r="17" spans="1:7" ht="15.95" customHeight="1">
      <c r="A17" s="13" t="s">
        <v>106</v>
      </c>
      <c r="C17" s="36">
        <v>20</v>
      </c>
      <c r="E17" s="105">
        <v>-5266304</v>
      </c>
      <c r="F17" s="96"/>
      <c r="G17" s="50">
        <v>11133791</v>
      </c>
    </row>
    <row r="18" spans="1:7" ht="15.95" customHeight="1">
      <c r="A18" s="13" t="s">
        <v>145</v>
      </c>
      <c r="C18" s="93"/>
      <c r="E18" s="105"/>
      <c r="F18" s="96"/>
      <c r="G18" s="50"/>
    </row>
    <row r="19" spans="1:7" ht="15.95" customHeight="1">
      <c r="A19" s="13" t="s">
        <v>146</v>
      </c>
      <c r="C19" s="93"/>
      <c r="E19" s="105"/>
      <c r="F19" s="96"/>
      <c r="G19" s="50"/>
    </row>
    <row r="20" spans="1:7" ht="15.95" customHeight="1">
      <c r="A20" s="13" t="s">
        <v>147</v>
      </c>
      <c r="C20" s="93"/>
      <c r="E20" s="105">
        <v>431163</v>
      </c>
      <c r="F20" s="96"/>
      <c r="G20" s="50">
        <v>768642</v>
      </c>
    </row>
    <row r="21" spans="1:7" ht="15.95" customHeight="1">
      <c r="A21" s="13" t="s">
        <v>148</v>
      </c>
      <c r="C21" s="93"/>
      <c r="E21" s="105"/>
      <c r="F21" s="96"/>
      <c r="G21" s="50"/>
    </row>
    <row r="22" spans="1:7" ht="15.95" customHeight="1">
      <c r="A22" s="13" t="s">
        <v>149</v>
      </c>
      <c r="C22" s="36">
        <v>37</v>
      </c>
      <c r="E22" s="105">
        <v>-114960553</v>
      </c>
      <c r="F22" s="96"/>
      <c r="G22" s="50">
        <v>0</v>
      </c>
    </row>
    <row r="23" spans="1:7" ht="15.95" customHeight="1">
      <c r="A23" s="13" t="s">
        <v>93</v>
      </c>
      <c r="C23" s="36"/>
      <c r="E23" s="105">
        <v>0</v>
      </c>
      <c r="F23" s="96"/>
      <c r="G23" s="50">
        <v>87027733</v>
      </c>
    </row>
    <row r="24" spans="1:7" ht="15.95" customHeight="1">
      <c r="A24" s="13" t="s">
        <v>150</v>
      </c>
      <c r="C24" s="36">
        <v>40</v>
      </c>
      <c r="E24" s="105">
        <v>82517424</v>
      </c>
      <c r="F24" s="96"/>
      <c r="G24" s="50">
        <v>0</v>
      </c>
    </row>
    <row r="25" spans="1:7" ht="15.95" customHeight="1">
      <c r="A25" s="13" t="s">
        <v>177</v>
      </c>
      <c r="C25" s="36">
        <v>16</v>
      </c>
      <c r="E25" s="105">
        <v>0</v>
      </c>
      <c r="F25" s="96"/>
      <c r="G25" s="50">
        <v>-418247</v>
      </c>
    </row>
    <row r="26" spans="1:7" ht="15.95" customHeight="1">
      <c r="A26" s="13" t="s">
        <v>119</v>
      </c>
      <c r="C26" s="36"/>
      <c r="E26" s="105">
        <v>0</v>
      </c>
      <c r="F26" s="96"/>
      <c r="G26" s="50">
        <v>1647689</v>
      </c>
    </row>
    <row r="27" spans="1:7" ht="15.95" customHeight="1">
      <c r="A27" s="13" t="s">
        <v>124</v>
      </c>
      <c r="C27" s="36">
        <v>21</v>
      </c>
      <c r="E27" s="105">
        <v>0</v>
      </c>
      <c r="F27" s="96"/>
      <c r="G27" s="50">
        <v>3141</v>
      </c>
    </row>
    <row r="28" spans="1:7" ht="15.95" customHeight="1">
      <c r="A28" s="13" t="s">
        <v>47</v>
      </c>
      <c r="C28" s="36">
        <v>27</v>
      </c>
      <c r="E28" s="105">
        <v>16050278</v>
      </c>
      <c r="F28" s="96"/>
      <c r="G28" s="50">
        <v>9383017</v>
      </c>
    </row>
    <row r="29" spans="1:7" ht="15.95" customHeight="1">
      <c r="A29" s="97" t="s">
        <v>41</v>
      </c>
      <c r="C29" s="36"/>
      <c r="D29" s="10"/>
      <c r="E29" s="105">
        <v>-3201402015</v>
      </c>
      <c r="F29" s="96"/>
      <c r="G29" s="50">
        <v>-2633959525</v>
      </c>
    </row>
    <row r="30" spans="1:7" ht="15.95" customHeight="1">
      <c r="A30" s="97" t="s">
        <v>24</v>
      </c>
      <c r="C30" s="36">
        <v>38</v>
      </c>
      <c r="E30" s="105">
        <v>-2046890</v>
      </c>
      <c r="F30" s="96"/>
      <c r="G30" s="50">
        <v>-2768918</v>
      </c>
    </row>
    <row r="31" spans="1:7" ht="15.95" customHeight="1">
      <c r="A31" s="13" t="s">
        <v>26</v>
      </c>
      <c r="C31" s="36"/>
      <c r="E31" s="105">
        <v>3842144653</v>
      </c>
      <c r="F31" s="96"/>
      <c r="G31" s="50">
        <v>3810020529</v>
      </c>
    </row>
    <row r="32" spans="1:7" ht="15.95" customHeight="1">
      <c r="A32" s="97" t="s">
        <v>27</v>
      </c>
      <c r="C32" s="36"/>
      <c r="E32" s="105">
        <v>-245243284</v>
      </c>
      <c r="F32" s="96"/>
      <c r="G32" s="50">
        <v>-467202812</v>
      </c>
    </row>
    <row r="33" spans="1:7" ht="15.95" customHeight="1">
      <c r="A33" s="97" t="s">
        <v>122</v>
      </c>
      <c r="C33" s="36">
        <v>27</v>
      </c>
      <c r="E33" s="105">
        <v>0</v>
      </c>
      <c r="F33" s="96"/>
      <c r="G33" s="50">
        <v>-194000.00000000093</v>
      </c>
    </row>
    <row r="34" spans="1:7" ht="15.95" customHeight="1">
      <c r="A34" s="13" t="s">
        <v>28</v>
      </c>
      <c r="E34" s="107">
        <v>-408314613</v>
      </c>
      <c r="F34" s="96"/>
      <c r="G34" s="56">
        <v>-62041153</v>
      </c>
    </row>
    <row r="35" spans="1:7" ht="8.1" customHeight="1">
      <c r="A35" s="13"/>
      <c r="E35" s="105"/>
      <c r="F35" s="50"/>
      <c r="G35" s="50"/>
    </row>
    <row r="36" spans="1:7" ht="15.95" customHeight="1">
      <c r="A36" s="13" t="s">
        <v>123</v>
      </c>
      <c r="E36" s="105"/>
      <c r="F36" s="52"/>
      <c r="G36" s="50"/>
    </row>
    <row r="37" spans="1:7" ht="15.95" customHeight="1">
      <c r="A37" s="13" t="s">
        <v>44</v>
      </c>
      <c r="E37" s="105">
        <f>ROUNDDOWN(SUM(E10:E34),0)</f>
        <v>1967243508</v>
      </c>
      <c r="F37" s="50"/>
      <c r="G37" s="50">
        <f>ROUNDDOWN(SUM(G10:G34),0)</f>
        <v>1784842391</v>
      </c>
    </row>
    <row r="38" spans="1:7" ht="8.1" customHeight="1">
      <c r="A38" s="13"/>
      <c r="E38" s="105"/>
      <c r="F38" s="50"/>
      <c r="G38" s="50"/>
    </row>
    <row r="39" spans="1:7" ht="15.95" customHeight="1">
      <c r="A39" s="57" t="s">
        <v>29</v>
      </c>
      <c r="E39" s="110"/>
    </row>
    <row r="40" spans="1:7" ht="15.95" customHeight="1">
      <c r="A40" s="13" t="s">
        <v>72</v>
      </c>
      <c r="E40" s="110">
        <v>-3680000000</v>
      </c>
      <c r="F40" s="52"/>
      <c r="G40" s="47">
        <v>-70000000</v>
      </c>
    </row>
    <row r="41" spans="1:7" ht="15.95" customHeight="1">
      <c r="A41" s="13" t="s">
        <v>75</v>
      </c>
      <c r="E41" s="110">
        <v>6820105668</v>
      </c>
      <c r="F41" s="52"/>
      <c r="G41" s="47">
        <v>-1000175548</v>
      </c>
    </row>
    <row r="42" spans="1:7" ht="15.95" customHeight="1">
      <c r="A42" s="13" t="s">
        <v>99</v>
      </c>
      <c r="C42" s="36"/>
      <c r="E42" s="110">
        <v>124007690</v>
      </c>
      <c r="F42" s="52"/>
      <c r="G42" s="47">
        <v>-81328692</v>
      </c>
    </row>
    <row r="43" spans="1:7" ht="15.95" customHeight="1">
      <c r="A43" s="13" t="s">
        <v>56</v>
      </c>
      <c r="C43" s="36"/>
      <c r="E43" s="110">
        <v>-2243833483</v>
      </c>
      <c r="G43" s="47">
        <v>-196047205</v>
      </c>
    </row>
    <row r="44" spans="1:7" ht="8.1" customHeight="1">
      <c r="A44" s="13"/>
      <c r="E44" s="110"/>
    </row>
    <row r="45" spans="1:7" ht="15.95" customHeight="1">
      <c r="A45" s="57" t="s">
        <v>80</v>
      </c>
      <c r="B45" s="36"/>
      <c r="C45" s="36"/>
      <c r="D45" s="36"/>
      <c r="E45" s="111"/>
      <c r="F45" s="54"/>
      <c r="G45" s="53"/>
    </row>
    <row r="46" spans="1:7" ht="15.95" customHeight="1">
      <c r="A46" s="13" t="s">
        <v>73</v>
      </c>
      <c r="C46" s="90"/>
      <c r="E46" s="105">
        <v>-1114237120</v>
      </c>
      <c r="F46" s="52"/>
      <c r="G46" s="50">
        <v>-925640490</v>
      </c>
    </row>
    <row r="47" spans="1:7" ht="15.95" customHeight="1">
      <c r="A47" s="13" t="s">
        <v>107</v>
      </c>
      <c r="E47" s="105">
        <v>0</v>
      </c>
      <c r="F47" s="52"/>
      <c r="G47" s="50">
        <v>-54714</v>
      </c>
    </row>
    <row r="48" spans="1:7" ht="15.95" customHeight="1">
      <c r="A48" s="13" t="s">
        <v>57</v>
      </c>
      <c r="E48" s="107">
        <v>877622917</v>
      </c>
      <c r="F48" s="52"/>
      <c r="G48" s="56">
        <v>753314855</v>
      </c>
    </row>
    <row r="49" spans="1:7" ht="8.1" customHeight="1">
      <c r="A49" s="13"/>
      <c r="E49" s="105"/>
      <c r="F49" s="50"/>
      <c r="G49" s="50"/>
    </row>
    <row r="50" spans="1:7" ht="15.95" customHeight="1">
      <c r="A50" s="13" t="s">
        <v>178</v>
      </c>
      <c r="E50" s="108">
        <f>SUM(E37:E48)</f>
        <v>2750909180</v>
      </c>
      <c r="F50" s="50"/>
      <c r="G50" s="48">
        <f>SUM(G37:G48)</f>
        <v>264910597</v>
      </c>
    </row>
    <row r="51" spans="1:7" ht="15.95" customHeight="1">
      <c r="A51" s="13"/>
      <c r="E51" s="46"/>
      <c r="F51" s="50"/>
      <c r="G51" s="46"/>
    </row>
    <row r="52" spans="1:7" ht="20.25" customHeight="1">
      <c r="A52" s="13"/>
      <c r="E52" s="46"/>
      <c r="F52" s="50"/>
      <c r="G52" s="46"/>
    </row>
    <row r="53" spans="1:7" ht="6.75" customHeight="1">
      <c r="A53" s="13"/>
      <c r="E53" s="46"/>
      <c r="F53" s="50"/>
      <c r="G53" s="46"/>
    </row>
    <row r="54" spans="1:7" ht="20.100000000000001" customHeight="1">
      <c r="A54" s="17" t="str">
        <f>+'9'!A40</f>
        <v>The accompanying notes are an integral part of this financial statements.</v>
      </c>
      <c r="B54" s="17"/>
      <c r="C54" s="17"/>
      <c r="D54" s="17"/>
      <c r="E54" s="48"/>
      <c r="F54" s="48"/>
      <c r="G54" s="48"/>
    </row>
    <row r="55" spans="1:7" ht="16.5" customHeight="1">
      <c r="A55" s="95" t="str">
        <f>A1</f>
        <v>Srisawad Finance Public Company Limited</v>
      </c>
      <c r="B55" s="95"/>
      <c r="C55" s="95"/>
      <c r="D55" s="95"/>
      <c r="E55" s="51"/>
      <c r="F55" s="51"/>
      <c r="G55" s="51"/>
    </row>
    <row r="56" spans="1:7" ht="16.5" customHeight="1">
      <c r="A56" s="7" t="s">
        <v>81</v>
      </c>
      <c r="B56" s="95"/>
      <c r="C56" s="95"/>
      <c r="D56" s="95"/>
      <c r="E56" s="51"/>
      <c r="F56" s="51"/>
      <c r="G56" s="51"/>
    </row>
    <row r="57" spans="1:7" ht="16.5" customHeight="1">
      <c r="A57" s="68" t="str">
        <f>A3</f>
        <v>For the year ended 31 December 2020</v>
      </c>
      <c r="B57" s="68"/>
      <c r="C57" s="68"/>
      <c r="D57" s="68"/>
      <c r="E57" s="68"/>
      <c r="F57" s="68"/>
      <c r="G57" s="68"/>
    </row>
    <row r="58" spans="1:7" ht="16.5" customHeight="1">
      <c r="A58" s="33"/>
      <c r="B58" s="33"/>
      <c r="C58" s="33"/>
      <c r="D58" s="33"/>
      <c r="E58" s="43"/>
      <c r="F58" s="43"/>
      <c r="G58" s="43"/>
    </row>
    <row r="59" spans="1:7" ht="16.5" customHeight="1">
      <c r="A59" s="33"/>
      <c r="B59" s="33"/>
      <c r="C59" s="33"/>
      <c r="D59" s="33"/>
      <c r="E59" s="43"/>
      <c r="F59" s="43"/>
      <c r="G59" s="43"/>
    </row>
    <row r="60" spans="1:7" ht="16.5" customHeight="1">
      <c r="E60" s="44" t="s">
        <v>128</v>
      </c>
      <c r="F60" s="45"/>
      <c r="G60" s="44" t="s">
        <v>110</v>
      </c>
    </row>
    <row r="61" spans="1:7" s="10" customFormat="1" ht="16.5" customHeight="1">
      <c r="B61" s="31"/>
      <c r="C61" s="77" t="s">
        <v>19</v>
      </c>
      <c r="D61" s="31"/>
      <c r="E61" s="9" t="s">
        <v>20</v>
      </c>
      <c r="F61" s="45"/>
      <c r="G61" s="9" t="s">
        <v>20</v>
      </c>
    </row>
    <row r="62" spans="1:7" s="10" customFormat="1" ht="16.5" customHeight="1">
      <c r="B62" s="31"/>
      <c r="C62" s="31"/>
      <c r="D62" s="31"/>
      <c r="E62" s="104"/>
      <c r="F62" s="45"/>
      <c r="G62" s="19"/>
    </row>
    <row r="63" spans="1:7" ht="16.5" customHeight="1">
      <c r="A63" s="57" t="s">
        <v>74</v>
      </c>
      <c r="E63" s="105"/>
      <c r="F63" s="52"/>
      <c r="G63" s="50"/>
    </row>
    <row r="64" spans="1:7" ht="16.5" customHeight="1">
      <c r="A64" s="13" t="s">
        <v>30</v>
      </c>
      <c r="C64" s="36">
        <v>21</v>
      </c>
      <c r="E64" s="105">
        <v>-13767037</v>
      </c>
      <c r="F64" s="52"/>
      <c r="G64" s="50">
        <v>-11152890</v>
      </c>
    </row>
    <row r="65" spans="1:7" ht="16.5" customHeight="1">
      <c r="A65" s="13" t="s">
        <v>82</v>
      </c>
      <c r="C65" s="36">
        <v>22</v>
      </c>
      <c r="E65" s="105">
        <v>-9412640</v>
      </c>
      <c r="F65" s="52"/>
      <c r="G65" s="50">
        <v>-1127673</v>
      </c>
    </row>
    <row r="66" spans="1:7" ht="16.5" customHeight="1">
      <c r="A66" s="13" t="s">
        <v>120</v>
      </c>
      <c r="C66" s="72"/>
      <c r="D66" s="10"/>
      <c r="E66" s="106">
        <v>0</v>
      </c>
      <c r="F66" s="52"/>
      <c r="G66" s="46">
        <v>2152336</v>
      </c>
    </row>
    <row r="67" spans="1:7" ht="16.5" customHeight="1">
      <c r="A67" s="13" t="s">
        <v>83</v>
      </c>
      <c r="C67" s="72"/>
      <c r="D67" s="10"/>
      <c r="E67" s="106">
        <v>77780003</v>
      </c>
      <c r="F67" s="50"/>
      <c r="G67" s="50">
        <v>15000000</v>
      </c>
    </row>
    <row r="68" spans="1:7" ht="16.5" customHeight="1">
      <c r="A68" s="13" t="s">
        <v>102</v>
      </c>
      <c r="C68" s="36">
        <v>38</v>
      </c>
      <c r="E68" s="107">
        <v>2046890</v>
      </c>
      <c r="F68" s="50"/>
      <c r="G68" s="56">
        <v>2768918</v>
      </c>
    </row>
    <row r="69" spans="1:7" ht="16.5" customHeight="1">
      <c r="A69" s="13"/>
      <c r="C69" s="36"/>
      <c r="E69" s="105"/>
      <c r="F69" s="50"/>
      <c r="G69" s="50"/>
    </row>
    <row r="70" spans="1:7" ht="16.5" customHeight="1">
      <c r="A70" s="13" t="s">
        <v>179</v>
      </c>
      <c r="C70" s="36"/>
      <c r="E70" s="107">
        <f>SUM(E64:E68)</f>
        <v>56647216</v>
      </c>
      <c r="F70" s="52"/>
      <c r="G70" s="56">
        <f>SUM(G64:G68)</f>
        <v>7640691</v>
      </c>
    </row>
    <row r="71" spans="1:7" ht="16.5" customHeight="1">
      <c r="A71" s="13"/>
      <c r="E71" s="105"/>
      <c r="F71" s="52"/>
      <c r="G71" s="50"/>
    </row>
    <row r="72" spans="1:7" ht="16.5" customHeight="1">
      <c r="A72" s="57" t="s">
        <v>84</v>
      </c>
      <c r="E72" s="105"/>
      <c r="F72" s="52"/>
      <c r="G72" s="50"/>
    </row>
    <row r="73" spans="1:7" ht="16.5" customHeight="1">
      <c r="A73" s="13" t="s">
        <v>180</v>
      </c>
      <c r="C73" s="26" t="s">
        <v>181</v>
      </c>
      <c r="E73" s="105">
        <v>0</v>
      </c>
      <c r="F73" s="52"/>
      <c r="G73" s="50">
        <v>500000000</v>
      </c>
    </row>
    <row r="74" spans="1:7" ht="16.5" customHeight="1">
      <c r="A74" s="13" t="s">
        <v>182</v>
      </c>
      <c r="C74" s="26" t="s">
        <v>181</v>
      </c>
      <c r="E74" s="105">
        <v>-2000000000</v>
      </c>
      <c r="F74" s="52"/>
      <c r="G74" s="50">
        <v>-7000000000</v>
      </c>
    </row>
    <row r="75" spans="1:7" ht="16.5" customHeight="1">
      <c r="A75" s="13" t="s">
        <v>121</v>
      </c>
      <c r="C75" s="26">
        <v>30</v>
      </c>
      <c r="E75" s="105">
        <v>0</v>
      </c>
      <c r="F75" s="52"/>
      <c r="G75" s="50">
        <v>5953470192</v>
      </c>
    </row>
    <row r="76" spans="1:7" ht="16.5" customHeight="1">
      <c r="A76" s="13" t="s">
        <v>155</v>
      </c>
      <c r="C76" s="26"/>
      <c r="E76" s="105">
        <v>-22373967</v>
      </c>
      <c r="F76" s="52"/>
      <c r="G76" s="50">
        <v>0</v>
      </c>
    </row>
    <row r="77" spans="1:7" ht="16.5" customHeight="1">
      <c r="A77" s="13" t="s">
        <v>59</v>
      </c>
      <c r="C77" s="26">
        <v>32</v>
      </c>
      <c r="E77" s="107">
        <v>-1240306293</v>
      </c>
      <c r="F77" s="52"/>
      <c r="G77" s="56">
        <v>0</v>
      </c>
    </row>
    <row r="78" spans="1:7" ht="16.5" customHeight="1">
      <c r="A78" s="13"/>
      <c r="E78" s="105"/>
      <c r="F78" s="52"/>
      <c r="G78" s="50"/>
    </row>
    <row r="79" spans="1:7" ht="16.5" customHeight="1">
      <c r="A79" s="13" t="s">
        <v>183</v>
      </c>
      <c r="E79" s="107">
        <f>SUM(E73:E77)</f>
        <v>-3262680260</v>
      </c>
      <c r="F79" s="52"/>
      <c r="G79" s="56">
        <f>SUM(G73:G77)</f>
        <v>-546529808</v>
      </c>
    </row>
    <row r="80" spans="1:7" ht="16.5" customHeight="1">
      <c r="A80" s="13"/>
      <c r="E80" s="105"/>
      <c r="F80" s="52"/>
      <c r="G80" s="50"/>
    </row>
    <row r="81" spans="1:7" ht="16.5" customHeight="1">
      <c r="A81" s="98" t="s">
        <v>184</v>
      </c>
      <c r="E81" s="106">
        <f>SUM(E50+E70+E79)</f>
        <v>-455123864</v>
      </c>
      <c r="F81" s="52"/>
      <c r="G81" s="46">
        <f>SUM(G50+G70+G79)</f>
        <v>-273978520</v>
      </c>
    </row>
    <row r="82" spans="1:7" ht="16.5" customHeight="1">
      <c r="A82" s="13" t="s">
        <v>45</v>
      </c>
      <c r="E82" s="108">
        <v>879731157</v>
      </c>
      <c r="F82" s="52"/>
      <c r="G82" s="48">
        <v>1153709677</v>
      </c>
    </row>
    <row r="83" spans="1:7" ht="16.5" customHeight="1">
      <c r="A83" s="13"/>
      <c r="E83" s="106"/>
      <c r="F83" s="52"/>
      <c r="G83" s="46"/>
    </row>
    <row r="84" spans="1:7" ht="16.5" customHeight="1" thickBot="1">
      <c r="A84" s="57" t="s">
        <v>89</v>
      </c>
      <c r="C84" s="78"/>
      <c r="D84" s="42"/>
      <c r="E84" s="109">
        <f>SUM(E81:E82)</f>
        <v>424607293</v>
      </c>
      <c r="F84" s="52"/>
      <c r="G84" s="49">
        <f>SUM(G81:G82)</f>
        <v>879731157</v>
      </c>
    </row>
    <row r="85" spans="1:7" ht="16.5" customHeight="1" thickTop="1">
      <c r="A85" s="13"/>
      <c r="C85" s="78"/>
      <c r="D85" s="42"/>
      <c r="E85" s="106"/>
      <c r="F85" s="52"/>
      <c r="G85" s="46"/>
    </row>
    <row r="86" spans="1:7" ht="16.5" customHeight="1">
      <c r="A86" s="13" t="s">
        <v>66</v>
      </c>
      <c r="C86" s="78"/>
      <c r="D86" s="42"/>
      <c r="E86" s="106"/>
      <c r="F86" s="52"/>
      <c r="G86" s="46"/>
    </row>
    <row r="87" spans="1:7" ht="16.5" customHeight="1">
      <c r="A87" s="13" t="s">
        <v>64</v>
      </c>
      <c r="C87" s="78"/>
      <c r="D87" s="42"/>
      <c r="E87" s="106">
        <v>20000</v>
      </c>
      <c r="F87" s="52"/>
      <c r="G87" s="46">
        <v>20000</v>
      </c>
    </row>
    <row r="88" spans="1:7" ht="16.5" customHeight="1">
      <c r="A88" s="13" t="s">
        <v>103</v>
      </c>
      <c r="C88" s="78"/>
      <c r="D88" s="42"/>
      <c r="E88" s="108">
        <v>424587293</v>
      </c>
      <c r="F88" s="52"/>
      <c r="G88" s="48">
        <v>879711157</v>
      </c>
    </row>
    <row r="89" spans="1:7" ht="16.5" customHeight="1">
      <c r="A89" s="13"/>
      <c r="C89" s="78"/>
      <c r="D89" s="42"/>
      <c r="E89" s="106"/>
      <c r="F89" s="50"/>
      <c r="G89" s="46"/>
    </row>
    <row r="90" spans="1:7" ht="16.5" customHeight="1" thickBot="1">
      <c r="A90" s="57" t="s">
        <v>65</v>
      </c>
      <c r="C90" s="78"/>
      <c r="D90" s="42"/>
      <c r="E90" s="109">
        <f>SUM(E87:E88)</f>
        <v>424607293</v>
      </c>
      <c r="F90" s="52"/>
      <c r="G90" s="49">
        <f>SUM(G87:G88)</f>
        <v>879731157</v>
      </c>
    </row>
    <row r="91" spans="1:7" ht="16.5" customHeight="1" thickTop="1">
      <c r="A91" s="13"/>
      <c r="C91" s="78"/>
      <c r="D91" s="42"/>
      <c r="E91" s="106"/>
      <c r="F91" s="52"/>
      <c r="G91" s="46"/>
    </row>
    <row r="92" spans="1:7" ht="16.5" customHeight="1">
      <c r="A92" s="13"/>
      <c r="C92" s="78"/>
      <c r="D92" s="42"/>
      <c r="E92" s="106"/>
      <c r="F92" s="52"/>
      <c r="G92" s="46"/>
    </row>
    <row r="93" spans="1:7" ht="16.5" customHeight="1">
      <c r="A93" s="57" t="s">
        <v>185</v>
      </c>
      <c r="C93" s="78"/>
      <c r="D93" s="42"/>
      <c r="E93" s="106"/>
      <c r="F93" s="52"/>
      <c r="G93" s="46"/>
    </row>
    <row r="94" spans="1:7" ht="16.5" customHeight="1">
      <c r="A94" s="57"/>
      <c r="C94" s="78"/>
      <c r="D94" s="42"/>
      <c r="E94" s="106"/>
      <c r="F94" s="52"/>
      <c r="G94" s="46"/>
    </row>
    <row r="95" spans="1:7" ht="16.5" customHeight="1">
      <c r="A95" s="13" t="s">
        <v>151</v>
      </c>
      <c r="C95" s="78">
        <v>21</v>
      </c>
      <c r="D95" s="42"/>
      <c r="E95" s="105">
        <v>23060040</v>
      </c>
      <c r="F95" s="52"/>
      <c r="G95" s="50">
        <v>0</v>
      </c>
    </row>
    <row r="96" spans="1:7" ht="16.5" customHeight="1">
      <c r="A96" s="13"/>
      <c r="C96" s="78"/>
      <c r="D96" s="42"/>
      <c r="E96" s="50" t="s">
        <v>194</v>
      </c>
      <c r="F96" s="52"/>
      <c r="G96" s="50"/>
    </row>
    <row r="97" spans="1:7" ht="16.5" customHeight="1">
      <c r="A97" s="13"/>
      <c r="C97" s="78"/>
      <c r="D97" s="42"/>
      <c r="E97" s="50"/>
      <c r="F97" s="52"/>
      <c r="G97" s="50"/>
    </row>
    <row r="98" spans="1:7" ht="19.5" customHeight="1">
      <c r="A98" s="13"/>
      <c r="C98" s="78"/>
      <c r="D98" s="42"/>
      <c r="E98" s="50"/>
      <c r="F98" s="52"/>
      <c r="G98" s="50"/>
    </row>
    <row r="99" spans="1:7" ht="24" customHeight="1">
      <c r="A99" s="13"/>
      <c r="C99" s="78"/>
      <c r="D99" s="42"/>
      <c r="E99" s="50"/>
      <c r="F99" s="52"/>
      <c r="G99" s="50"/>
    </row>
    <row r="100" spans="1:7" ht="16.5" customHeight="1">
      <c r="A100" s="13"/>
      <c r="C100" s="78"/>
      <c r="D100" s="42"/>
      <c r="E100" s="50"/>
      <c r="F100" s="52"/>
      <c r="G100" s="50"/>
    </row>
    <row r="101" spans="1:7" ht="16.5" customHeight="1">
      <c r="A101" s="13"/>
      <c r="C101" s="78"/>
      <c r="D101" s="42"/>
      <c r="E101" s="50"/>
      <c r="F101" s="52"/>
      <c r="G101" s="50"/>
    </row>
    <row r="102" spans="1:7" ht="6" customHeight="1">
      <c r="A102" s="13"/>
      <c r="C102" s="78"/>
      <c r="D102" s="42"/>
      <c r="E102" s="46"/>
      <c r="F102" s="52"/>
      <c r="G102" s="46"/>
    </row>
    <row r="103" spans="1:7" ht="21.95" customHeight="1">
      <c r="A103" s="17" t="str">
        <f>A54</f>
        <v>The accompanying notes are an integral part of this financial statements.</v>
      </c>
      <c r="B103" s="17"/>
      <c r="C103" s="17"/>
      <c r="D103" s="48"/>
      <c r="E103" s="48"/>
      <c r="F103" s="48"/>
      <c r="G103" s="48"/>
    </row>
  </sheetData>
  <sheetProtection formatColumns="0"/>
  <pageMargins left="0.9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5-6</vt:lpstr>
      <vt:lpstr>7-8</vt:lpstr>
      <vt:lpstr>9</vt:lpstr>
      <vt:lpstr>10-11</vt:lpstr>
      <vt:lpstr>'5-6'!Print_Area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Sirilux Leardadchariyakul</cp:lastModifiedBy>
  <cp:lastPrinted>2021-02-25T11:14:23Z</cp:lastPrinted>
  <dcterms:created xsi:type="dcterms:W3CDTF">1999-05-15T03:54:17Z</dcterms:created>
  <dcterms:modified xsi:type="dcterms:W3CDTF">2021-02-25T13:18:03Z</dcterms:modified>
</cp:coreProperties>
</file>