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0\Ye12'20\"/>
    </mc:Choice>
  </mc:AlternateContent>
  <xr:revisionPtr revIDLastSave="0" documentId="13_ncr:1_{8A0C9DAE-DAD6-4F78-B265-0E4614ECBEB1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BS!$A$1:$J$103</definedName>
    <definedName name="_xlnm.Print_Area" localSheetId="4">Cashflow!$A$1:$J$113</definedName>
    <definedName name="_xlnm.Print_Area" localSheetId="2">conso!$A$1:$Z$42</definedName>
    <definedName name="_xlnm.Print_Area" localSheetId="1">PL!$A$1:$J$69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7" i="4" l="1"/>
  <c r="N26" i="4"/>
  <c r="J52" i="1"/>
  <c r="H52" i="1"/>
  <c r="F52" i="1"/>
  <c r="J51" i="1"/>
  <c r="H51" i="1"/>
  <c r="F51" i="1"/>
  <c r="D51" i="1"/>
  <c r="D52" i="1" s="1"/>
  <c r="H87" i="6" l="1"/>
  <c r="D87" i="6"/>
  <c r="V23" i="2"/>
  <c r="V16" i="2"/>
  <c r="V36" i="2"/>
  <c r="V35" i="2"/>
  <c r="V33" i="2"/>
  <c r="P38" i="2" l="1"/>
  <c r="V38" i="2" s="1"/>
  <c r="T30" i="2"/>
  <c r="R31" i="2"/>
  <c r="T31" i="2" s="1"/>
  <c r="T26" i="2"/>
  <c r="V26" i="2" s="1"/>
  <c r="T25" i="2"/>
  <c r="V25" i="2" s="1"/>
  <c r="T24" i="2"/>
  <c r="V24" i="2" s="1"/>
  <c r="T22" i="2"/>
  <c r="V22" i="2" s="1"/>
  <c r="T20" i="2"/>
  <c r="V20" i="2" s="1"/>
  <c r="T19" i="2"/>
  <c r="V19" i="2" s="1"/>
  <c r="T18" i="2"/>
  <c r="V18" i="2" s="1"/>
  <c r="T17" i="2"/>
  <c r="V17" i="2" s="1"/>
  <c r="T15" i="2"/>
  <c r="V15" i="2" s="1"/>
  <c r="T14" i="2"/>
  <c r="T13" i="2"/>
  <c r="V13" i="2" s="1"/>
  <c r="T12" i="2"/>
  <c r="T11" i="2"/>
  <c r="V11" i="2" s="1"/>
  <c r="R14" i="2"/>
  <c r="R27" i="2" s="1"/>
  <c r="R29" i="2" s="1"/>
  <c r="T29" i="2" s="1"/>
  <c r="T40" i="2" s="1"/>
  <c r="X12" i="2"/>
  <c r="X14" i="2" s="1"/>
  <c r="X27" i="2" s="1"/>
  <c r="X30" i="2"/>
  <c r="X32" i="2" s="1"/>
  <c r="R32" i="2" l="1"/>
  <c r="R39" i="2" s="1"/>
  <c r="R41" i="2" s="1"/>
  <c r="R40" i="2"/>
  <c r="T32" i="2"/>
  <c r="V31" i="2"/>
  <c r="T27" i="2"/>
  <c r="X40" i="2"/>
  <c r="X29" i="2"/>
  <c r="X39" i="2" s="1"/>
  <c r="X41" i="2" s="1"/>
  <c r="T39" i="2" l="1"/>
  <c r="T41" i="2" s="1"/>
  <c r="J92" i="5" l="1"/>
  <c r="H92" i="5"/>
  <c r="F92" i="5"/>
  <c r="D92" i="5"/>
  <c r="D67" i="1" l="1"/>
  <c r="J29" i="1" l="1"/>
  <c r="H29" i="1"/>
  <c r="F29" i="1"/>
  <c r="D29" i="1"/>
  <c r="J18" i="1"/>
  <c r="J30" i="1" s="1"/>
  <c r="J34" i="1" s="1"/>
  <c r="J36" i="1" s="1"/>
  <c r="H18" i="1"/>
  <c r="F18" i="1"/>
  <c r="F30" i="1" s="1"/>
  <c r="F34" i="1" s="1"/>
  <c r="F36" i="1" s="1"/>
  <c r="D18" i="1"/>
  <c r="J94" i="5"/>
  <c r="H94" i="5"/>
  <c r="F94" i="5"/>
  <c r="D94" i="5"/>
  <c r="H65" i="5"/>
  <c r="J64" i="5"/>
  <c r="H64" i="5"/>
  <c r="F64" i="5"/>
  <c r="D64" i="5"/>
  <c r="J57" i="5"/>
  <c r="H57" i="5"/>
  <c r="F57" i="5"/>
  <c r="D57" i="5"/>
  <c r="D65" i="5" s="1"/>
  <c r="J33" i="5"/>
  <c r="H33" i="5"/>
  <c r="F33" i="5"/>
  <c r="D33" i="5"/>
  <c r="J20" i="5"/>
  <c r="H20" i="5"/>
  <c r="H34" i="5" s="1"/>
  <c r="F20" i="5"/>
  <c r="F34" i="5" s="1"/>
  <c r="D20" i="5"/>
  <c r="D34" i="5" s="1"/>
  <c r="H30" i="1" l="1"/>
  <c r="H34" i="1" s="1"/>
  <c r="H36" i="1" s="1"/>
  <c r="F65" i="5"/>
  <c r="F95" i="5" s="1"/>
  <c r="F96" i="5" s="1"/>
  <c r="J65" i="5"/>
  <c r="J95" i="5" s="1"/>
  <c r="H95" i="5"/>
  <c r="H96" i="5" s="1"/>
  <c r="D95" i="5"/>
  <c r="D96" i="5" s="1"/>
  <c r="D30" i="1"/>
  <c r="D34" i="1" s="1"/>
  <c r="D36" i="1" s="1"/>
  <c r="J34" i="5"/>
  <c r="Z26" i="2"/>
  <c r="Z25" i="2"/>
  <c r="Z24" i="2"/>
  <c r="Z22" i="2"/>
  <c r="Z20" i="2"/>
  <c r="Z19" i="2"/>
  <c r="Z18" i="2"/>
  <c r="Z17" i="2"/>
  <c r="P12" i="2"/>
  <c r="V12" i="2" l="1"/>
  <c r="V14" i="2" s="1"/>
  <c r="V27" i="2" s="1"/>
  <c r="V40" i="2" s="1"/>
  <c r="J96" i="5"/>
  <c r="N17" i="4"/>
  <c r="N15" i="4"/>
  <c r="N14" i="4"/>
  <c r="N13" i="4"/>
  <c r="J85" i="6" l="1"/>
  <c r="J69" i="6"/>
  <c r="F85" i="6"/>
  <c r="F69" i="6"/>
  <c r="F63" i="1"/>
  <c r="F59" i="1"/>
  <c r="F54" i="1" l="1"/>
  <c r="H85" i="6"/>
  <c r="D85" i="6"/>
  <c r="H69" i="6"/>
  <c r="D69" i="6"/>
  <c r="J7" i="6" l="1"/>
  <c r="J31" i="6" s="1"/>
  <c r="F7" i="6"/>
  <c r="F31" i="6" s="1"/>
  <c r="P30" i="2"/>
  <c r="V30" i="2" l="1"/>
  <c r="V32" i="2" s="1"/>
  <c r="F44" i="6"/>
  <c r="F46" i="6" s="1"/>
  <c r="F86" i="6" s="1"/>
  <c r="F88" i="6" s="1"/>
  <c r="F89" i="6" s="1"/>
  <c r="J44" i="6"/>
  <c r="J46" i="6" s="1"/>
  <c r="J86" i="6" s="1"/>
  <c r="J88" i="6" s="1"/>
  <c r="J89" i="6" s="1"/>
  <c r="J57" i="1"/>
  <c r="J54" i="1"/>
  <c r="J61" i="1" s="1"/>
  <c r="Z33" i="2"/>
  <c r="P14" i="2" l="1"/>
  <c r="P27" i="2" s="1"/>
  <c r="N14" i="2"/>
  <c r="N27" i="2" s="1"/>
  <c r="L14" i="2"/>
  <c r="L27" i="2" s="1"/>
  <c r="J14" i="2"/>
  <c r="J27" i="2" s="1"/>
  <c r="J29" i="2" s="1"/>
  <c r="H14" i="2"/>
  <c r="H27" i="2" s="1"/>
  <c r="F14" i="2"/>
  <c r="F27" i="2" s="1"/>
  <c r="D14" i="2"/>
  <c r="D27" i="2" s="1"/>
  <c r="Z13" i="2"/>
  <c r="Z11" i="2"/>
  <c r="Z12" i="2" l="1"/>
  <c r="Z14" i="2" s="1"/>
  <c r="Z27" i="2" s="1"/>
  <c r="J32" i="2" l="1"/>
  <c r="J39" i="2" s="1"/>
  <c r="Z36" i="2" l="1"/>
  <c r="J41" i="2"/>
  <c r="L10" i="4" l="1"/>
  <c r="H57" i="1" l="1"/>
  <c r="H67" i="1" s="1"/>
  <c r="H7" i="6"/>
  <c r="N9" i="4"/>
  <c r="J12" i="4"/>
  <c r="J18" i="4" s="1"/>
  <c r="H12" i="4"/>
  <c r="H18" i="4" s="1"/>
  <c r="H20" i="4" s="1"/>
  <c r="F12" i="4"/>
  <c r="F18" i="4" s="1"/>
  <c r="F20" i="4" s="1"/>
  <c r="D12" i="4"/>
  <c r="D18" i="4" s="1"/>
  <c r="N10" i="4"/>
  <c r="N40" i="2"/>
  <c r="J20" i="4" l="1"/>
  <c r="J28" i="4" s="1"/>
  <c r="D20" i="4"/>
  <c r="D28" i="4" s="1"/>
  <c r="D7" i="6"/>
  <c r="D31" i="6" s="1"/>
  <c r="D44" i="6" s="1"/>
  <c r="H31" i="6"/>
  <c r="H44" i="6" s="1"/>
  <c r="L21" i="4"/>
  <c r="H46" i="6" l="1"/>
  <c r="D46" i="6"/>
  <c r="D86" i="6" s="1"/>
  <c r="D88" i="6" s="1"/>
  <c r="D89" i="6" s="1"/>
  <c r="N24" i="4"/>
  <c r="H86" i="6" l="1"/>
  <c r="H88" i="6" s="1"/>
  <c r="H89" i="6" s="1"/>
  <c r="D63" i="1" l="1"/>
  <c r="D59" i="1" l="1"/>
  <c r="Z35" i="2" l="1"/>
  <c r="Z38" i="2" l="1"/>
  <c r="D54" i="1"/>
  <c r="H54" i="1" l="1"/>
  <c r="L11" i="4"/>
  <c r="Z31" i="2"/>
  <c r="N11" i="4" l="1"/>
  <c r="L12" i="4"/>
  <c r="N32" i="2"/>
  <c r="J23" i="4"/>
  <c r="H23" i="4"/>
  <c r="F23" i="4"/>
  <c r="D23" i="4"/>
  <c r="N22" i="4"/>
  <c r="L32" i="2"/>
  <c r="H32" i="2"/>
  <c r="F32" i="2"/>
  <c r="D32" i="2"/>
  <c r="L18" i="4" l="1"/>
  <c r="L20" i="4" s="1"/>
  <c r="N12" i="4"/>
  <c r="N18" i="4" s="1"/>
  <c r="N20" i="4" s="1"/>
  <c r="N28" i="4" s="1"/>
  <c r="D29" i="2"/>
  <c r="F29" i="2"/>
  <c r="L29" i="2"/>
  <c r="H29" i="2"/>
  <c r="H39" i="2" s="1"/>
  <c r="F27" i="4"/>
  <c r="F29" i="4" s="1"/>
  <c r="H27" i="4"/>
  <c r="H29" i="4" s="1"/>
  <c r="J29" i="4"/>
  <c r="L28" i="4" l="1"/>
  <c r="D40" i="2"/>
  <c r="H41" i="2"/>
  <c r="D39" i="2"/>
  <c r="D41" i="2" s="1"/>
  <c r="F39" i="2"/>
  <c r="F41" i="2" s="1"/>
  <c r="L40" i="2"/>
  <c r="L39" i="2"/>
  <c r="L41" i="2" s="1"/>
  <c r="N29" i="2"/>
  <c r="D27" i="4"/>
  <c r="D29" i="4" s="1"/>
  <c r="N39" i="2" l="1"/>
  <c r="N41" i="2" s="1"/>
  <c r="P32" i="2"/>
  <c r="H61" i="1"/>
  <c r="L23" i="4" l="1"/>
  <c r="L27" i="4" s="1"/>
  <c r="N21" i="4"/>
  <c r="Z30" i="2"/>
  <c r="Z32" i="2" s="1"/>
  <c r="Z29" i="2"/>
  <c r="Z40" i="2" s="1"/>
  <c r="Z39" i="2" l="1"/>
  <c r="Z41" i="2" s="1"/>
  <c r="L29" i="4"/>
  <c r="N23" i="4"/>
  <c r="N27" i="4" s="1"/>
  <c r="P29" i="2"/>
  <c r="V29" i="2" l="1"/>
  <c r="V39" i="2" s="1"/>
  <c r="V41" i="2" s="1"/>
  <c r="P39" i="2"/>
  <c r="P41" i="2" s="1"/>
  <c r="P40" i="2"/>
  <c r="N29" i="4"/>
</calcChain>
</file>

<file path=xl/sharedStrings.xml><?xml version="1.0" encoding="utf-8"?>
<sst xmlns="http://schemas.openxmlformats.org/spreadsheetml/2006/main" count="427" uniqueCount="294">
  <si>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</si>
  <si>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</si>
  <si>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</si>
  <si>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</si>
  <si>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</si>
  <si>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</si>
  <si>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</si>
  <si>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</si>
  <si>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</si>
  <si>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</si>
  <si>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</si>
  <si>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</si>
  <si>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</si>
  <si>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</si>
  <si>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</si>
  <si>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</si>
  <si>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</si>
  <si>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</si>
  <si>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</si>
  <si>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</si>
  <si>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</si>
  <si>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</si>
  <si>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</si>
  <si>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</si>
  <si>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</si>
  <si>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</si>
  <si>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</si>
  <si>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</si>
  <si>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</si>
  <si>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</si>
  <si>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</si>
  <si>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</si>
  <si>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</si>
  <si>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</si>
  <si>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</si>
  <si>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</si>
  <si>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</si>
  <si>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</si>
  <si>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</si>
  <si>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</si>
  <si>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</si>
  <si>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</si>
  <si>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</si>
  <si>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</si>
  <si>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</si>
  <si>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</si>
  <si>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</si>
  <si>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</si>
  <si>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</si>
  <si>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</si>
  <si>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Operating assets decrease (increase)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</si>
  <si>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</si>
  <si>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</si>
  <si>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</si>
  <si>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</si>
  <si>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</si>
  <si>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</si>
  <si>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</si>
  <si>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flows from investing activities</t>
  </si>
  <si>
    <t>Interest income</t>
  </si>
  <si>
    <t>Cash flows from financing activities</t>
  </si>
  <si>
    <t>Repayment of long-term loans</t>
  </si>
  <si>
    <t>Supplemental cash flows information</t>
  </si>
  <si>
    <t>Non-cash transactions</t>
  </si>
  <si>
    <t>(Unit: Baht)</t>
  </si>
  <si>
    <t>Issued and</t>
  </si>
  <si>
    <t>Total</t>
  </si>
  <si>
    <t xml:space="preserve">Appropriated - </t>
  </si>
  <si>
    <t>Unappropriated</t>
  </si>
  <si>
    <t>shareholders'</t>
  </si>
  <si>
    <t>share capital</t>
  </si>
  <si>
    <t>statutory reserve</t>
  </si>
  <si>
    <t>equity</t>
  </si>
  <si>
    <t>Investments in subsidiaries</t>
  </si>
  <si>
    <t>Proceeds from sales of equipment</t>
  </si>
  <si>
    <t>Short-term loans from related parties</t>
  </si>
  <si>
    <t xml:space="preserve">   Cash paid for income tax</t>
  </si>
  <si>
    <t>Earnings per share</t>
  </si>
  <si>
    <t>Basic earnings per share</t>
  </si>
  <si>
    <t xml:space="preserve">   in operating assets and liabilities</t>
  </si>
  <si>
    <t>Statement of changes in shareholders' equity (continued)</t>
  </si>
  <si>
    <t>Statement of changes in shareholders' equity</t>
  </si>
  <si>
    <t>Dividend paid</t>
  </si>
  <si>
    <t>Net increase (decrease) in cash and cash equivalents</t>
  </si>
  <si>
    <t>Cash and cash equivalents at beginning of year</t>
  </si>
  <si>
    <t>Total comprehensive income for the year</t>
  </si>
  <si>
    <t>Other comprehensive income for the year</t>
  </si>
  <si>
    <t>Net cash flows from (used in) operating activities</t>
  </si>
  <si>
    <t xml:space="preserve">Profit from operating activities before changes </t>
  </si>
  <si>
    <t>Advances received from customers</t>
  </si>
  <si>
    <t xml:space="preserve">   Advances received from customers</t>
  </si>
  <si>
    <t>Sales income</t>
  </si>
  <si>
    <t>Services income</t>
  </si>
  <si>
    <t xml:space="preserve">Cost of sales </t>
  </si>
  <si>
    <t>Cost of services</t>
  </si>
  <si>
    <t>Short-term loans to related parties</t>
  </si>
  <si>
    <t>Sales of electricity income</t>
  </si>
  <si>
    <t>Cost of electricity sold</t>
  </si>
  <si>
    <t>Retained earnings</t>
  </si>
  <si>
    <t>Power Solution Technologies Public Company Limited and its subsidiaries</t>
  </si>
  <si>
    <t>Share premium</t>
  </si>
  <si>
    <t>Capital reserve for share-based payment transactions</t>
  </si>
  <si>
    <t>Capital reserve</t>
  </si>
  <si>
    <t xml:space="preserve"> for share-based</t>
  </si>
  <si>
    <t xml:space="preserve"> payment transactions</t>
  </si>
  <si>
    <t>Restricted bank deposits</t>
  </si>
  <si>
    <t xml:space="preserve">   Dividend income</t>
  </si>
  <si>
    <t>Current investments</t>
  </si>
  <si>
    <t>payment transactions</t>
  </si>
  <si>
    <t>Dividend received</t>
  </si>
  <si>
    <t>Profit for the year</t>
  </si>
  <si>
    <t xml:space="preserve">      The Company</t>
  </si>
  <si>
    <t xml:space="preserve">      Subsidiaries</t>
  </si>
  <si>
    <t xml:space="preserve">   Unappropriated</t>
  </si>
  <si>
    <t>Equity attributable to owners of the Company</t>
  </si>
  <si>
    <t>Total comprehensive income attributable to:</t>
  </si>
  <si>
    <t>Equity holders of the Company</t>
  </si>
  <si>
    <t>Appropriated - statutory reserve</t>
  </si>
  <si>
    <t>The Company</t>
  </si>
  <si>
    <t>Subsidiaries</t>
  </si>
  <si>
    <t xml:space="preserve"> interests of</t>
  </si>
  <si>
    <t>Non-controlling interests of the subsidiary</t>
  </si>
  <si>
    <t>Conversion of warrants to ordinary shares</t>
  </si>
  <si>
    <t>Total equity</t>
  </si>
  <si>
    <t>attributable to</t>
  </si>
  <si>
    <t>owners of</t>
  </si>
  <si>
    <t>the Company</t>
  </si>
  <si>
    <t>Other investments</t>
  </si>
  <si>
    <t xml:space="preserve">Retained earnings </t>
  </si>
  <si>
    <t>paid-up</t>
  </si>
  <si>
    <t>Other non-current liabilities</t>
  </si>
  <si>
    <t xml:space="preserve">   Other non-current liabilities</t>
  </si>
  <si>
    <t>Cash flow statements</t>
  </si>
  <si>
    <t>Statement of comprehensive income (continue)</t>
  </si>
  <si>
    <t xml:space="preserve">   Profit attributable to equity holders of the Company</t>
  </si>
  <si>
    <t>Unappropriated retained earnings transferred</t>
  </si>
  <si>
    <t xml:space="preserve">   to statutory reserve</t>
  </si>
  <si>
    <t>Non-controlling interests of the subsidiaries</t>
  </si>
  <si>
    <t>Revenue from construction service</t>
  </si>
  <si>
    <t>Cash flow statements (continued)</t>
  </si>
  <si>
    <t xml:space="preserve">Repayment of debentures </t>
  </si>
  <si>
    <t>Cash received from long-term loans</t>
  </si>
  <si>
    <t>Increase (decrease) in short-term loans from related parties</t>
  </si>
  <si>
    <t>Profit and loss attributable to:</t>
  </si>
  <si>
    <t>Cost of construction service</t>
  </si>
  <si>
    <t>Increase (decrease) in short-term loans from non-related parties</t>
  </si>
  <si>
    <t>Interest paid</t>
  </si>
  <si>
    <t>Goodwill</t>
  </si>
  <si>
    <t>Corporate income tax payable</t>
  </si>
  <si>
    <t>Short-term loans from non-related parties</t>
  </si>
  <si>
    <t>Selling and distribution expenses</t>
  </si>
  <si>
    <t>the changes in</t>
  </si>
  <si>
    <t>the ownership interest</t>
  </si>
  <si>
    <t>in subsidiary</t>
  </si>
  <si>
    <t xml:space="preserve">Decrease (increase) in restricted bank deposits  </t>
  </si>
  <si>
    <t>Increase in advance payments for fixed assets</t>
  </si>
  <si>
    <t>Net cash flows from (used in) investing activities</t>
  </si>
  <si>
    <t xml:space="preserve">   without losing control</t>
  </si>
  <si>
    <t>Cash paid for acquisition of investments in subsidiaries</t>
  </si>
  <si>
    <t xml:space="preserve">   Increase (decrease) in payables from purchase of assets</t>
  </si>
  <si>
    <t>2019</t>
  </si>
  <si>
    <t>Balance as at 1 January 2019</t>
  </si>
  <si>
    <t>Balance as at 31 December 2019</t>
  </si>
  <si>
    <t>Contract assets</t>
  </si>
  <si>
    <t>Investment in joint venture</t>
  </si>
  <si>
    <t xml:space="preserve">   Allowance for asset impairment</t>
  </si>
  <si>
    <t xml:space="preserve">   Allowance for investment impairment</t>
  </si>
  <si>
    <t xml:space="preserve">   Contract assets</t>
  </si>
  <si>
    <t>Receivable from sale of investment in subsidiary</t>
  </si>
  <si>
    <t xml:space="preserve">   Gain on investment status changes</t>
  </si>
  <si>
    <t xml:space="preserve">   Increase in ordinary shares from the swap of </t>
  </si>
  <si>
    <t xml:space="preserve">      investment in subsidiaries with the Company's</t>
  </si>
  <si>
    <t xml:space="preserve">      ordinary shares</t>
  </si>
  <si>
    <t xml:space="preserve">   Increase in premium on ordinary shares from the </t>
  </si>
  <si>
    <t xml:space="preserve">      swap of investment in subisdiaries with</t>
  </si>
  <si>
    <t xml:space="preserve">      the Company's ordinary shares</t>
  </si>
  <si>
    <t>Increase in share capital</t>
  </si>
  <si>
    <t xml:space="preserve">Gain on sales of investments in subsidiary </t>
  </si>
  <si>
    <t>Decrease in investment in subsidiary</t>
  </si>
  <si>
    <t>Changes in status of investment</t>
  </si>
  <si>
    <t>Contract liabilities</t>
  </si>
  <si>
    <t>Liabilities associated with put options granted to holders of</t>
  </si>
  <si>
    <t xml:space="preserve">   non-controlling shareholder of subsidiary </t>
  </si>
  <si>
    <t xml:space="preserve">Changed in the shareholding interests in a subsidiary </t>
  </si>
  <si>
    <t>Dividend receivable</t>
  </si>
  <si>
    <t>Current porion of long-term loans to non-related parties</t>
  </si>
  <si>
    <t>Long-term loan to non-related party, net of current poriton</t>
  </si>
  <si>
    <t>Surplus (deficit) from</t>
  </si>
  <si>
    <t>27, 28</t>
  </si>
  <si>
    <t xml:space="preserve">   interests in subsidiaries</t>
  </si>
  <si>
    <t xml:space="preserve">   Contract liabilities</t>
  </si>
  <si>
    <t>Cash received from sales of investments in subsidiaries</t>
  </si>
  <si>
    <t>Cash received from dissolution of investment in associate</t>
  </si>
  <si>
    <t xml:space="preserve">   Borrowing cost recorded as inventories</t>
  </si>
  <si>
    <t>Cash paid from direct expense of issuing shares</t>
  </si>
  <si>
    <t xml:space="preserve">Increase (decrease) in bank overdrafts and short-term loans </t>
  </si>
  <si>
    <t>As at 31 December 2020</t>
  </si>
  <si>
    <t>2020</t>
  </si>
  <si>
    <t xml:space="preserve"> 2019</t>
  </si>
  <si>
    <t>For the year ended 31 December 2020</t>
  </si>
  <si>
    <t>Balance as at 1 January 2020</t>
  </si>
  <si>
    <t>Balance as at 31 December 2020</t>
  </si>
  <si>
    <t>Other current financial assets</t>
  </si>
  <si>
    <t>Other non-current financial assets</t>
  </si>
  <si>
    <t>Loss on impairment of assets</t>
  </si>
  <si>
    <t>Finance income</t>
  </si>
  <si>
    <t>Profit (loss) from operating activities</t>
  </si>
  <si>
    <t>7, 10</t>
  </si>
  <si>
    <t>7, 11</t>
  </si>
  <si>
    <t>Bank overdrafts and short-term loans from banks</t>
  </si>
  <si>
    <t>Current portion of long-term liabilities</t>
  </si>
  <si>
    <t xml:space="preserve">    - debentures</t>
  </si>
  <si>
    <t xml:space="preserve">    - long-term loans</t>
  </si>
  <si>
    <t xml:space="preserve">    - lease liabilities</t>
  </si>
  <si>
    <t>7, 21</t>
  </si>
  <si>
    <t>Net of current portion of long-term liabilities</t>
  </si>
  <si>
    <t xml:space="preserve">    2,371,949,580 ordinary shares of Baht 0.50 each</t>
  </si>
  <si>
    <t xml:space="preserve">       (2019: 11,859,747,896 ordinary shares of Baht 0.10 each)</t>
  </si>
  <si>
    <t xml:space="preserve">      2,371,949,580 ordinary shares of Baht 0.50 each</t>
  </si>
  <si>
    <t>Other income</t>
  </si>
  <si>
    <t xml:space="preserve">   Gain on sales of investments in subsidiaries</t>
  </si>
  <si>
    <t xml:space="preserve">   Gain on change in investment status</t>
  </si>
  <si>
    <t xml:space="preserve">   Others</t>
  </si>
  <si>
    <t>7, 14</t>
  </si>
  <si>
    <t>Loss on impairment of investments</t>
  </si>
  <si>
    <t xml:space="preserve">Increase from purchase of investments </t>
  </si>
  <si>
    <t xml:space="preserve">   in subsidiary </t>
  </si>
  <si>
    <t xml:space="preserve">Unappropriated retained earnings transferred </t>
  </si>
  <si>
    <t xml:space="preserve">Dividend payment </t>
  </si>
  <si>
    <t>-</t>
  </si>
  <si>
    <t>Other comprehensive income</t>
  </si>
  <si>
    <t xml:space="preserve">Deficit from the changes in the ownership </t>
  </si>
  <si>
    <t>from investment</t>
  </si>
  <si>
    <t xml:space="preserve"> in joint venture </t>
  </si>
  <si>
    <t>Share of other</t>
  </si>
  <si>
    <t>14, 16</t>
  </si>
  <si>
    <t>7, 32</t>
  </si>
  <si>
    <t xml:space="preserve">   Amortisation of transaction cost</t>
  </si>
  <si>
    <t xml:space="preserve">   Amortisation of financial fee</t>
  </si>
  <si>
    <t xml:space="preserve">   Gain on sale of investment in subsidiaries</t>
  </si>
  <si>
    <t>Decrease (increase) in long-term loan to non-related parties</t>
  </si>
  <si>
    <t>Cash paid for acquisition of investments in joint venture</t>
  </si>
  <si>
    <t xml:space="preserve">   Transfer short-term loan to related parties to pay </t>
  </si>
  <si>
    <t xml:space="preserve">      share capital in subsidiary</t>
  </si>
  <si>
    <t xml:space="preserve">   Receivable of sale of investment in subsidiary</t>
  </si>
  <si>
    <t xml:space="preserve">      </t>
  </si>
  <si>
    <t xml:space="preserve">   Transfer other receivable to pay share capital in subsidiary</t>
  </si>
  <si>
    <t xml:space="preserve">   Unrealised gain on exchange</t>
  </si>
  <si>
    <t xml:space="preserve">   Share of loss (profit) from investment in joint venture</t>
  </si>
  <si>
    <t>Decrease in current investments</t>
  </si>
  <si>
    <t>Decrease in short-term loans to related parties</t>
  </si>
  <si>
    <t>Decrease in long-term loan to related parties</t>
  </si>
  <si>
    <t>Net cash flows used in financing activities</t>
  </si>
  <si>
    <t xml:space="preserve">      (2019: 11,881,202,687 ordinary shares of Baht 0.10 each)</t>
  </si>
  <si>
    <t xml:space="preserve">Share of profit (loss) from investment in joint venture </t>
  </si>
  <si>
    <t xml:space="preserve">Profit (loss) before income tax </t>
  </si>
  <si>
    <t>Income tax expense</t>
  </si>
  <si>
    <t>Profit (loss) for the year</t>
  </si>
  <si>
    <t xml:space="preserve">   to profit or loss in subsequent periods:</t>
  </si>
  <si>
    <t>Share of other comprehensive income</t>
  </si>
  <si>
    <t xml:space="preserve">   from investment in joint venture</t>
  </si>
  <si>
    <t>Other comprehensive income to be reclassified</t>
  </si>
  <si>
    <t xml:space="preserve">   to profit or loss in subsequent period </t>
  </si>
  <si>
    <t xml:space="preserve">   - net of income tax</t>
  </si>
  <si>
    <t>comprehensive income</t>
  </si>
  <si>
    <t>Non-controlling</t>
  </si>
  <si>
    <t>the subsidiaries</t>
  </si>
  <si>
    <t>Loss for the year</t>
  </si>
  <si>
    <t>Increase in share capital in subsidiaries</t>
  </si>
  <si>
    <t>Profit (loss) before tax</t>
  </si>
  <si>
    <t xml:space="preserve">Adjustments to reconcile profit (loss) before tax to </t>
  </si>
  <si>
    <t xml:space="preserve">   Allowance for expected credit losses (reversal)</t>
  </si>
  <si>
    <t xml:space="preserve">   Allowance for diminution in value of inventories</t>
  </si>
  <si>
    <t xml:space="preserve">   Loss (gain) from sales of equipment and vehicles</t>
  </si>
  <si>
    <t xml:space="preserve">   Loss (gain) from sales of short-term investments</t>
  </si>
  <si>
    <t xml:space="preserve">   Unrealised gain from changing value of other </t>
  </si>
  <si>
    <t xml:space="preserve">      current financial assets</t>
  </si>
  <si>
    <t xml:space="preserve">   Finance income</t>
  </si>
  <si>
    <t xml:space="preserve">   Finance cost</t>
  </si>
  <si>
    <t>Cash received from the debentures issued (net of transaction cost)</t>
  </si>
  <si>
    <t>Repayment of lease liabilities</t>
  </si>
  <si>
    <t>Cash and cash equivalents at end of year (Note 8)</t>
  </si>
  <si>
    <t xml:space="preserve">   Increase (decrease) in payables from investment in subsidiaries</t>
  </si>
  <si>
    <t xml:space="preserve">Other comprehensive income to be reclassified </t>
  </si>
  <si>
    <t xml:space="preserve">Total other </t>
  </si>
  <si>
    <t xml:space="preserve">Unappropriated retained earnings transferred to </t>
  </si>
  <si>
    <t xml:space="preserve">   statutory reserve</t>
  </si>
  <si>
    <t>Cash received from exercise of warrants</t>
  </si>
  <si>
    <t>Cash received from increase shares capital</t>
  </si>
  <si>
    <t>components of</t>
  </si>
  <si>
    <t>Loss on assets written off</t>
  </si>
  <si>
    <t xml:space="preserve">Cash paid for purchases of property, plant, equipment and </t>
  </si>
  <si>
    <t xml:space="preserve">   intangible assets</t>
  </si>
  <si>
    <t xml:space="preserve">   Loss from assets written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</si>
</sst>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(* #,##0_);_(* \(#,##0\);_(* &quot;-&quot;??_);_(@_)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#,##0.000\ ;\(#,##0.000\)"/>
    <numFmt numFmtId="192" formatCode="#,##0.0000\ ;\(#,##0.0000\)"/>
    <numFmt numFmtId="193" formatCode="#,##0.00000\ ;\(#,##0.00000\)"/>
  </numFmts>
  <fonts count="76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39">
    <xf numFmtId="0" fontId="0" fillId="0" borderId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187" fontId="45" fillId="0" borderId="0"/>
    <xf numFmtId="187" fontId="46" fillId="0" borderId="0"/>
    <xf numFmtId="187" fontId="47" fillId="0" borderId="0"/>
    <xf numFmtId="3" fontId="48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4" fillId="0" borderId="0"/>
    <xf numFmtId="183" fontId="40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4" fontId="40" fillId="0" borderId="0"/>
    <xf numFmtId="168" fontId="4" fillId="0" borderId="0"/>
    <xf numFmtId="185" fontId="40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1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1" fillId="24" borderId="2" applyNumberFormat="0" applyBorder="0" applyAlignment="0" applyProtection="0"/>
    <xf numFmtId="188" fontId="40" fillId="0" borderId="0"/>
    <xf numFmtId="187" fontId="46" fillId="0" borderId="0"/>
    <xf numFmtId="37" fontId="23" fillId="0" borderId="0"/>
    <xf numFmtId="170" fontId="24" fillId="0" borderId="0"/>
    <xf numFmtId="186" fontId="40" fillId="0" borderId="0"/>
    <xf numFmtId="0" fontId="72" fillId="0" borderId="0"/>
    <xf numFmtId="0" fontId="73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5" fillId="0" borderId="0"/>
    <xf numFmtId="0" fontId="43" fillId="0" borderId="0"/>
    <xf numFmtId="0" fontId="43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4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4" fillId="0" borderId="0"/>
    <xf numFmtId="0" fontId="4" fillId="0" borderId="0"/>
    <xf numFmtId="0" fontId="73" fillId="0" borderId="0"/>
    <xf numFmtId="0" fontId="4" fillId="0" borderId="0"/>
    <xf numFmtId="0" fontId="49" fillId="0" borderId="0"/>
    <xf numFmtId="0" fontId="50" fillId="0" borderId="0"/>
    <xf numFmtId="0" fontId="27" fillId="0" borderId="0"/>
    <xf numFmtId="0" fontId="71" fillId="0" borderId="0"/>
    <xf numFmtId="0" fontId="3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27" fillId="0" borderId="0"/>
    <xf numFmtId="0" fontId="8" fillId="0" borderId="0"/>
    <xf numFmtId="0" fontId="35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9" fontId="51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9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90" fontId="52" fillId="0" borderId="0"/>
    <xf numFmtId="0" fontId="42" fillId="0" borderId="0">
      <alignment horizontal="center" vertical="top"/>
    </xf>
    <xf numFmtId="0" fontId="31" fillId="0" borderId="0"/>
    <xf numFmtId="0" fontId="30" fillId="0" borderId="0"/>
    <xf numFmtId="189" fontId="53" fillId="28" borderId="0"/>
    <xf numFmtId="38" fontId="48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59" fillId="21" borderId="3" applyNumberFormat="0" applyAlignment="0" applyProtection="0"/>
    <xf numFmtId="0" fontId="60" fillId="0" borderId="6" applyNumberFormat="0" applyFill="0" applyAlignment="0" applyProtection="0"/>
    <xf numFmtId="0" fontId="66" fillId="3" borderId="0" applyNumberFormat="0" applyBorder="0" applyAlignment="0" applyProtection="0"/>
    <xf numFmtId="0" fontId="67" fillId="20" borderId="8" applyNumberFormat="0" applyAlignment="0" applyProtection="0"/>
    <xf numFmtId="0" fontId="54" fillId="20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16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3" fillId="7" borderId="1" applyNumberFormat="0" applyAlignment="0" applyProtection="0"/>
    <xf numFmtId="0" fontId="64" fillId="25" borderId="0" applyNumberFormat="0" applyBorder="0" applyAlignment="0" applyProtection="0"/>
    <xf numFmtId="0" fontId="65" fillId="0" borderId="11" applyNumberFormat="0" applyFill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9" borderId="0" applyNumberFormat="0" applyBorder="0" applyAlignment="0" applyProtection="0"/>
    <xf numFmtId="0" fontId="32" fillId="26" borderId="7" applyNumberFormat="0" applyFont="0" applyAlignment="0" applyProtection="0"/>
    <xf numFmtId="0" fontId="68" fillId="0" borderId="12" applyNumberFormat="0" applyFill="0" applyAlignment="0" applyProtection="0"/>
    <xf numFmtId="0" fontId="69" fillId="0" borderId="13" applyNumberFormat="0" applyFill="0" applyAlignment="0" applyProtection="0"/>
    <xf numFmtId="0" fontId="70" fillId="0" borderId="14" applyNumberFormat="0" applyFill="0" applyAlignment="0" applyProtection="0"/>
    <xf numFmtId="0" fontId="70" fillId="0" borderId="0" applyNumberFormat="0" applyFill="0" applyBorder="0" applyAlignment="0" applyProtection="0"/>
  </cellStyleXfs>
  <cellXfs count="131">
    <xf numFmtId="0" fontId="0" fillId="0" borderId="0" xfId="0"/>
    <xf numFmtId="37" fontId="27" fillId="0" borderId="0" xfId="166" quotePrefix="1" applyNumberFormat="1" applyFont="1" applyFill="1" applyAlignment="1">
      <alignment horizontal="centerContinuous" vertical="center"/>
    </xf>
    <xf numFmtId="37" fontId="27" fillId="0" borderId="0" xfId="166" applyNumberFormat="1" applyFont="1" applyFill="1" applyAlignment="1">
      <alignment horizontal="centerContinuous" vertical="center"/>
    </xf>
    <xf numFmtId="37" fontId="37" fillId="0" borderId="0" xfId="166" applyNumberFormat="1" applyFont="1" applyFill="1" applyAlignment="1">
      <alignment horizontal="centerContinuous" vertical="center"/>
    </xf>
    <xf numFmtId="37" fontId="27" fillId="0" borderId="0" xfId="166" applyNumberFormat="1" applyFont="1" applyFill="1" applyAlignment="1">
      <alignment vertical="center"/>
    </xf>
    <xf numFmtId="0" fontId="27" fillId="0" borderId="0" xfId="166" applyFont="1" applyFill="1" applyAlignment="1">
      <alignment vertical="center"/>
    </xf>
    <xf numFmtId="37" fontId="27" fillId="0" borderId="0" xfId="166" applyNumberFormat="1" applyFont="1" applyFill="1" applyAlignment="1">
      <alignment horizontal="right" vertical="center"/>
    </xf>
    <xf numFmtId="37" fontId="27" fillId="0" borderId="0" xfId="166" applyNumberFormat="1" applyFont="1" applyFill="1" applyBorder="1" applyAlignment="1">
      <alignment horizontal="centerContinuous" vertical="center"/>
    </xf>
    <xf numFmtId="37" fontId="27" fillId="0" borderId="0" xfId="166" applyNumberFormat="1" applyFont="1" applyFill="1" applyAlignment="1">
      <alignment horizontal="center" vertical="center"/>
    </xf>
    <xf numFmtId="0" fontId="27" fillId="0" borderId="0" xfId="166" quotePrefix="1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horizontal="left" vertical="center"/>
    </xf>
    <xf numFmtId="41" fontId="27" fillId="0" borderId="0" xfId="0" applyNumberFormat="1" applyFont="1" applyFill="1" applyAlignment="1">
      <alignment vertical="center"/>
    </xf>
    <xf numFmtId="41" fontId="27" fillId="0" borderId="0" xfId="0" applyNumberFormat="1" applyFont="1" applyFill="1" applyBorder="1" applyAlignment="1">
      <alignment horizontal="center" vertical="center"/>
    </xf>
    <xf numFmtId="41" fontId="27" fillId="0" borderId="0" xfId="166" applyNumberFormat="1" applyFont="1" applyFill="1" applyAlignment="1">
      <alignment vertical="center"/>
    </xf>
    <xf numFmtId="41" fontId="27" fillId="0" borderId="0" xfId="166" applyNumberFormat="1" applyFont="1" applyFill="1" applyAlignment="1">
      <alignment horizontal="right" vertical="center"/>
    </xf>
    <xf numFmtId="41" fontId="27" fillId="0" borderId="0" xfId="166" applyNumberFormat="1" applyFont="1" applyFill="1" applyAlignment="1">
      <alignment horizontal="center" vertical="center"/>
    </xf>
    <xf numFmtId="41" fontId="27" fillId="0" borderId="15" xfId="166" applyNumberFormat="1" applyFont="1" applyFill="1" applyBorder="1" applyAlignment="1">
      <alignment horizontal="right" vertical="center"/>
    </xf>
    <xf numFmtId="41" fontId="27" fillId="0" borderId="16" xfId="166" applyNumberFormat="1" applyFont="1" applyFill="1" applyBorder="1" applyAlignment="1">
      <alignment horizontal="right" vertical="center"/>
    </xf>
    <xf numFmtId="41" fontId="27" fillId="0" borderId="0" xfId="166" applyNumberFormat="1" applyFont="1" applyFill="1" applyBorder="1" applyAlignment="1">
      <alignment horizontal="right" vertical="center"/>
    </xf>
    <xf numFmtId="41" fontId="27" fillId="0" borderId="0" xfId="166" applyNumberFormat="1" applyFont="1" applyFill="1" applyBorder="1" applyAlignment="1">
      <alignment horizontal="center" vertical="center"/>
    </xf>
    <xf numFmtId="41" fontId="37" fillId="0" borderId="0" xfId="166" applyNumberFormat="1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7" fillId="0" borderId="0" xfId="166" applyNumberFormat="1" applyFont="1" applyFill="1" applyBorder="1" applyAlignment="1">
      <alignment vertical="center"/>
    </xf>
    <xf numFmtId="41" fontId="27" fillId="0" borderId="15" xfId="166" applyNumberFormat="1" applyFont="1" applyFill="1" applyBorder="1" applyAlignment="1">
      <alignment vertical="center"/>
    </xf>
    <xf numFmtId="41" fontId="27" fillId="0" borderId="0" xfId="23" applyNumberFormat="1" applyFont="1" applyFill="1" applyAlignment="1">
      <alignment vertical="center"/>
    </xf>
    <xf numFmtId="41" fontId="27" fillId="0" borderId="0" xfId="23" applyNumberFormat="1" applyFont="1" applyFill="1" applyAlignment="1">
      <alignment horizontal="right" vertical="center"/>
    </xf>
    <xf numFmtId="37" fontId="27" fillId="0" borderId="0" xfId="166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37" fontId="27" fillId="0" borderId="0" xfId="0" applyNumberFormat="1" applyFont="1" applyAlignment="1">
      <alignment vertical="center"/>
    </xf>
    <xf numFmtId="37" fontId="36" fillId="0" borderId="0" xfId="0" applyNumberFormat="1" applyFont="1" applyAlignment="1">
      <alignment vertical="center"/>
    </xf>
    <xf numFmtId="41" fontId="37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centerContinuous" vertical="center"/>
    </xf>
    <xf numFmtId="41" fontId="39" fillId="0" borderId="0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Alignment="1">
      <alignment horizontal="center" vertical="center"/>
    </xf>
    <xf numFmtId="41" fontId="36" fillId="0" borderId="15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Border="1" applyAlignment="1">
      <alignment horizontal="center" vertical="center"/>
    </xf>
    <xf numFmtId="41" fontId="36" fillId="0" borderId="15" xfId="0" applyNumberFormat="1" applyFont="1" applyFill="1" applyBorder="1" applyAlignment="1">
      <alignment vertical="center"/>
    </xf>
    <xf numFmtId="41" fontId="27" fillId="0" borderId="15" xfId="0" quotePrefix="1" applyNumberFormat="1" applyFont="1" applyFill="1" applyBorder="1" applyAlignment="1">
      <alignment horizontal="center" vertical="center"/>
    </xf>
    <xf numFmtId="41" fontId="27" fillId="0" borderId="16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41" fontId="27" fillId="0" borderId="0" xfId="0" quotePrefix="1" applyNumberFormat="1" applyFont="1" applyFill="1" applyBorder="1" applyAlignment="1">
      <alignment horizontal="center" vertical="center"/>
    </xf>
    <xf numFmtId="0" fontId="27" fillId="0" borderId="0" xfId="166" quotePrefix="1" applyNumberFormat="1" applyFont="1" applyFill="1" applyBorder="1" applyAlignment="1">
      <alignment horizontal="centerContinuous" vertical="center"/>
    </xf>
    <xf numFmtId="0" fontId="37" fillId="0" borderId="0" xfId="166" applyFont="1" applyFill="1" applyAlignment="1">
      <alignment horizontal="center" vertical="center"/>
    </xf>
    <xf numFmtId="0" fontId="27" fillId="0" borderId="0" xfId="166" applyFont="1" applyFill="1" applyAlignment="1">
      <alignment horizontal="center" vertical="center"/>
    </xf>
    <xf numFmtId="41" fontId="27" fillId="0" borderId="16" xfId="166" applyNumberFormat="1" applyFont="1" applyFill="1" applyBorder="1" applyAlignment="1">
      <alignment vertical="center"/>
    </xf>
    <xf numFmtId="180" fontId="27" fillId="0" borderId="0" xfId="166" applyNumberFormat="1" applyFont="1" applyFill="1" applyAlignment="1">
      <alignment horizontal="center" vertical="center"/>
    </xf>
    <xf numFmtId="180" fontId="27" fillId="0" borderId="0" xfId="166" applyNumberFormat="1" applyFont="1" applyFill="1" applyAlignment="1">
      <alignment vertical="center"/>
    </xf>
    <xf numFmtId="41" fontId="27" fillId="0" borderId="17" xfId="166" applyNumberFormat="1" applyFont="1" applyFill="1" applyBorder="1" applyAlignment="1">
      <alignment vertical="center"/>
    </xf>
    <xf numFmtId="0" fontId="36" fillId="0" borderId="0" xfId="166" applyFont="1" applyFill="1" applyAlignment="1">
      <alignment vertical="center"/>
    </xf>
    <xf numFmtId="37" fontId="38" fillId="0" borderId="0" xfId="166" applyNumberFormat="1" applyFont="1" applyFill="1" applyAlignment="1">
      <alignment vertical="center"/>
    </xf>
    <xf numFmtId="41" fontId="27" fillId="0" borderId="0" xfId="166" applyNumberFormat="1" applyFont="1" applyFill="1" applyAlignment="1">
      <alignment horizontal="centerContinuous" vertical="center"/>
    </xf>
    <xf numFmtId="37" fontId="36" fillId="0" borderId="0" xfId="166" applyNumberFormat="1" applyFont="1" applyFill="1" applyBorder="1" applyAlignment="1">
      <alignment vertical="center"/>
    </xf>
    <xf numFmtId="37" fontId="27" fillId="0" borderId="0" xfId="166" applyNumberFormat="1" applyFont="1" applyFill="1" applyBorder="1" applyAlignment="1">
      <alignment horizontal="center" vertical="center"/>
    </xf>
    <xf numFmtId="41" fontId="27" fillId="0" borderId="4" xfId="166" applyNumberFormat="1" applyFont="1" applyFill="1" applyBorder="1" applyAlignment="1">
      <alignment vertical="center"/>
    </xf>
    <xf numFmtId="37" fontId="36" fillId="0" borderId="0" xfId="164" applyNumberFormat="1" applyFont="1" applyFill="1" applyAlignment="1">
      <alignment vertical="center"/>
    </xf>
    <xf numFmtId="0" fontId="36" fillId="0" borderId="0" xfId="0" applyFont="1" applyAlignment="1">
      <alignment horizontal="left" vertical="center"/>
    </xf>
    <xf numFmtId="37" fontId="36" fillId="0" borderId="0" xfId="164" quotePrefix="1" applyNumberFormat="1" applyFont="1" applyFill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164" applyFont="1" applyFill="1" applyAlignment="1">
      <alignment vertical="center"/>
    </xf>
    <xf numFmtId="37" fontId="27" fillId="0" borderId="0" xfId="164" applyNumberFormat="1" applyFont="1" applyFill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37" fontId="27" fillId="0" borderId="0" xfId="164" applyNumberFormat="1" applyFont="1" applyFill="1" applyAlignment="1">
      <alignment vertical="center"/>
    </xf>
    <xf numFmtId="37" fontId="36" fillId="0" borderId="0" xfId="164" applyNumberFormat="1" applyFont="1" applyFill="1" applyBorder="1" applyAlignment="1">
      <alignment horizontal="center" vertical="center"/>
    </xf>
    <xf numFmtId="0" fontId="36" fillId="0" borderId="15" xfId="0" applyFont="1" applyBorder="1" applyAlignment="1">
      <alignment horizontal="centerContinuous" vertical="center"/>
    </xf>
    <xf numFmtId="0" fontId="27" fillId="0" borderId="15" xfId="0" applyFont="1" applyBorder="1" applyAlignment="1">
      <alignment horizontal="centerContinuous" vertical="center"/>
    </xf>
    <xf numFmtId="37" fontId="27" fillId="0" borderId="0" xfId="164" applyNumberFormat="1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37" fontId="38" fillId="0" borderId="0" xfId="164" applyNumberFormat="1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37" fontId="27" fillId="0" borderId="0" xfId="164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41" fontId="27" fillId="0" borderId="4" xfId="23" applyNumberFormat="1" applyFont="1" applyFill="1" applyBorder="1" applyAlignment="1">
      <alignment vertical="center"/>
    </xf>
    <xf numFmtId="0" fontId="27" fillId="0" borderId="0" xfId="165" applyFont="1" applyAlignment="1">
      <alignment vertical="center"/>
    </xf>
    <xf numFmtId="38" fontId="27" fillId="0" borderId="0" xfId="0" applyNumberFormat="1" applyFont="1" applyBorder="1" applyAlignment="1">
      <alignment horizontal="centerContinuous" vertical="center"/>
    </xf>
    <xf numFmtId="38" fontId="27" fillId="0" borderId="0" xfId="0" applyNumberFormat="1" applyFont="1" applyFill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15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 vertical="center"/>
    </xf>
    <xf numFmtId="181" fontId="27" fillId="0" borderId="0" xfId="166" applyNumberFormat="1" applyFont="1" applyFill="1" applyAlignment="1">
      <alignment horizontal="center" vertical="center"/>
    </xf>
    <xf numFmtId="38" fontId="27" fillId="0" borderId="15" xfId="0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Continuous" vertical="center"/>
    </xf>
    <xf numFmtId="37" fontId="37" fillId="0" borderId="0" xfId="0" applyNumberFormat="1" applyFont="1" applyFill="1" applyAlignment="1">
      <alignment horizontal="center" vertical="center"/>
    </xf>
    <xf numFmtId="182" fontId="27" fillId="0" borderId="0" xfId="0" applyNumberFormat="1" applyFont="1" applyFill="1" applyAlignment="1">
      <alignment horizontal="left"/>
    </xf>
    <xf numFmtId="0" fontId="37" fillId="0" borderId="0" xfId="0" applyNumberFormat="1" applyFont="1" applyFill="1" applyAlignment="1">
      <alignment horizontal="center"/>
    </xf>
    <xf numFmtId="191" fontId="27" fillId="0" borderId="0" xfId="0" applyNumberFormat="1" applyFont="1" applyFill="1" applyAlignment="1"/>
    <xf numFmtId="192" fontId="27" fillId="0" borderId="17" xfId="166" applyNumberFormat="1" applyFont="1" applyFill="1" applyBorder="1" applyAlignment="1">
      <alignment vertical="center"/>
    </xf>
    <xf numFmtId="192" fontId="27" fillId="0" borderId="0" xfId="166" applyNumberFormat="1" applyFont="1" applyFill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0" xfId="165" applyFont="1" applyFill="1" applyAlignment="1">
      <alignment vertical="center"/>
    </xf>
    <xf numFmtId="167" fontId="27" fillId="0" borderId="0" xfId="23" applyFont="1" applyFill="1" applyAlignment="1">
      <alignment vertical="center"/>
    </xf>
    <xf numFmtId="37" fontId="37" fillId="0" borderId="0" xfId="0" applyNumberFormat="1" applyFont="1" applyAlignment="1">
      <alignment horizontal="center" vertical="center"/>
    </xf>
    <xf numFmtId="41" fontId="27" fillId="0" borderId="0" xfId="23" applyNumberFormat="1" applyFont="1" applyAlignment="1">
      <alignment vertical="center"/>
    </xf>
    <xf numFmtId="41" fontId="27" fillId="0" borderId="0" xfId="23" applyNumberFormat="1" applyFont="1" applyAlignment="1">
      <alignment horizontal="center" vertical="center"/>
    </xf>
    <xf numFmtId="37" fontId="27" fillId="0" borderId="0" xfId="164" applyNumberFormat="1" applyFont="1" applyAlignment="1">
      <alignment horizontal="right" vertical="center"/>
    </xf>
    <xf numFmtId="37" fontId="27" fillId="0" borderId="0" xfId="164" applyNumberFormat="1" applyFont="1" applyAlignment="1">
      <alignment vertical="center"/>
    </xf>
    <xf numFmtId="37" fontId="36" fillId="0" borderId="0" xfId="0" quotePrefix="1" applyNumberFormat="1" applyFont="1" applyFill="1" applyAlignment="1">
      <alignment horizontal="left" vertical="center"/>
    </xf>
    <xf numFmtId="37" fontId="36" fillId="0" borderId="0" xfId="166" applyNumberFormat="1" applyFont="1" applyFill="1" applyAlignment="1">
      <alignment horizontal="left" vertical="center"/>
    </xf>
    <xf numFmtId="41" fontId="36" fillId="0" borderId="15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Alignment="1">
      <alignment horizontal="centerContinuous" vertical="center"/>
    </xf>
    <xf numFmtId="37" fontId="27" fillId="0" borderId="15" xfId="166" applyNumberFormat="1" applyFont="1" applyFill="1" applyBorder="1" applyAlignment="1">
      <alignment horizontal="centerContinuous" vertical="center"/>
    </xf>
    <xf numFmtId="41" fontId="27" fillId="0" borderId="15" xfId="0" quotePrefix="1" applyNumberFormat="1" applyFont="1" applyFill="1" applyBorder="1" applyAlignment="1">
      <alignment horizontal="centerContinuous" vertical="center"/>
    </xf>
    <xf numFmtId="41" fontId="38" fillId="0" borderId="0" xfId="0" applyNumberFormat="1" applyFont="1" applyFill="1" applyAlignment="1">
      <alignment horizontal="center" vertical="center"/>
    </xf>
    <xf numFmtId="37" fontId="36" fillId="0" borderId="0" xfId="166" applyNumberFormat="1" applyFont="1" applyFill="1" applyAlignment="1">
      <alignment vertical="center"/>
    </xf>
    <xf numFmtId="40" fontId="27" fillId="0" borderId="0" xfId="166" applyNumberFormat="1" applyFont="1" applyFill="1" applyAlignment="1">
      <alignment vertical="center"/>
    </xf>
    <xf numFmtId="37" fontId="37" fillId="0" borderId="0" xfId="166" applyNumberFormat="1" applyFont="1" applyFill="1" applyAlignment="1">
      <alignment horizontal="center" vertical="center"/>
    </xf>
    <xf numFmtId="37" fontId="27" fillId="0" borderId="0" xfId="166" applyNumberFormat="1" applyFont="1" applyFill="1" applyAlignment="1">
      <alignment horizontal="left" vertical="center"/>
    </xf>
    <xf numFmtId="179" fontId="27" fillId="0" borderId="0" xfId="79" quotePrefix="1" applyFont="1" applyFill="1" applyAlignment="1">
      <alignment horizontal="left" vertical="center"/>
    </xf>
    <xf numFmtId="37" fontId="27" fillId="0" borderId="0" xfId="0" applyNumberFormat="1" applyFont="1" applyFill="1" applyAlignment="1">
      <alignment horizontal="left" vertical="center"/>
    </xf>
    <xf numFmtId="37" fontId="27" fillId="0" borderId="0" xfId="0" quotePrefix="1" applyNumberFormat="1" applyFont="1" applyFill="1" applyAlignment="1">
      <alignment horizontal="left" vertical="center"/>
    </xf>
    <xf numFmtId="37" fontId="37" fillId="0" borderId="0" xfId="166" applyNumberFormat="1" applyFont="1" applyFill="1" applyBorder="1" applyAlignment="1">
      <alignment horizontal="centerContinuous" vertical="center"/>
    </xf>
    <xf numFmtId="37" fontId="27" fillId="0" borderId="18" xfId="166" applyNumberFormat="1" applyFont="1" applyFill="1" applyBorder="1" applyAlignment="1">
      <alignment vertical="center"/>
    </xf>
    <xf numFmtId="41" fontId="27" fillId="0" borderId="4" xfId="166" applyNumberFormat="1" applyFont="1" applyFill="1" applyBorder="1" applyAlignment="1">
      <alignment horizontal="right" vertical="center"/>
    </xf>
    <xf numFmtId="41" fontId="27" fillId="0" borderId="17" xfId="166" applyNumberFormat="1" applyFont="1" applyFill="1" applyBorder="1" applyAlignment="1">
      <alignment horizontal="right" vertical="center"/>
    </xf>
    <xf numFmtId="193" fontId="27" fillId="0" borderId="0" xfId="0" applyNumberFormat="1" applyFont="1" applyFill="1" applyAlignment="1"/>
    <xf numFmtId="180" fontId="27" fillId="0" borderId="15" xfId="166" applyNumberFormat="1" applyFont="1" applyFill="1" applyBorder="1" applyAlignment="1">
      <alignment vertical="center"/>
    </xf>
    <xf numFmtId="37" fontId="27" fillId="0" borderId="0" xfId="164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41" fontId="36" fillId="0" borderId="15" xfId="0" applyNumberFormat="1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</cellXfs>
  <cellStyles count="239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4" xfId="61" xr:uid="{00000000-0005-0000-0000-00003C000000}"/>
    <cellStyle name="Comma 4 2" xfId="62" xr:uid="{00000000-0005-0000-0000-00003D000000}"/>
    <cellStyle name="Comma 4 3" xfId="63" xr:uid="{00000000-0005-0000-0000-00003E000000}"/>
    <cellStyle name="Comma 4 4" xfId="64" xr:uid="{00000000-0005-0000-0000-00003F000000}"/>
    <cellStyle name="Comma 4 5" xfId="65" xr:uid="{00000000-0005-0000-0000-000040000000}"/>
    <cellStyle name="Comma 5" xfId="66" xr:uid="{00000000-0005-0000-0000-000041000000}"/>
    <cellStyle name="Comma 6" xfId="67" xr:uid="{00000000-0005-0000-0000-000042000000}"/>
    <cellStyle name="Comma 6 2" xfId="68" xr:uid="{00000000-0005-0000-0000-000043000000}"/>
    <cellStyle name="Comma 7" xfId="69" xr:uid="{00000000-0005-0000-0000-000044000000}"/>
    <cellStyle name="Comma 8" xfId="70" xr:uid="{00000000-0005-0000-0000-000045000000}"/>
    <cellStyle name="Comma 8 2" xfId="71" xr:uid="{00000000-0005-0000-0000-000046000000}"/>
    <cellStyle name="Comma 9" xfId="72" xr:uid="{00000000-0005-0000-0000-000047000000}"/>
    <cellStyle name="comma zerodec" xfId="73" xr:uid="{00000000-0005-0000-0000-000048000000}"/>
    <cellStyle name="comma zerodec 2" xfId="74" xr:uid="{00000000-0005-0000-0000-000049000000}"/>
    <cellStyle name="Cover Date" xfId="75" xr:uid="{00000000-0005-0000-0000-00004A000000}"/>
    <cellStyle name="Cover Subtitle" xfId="76" xr:uid="{00000000-0005-0000-0000-00004B000000}"/>
    <cellStyle name="Cover Title" xfId="77" xr:uid="{00000000-0005-0000-0000-00004C000000}"/>
    <cellStyle name="Currency (hidden)" xfId="78" xr:uid="{00000000-0005-0000-0000-00004D000000}"/>
    <cellStyle name="Currency_bs-plt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Dollar (zero dec) 2" xfId="83" xr:uid="{00000000-0005-0000-0000-000052000000}"/>
    <cellStyle name="E&amp;Y House" xfId="84" xr:uid="{00000000-0005-0000-0000-000053000000}"/>
    <cellStyle name="Footer SBILogo1" xfId="85" xr:uid="{00000000-0005-0000-0000-000054000000}"/>
    <cellStyle name="Footer SBILogo2" xfId="86" xr:uid="{00000000-0005-0000-0000-000055000000}"/>
    <cellStyle name="Footnote" xfId="87" xr:uid="{00000000-0005-0000-0000-000056000000}"/>
    <cellStyle name="Footnote Reference" xfId="88" xr:uid="{00000000-0005-0000-0000-000057000000}"/>
    <cellStyle name="Footnote_Becl-W.PaperYE" xfId="89" xr:uid="{00000000-0005-0000-0000-000058000000}"/>
    <cellStyle name="Grey" xfId="90" xr:uid="{00000000-0005-0000-0000-000059000000}"/>
    <cellStyle name="Grey 2" xfId="91" xr:uid="{00000000-0005-0000-0000-00005A000000}"/>
    <cellStyle name="Header" xfId="92" xr:uid="{00000000-0005-0000-0000-00005B000000}"/>
    <cellStyle name="Header Draft Stamp" xfId="93" xr:uid="{00000000-0005-0000-0000-00005C000000}"/>
    <cellStyle name="Header_Becl-W.PaperYE" xfId="94" xr:uid="{00000000-0005-0000-0000-00005D000000}"/>
    <cellStyle name="Heading 1" xfId="95" builtinId="16" customBuiltin="1"/>
    <cellStyle name="Heading 1 Above" xfId="96" xr:uid="{00000000-0005-0000-0000-00005F000000}"/>
    <cellStyle name="Heading 1+" xfId="97" xr:uid="{00000000-0005-0000-0000-000060000000}"/>
    <cellStyle name="Heading 2" xfId="98" builtinId="17" customBuiltin="1"/>
    <cellStyle name="Heading 2 Below" xfId="99" xr:uid="{00000000-0005-0000-0000-000062000000}"/>
    <cellStyle name="Heading 2+" xfId="100" xr:uid="{00000000-0005-0000-0000-000063000000}"/>
    <cellStyle name="Heading 3" xfId="101" builtinId="18" customBuiltin="1"/>
    <cellStyle name="Heading 3+" xfId="102" xr:uid="{00000000-0005-0000-0000-000065000000}"/>
    <cellStyle name="Hidden" xfId="103" xr:uid="{00000000-0005-0000-0000-000066000000}"/>
    <cellStyle name="Input [yellow]" xfId="104" xr:uid="{00000000-0005-0000-0000-000067000000}"/>
    <cellStyle name="Input [yellow] 2" xfId="105" xr:uid="{00000000-0005-0000-0000-000068000000}"/>
    <cellStyle name="million" xfId="106" xr:uid="{00000000-0005-0000-0000-000069000000}"/>
    <cellStyle name="n0" xfId="107" xr:uid="{00000000-0005-0000-0000-00006A000000}"/>
    <cellStyle name="no dec" xfId="108" xr:uid="{00000000-0005-0000-0000-00006B000000}"/>
    <cellStyle name="Normal" xfId="0" builtinId="0"/>
    <cellStyle name="Normal - Style1" xfId="109" xr:uid="{00000000-0005-0000-0000-00006D000000}"/>
    <cellStyle name="Normal - Style1 2" xfId="110" xr:uid="{00000000-0005-0000-0000-00006E000000}"/>
    <cellStyle name="Normal 10" xfId="111" xr:uid="{00000000-0005-0000-0000-00006F000000}"/>
    <cellStyle name="Normal 10 2" xfId="112" xr:uid="{00000000-0005-0000-0000-000070000000}"/>
    <cellStyle name="Normal 11" xfId="113" xr:uid="{00000000-0005-0000-0000-000071000000}"/>
    <cellStyle name="Normal 12" xfId="114" xr:uid="{00000000-0005-0000-0000-000072000000}"/>
    <cellStyle name="Normal 13" xfId="115" xr:uid="{00000000-0005-0000-0000-000073000000}"/>
    <cellStyle name="Normal 14" xfId="116" xr:uid="{00000000-0005-0000-0000-000074000000}"/>
    <cellStyle name="Normal 14 2" xfId="117" xr:uid="{00000000-0005-0000-0000-000075000000}"/>
    <cellStyle name="Normal 14 2 2" xfId="118" xr:uid="{00000000-0005-0000-0000-000076000000}"/>
    <cellStyle name="Normal 15" xfId="119" xr:uid="{00000000-0005-0000-0000-000077000000}"/>
    <cellStyle name="Normal 15 2" xfId="120" xr:uid="{00000000-0005-0000-0000-000078000000}"/>
    <cellStyle name="Normal 16" xfId="121" xr:uid="{00000000-0005-0000-0000-000079000000}"/>
    <cellStyle name="Normal 17" xfId="122" xr:uid="{00000000-0005-0000-0000-00007A000000}"/>
    <cellStyle name="Normal 18" xfId="123" xr:uid="{00000000-0005-0000-0000-00007B000000}"/>
    <cellStyle name="Normal 19" xfId="124" xr:uid="{00000000-0005-0000-0000-00007C000000}"/>
    <cellStyle name="Normal 2" xfId="125" xr:uid="{00000000-0005-0000-0000-00007D000000}"/>
    <cellStyle name="Normal 2 2" xfId="126" xr:uid="{00000000-0005-0000-0000-00007E000000}"/>
    <cellStyle name="Normal 2 2 2" xfId="127" xr:uid="{00000000-0005-0000-0000-00007F000000}"/>
    <cellStyle name="Normal 2 2 3" xfId="128" xr:uid="{00000000-0005-0000-0000-000080000000}"/>
    <cellStyle name="Normal 2 2 4" xfId="129" xr:uid="{00000000-0005-0000-0000-000081000000}"/>
    <cellStyle name="Normal 2 3" xfId="130" xr:uid="{00000000-0005-0000-0000-000082000000}"/>
    <cellStyle name="Normal 2 4" xfId="131" xr:uid="{00000000-0005-0000-0000-000083000000}"/>
    <cellStyle name="Normal 2 5" xfId="132" xr:uid="{00000000-0005-0000-0000-000084000000}"/>
    <cellStyle name="Normal 2 6" xfId="133" xr:uid="{00000000-0005-0000-0000-000085000000}"/>
    <cellStyle name="Normal 2 7" xfId="134" xr:uid="{00000000-0005-0000-0000-000086000000}"/>
    <cellStyle name="Normal 20" xfId="135" xr:uid="{00000000-0005-0000-0000-000087000000}"/>
    <cellStyle name="Normal 21" xfId="136" xr:uid="{00000000-0005-0000-0000-000088000000}"/>
    <cellStyle name="Normal 22" xfId="137" xr:uid="{00000000-0005-0000-0000-000089000000}"/>
    <cellStyle name="Normal 23" xfId="138" xr:uid="{00000000-0005-0000-0000-00008A000000}"/>
    <cellStyle name="Normal 24" xfId="139" xr:uid="{00000000-0005-0000-0000-00008B000000}"/>
    <cellStyle name="Normal 25" xfId="140" xr:uid="{00000000-0005-0000-0000-00008C000000}"/>
    <cellStyle name="Normal 26" xfId="141" xr:uid="{00000000-0005-0000-0000-00008D000000}"/>
    <cellStyle name="Normal 27" xfId="142" xr:uid="{00000000-0005-0000-0000-00008E000000}"/>
    <cellStyle name="Normal 28" xfId="143" xr:uid="{00000000-0005-0000-0000-00008F000000}"/>
    <cellStyle name="Normal 29" xfId="144" xr:uid="{00000000-0005-0000-0000-000090000000}"/>
    <cellStyle name="Normal 3" xfId="145" xr:uid="{00000000-0005-0000-0000-000091000000}"/>
    <cellStyle name="Normal 3 2" xfId="146" xr:uid="{00000000-0005-0000-0000-000092000000}"/>
    <cellStyle name="Normal 3 3" xfId="147" xr:uid="{00000000-0005-0000-0000-000093000000}"/>
    <cellStyle name="Normal 3 4" xfId="148" xr:uid="{00000000-0005-0000-0000-000094000000}"/>
    <cellStyle name="Normal 3 5" xfId="149" xr:uid="{00000000-0005-0000-0000-000095000000}"/>
    <cellStyle name="Normal 30" xfId="150" xr:uid="{00000000-0005-0000-0000-000096000000}"/>
    <cellStyle name="Normal 4" xfId="151" xr:uid="{00000000-0005-0000-0000-000097000000}"/>
    <cellStyle name="Normal 4 2" xfId="152" xr:uid="{00000000-0005-0000-0000-000098000000}"/>
    <cellStyle name="Normal 4 3" xfId="153" xr:uid="{00000000-0005-0000-0000-000099000000}"/>
    <cellStyle name="Normal 5" xfId="154" xr:uid="{00000000-0005-0000-0000-00009A000000}"/>
    <cellStyle name="Normal 5 2" xfId="155" xr:uid="{00000000-0005-0000-0000-00009B000000}"/>
    <cellStyle name="Normal 6" xfId="156" xr:uid="{00000000-0005-0000-0000-00009C000000}"/>
    <cellStyle name="Normal 6 2" xfId="157" xr:uid="{00000000-0005-0000-0000-00009D000000}"/>
    <cellStyle name="Normal 7" xfId="158" xr:uid="{00000000-0005-0000-0000-00009E000000}"/>
    <cellStyle name="Normal 7 2" xfId="159" xr:uid="{00000000-0005-0000-0000-00009F000000}"/>
    <cellStyle name="Normal 8" xfId="160" xr:uid="{00000000-0005-0000-0000-0000A0000000}"/>
    <cellStyle name="Normal 8 2" xfId="161" xr:uid="{00000000-0005-0000-0000-0000A1000000}"/>
    <cellStyle name="Normal 9" xfId="162" xr:uid="{00000000-0005-0000-0000-0000A2000000}"/>
    <cellStyle name="Normal 9 2" xfId="163" xr:uid="{00000000-0005-0000-0000-0000A3000000}"/>
    <cellStyle name="Normal_Backup of bs-plt" xfId="164" xr:uid="{00000000-0005-0000-0000-0000A4000000}"/>
    <cellStyle name="Normal_bs&amp;pl-2001 T217" xfId="165" xr:uid="{00000000-0005-0000-0000-0000A5000000}"/>
    <cellStyle name="Normal_bs-plt" xfId="166" xr:uid="{00000000-0005-0000-0000-0000A6000000}"/>
    <cellStyle name="NormalGB" xfId="167" xr:uid="{00000000-0005-0000-0000-0000A7000000}"/>
    <cellStyle name="Note 2" xfId="168" xr:uid="{00000000-0005-0000-0000-0000A8000000}"/>
    <cellStyle name="P1" xfId="169" xr:uid="{00000000-0005-0000-0000-0000A9000000}"/>
    <cellStyle name="Page Number" xfId="170" xr:uid="{00000000-0005-0000-0000-0000AA000000}"/>
    <cellStyle name="Percent (0%)" xfId="171" xr:uid="{00000000-0005-0000-0000-0000AB000000}"/>
    <cellStyle name="Percent (0.0%)" xfId="172" xr:uid="{00000000-0005-0000-0000-0000AC000000}"/>
    <cellStyle name="Percent (0.00%)" xfId="173" xr:uid="{00000000-0005-0000-0000-0000AD000000}"/>
    <cellStyle name="Percent [2]" xfId="174" xr:uid="{00000000-0005-0000-0000-0000AE000000}"/>
    <cellStyle name="Percent 2" xfId="175" xr:uid="{00000000-0005-0000-0000-0000AF000000}"/>
    <cellStyle name="Percent 2 2" xfId="176" xr:uid="{00000000-0005-0000-0000-0000B0000000}"/>
    <cellStyle name="Quantity" xfId="177" xr:uid="{00000000-0005-0000-0000-0000B1000000}"/>
    <cellStyle name="s" xfId="178" xr:uid="{00000000-0005-0000-0000-0000B2000000}"/>
    <cellStyle name="Salomon Logo" xfId="179" xr:uid="{00000000-0005-0000-0000-0000B3000000}"/>
    <cellStyle name="Table Head" xfId="180" xr:uid="{00000000-0005-0000-0000-0000B4000000}"/>
    <cellStyle name="Table Source" xfId="181" xr:uid="{00000000-0005-0000-0000-0000B5000000}"/>
    <cellStyle name="Table Text" xfId="182" xr:uid="{00000000-0005-0000-0000-0000B6000000}"/>
    <cellStyle name="Table Title" xfId="183" xr:uid="{00000000-0005-0000-0000-0000B7000000}"/>
    <cellStyle name="Table Units" xfId="184" xr:uid="{00000000-0005-0000-0000-0000B8000000}"/>
    <cellStyle name="Text" xfId="185" xr:uid="{00000000-0005-0000-0000-0000B9000000}"/>
    <cellStyle name="Text 1" xfId="186" xr:uid="{00000000-0005-0000-0000-0000BA000000}"/>
    <cellStyle name="Text 2" xfId="187" xr:uid="{00000000-0005-0000-0000-0000BB000000}"/>
    <cellStyle name="Text Head 1" xfId="188" xr:uid="{00000000-0005-0000-0000-0000BC000000}"/>
    <cellStyle name="Text Head 2" xfId="189" xr:uid="{00000000-0005-0000-0000-0000BD000000}"/>
    <cellStyle name="Text Indent 1" xfId="190" xr:uid="{00000000-0005-0000-0000-0000BE000000}"/>
    <cellStyle name="Text Indent 2" xfId="191" xr:uid="{00000000-0005-0000-0000-0000BF000000}"/>
    <cellStyle name="thousand" xfId="192" xr:uid="{00000000-0005-0000-0000-0000C0000000}"/>
    <cellStyle name="Tickmark" xfId="193" xr:uid="{00000000-0005-0000-0000-0000C1000000}"/>
    <cellStyle name="TOC 1" xfId="194" xr:uid="{00000000-0005-0000-0000-0000C2000000}"/>
    <cellStyle name="TOC 2" xfId="195" xr:uid="{00000000-0005-0000-0000-0000C3000000}"/>
    <cellStyle name="W" xfId="196" xr:uid="{00000000-0005-0000-0000-0000C4000000}"/>
    <cellStyle name="เครื่องหมายจุลภาค [0]_Excel_MD97DL" xfId="197" xr:uid="{00000000-0005-0000-0000-0000C5000000}"/>
    <cellStyle name="เครื่องหมายจุลภาค 2" xfId="198" xr:uid="{00000000-0005-0000-0000-0000C6000000}"/>
    <cellStyle name="เครื่องหมายจุลภาค_Addition" xfId="199" xr:uid="{00000000-0005-0000-0000-0000C7000000}"/>
    <cellStyle name="เครื่องหมายสกุลเงิน [0]_Excel_MD97DL" xfId="200" xr:uid="{00000000-0005-0000-0000-0000C8000000}"/>
    <cellStyle name="เครื่องหมายสกุลเงิน_Excel_MD97DL" xfId="201" xr:uid="{00000000-0005-0000-0000-0000C9000000}"/>
    <cellStyle name="เชื่อมโยงหลายมิติ" xfId="202" xr:uid="{00000000-0005-0000-0000-0000CA000000}"/>
    <cellStyle name="เชื่อมโยงหลายมิติ 2" xfId="203" xr:uid="{00000000-0005-0000-0000-0000CB000000}"/>
    <cellStyle name="เซลล์ตรวจสอบ" xfId="204" xr:uid="{00000000-0005-0000-0000-0000CC000000}"/>
    <cellStyle name="เซลล์ที่มีการเชื่อมโยง" xfId="205" xr:uid="{00000000-0005-0000-0000-0000CD000000}"/>
    <cellStyle name="แย่" xfId="206" xr:uid="{00000000-0005-0000-0000-0000CE000000}"/>
    <cellStyle name="แสดงผล" xfId="207" xr:uid="{00000000-0005-0000-0000-0000CF000000}"/>
    <cellStyle name="การคำนวณ" xfId="208" xr:uid="{00000000-0005-0000-0000-0000D0000000}"/>
    <cellStyle name="ข้อความเตือน" xfId="209" xr:uid="{00000000-0005-0000-0000-0000D1000000}"/>
    <cellStyle name="ข้อความอธิบาย" xfId="210" xr:uid="{00000000-0005-0000-0000-0000D2000000}"/>
    <cellStyle name="ค@ฏ๋_1111D2111DQ2" xfId="211" xr:uid="{00000000-0005-0000-0000-0000D3000000}"/>
    <cellStyle name="คdคภฆ์[0]_1111D2111DQ2" xfId="212" xr:uid="{00000000-0005-0000-0000-0000D4000000}"/>
    <cellStyle name="คdคภฆ์_1111D2111DQ1" xfId="213" xr:uid="{00000000-0005-0000-0000-0000D5000000}"/>
    <cellStyle name="ชื่อเรื่อง" xfId="214" xr:uid="{00000000-0005-0000-0000-0000D6000000}"/>
    <cellStyle name="ณfน๔ [0]_Book1" xfId="215" xr:uid="{00000000-0005-0000-0000-0000D7000000}"/>
    <cellStyle name="ณfน๔_Book1" xfId="216" xr:uid="{00000000-0005-0000-0000-0000D8000000}"/>
    <cellStyle name="ดี" xfId="217" xr:uid="{00000000-0005-0000-0000-0000D9000000}"/>
    <cellStyle name="ตามการเชื่อมโยงหลายมิติ" xfId="218" xr:uid="{00000000-0005-0000-0000-0000DA000000}"/>
    <cellStyle name="ตามการเชื่อมโยงหลายมิติ 2" xfId="219" xr:uid="{00000000-0005-0000-0000-0000DB000000}"/>
    <cellStyle name="ปกติ 2" xfId="220" xr:uid="{00000000-0005-0000-0000-0000DC000000}"/>
    <cellStyle name="ปกติ 3" xfId="221" xr:uid="{00000000-0005-0000-0000-0000DD000000}"/>
    <cellStyle name="ปกติ 4" xfId="222" xr:uid="{00000000-0005-0000-0000-0000DE000000}"/>
    <cellStyle name="ปกติ 5" xfId="223" xr:uid="{00000000-0005-0000-0000-0000DF000000}"/>
    <cellStyle name="ปกติ_Addition" xfId="224" xr:uid="{00000000-0005-0000-0000-0000E0000000}"/>
    <cellStyle name="ป้อนค่า" xfId="225" xr:uid="{00000000-0005-0000-0000-0000E1000000}"/>
    <cellStyle name="ปานกลาง" xfId="226" xr:uid="{00000000-0005-0000-0000-0000E2000000}"/>
    <cellStyle name="ผลรวม" xfId="227" xr:uid="{00000000-0005-0000-0000-0000E3000000}"/>
    <cellStyle name="ส่วนที่ถูกเน้น1" xfId="228" xr:uid="{00000000-0005-0000-0000-0000E4000000}"/>
    <cellStyle name="ส่วนที่ถูกเน้น2" xfId="229" xr:uid="{00000000-0005-0000-0000-0000E5000000}"/>
    <cellStyle name="ส่วนที่ถูกเน้น3" xfId="230" xr:uid="{00000000-0005-0000-0000-0000E6000000}"/>
    <cellStyle name="ส่วนที่ถูกเน้น4" xfId="231" xr:uid="{00000000-0005-0000-0000-0000E7000000}"/>
    <cellStyle name="ส่วนที่ถูกเน้น5" xfId="232" xr:uid="{00000000-0005-0000-0000-0000E8000000}"/>
    <cellStyle name="ส่วนที่ถูกเน้น6" xfId="233" xr:uid="{00000000-0005-0000-0000-0000E9000000}"/>
    <cellStyle name="หมายเหตุ" xfId="234" xr:uid="{00000000-0005-0000-0000-0000EA000000}"/>
    <cellStyle name="หัวเรื่อง 1" xfId="235" xr:uid="{00000000-0005-0000-0000-0000EB000000}"/>
    <cellStyle name="หัวเรื่อง 2" xfId="236" xr:uid="{00000000-0005-0000-0000-0000EC000000}"/>
    <cellStyle name="หัวเรื่อง 3" xfId="237" xr:uid="{00000000-0005-0000-0000-0000ED000000}"/>
    <cellStyle name="หัวเรื่อง 4" xfId="238" xr:uid="{00000000-0005-0000-0000-0000E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7" name="Text 9">
          <a:extLst>
            <a:ext uri="{FF2B5EF4-FFF2-40B4-BE49-F238E27FC236}">
              <a16:creationId xmlns:a16="http://schemas.microsoft.com/office/drawing/2014/main" id="{00000000-0008-0000-0100-0000A9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8" name="Text 10">
          <a:extLst>
            <a:ext uri="{FF2B5EF4-FFF2-40B4-BE49-F238E27FC236}">
              <a16:creationId xmlns:a16="http://schemas.microsoft.com/office/drawing/2014/main" id="{00000000-0008-0000-0100-0000AA1C0000}"/>
            </a:ext>
          </a:extLst>
        </xdr:cNvPr>
        <xdr:cNvSpPr txBox="1">
          <a:spLocks noChangeArrowheads="1"/>
        </xdr:cNvSpPr>
      </xdr:nvSpPr>
      <xdr:spPr bwMode="auto">
        <a:xfrm>
          <a:off x="28575" y="266700"/>
          <a:ext cx="78390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339" name="Text 12">
          <a:extLst>
            <a:ext uri="{FF2B5EF4-FFF2-40B4-BE49-F238E27FC236}">
              <a16:creationId xmlns:a16="http://schemas.microsoft.com/office/drawing/2014/main" id="{00000000-0008-0000-0100-0000AB1C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40" name="Text 15">
          <a:extLst>
            <a:ext uri="{FF2B5EF4-FFF2-40B4-BE49-F238E27FC236}">
              <a16:creationId xmlns:a16="http://schemas.microsoft.com/office/drawing/2014/main" id="{00000000-0008-0000-0100-0000AC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28</xdr:col>
      <xdr:colOff>0</xdr:colOff>
      <xdr:row>0</xdr:row>
      <xdr:rowOff>0</xdr:rowOff>
    </xdr:to>
    <xdr:sp macro="" textlink="">
      <xdr:nvSpPr>
        <xdr:cNvPr id="2917" name="Text 9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 txBox="1">
          <a:spLocks noChangeArrowheads="1"/>
        </xdr:cNvSpPr>
      </xdr:nvSpPr>
      <xdr:spPr bwMode="auto">
        <a:xfrm>
          <a:off x="19050" y="238125"/>
          <a:ext cx="95345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28</xdr:col>
      <xdr:colOff>0</xdr:colOff>
      <xdr:row>0</xdr:row>
      <xdr:rowOff>0</xdr:rowOff>
    </xdr:to>
    <xdr:sp macro="" textlink="">
      <xdr:nvSpPr>
        <xdr:cNvPr id="2918" name="Text 10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 txBox="1">
          <a:spLocks noChangeArrowheads="1"/>
        </xdr:cNvSpPr>
      </xdr:nvSpPr>
      <xdr:spPr bwMode="auto">
        <a:xfrm>
          <a:off x="28575" y="238125"/>
          <a:ext cx="95250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1" name="Text 9">
          <a:extLst>
            <a:ext uri="{FF2B5EF4-FFF2-40B4-BE49-F238E27FC236}">
              <a16:creationId xmlns:a16="http://schemas.microsoft.com/office/drawing/2014/main" id="{00000000-0008-0000-0300-000069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2" name="Text 10">
          <a:extLst>
            <a:ext uri="{FF2B5EF4-FFF2-40B4-BE49-F238E27FC236}">
              <a16:creationId xmlns:a16="http://schemas.microsoft.com/office/drawing/2014/main" id="{00000000-0008-0000-0300-00006A15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4107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3" name="Text 15">
          <a:extLst>
            <a:ext uri="{FF2B5EF4-FFF2-40B4-BE49-F238E27FC236}">
              <a16:creationId xmlns:a16="http://schemas.microsoft.com/office/drawing/2014/main" id="{00000000-0008-0000-0300-00006B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8DED71E-EA38-482D-9F6C-3E5D5825A78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0B78287-8225-4227-BFFE-A5926BC2CDB8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9249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C12626A-1264-4709-80D6-0381FC0C7D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E127879D-52C3-4578-B041-506F412890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showGridLines="0" view="pageBreakPreview" topLeftCell="A17" zoomScale="80" zoomScaleNormal="100" zoomScaleSheetLayoutView="80" workbookViewId="0">
      <selection activeCell="D94" sqref="D94"/>
    </sheetView>
  </sheetViews>
  <sheetFormatPr defaultColWidth="10.7109375" defaultRowHeight="21" customHeight="1"/>
  <cols>
    <col min="1" max="1" width="47.28515625" style="4" customWidth="1"/>
    <col min="2" max="2" width="9" style="4" customWidth="1"/>
    <col min="3" max="3" width="1.7109375" style="4" customWidth="1"/>
    <col min="4" max="4" width="16.28515625" style="3" customWidth="1"/>
    <col min="5" max="5" width="1.7109375" style="4" customWidth="1"/>
    <col min="6" max="6" width="16.28515625" style="4" customWidth="1"/>
    <col min="7" max="7" width="1.7109375" style="4" customWidth="1"/>
    <col min="8" max="8" width="15.7109375" style="4" customWidth="1"/>
    <col min="9" max="9" width="1.7109375" style="4" customWidth="1"/>
    <col min="10" max="10" width="15.85546875" style="4" customWidth="1"/>
    <col min="11" max="16384" width="10.7109375" style="4"/>
  </cols>
  <sheetData>
    <row r="1" spans="1:10" ht="21" customHeight="1">
      <c r="A1" s="107" t="s">
        <v>99</v>
      </c>
      <c r="B1" s="1"/>
      <c r="C1" s="2"/>
      <c r="E1" s="2"/>
      <c r="F1" s="2"/>
      <c r="G1" s="2"/>
      <c r="H1" s="2"/>
      <c r="I1" s="2"/>
      <c r="J1" s="2"/>
    </row>
    <row r="2" spans="1:10" ht="21" customHeight="1">
      <c r="A2" s="108" t="s">
        <v>0</v>
      </c>
      <c r="B2" s="1"/>
      <c r="C2" s="2"/>
      <c r="E2" s="2"/>
      <c r="F2" s="2"/>
      <c r="G2" s="2"/>
      <c r="H2" s="2"/>
      <c r="I2" s="2"/>
      <c r="J2" s="2"/>
    </row>
    <row r="3" spans="1:10" ht="21" customHeight="1">
      <c r="A3" s="108" t="s">
        <v>196</v>
      </c>
      <c r="B3" s="1"/>
      <c r="C3" s="2"/>
      <c r="E3" s="2"/>
      <c r="F3" s="2"/>
      <c r="G3" s="2"/>
      <c r="H3" s="2"/>
      <c r="I3" s="2"/>
      <c r="J3" s="2"/>
    </row>
    <row r="4" spans="1:10" ht="21" customHeight="1">
      <c r="A4" s="5"/>
      <c r="B4" s="5"/>
      <c r="C4" s="2"/>
      <c r="E4" s="2"/>
      <c r="F4" s="2"/>
      <c r="G4" s="2"/>
      <c r="H4" s="2"/>
      <c r="I4" s="2"/>
      <c r="J4" s="6" t="s">
        <v>64</v>
      </c>
    </row>
    <row r="5" spans="1:10" ht="21" customHeight="1">
      <c r="A5" s="5"/>
      <c r="B5" s="5"/>
      <c r="C5" s="2"/>
      <c r="D5" s="129" t="s">
        <v>2</v>
      </c>
      <c r="E5" s="129"/>
      <c r="F5" s="129"/>
      <c r="G5" s="110"/>
      <c r="H5" s="129" t="s">
        <v>3</v>
      </c>
      <c r="I5" s="129"/>
      <c r="J5" s="129"/>
    </row>
    <row r="6" spans="1:10" ht="21" customHeight="1">
      <c r="B6" s="111" t="s">
        <v>1</v>
      </c>
      <c r="C6" s="6"/>
      <c r="D6" s="112" t="s">
        <v>197</v>
      </c>
      <c r="E6" s="113"/>
      <c r="F6" s="112" t="s">
        <v>198</v>
      </c>
      <c r="G6" s="113"/>
      <c r="H6" s="112" t="s">
        <v>197</v>
      </c>
      <c r="I6" s="113"/>
      <c r="J6" s="112" t="s">
        <v>198</v>
      </c>
    </row>
    <row r="7" spans="1:10" ht="21" customHeight="1">
      <c r="A7" s="114" t="s">
        <v>4</v>
      </c>
      <c r="B7" s="3"/>
    </row>
    <row r="8" spans="1:10" ht="21" customHeight="1">
      <c r="A8" s="114" t="s">
        <v>5</v>
      </c>
      <c r="B8" s="3"/>
      <c r="F8" s="115"/>
      <c r="H8" s="115"/>
      <c r="J8" s="115"/>
    </row>
    <row r="9" spans="1:10" ht="21" customHeight="1">
      <c r="A9" s="4" t="s">
        <v>6</v>
      </c>
      <c r="B9" s="116">
        <v>8</v>
      </c>
      <c r="C9" s="13"/>
      <c r="D9" s="14">
        <v>148564598</v>
      </c>
      <c r="E9" s="13"/>
      <c r="F9" s="14">
        <v>145557707</v>
      </c>
      <c r="G9" s="13"/>
      <c r="H9" s="14">
        <v>12146681</v>
      </c>
      <c r="I9" s="13"/>
      <c r="J9" s="14">
        <v>32689116</v>
      </c>
    </row>
    <row r="10" spans="1:10" ht="21" customHeight="1">
      <c r="A10" s="4" t="s">
        <v>107</v>
      </c>
      <c r="B10" s="116">
        <v>9</v>
      </c>
      <c r="C10" s="13"/>
      <c r="D10" s="14">
        <v>0</v>
      </c>
      <c r="E10" s="13"/>
      <c r="F10" s="14">
        <v>335899</v>
      </c>
      <c r="G10" s="13"/>
      <c r="H10" s="14">
        <v>0</v>
      </c>
      <c r="I10" s="13"/>
      <c r="J10" s="14">
        <v>0</v>
      </c>
    </row>
    <row r="11" spans="1:10" ht="21" customHeight="1">
      <c r="A11" s="4" t="s">
        <v>7</v>
      </c>
      <c r="B11" s="116" t="s">
        <v>207</v>
      </c>
      <c r="C11" s="13"/>
      <c r="D11" s="14">
        <v>755766529</v>
      </c>
      <c r="E11" s="13"/>
      <c r="F11" s="14">
        <v>516001816</v>
      </c>
      <c r="G11" s="13"/>
      <c r="H11" s="14">
        <v>661236369</v>
      </c>
      <c r="I11" s="13"/>
      <c r="J11" s="14">
        <v>445949239</v>
      </c>
    </row>
    <row r="12" spans="1:10" ht="21" customHeight="1">
      <c r="A12" s="4" t="s">
        <v>184</v>
      </c>
      <c r="B12" s="116">
        <v>7</v>
      </c>
      <c r="C12" s="13"/>
      <c r="D12" s="14">
        <v>0</v>
      </c>
      <c r="E12" s="13"/>
      <c r="F12" s="14">
        <v>0</v>
      </c>
      <c r="G12" s="13"/>
      <c r="H12" s="14">
        <v>0</v>
      </c>
      <c r="I12" s="13"/>
      <c r="J12" s="14">
        <v>113468477</v>
      </c>
    </row>
    <row r="13" spans="1:10" ht="21" customHeight="1">
      <c r="A13" s="4" t="s">
        <v>168</v>
      </c>
      <c r="B13" s="116">
        <v>15</v>
      </c>
      <c r="C13" s="13"/>
      <c r="D13" s="14">
        <v>0</v>
      </c>
      <c r="E13" s="13"/>
      <c r="F13" s="14">
        <v>1240000000</v>
      </c>
      <c r="G13" s="13"/>
      <c r="H13" s="14">
        <v>0</v>
      </c>
      <c r="I13" s="13"/>
      <c r="J13" s="14">
        <v>0</v>
      </c>
    </row>
    <row r="14" spans="1:10" ht="21" customHeight="1">
      <c r="A14" s="117" t="s">
        <v>95</v>
      </c>
      <c r="B14" s="3">
        <v>7</v>
      </c>
      <c r="C14" s="13"/>
      <c r="D14" s="14">
        <v>0</v>
      </c>
      <c r="E14" s="13"/>
      <c r="F14" s="14">
        <v>0</v>
      </c>
      <c r="G14" s="13"/>
      <c r="H14" s="14">
        <v>2382695</v>
      </c>
      <c r="I14" s="13"/>
      <c r="J14" s="14">
        <v>891161006</v>
      </c>
    </row>
    <row r="15" spans="1:10" ht="21" customHeight="1">
      <c r="A15" s="117" t="s">
        <v>185</v>
      </c>
      <c r="B15" s="3"/>
      <c r="C15" s="13"/>
      <c r="D15" s="14">
        <v>1650000</v>
      </c>
      <c r="E15" s="13"/>
      <c r="F15" s="14">
        <v>1400000</v>
      </c>
      <c r="G15" s="13"/>
      <c r="H15" s="14">
        <v>0</v>
      </c>
      <c r="I15" s="13"/>
      <c r="J15" s="14">
        <v>0</v>
      </c>
    </row>
    <row r="16" spans="1:10" ht="21" customHeight="1">
      <c r="A16" s="117" t="s">
        <v>163</v>
      </c>
      <c r="B16" s="3" t="s">
        <v>208</v>
      </c>
      <c r="C16" s="13"/>
      <c r="D16" s="14">
        <v>198778989</v>
      </c>
      <c r="E16" s="13"/>
      <c r="F16" s="14">
        <v>278824923</v>
      </c>
      <c r="G16" s="13"/>
      <c r="H16" s="14">
        <v>0</v>
      </c>
      <c r="I16" s="13"/>
      <c r="J16" s="14">
        <v>280831448</v>
      </c>
    </row>
    <row r="17" spans="1:10" ht="21" customHeight="1">
      <c r="A17" s="118" t="s">
        <v>8</v>
      </c>
      <c r="B17" s="3">
        <v>12</v>
      </c>
      <c r="C17" s="13"/>
      <c r="D17" s="14">
        <v>92458853</v>
      </c>
      <c r="E17" s="13"/>
      <c r="F17" s="14">
        <v>150008821</v>
      </c>
      <c r="G17" s="13"/>
      <c r="H17" s="14">
        <v>37379313</v>
      </c>
      <c r="I17" s="13"/>
      <c r="J17" s="14">
        <v>47202137</v>
      </c>
    </row>
    <row r="18" spans="1:10" ht="21" customHeight="1">
      <c r="A18" s="118" t="s">
        <v>202</v>
      </c>
      <c r="B18" s="3">
        <v>9</v>
      </c>
      <c r="C18" s="13"/>
      <c r="D18" s="14">
        <v>336903</v>
      </c>
      <c r="E18" s="13"/>
      <c r="F18" s="14">
        <v>0</v>
      </c>
      <c r="G18" s="13"/>
      <c r="H18" s="14">
        <v>0</v>
      </c>
      <c r="I18" s="13"/>
      <c r="J18" s="14">
        <v>0</v>
      </c>
    </row>
    <row r="19" spans="1:10" ht="21" customHeight="1">
      <c r="A19" s="4" t="s">
        <v>9</v>
      </c>
      <c r="B19" s="3"/>
      <c r="C19" s="13"/>
      <c r="D19" s="16">
        <v>97774897</v>
      </c>
      <c r="E19" s="13"/>
      <c r="F19" s="16">
        <v>60354739</v>
      </c>
      <c r="G19" s="13"/>
      <c r="H19" s="16">
        <v>15071512</v>
      </c>
      <c r="I19" s="13"/>
      <c r="J19" s="16">
        <v>22378895</v>
      </c>
    </row>
    <row r="20" spans="1:10" ht="21" customHeight="1">
      <c r="A20" s="114" t="s">
        <v>10</v>
      </c>
      <c r="B20" s="3"/>
      <c r="C20" s="13"/>
      <c r="D20" s="17">
        <f>SUM(D9:D19)</f>
        <v>1295330769</v>
      </c>
      <c r="E20" s="13"/>
      <c r="F20" s="17">
        <f>SUM(F9:F19)</f>
        <v>2392483905</v>
      </c>
      <c r="G20" s="13"/>
      <c r="H20" s="17">
        <f>SUM(H9:H19)</f>
        <v>728216570</v>
      </c>
      <c r="I20" s="13"/>
      <c r="J20" s="17">
        <f>SUM(J9:J19)</f>
        <v>1833680318</v>
      </c>
    </row>
    <row r="21" spans="1:10" ht="21" customHeight="1">
      <c r="A21" s="114" t="s">
        <v>11</v>
      </c>
      <c r="B21" s="3"/>
      <c r="C21" s="13"/>
      <c r="D21" s="14"/>
      <c r="E21" s="13"/>
      <c r="F21" s="14"/>
      <c r="G21" s="13"/>
      <c r="H21" s="14"/>
      <c r="I21" s="13"/>
      <c r="J21" s="14"/>
    </row>
    <row r="22" spans="1:10" ht="21" customHeight="1">
      <c r="A22" s="4" t="s">
        <v>105</v>
      </c>
      <c r="B22" s="3">
        <v>13</v>
      </c>
      <c r="C22" s="13"/>
      <c r="D22" s="14">
        <v>108882294</v>
      </c>
      <c r="E22" s="13"/>
      <c r="F22" s="14">
        <v>88519725</v>
      </c>
      <c r="G22" s="13"/>
      <c r="H22" s="14">
        <v>53638909</v>
      </c>
      <c r="I22" s="13"/>
      <c r="J22" s="14">
        <v>39544120</v>
      </c>
    </row>
    <row r="23" spans="1:10" ht="21" customHeight="1">
      <c r="A23" s="4" t="s">
        <v>203</v>
      </c>
      <c r="B23" s="3">
        <v>16</v>
      </c>
      <c r="C23" s="13"/>
      <c r="D23" s="14">
        <v>23598200</v>
      </c>
      <c r="E23" s="13"/>
      <c r="F23" s="14">
        <v>0</v>
      </c>
      <c r="G23" s="13"/>
      <c r="H23" s="14">
        <v>23598200</v>
      </c>
      <c r="I23" s="13"/>
      <c r="J23" s="14">
        <v>0</v>
      </c>
    </row>
    <row r="24" spans="1:10" ht="21" customHeight="1">
      <c r="A24" s="4" t="s">
        <v>186</v>
      </c>
      <c r="B24" s="3"/>
      <c r="C24" s="13"/>
      <c r="D24" s="15">
        <v>14397352</v>
      </c>
      <c r="E24" s="13"/>
      <c r="F24" s="15">
        <v>15597352</v>
      </c>
      <c r="G24" s="13"/>
      <c r="H24" s="15">
        <v>0</v>
      </c>
      <c r="I24" s="13"/>
      <c r="J24" s="15">
        <v>0</v>
      </c>
    </row>
    <row r="25" spans="1:10" ht="21" customHeight="1">
      <c r="A25" s="4" t="s">
        <v>73</v>
      </c>
      <c r="B25" s="3">
        <v>14</v>
      </c>
      <c r="C25" s="13"/>
      <c r="D25" s="15">
        <v>0</v>
      </c>
      <c r="E25" s="13"/>
      <c r="F25" s="15">
        <v>0</v>
      </c>
      <c r="G25" s="13"/>
      <c r="H25" s="15">
        <v>7886362013</v>
      </c>
      <c r="I25" s="13"/>
      <c r="J25" s="15">
        <v>6803443441</v>
      </c>
    </row>
    <row r="26" spans="1:10" ht="21" customHeight="1">
      <c r="A26" s="4" t="s">
        <v>164</v>
      </c>
      <c r="B26" s="3">
        <v>15</v>
      </c>
      <c r="C26" s="13"/>
      <c r="D26" s="15">
        <v>3704912856</v>
      </c>
      <c r="E26" s="13"/>
      <c r="F26" s="15">
        <v>3724943554</v>
      </c>
      <c r="G26" s="13"/>
      <c r="H26" s="15">
        <v>0</v>
      </c>
      <c r="I26" s="13"/>
      <c r="J26" s="15">
        <v>0</v>
      </c>
    </row>
    <row r="27" spans="1:10" ht="21" customHeight="1">
      <c r="A27" s="4" t="s">
        <v>127</v>
      </c>
      <c r="B27" s="3">
        <v>16</v>
      </c>
      <c r="C27" s="13"/>
      <c r="D27" s="15">
        <v>0</v>
      </c>
      <c r="E27" s="13"/>
      <c r="F27" s="15">
        <v>23598200</v>
      </c>
      <c r="G27" s="13"/>
      <c r="H27" s="15">
        <v>0</v>
      </c>
      <c r="I27" s="13"/>
      <c r="J27" s="15">
        <v>23598200</v>
      </c>
    </row>
    <row r="28" spans="1:10" ht="21" customHeight="1">
      <c r="A28" s="117" t="s">
        <v>12</v>
      </c>
      <c r="B28" s="3">
        <v>17</v>
      </c>
      <c r="C28" s="13"/>
      <c r="D28" s="14">
        <v>2384210152</v>
      </c>
      <c r="E28" s="13"/>
      <c r="F28" s="14">
        <v>3067329298</v>
      </c>
      <c r="G28" s="13"/>
      <c r="H28" s="14">
        <v>345763543</v>
      </c>
      <c r="I28" s="13"/>
      <c r="J28" s="14">
        <v>341085959</v>
      </c>
    </row>
    <row r="29" spans="1:10" ht="21" customHeight="1">
      <c r="A29" s="117" t="s">
        <v>13</v>
      </c>
      <c r="B29" s="3">
        <v>18</v>
      </c>
      <c r="C29" s="13"/>
      <c r="D29" s="14">
        <v>2890723</v>
      </c>
      <c r="E29" s="13"/>
      <c r="F29" s="14">
        <v>254797674</v>
      </c>
      <c r="G29" s="13"/>
      <c r="H29" s="14">
        <v>499166</v>
      </c>
      <c r="I29" s="13"/>
      <c r="J29" s="14">
        <v>744130</v>
      </c>
    </row>
    <row r="30" spans="1:10" ht="21" customHeight="1">
      <c r="A30" s="117" t="s">
        <v>17</v>
      </c>
      <c r="B30" s="3">
        <v>34</v>
      </c>
      <c r="C30" s="13"/>
      <c r="D30" s="14">
        <v>11169278</v>
      </c>
      <c r="E30" s="13"/>
      <c r="F30" s="14">
        <v>9057406</v>
      </c>
      <c r="G30" s="13"/>
      <c r="H30" s="14">
        <v>3990919</v>
      </c>
      <c r="I30" s="13"/>
      <c r="J30" s="14">
        <v>5722440</v>
      </c>
    </row>
    <row r="31" spans="1:10" ht="21" customHeight="1">
      <c r="A31" s="117" t="s">
        <v>147</v>
      </c>
      <c r="B31" s="3">
        <v>19</v>
      </c>
      <c r="C31" s="13"/>
      <c r="D31" s="14">
        <v>569379369</v>
      </c>
      <c r="E31" s="13"/>
      <c r="F31" s="14">
        <v>569379369</v>
      </c>
      <c r="G31" s="13"/>
      <c r="H31" s="14">
        <v>0</v>
      </c>
      <c r="I31" s="14"/>
      <c r="J31" s="14">
        <v>0</v>
      </c>
    </row>
    <row r="32" spans="1:10" ht="21" customHeight="1">
      <c r="A32" s="117" t="s">
        <v>14</v>
      </c>
      <c r="B32" s="3"/>
      <c r="C32" s="13"/>
      <c r="D32" s="16">
        <v>84964462</v>
      </c>
      <c r="E32" s="13"/>
      <c r="F32" s="16">
        <v>90842272</v>
      </c>
      <c r="G32" s="13"/>
      <c r="H32" s="16">
        <v>5533865</v>
      </c>
      <c r="I32" s="13"/>
      <c r="J32" s="16">
        <v>14687924</v>
      </c>
    </row>
    <row r="33" spans="1:10" ht="21" customHeight="1">
      <c r="A33" s="114" t="s">
        <v>15</v>
      </c>
      <c r="B33" s="3"/>
      <c r="C33" s="13"/>
      <c r="D33" s="14">
        <f>SUM(D22:D32)</f>
        <v>6904404686</v>
      </c>
      <c r="E33" s="13"/>
      <c r="F33" s="14">
        <f>SUM(F22:F32)</f>
        <v>7844064850</v>
      </c>
      <c r="G33" s="13"/>
      <c r="H33" s="14">
        <f>SUM(H22:H32)</f>
        <v>8319386615</v>
      </c>
      <c r="I33" s="13"/>
      <c r="J33" s="14">
        <f>SUM(J22:J32)</f>
        <v>7228826214</v>
      </c>
    </row>
    <row r="34" spans="1:10" ht="21" customHeight="1" thickBot="1">
      <c r="A34" s="114" t="s">
        <v>16</v>
      </c>
      <c r="B34" s="3"/>
      <c r="C34" s="13"/>
      <c r="D34" s="123">
        <f>SUM(D20,D33)</f>
        <v>8199735455</v>
      </c>
      <c r="E34" s="13"/>
      <c r="F34" s="123">
        <f>SUM(F20,F33)</f>
        <v>10236548755</v>
      </c>
      <c r="G34" s="13"/>
      <c r="H34" s="123">
        <f>SUM(H20,H33)</f>
        <v>9047603185</v>
      </c>
      <c r="I34" s="13"/>
      <c r="J34" s="123">
        <f>SUM(J20,J33)</f>
        <v>9062506532</v>
      </c>
    </row>
    <row r="35" spans="1:10" ht="21" customHeight="1" thickTop="1">
      <c r="C35" s="13"/>
      <c r="D35" s="4"/>
    </row>
    <row r="36" spans="1:10" ht="21" customHeight="1">
      <c r="A36" s="4" t="s">
        <v>18</v>
      </c>
      <c r="D36" s="4"/>
    </row>
    <row r="37" spans="1:10" ht="21" customHeight="1">
      <c r="A37" s="107" t="s">
        <v>99</v>
      </c>
      <c r="B37" s="1"/>
      <c r="C37" s="2"/>
      <c r="E37" s="2"/>
      <c r="F37" s="2"/>
      <c r="G37" s="2"/>
      <c r="H37" s="2"/>
      <c r="I37" s="2"/>
      <c r="J37" s="2"/>
    </row>
    <row r="38" spans="1:10" ht="21" customHeight="1">
      <c r="A38" s="10" t="s">
        <v>19</v>
      </c>
      <c r="B38" s="1"/>
      <c r="C38" s="2"/>
      <c r="E38" s="2"/>
      <c r="F38" s="2"/>
      <c r="G38" s="2"/>
      <c r="H38" s="2"/>
      <c r="I38" s="2"/>
      <c r="J38" s="2"/>
    </row>
    <row r="39" spans="1:10" ht="21" customHeight="1">
      <c r="A39" s="108" t="s">
        <v>196</v>
      </c>
      <c r="B39" s="1"/>
      <c r="C39" s="2"/>
      <c r="E39" s="2"/>
      <c r="F39" s="2"/>
      <c r="G39" s="2"/>
      <c r="H39" s="2"/>
      <c r="I39" s="2"/>
      <c r="J39" s="2"/>
    </row>
    <row r="40" spans="1:10" ht="21" customHeight="1">
      <c r="A40" s="5"/>
      <c r="B40" s="5"/>
      <c r="C40" s="2"/>
      <c r="E40" s="2"/>
      <c r="F40" s="2"/>
      <c r="G40" s="2"/>
      <c r="H40" s="2"/>
      <c r="I40" s="2"/>
      <c r="J40" s="6" t="s">
        <v>64</v>
      </c>
    </row>
    <row r="41" spans="1:10" ht="21" customHeight="1">
      <c r="A41" s="5"/>
      <c r="B41" s="5"/>
      <c r="C41" s="2"/>
      <c r="D41" s="129" t="s">
        <v>2</v>
      </c>
      <c r="E41" s="129"/>
      <c r="F41" s="129"/>
      <c r="G41" s="110"/>
      <c r="H41" s="129" t="s">
        <v>3</v>
      </c>
      <c r="I41" s="129"/>
      <c r="J41" s="129"/>
    </row>
    <row r="42" spans="1:10" ht="21" customHeight="1">
      <c r="B42" s="111" t="s">
        <v>1</v>
      </c>
      <c r="C42" s="6"/>
      <c r="D42" s="112" t="s">
        <v>197</v>
      </c>
      <c r="E42" s="113"/>
      <c r="F42" s="112" t="s">
        <v>198</v>
      </c>
      <c r="G42" s="113"/>
      <c r="H42" s="112" t="s">
        <v>197</v>
      </c>
      <c r="I42" s="113"/>
      <c r="J42" s="112" t="s">
        <v>198</v>
      </c>
    </row>
    <row r="43" spans="1:10" ht="21" customHeight="1">
      <c r="A43" s="21" t="s">
        <v>20</v>
      </c>
      <c r="B43" s="3"/>
    </row>
    <row r="44" spans="1:10" ht="21" customHeight="1">
      <c r="A44" s="21" t="s">
        <v>21</v>
      </c>
      <c r="B44" s="3"/>
    </row>
    <row r="45" spans="1:10" ht="21" customHeight="1">
      <c r="A45" s="119" t="s">
        <v>209</v>
      </c>
      <c r="B45" s="3">
        <v>20</v>
      </c>
      <c r="C45" s="13"/>
      <c r="D45" s="14">
        <v>386587611</v>
      </c>
      <c r="E45" s="13"/>
      <c r="F45" s="14">
        <v>688452315</v>
      </c>
      <c r="G45" s="13"/>
      <c r="H45" s="14">
        <v>329061786</v>
      </c>
      <c r="I45" s="13"/>
      <c r="J45" s="14">
        <v>518442794</v>
      </c>
    </row>
    <row r="46" spans="1:10" ht="21" customHeight="1">
      <c r="A46" s="119" t="s">
        <v>22</v>
      </c>
      <c r="B46" s="3" t="s">
        <v>214</v>
      </c>
      <c r="C46" s="13"/>
      <c r="D46" s="14">
        <v>645517495</v>
      </c>
      <c r="E46" s="13"/>
      <c r="F46" s="14">
        <v>466423829</v>
      </c>
      <c r="G46" s="13"/>
      <c r="H46" s="14">
        <v>250937816</v>
      </c>
      <c r="I46" s="13"/>
      <c r="J46" s="14">
        <v>131762865</v>
      </c>
    </row>
    <row r="47" spans="1:10" ht="21" customHeight="1">
      <c r="A47" s="119" t="s">
        <v>210</v>
      </c>
      <c r="B47" s="3"/>
      <c r="C47" s="13"/>
      <c r="D47" s="14"/>
      <c r="E47" s="13"/>
      <c r="F47" s="14"/>
      <c r="G47" s="13"/>
      <c r="H47" s="14"/>
      <c r="I47" s="13"/>
      <c r="J47" s="14"/>
    </row>
    <row r="48" spans="1:10" ht="21" customHeight="1">
      <c r="A48" s="119" t="s">
        <v>211</v>
      </c>
      <c r="B48" s="3">
        <v>23</v>
      </c>
      <c r="C48" s="13"/>
      <c r="D48" s="14">
        <v>497106194</v>
      </c>
      <c r="E48" s="13"/>
      <c r="F48" s="14">
        <v>398619333</v>
      </c>
      <c r="G48" s="13"/>
      <c r="H48" s="14">
        <v>497106194</v>
      </c>
      <c r="I48" s="13"/>
      <c r="J48" s="14">
        <v>398619333</v>
      </c>
    </row>
    <row r="49" spans="1:10" ht="21" customHeight="1">
      <c r="A49" s="119" t="s">
        <v>212</v>
      </c>
      <c r="B49" s="3">
        <v>24</v>
      </c>
      <c r="C49" s="13"/>
      <c r="D49" s="14">
        <v>140552409</v>
      </c>
      <c r="E49" s="13"/>
      <c r="F49" s="13">
        <v>209643592</v>
      </c>
      <c r="G49" s="13"/>
      <c r="H49" s="14">
        <v>6540000</v>
      </c>
      <c r="I49" s="13"/>
      <c r="J49" s="14">
        <v>6540000</v>
      </c>
    </row>
    <row r="50" spans="1:10" ht="21" customHeight="1">
      <c r="A50" s="22" t="s">
        <v>213</v>
      </c>
      <c r="B50" s="3">
        <v>25</v>
      </c>
      <c r="C50" s="13"/>
      <c r="D50" s="14">
        <v>53110853</v>
      </c>
      <c r="E50" s="13"/>
      <c r="F50" s="14">
        <v>50414557</v>
      </c>
      <c r="G50" s="13"/>
      <c r="H50" s="14">
        <v>23503256</v>
      </c>
      <c r="I50" s="13"/>
      <c r="J50" s="14">
        <v>22543255</v>
      </c>
    </row>
    <row r="51" spans="1:10" ht="21" customHeight="1">
      <c r="A51" s="22" t="s">
        <v>75</v>
      </c>
      <c r="B51" s="3">
        <v>7</v>
      </c>
      <c r="C51" s="13"/>
      <c r="D51" s="13">
        <v>0</v>
      </c>
      <c r="E51" s="13"/>
      <c r="F51" s="13">
        <v>0</v>
      </c>
      <c r="G51" s="13"/>
      <c r="H51" s="13">
        <v>216230313</v>
      </c>
      <c r="I51" s="13"/>
      <c r="J51" s="13">
        <v>125781892</v>
      </c>
    </row>
    <row r="52" spans="1:10" ht="21" customHeight="1">
      <c r="A52" s="22" t="s">
        <v>149</v>
      </c>
      <c r="B52" s="3">
        <v>22</v>
      </c>
      <c r="C52" s="13"/>
      <c r="D52" s="13">
        <v>12739000</v>
      </c>
      <c r="E52" s="13"/>
      <c r="F52" s="13">
        <v>218439000</v>
      </c>
      <c r="G52" s="13"/>
      <c r="H52" s="13">
        <v>0</v>
      </c>
      <c r="I52" s="13"/>
      <c r="J52" s="13">
        <v>205700000</v>
      </c>
    </row>
    <row r="53" spans="1:10" ht="21" customHeight="1">
      <c r="A53" s="22" t="s">
        <v>180</v>
      </c>
      <c r="B53" s="3" t="s">
        <v>208</v>
      </c>
      <c r="C53" s="13"/>
      <c r="D53" s="13">
        <v>136519979</v>
      </c>
      <c r="E53" s="13"/>
      <c r="F53" s="13">
        <v>356446933</v>
      </c>
      <c r="G53" s="13"/>
      <c r="H53" s="13">
        <v>0</v>
      </c>
      <c r="I53" s="13"/>
      <c r="J53" s="13">
        <v>0</v>
      </c>
    </row>
    <row r="54" spans="1:10" ht="21" customHeight="1">
      <c r="A54" s="119" t="s">
        <v>89</v>
      </c>
      <c r="B54" s="3"/>
      <c r="C54" s="13"/>
      <c r="D54" s="15">
        <v>2989655</v>
      </c>
      <c r="E54" s="13"/>
      <c r="F54" s="15">
        <v>5438472</v>
      </c>
      <c r="G54" s="13"/>
      <c r="H54" s="13">
        <v>2415155</v>
      </c>
      <c r="I54" s="13"/>
      <c r="J54" s="13">
        <v>4098462</v>
      </c>
    </row>
    <row r="55" spans="1:10" ht="21" customHeight="1">
      <c r="A55" s="119" t="s">
        <v>148</v>
      </c>
      <c r="B55" s="3"/>
      <c r="C55" s="13"/>
      <c r="D55" s="13">
        <v>1848187</v>
      </c>
      <c r="E55" s="13"/>
      <c r="F55" s="15">
        <v>230919877</v>
      </c>
      <c r="G55" s="13"/>
      <c r="H55" s="15">
        <v>0</v>
      </c>
      <c r="I55" s="13"/>
      <c r="J55" s="15">
        <v>0</v>
      </c>
    </row>
    <row r="56" spans="1:10" ht="21" customHeight="1">
      <c r="A56" s="119" t="s">
        <v>23</v>
      </c>
      <c r="B56" s="3"/>
      <c r="C56" s="13"/>
      <c r="D56" s="14">
        <v>89740675</v>
      </c>
      <c r="E56" s="13"/>
      <c r="F56" s="14">
        <v>29963953</v>
      </c>
      <c r="G56" s="13"/>
      <c r="H56" s="14">
        <v>41134989</v>
      </c>
      <c r="I56" s="13"/>
      <c r="J56" s="14">
        <v>39917620</v>
      </c>
    </row>
    <row r="57" spans="1:10" ht="21" customHeight="1">
      <c r="A57" s="21" t="s">
        <v>24</v>
      </c>
      <c r="B57" s="3"/>
      <c r="C57" s="13"/>
      <c r="D57" s="17">
        <f>SUM(D45:D56)</f>
        <v>1966712058</v>
      </c>
      <c r="E57" s="13"/>
      <c r="F57" s="17">
        <f>SUM(F45:F56)</f>
        <v>2654761861</v>
      </c>
      <c r="G57" s="13"/>
      <c r="H57" s="17">
        <f>SUM(H45:H56)</f>
        <v>1366929509</v>
      </c>
      <c r="I57" s="13"/>
      <c r="J57" s="17">
        <f>SUM(J45:J56)</f>
        <v>1453406221</v>
      </c>
    </row>
    <row r="58" spans="1:10" ht="21" customHeight="1">
      <c r="A58" s="21" t="s">
        <v>25</v>
      </c>
      <c r="B58" s="3"/>
      <c r="C58" s="13"/>
      <c r="D58" s="14"/>
      <c r="E58" s="13"/>
      <c r="F58" s="14"/>
      <c r="G58" s="13"/>
      <c r="H58" s="14"/>
      <c r="I58" s="13"/>
      <c r="J58" s="14"/>
    </row>
    <row r="59" spans="1:10" ht="21" customHeight="1">
      <c r="A59" s="23" t="s">
        <v>215</v>
      </c>
      <c r="B59" s="3"/>
      <c r="C59" s="13"/>
      <c r="D59" s="14"/>
      <c r="E59" s="13"/>
      <c r="F59" s="14"/>
      <c r="G59" s="13"/>
      <c r="H59" s="14"/>
      <c r="I59" s="13"/>
      <c r="J59" s="14"/>
    </row>
    <row r="60" spans="1:10" ht="21" customHeight="1">
      <c r="A60" s="119" t="s">
        <v>212</v>
      </c>
      <c r="B60" s="3">
        <v>24</v>
      </c>
      <c r="C60" s="13"/>
      <c r="D60" s="14">
        <v>270599831</v>
      </c>
      <c r="E60" s="13"/>
      <c r="F60" s="13">
        <v>447806568</v>
      </c>
      <c r="G60" s="13"/>
      <c r="H60" s="13">
        <v>24395000</v>
      </c>
      <c r="I60" s="13"/>
      <c r="J60" s="13">
        <v>10935000</v>
      </c>
    </row>
    <row r="61" spans="1:10" ht="21" customHeight="1">
      <c r="A61" s="22" t="s">
        <v>213</v>
      </c>
      <c r="B61" s="3">
        <v>25</v>
      </c>
      <c r="C61" s="13"/>
      <c r="D61" s="14">
        <v>193947735</v>
      </c>
      <c r="E61" s="13"/>
      <c r="F61" s="13">
        <v>208869474</v>
      </c>
      <c r="G61" s="13"/>
      <c r="H61" s="13">
        <v>78792788</v>
      </c>
      <c r="I61" s="13"/>
      <c r="J61" s="13">
        <v>100698103</v>
      </c>
    </row>
    <row r="62" spans="1:10" ht="21" customHeight="1">
      <c r="A62" s="23" t="s">
        <v>26</v>
      </c>
      <c r="B62" s="3">
        <v>26</v>
      </c>
      <c r="C62" s="13"/>
      <c r="D62" s="13">
        <v>13053352</v>
      </c>
      <c r="E62" s="13"/>
      <c r="F62" s="13">
        <v>18288999</v>
      </c>
      <c r="G62" s="13"/>
      <c r="H62" s="13">
        <v>7430945</v>
      </c>
      <c r="I62" s="13"/>
      <c r="J62" s="13">
        <v>13623385</v>
      </c>
    </row>
    <row r="63" spans="1:10" ht="21" customHeight="1">
      <c r="A63" s="23" t="s">
        <v>130</v>
      </c>
      <c r="B63" s="3"/>
      <c r="C63" s="13"/>
      <c r="D63" s="26">
        <v>4048140</v>
      </c>
      <c r="E63" s="13"/>
      <c r="F63" s="26">
        <v>6547955</v>
      </c>
      <c r="G63" s="13"/>
      <c r="H63" s="26">
        <v>433500</v>
      </c>
      <c r="I63" s="13"/>
      <c r="J63" s="26">
        <v>608500</v>
      </c>
    </row>
    <row r="64" spans="1:10" ht="21" customHeight="1">
      <c r="A64" s="21" t="s">
        <v>27</v>
      </c>
      <c r="B64" s="3"/>
      <c r="C64" s="13"/>
      <c r="D64" s="16">
        <f>SUM(D58:D63)</f>
        <v>481649058</v>
      </c>
      <c r="E64" s="13"/>
      <c r="F64" s="16">
        <f>SUM(F58:F63)</f>
        <v>681512996</v>
      </c>
      <c r="G64" s="13"/>
      <c r="H64" s="16">
        <f>SUM(H58:H63)</f>
        <v>111052233</v>
      </c>
      <c r="I64" s="16"/>
      <c r="J64" s="16">
        <f>SUM(J58:J63)</f>
        <v>125864988</v>
      </c>
    </row>
    <row r="65" spans="1:10" ht="21" customHeight="1">
      <c r="A65" s="21" t="s">
        <v>28</v>
      </c>
      <c r="B65" s="3"/>
      <c r="C65" s="13"/>
      <c r="D65" s="16">
        <f>SUM(D64,D57)</f>
        <v>2448361116</v>
      </c>
      <c r="E65" s="13"/>
      <c r="F65" s="16">
        <f>SUM(F64,F57)</f>
        <v>3336274857</v>
      </c>
      <c r="G65" s="13"/>
      <c r="H65" s="16">
        <f>SUM(H64,H57)</f>
        <v>1477981742</v>
      </c>
      <c r="I65" s="13"/>
      <c r="J65" s="16">
        <f>SUM(J64,J57)</f>
        <v>1579271209</v>
      </c>
    </row>
    <row r="66" spans="1:10" ht="21" customHeight="1">
      <c r="B66" s="3"/>
      <c r="D66" s="4"/>
    </row>
    <row r="67" spans="1:10" ht="21" customHeight="1">
      <c r="A67" s="22" t="s">
        <v>18</v>
      </c>
    </row>
    <row r="68" spans="1:10" ht="21" customHeight="1">
      <c r="A68" s="107" t="s">
        <v>99</v>
      </c>
      <c r="B68" s="1"/>
      <c r="C68" s="2"/>
      <c r="E68" s="2"/>
      <c r="F68" s="2"/>
      <c r="G68" s="2"/>
      <c r="H68" s="2"/>
      <c r="I68" s="2"/>
      <c r="J68" s="2"/>
    </row>
    <row r="69" spans="1:10" ht="21" customHeight="1">
      <c r="A69" s="10" t="s">
        <v>19</v>
      </c>
      <c r="B69" s="1"/>
      <c r="C69" s="2"/>
      <c r="E69" s="2"/>
      <c r="F69" s="2"/>
      <c r="G69" s="2"/>
      <c r="H69" s="2"/>
      <c r="I69" s="2"/>
      <c r="J69" s="2"/>
    </row>
    <row r="70" spans="1:10" ht="21" customHeight="1">
      <c r="A70" s="108" t="s">
        <v>196</v>
      </c>
      <c r="B70" s="1"/>
      <c r="C70" s="2"/>
      <c r="E70" s="2"/>
      <c r="F70" s="2"/>
      <c r="G70" s="2"/>
      <c r="H70" s="2"/>
      <c r="I70" s="2"/>
      <c r="J70" s="2"/>
    </row>
    <row r="71" spans="1:10" ht="21" customHeight="1">
      <c r="A71" s="5"/>
      <c r="B71" s="5"/>
      <c r="C71" s="2"/>
      <c r="E71" s="2"/>
      <c r="F71" s="2"/>
      <c r="G71" s="2"/>
      <c r="H71" s="2"/>
      <c r="I71" s="2"/>
      <c r="J71" s="6" t="s">
        <v>64</v>
      </c>
    </row>
    <row r="72" spans="1:10" ht="21" customHeight="1">
      <c r="A72" s="5"/>
      <c r="B72" s="5"/>
      <c r="C72" s="2"/>
      <c r="D72" s="129" t="s">
        <v>2</v>
      </c>
      <c r="E72" s="129"/>
      <c r="F72" s="129"/>
      <c r="G72" s="110"/>
      <c r="H72" s="129" t="s">
        <v>3</v>
      </c>
      <c r="I72" s="129"/>
      <c r="J72" s="129"/>
    </row>
    <row r="73" spans="1:10" ht="21" customHeight="1">
      <c r="B73" s="111" t="s">
        <v>1</v>
      </c>
      <c r="C73" s="6"/>
      <c r="D73" s="112" t="s">
        <v>197</v>
      </c>
      <c r="E73" s="113"/>
      <c r="F73" s="112" t="s">
        <v>198</v>
      </c>
      <c r="G73" s="113"/>
      <c r="H73" s="112" t="s">
        <v>197</v>
      </c>
      <c r="I73" s="113"/>
      <c r="J73" s="112" t="s">
        <v>198</v>
      </c>
    </row>
    <row r="74" spans="1:10" ht="21" customHeight="1">
      <c r="A74" s="21" t="s">
        <v>29</v>
      </c>
      <c r="F74" s="3"/>
      <c r="H74" s="3"/>
      <c r="J74" s="6"/>
    </row>
    <row r="75" spans="1:10" ht="21" customHeight="1">
      <c r="A75" s="22" t="s">
        <v>30</v>
      </c>
      <c r="B75" s="3">
        <v>27</v>
      </c>
      <c r="D75" s="6"/>
      <c r="F75" s="6"/>
      <c r="H75" s="6"/>
      <c r="J75" s="6"/>
    </row>
    <row r="76" spans="1:10" ht="21" customHeight="1">
      <c r="A76" s="120" t="s">
        <v>31</v>
      </c>
      <c r="D76" s="6"/>
      <c r="F76" s="6"/>
      <c r="H76" s="6"/>
      <c r="J76" s="6"/>
    </row>
    <row r="77" spans="1:10" ht="21" customHeight="1">
      <c r="A77" s="120" t="s">
        <v>216</v>
      </c>
      <c r="D77" s="6"/>
      <c r="F77" s="6"/>
      <c r="H77" s="6"/>
      <c r="J77" s="6"/>
    </row>
    <row r="78" spans="1:10" ht="21" customHeight="1" thickBot="1">
      <c r="A78" s="119" t="s">
        <v>253</v>
      </c>
      <c r="B78" s="3"/>
      <c r="C78" s="13"/>
      <c r="D78" s="124">
        <v>1185974790</v>
      </c>
      <c r="E78" s="13"/>
      <c r="F78" s="124">
        <v>1188120269</v>
      </c>
      <c r="G78" s="13"/>
      <c r="H78" s="124">
        <v>1185974790</v>
      </c>
      <c r="I78" s="13"/>
      <c r="J78" s="124">
        <v>1188120269</v>
      </c>
    </row>
    <row r="79" spans="1:10" ht="21" customHeight="1" thickTop="1">
      <c r="A79" s="120" t="s">
        <v>32</v>
      </c>
      <c r="B79" s="3"/>
      <c r="C79" s="13"/>
      <c r="D79" s="14"/>
      <c r="E79" s="13"/>
      <c r="F79" s="14"/>
      <c r="G79" s="13"/>
      <c r="H79" s="14"/>
      <c r="I79" s="13"/>
      <c r="J79" s="14"/>
    </row>
    <row r="80" spans="1:10" ht="21" customHeight="1">
      <c r="A80" s="119" t="s">
        <v>218</v>
      </c>
      <c r="B80" s="3"/>
      <c r="C80" s="13"/>
      <c r="D80" s="14"/>
      <c r="E80" s="13"/>
      <c r="F80" s="14"/>
      <c r="G80" s="13"/>
      <c r="H80" s="14"/>
      <c r="I80" s="13"/>
      <c r="J80" s="14"/>
    </row>
    <row r="81" spans="1:10" ht="21" customHeight="1">
      <c r="A81" s="119" t="s">
        <v>217</v>
      </c>
      <c r="B81" s="3"/>
      <c r="C81" s="13"/>
      <c r="D81" s="14">
        <v>1185974790</v>
      </c>
      <c r="E81" s="13"/>
      <c r="F81" s="14">
        <v>1185974790</v>
      </c>
      <c r="G81" s="13"/>
      <c r="H81" s="14">
        <v>1185974790</v>
      </c>
      <c r="I81" s="13"/>
      <c r="J81" s="14">
        <v>1185974790</v>
      </c>
    </row>
    <row r="82" spans="1:10" ht="21" customHeight="1">
      <c r="A82" s="119" t="s">
        <v>100</v>
      </c>
      <c r="B82" s="3"/>
      <c r="C82" s="13"/>
      <c r="D82" s="14">
        <v>6055971062</v>
      </c>
      <c r="E82" s="13"/>
      <c r="F82" s="14">
        <v>6055971062</v>
      </c>
      <c r="G82" s="13"/>
      <c r="H82" s="14">
        <v>6055971062</v>
      </c>
      <c r="I82" s="13"/>
      <c r="J82" s="14">
        <v>6055971062</v>
      </c>
    </row>
    <row r="83" spans="1:10" ht="21" customHeight="1">
      <c r="A83" s="119" t="s">
        <v>101</v>
      </c>
      <c r="B83" s="3">
        <v>28</v>
      </c>
      <c r="C83" s="13"/>
      <c r="D83" s="14">
        <v>2228074</v>
      </c>
      <c r="E83" s="13"/>
      <c r="F83" s="14">
        <v>2228074</v>
      </c>
      <c r="G83" s="13"/>
      <c r="H83" s="14">
        <v>2228074</v>
      </c>
      <c r="I83" s="13"/>
      <c r="J83" s="14">
        <v>2228074</v>
      </c>
    </row>
    <row r="84" spans="1:10" ht="21" customHeight="1">
      <c r="A84" s="119" t="s">
        <v>231</v>
      </c>
      <c r="B84" s="3"/>
      <c r="C84" s="13"/>
      <c r="D84" s="14"/>
      <c r="E84" s="13"/>
      <c r="F84" s="14"/>
      <c r="G84" s="13"/>
      <c r="H84" s="14"/>
      <c r="I84" s="13"/>
      <c r="J84" s="14"/>
    </row>
    <row r="85" spans="1:10" ht="21" customHeight="1">
      <c r="A85" s="119" t="s">
        <v>189</v>
      </c>
      <c r="B85" s="3">
        <v>14</v>
      </c>
      <c r="C85" s="13"/>
      <c r="D85" s="14">
        <v>-3462120907</v>
      </c>
      <c r="E85" s="13"/>
      <c r="F85" s="14">
        <v>-3462120907</v>
      </c>
      <c r="G85" s="13"/>
      <c r="H85" s="14">
        <v>0</v>
      </c>
      <c r="I85" s="13"/>
      <c r="J85" s="14">
        <v>0</v>
      </c>
    </row>
    <row r="86" spans="1:10" ht="21" customHeight="1">
      <c r="A86" s="22" t="s">
        <v>128</v>
      </c>
      <c r="B86" s="121"/>
      <c r="C86" s="25"/>
      <c r="D86" s="14"/>
      <c r="E86" s="13"/>
      <c r="F86" s="14"/>
      <c r="G86" s="13"/>
      <c r="H86" s="14"/>
      <c r="I86" s="13"/>
      <c r="J86" s="14"/>
    </row>
    <row r="87" spans="1:10" ht="21" customHeight="1">
      <c r="A87" s="22" t="s">
        <v>33</v>
      </c>
      <c r="B87" s="121">
        <v>29</v>
      </c>
      <c r="C87" s="25"/>
      <c r="D87" s="14"/>
      <c r="E87" s="13"/>
      <c r="F87" s="14"/>
      <c r="G87" s="13"/>
      <c r="H87" s="14"/>
      <c r="I87" s="13"/>
      <c r="J87" s="14"/>
    </row>
    <row r="88" spans="1:10" ht="21" customHeight="1">
      <c r="A88" s="22" t="s">
        <v>111</v>
      </c>
      <c r="B88" s="121"/>
      <c r="C88" s="25"/>
      <c r="D88" s="14">
        <v>33055004</v>
      </c>
      <c r="E88" s="13"/>
      <c r="F88" s="14">
        <v>22555004</v>
      </c>
      <c r="G88" s="13"/>
      <c r="H88" s="14">
        <v>33055004</v>
      </c>
      <c r="I88" s="13"/>
      <c r="J88" s="14">
        <v>22555004</v>
      </c>
    </row>
    <row r="89" spans="1:10" ht="21" customHeight="1">
      <c r="A89" s="22" t="s">
        <v>112</v>
      </c>
      <c r="B89" s="121"/>
      <c r="C89" s="25"/>
      <c r="D89" s="14">
        <v>47043109</v>
      </c>
      <c r="E89" s="13"/>
      <c r="F89" s="14">
        <v>11979296</v>
      </c>
      <c r="G89" s="13"/>
      <c r="H89" s="14" t="s">
        <v>229</v>
      </c>
      <c r="I89" s="13"/>
      <c r="J89" s="14">
        <v>0</v>
      </c>
    </row>
    <row r="90" spans="1:10" ht="21" customHeight="1">
      <c r="A90" s="120" t="s">
        <v>113</v>
      </c>
      <c r="B90" s="3"/>
      <c r="C90" s="13"/>
      <c r="D90" s="18">
        <v>1910038179</v>
      </c>
      <c r="E90" s="25"/>
      <c r="F90" s="18">
        <v>3079555169</v>
      </c>
      <c r="G90" s="25"/>
      <c r="H90" s="18">
        <v>292392513</v>
      </c>
      <c r="I90" s="25"/>
      <c r="J90" s="18">
        <v>216506393</v>
      </c>
    </row>
    <row r="91" spans="1:10" ht="21" customHeight="1">
      <c r="A91" s="4" t="s">
        <v>230</v>
      </c>
      <c r="D91" s="16">
        <v>-18928856</v>
      </c>
      <c r="E91" s="13"/>
      <c r="F91" s="16">
        <v>0</v>
      </c>
      <c r="G91" s="13"/>
      <c r="H91" s="16">
        <v>0</v>
      </c>
      <c r="I91" s="13"/>
      <c r="J91" s="16">
        <v>0</v>
      </c>
    </row>
    <row r="92" spans="1:10" ht="21" customHeight="1">
      <c r="A92" s="120" t="s">
        <v>114</v>
      </c>
      <c r="B92" s="3"/>
      <c r="C92" s="13"/>
      <c r="D92" s="14">
        <f>SUM(D81:D91)</f>
        <v>5753260455</v>
      </c>
      <c r="E92" s="13"/>
      <c r="F92" s="14">
        <f>SUM(F81:F91)</f>
        <v>6896142488</v>
      </c>
      <c r="G92" s="13"/>
      <c r="H92" s="14">
        <f>SUM(H81:H91)</f>
        <v>7569621443</v>
      </c>
      <c r="I92" s="13"/>
      <c r="J92" s="14">
        <f>SUM(J81:J91)</f>
        <v>7483235323</v>
      </c>
    </row>
    <row r="93" spans="1:10" ht="21" customHeight="1">
      <c r="A93" s="120" t="s">
        <v>137</v>
      </c>
      <c r="B93" s="3"/>
      <c r="C93" s="13"/>
      <c r="D93" s="16">
        <v>-1886116</v>
      </c>
      <c r="E93" s="13"/>
      <c r="F93" s="16">
        <v>4131410</v>
      </c>
      <c r="G93" s="13"/>
      <c r="H93" s="16">
        <v>0</v>
      </c>
      <c r="I93" s="13"/>
      <c r="J93" s="16">
        <v>0</v>
      </c>
    </row>
    <row r="94" spans="1:10" ht="21" customHeight="1">
      <c r="A94" s="21" t="s">
        <v>34</v>
      </c>
      <c r="B94" s="3"/>
      <c r="C94" s="13"/>
      <c r="D94" s="17">
        <f>SUM(D92:D93)</f>
        <v>5751374339</v>
      </c>
      <c r="E94" s="13"/>
      <c r="F94" s="17">
        <f>SUM(F92:F93)</f>
        <v>6900273898</v>
      </c>
      <c r="G94" s="13"/>
      <c r="H94" s="17">
        <f>SUM(H92:H93)</f>
        <v>7569621443</v>
      </c>
      <c r="I94" s="13"/>
      <c r="J94" s="17">
        <f>SUM(J92:J93)</f>
        <v>7483235323</v>
      </c>
    </row>
    <row r="95" spans="1:10" ht="21" customHeight="1" thickBot="1">
      <c r="A95" s="21" t="s">
        <v>35</v>
      </c>
      <c r="B95" s="3"/>
      <c r="C95" s="13"/>
      <c r="D95" s="124">
        <f>SUM(D94,D65)</f>
        <v>8199735455</v>
      </c>
      <c r="E95" s="13"/>
      <c r="F95" s="124">
        <f>SUM(F94,F65)</f>
        <v>10236548755</v>
      </c>
      <c r="G95" s="13"/>
      <c r="H95" s="124">
        <f>SUM(H94,H65)</f>
        <v>9047603185</v>
      </c>
      <c r="I95" s="13"/>
      <c r="J95" s="124">
        <f>SUM(J94,J65)</f>
        <v>9062506532</v>
      </c>
    </row>
    <row r="96" spans="1:10" ht="21" customHeight="1" thickTop="1">
      <c r="B96" s="3"/>
      <c r="C96" s="27"/>
      <c r="D96" s="28">
        <f>D95-D34</f>
        <v>0</v>
      </c>
      <c r="E96" s="27"/>
      <c r="F96" s="28">
        <f>F95-F34</f>
        <v>0</v>
      </c>
      <c r="G96" s="27"/>
      <c r="H96" s="28">
        <f>H95-H34</f>
        <v>0</v>
      </c>
      <c r="I96" s="27"/>
      <c r="J96" s="28">
        <f>J95-J34</f>
        <v>0</v>
      </c>
    </row>
    <row r="97" spans="1:10" ht="21" customHeight="1">
      <c r="A97" s="22" t="s">
        <v>18</v>
      </c>
    </row>
    <row r="98" spans="1:10" ht="21" customHeight="1">
      <c r="A98" s="22"/>
      <c r="F98" s="6"/>
      <c r="H98" s="6"/>
      <c r="J98" s="6"/>
    </row>
    <row r="99" spans="1:10" ht="21" customHeight="1">
      <c r="F99" s="6"/>
      <c r="H99" s="6"/>
      <c r="J99" s="6"/>
    </row>
    <row r="100" spans="1:10" ht="21" customHeight="1">
      <c r="A100" s="122"/>
      <c r="B100" s="29"/>
      <c r="F100" s="5"/>
      <c r="H100" s="5"/>
      <c r="J100" s="5"/>
    </row>
    <row r="101" spans="1:10" ht="21" customHeight="1">
      <c r="A101" s="29"/>
      <c r="B101" s="29"/>
      <c r="F101" s="5"/>
      <c r="H101" s="5"/>
      <c r="J101" s="5"/>
    </row>
    <row r="102" spans="1:10" ht="21" customHeight="1">
      <c r="B102" s="22" t="s">
        <v>36</v>
      </c>
      <c r="D102" s="2"/>
      <c r="F102" s="6"/>
      <c r="H102" s="6"/>
      <c r="J102" s="6"/>
    </row>
    <row r="103" spans="1:10" ht="21" customHeight="1">
      <c r="A103" s="122"/>
      <c r="B103" s="29"/>
    </row>
  </sheetData>
  <mergeCells count="6">
    <mergeCell ref="D5:F5"/>
    <mergeCell ref="D41:F41"/>
    <mergeCell ref="D72:F72"/>
    <mergeCell ref="H5:J5"/>
    <mergeCell ref="H41:J41"/>
    <mergeCell ref="H72:J72"/>
  </mergeCells>
  <printOptions gridLinesSet="0"/>
  <pageMargins left="0.71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36" max="10" man="1"/>
    <brk id="67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71"/>
  <sheetViews>
    <sheetView showGridLines="0" topLeftCell="A16" zoomScale="85" zoomScaleNormal="85" zoomScaleSheetLayoutView="100" workbookViewId="0">
      <selection activeCell="A27" sqref="A27"/>
    </sheetView>
  </sheetViews>
  <sheetFormatPr defaultColWidth="10.7109375" defaultRowHeight="21" customHeight="1"/>
  <cols>
    <col min="1" max="1" width="53.5703125" style="4" customWidth="1"/>
    <col min="2" max="2" width="8.710937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1.42578125" style="4" customWidth="1"/>
    <col min="12" max="16384" width="10.7109375" style="4"/>
  </cols>
  <sheetData>
    <row r="1" spans="1:10" ht="21" customHeight="1">
      <c r="A1" s="10" t="s">
        <v>99</v>
      </c>
      <c r="B1" s="1"/>
      <c r="C1" s="2"/>
      <c r="E1" s="2"/>
      <c r="F1" s="2"/>
      <c r="G1" s="2"/>
      <c r="H1" s="2"/>
      <c r="I1" s="2"/>
      <c r="J1" s="6"/>
    </row>
    <row r="2" spans="1:10" ht="21" customHeight="1">
      <c r="A2" s="10" t="s">
        <v>37</v>
      </c>
      <c r="B2" s="2"/>
      <c r="C2" s="2"/>
      <c r="E2" s="2"/>
      <c r="F2" s="1"/>
      <c r="G2" s="2"/>
      <c r="H2" s="1"/>
      <c r="I2" s="2"/>
      <c r="J2" s="1"/>
    </row>
    <row r="3" spans="1:10" ht="21" customHeight="1">
      <c r="A3" s="21" t="s">
        <v>199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5"/>
      <c r="B4" s="34"/>
      <c r="C4" s="35"/>
      <c r="D4" s="35"/>
      <c r="E4" s="35"/>
      <c r="F4" s="35"/>
      <c r="G4" s="35"/>
      <c r="H4" s="35"/>
      <c r="I4" s="35"/>
      <c r="J4" s="24" t="s">
        <v>64</v>
      </c>
    </row>
    <row r="5" spans="1:10" ht="21" customHeight="1">
      <c r="A5" s="5"/>
      <c r="B5" s="36"/>
      <c r="C5" s="37"/>
      <c r="D5" s="109"/>
      <c r="E5" s="109" t="s">
        <v>2</v>
      </c>
      <c r="F5" s="109"/>
      <c r="G5" s="39"/>
      <c r="H5" s="40"/>
      <c r="I5" s="109" t="s">
        <v>3</v>
      </c>
      <c r="J5" s="40"/>
    </row>
    <row r="6" spans="1:10" ht="21" customHeight="1">
      <c r="B6" s="41" t="s">
        <v>1</v>
      </c>
      <c r="C6" s="11"/>
      <c r="D6" s="42" t="s">
        <v>197</v>
      </c>
      <c r="E6" s="11"/>
      <c r="F6" s="42" t="s">
        <v>160</v>
      </c>
      <c r="G6" s="43"/>
      <c r="H6" s="42" t="s">
        <v>197</v>
      </c>
      <c r="I6" s="11"/>
      <c r="J6" s="42" t="s">
        <v>160</v>
      </c>
    </row>
    <row r="7" spans="1:10" ht="21" customHeight="1">
      <c r="A7" s="30" t="s">
        <v>38</v>
      </c>
      <c r="B7" s="7"/>
      <c r="C7" s="6"/>
      <c r="D7" s="45"/>
      <c r="E7" s="6"/>
      <c r="F7" s="45"/>
      <c r="G7" s="6"/>
      <c r="H7" s="45"/>
      <c r="I7" s="6"/>
      <c r="J7" s="45"/>
    </row>
    <row r="8" spans="1:10" ht="21" customHeight="1">
      <c r="A8" s="30" t="s">
        <v>39</v>
      </c>
      <c r="B8" s="46"/>
      <c r="C8" s="47"/>
      <c r="D8" s="13"/>
      <c r="E8" s="47"/>
      <c r="F8" s="13"/>
      <c r="G8" s="47"/>
      <c r="H8" s="13"/>
      <c r="I8" s="13"/>
      <c r="J8" s="13"/>
    </row>
    <row r="9" spans="1:10" ht="21" customHeight="1">
      <c r="A9" s="31" t="s">
        <v>91</v>
      </c>
      <c r="B9" s="46"/>
      <c r="C9" s="15"/>
      <c r="D9" s="13">
        <v>1048048577</v>
      </c>
      <c r="E9" s="15"/>
      <c r="F9" s="13">
        <v>2076614010</v>
      </c>
      <c r="G9" s="15"/>
      <c r="H9" s="13">
        <v>67769539</v>
      </c>
      <c r="I9" s="15"/>
      <c r="J9" s="13">
        <v>383476589</v>
      </c>
    </row>
    <row r="10" spans="1:10" ht="21" customHeight="1">
      <c r="A10" s="31" t="s">
        <v>92</v>
      </c>
      <c r="B10" s="46"/>
      <c r="C10" s="15"/>
      <c r="D10" s="13">
        <v>195827004</v>
      </c>
      <c r="E10" s="15"/>
      <c r="F10" s="13">
        <v>362695864</v>
      </c>
      <c r="G10" s="15"/>
      <c r="H10" s="13">
        <v>108894839</v>
      </c>
      <c r="I10" s="15"/>
      <c r="J10" s="13">
        <v>249348156</v>
      </c>
    </row>
    <row r="11" spans="1:10" ht="21" customHeight="1">
      <c r="A11" s="31" t="s">
        <v>96</v>
      </c>
      <c r="B11" s="46">
        <v>35</v>
      </c>
      <c r="C11" s="15"/>
      <c r="D11" s="13">
        <v>450481589</v>
      </c>
      <c r="E11" s="15"/>
      <c r="F11" s="13">
        <v>440598414</v>
      </c>
      <c r="G11" s="15"/>
      <c r="H11" s="13">
        <v>48995620</v>
      </c>
      <c r="I11" s="15"/>
      <c r="J11" s="13">
        <v>49378766</v>
      </c>
    </row>
    <row r="12" spans="1:10" ht="21" customHeight="1">
      <c r="A12" s="31" t="s">
        <v>138</v>
      </c>
      <c r="B12" s="46"/>
      <c r="C12" s="15"/>
      <c r="D12" s="13">
        <v>941847987</v>
      </c>
      <c r="E12" s="15"/>
      <c r="F12" s="13">
        <v>291817151</v>
      </c>
      <c r="G12" s="15"/>
      <c r="H12" s="13">
        <v>34960062</v>
      </c>
      <c r="I12" s="15"/>
      <c r="J12" s="13">
        <v>40292097</v>
      </c>
    </row>
    <row r="13" spans="1:10" ht="21" customHeight="1">
      <c r="A13" s="31" t="s">
        <v>219</v>
      </c>
      <c r="B13" s="46"/>
      <c r="C13" s="15"/>
      <c r="D13" s="13"/>
      <c r="E13" s="15"/>
      <c r="F13" s="13"/>
      <c r="G13" s="15"/>
      <c r="H13" s="13"/>
      <c r="I13" s="15"/>
      <c r="J13" s="13"/>
    </row>
    <row r="14" spans="1:10" ht="21" customHeight="1">
      <c r="A14" s="31" t="s">
        <v>106</v>
      </c>
      <c r="B14" s="46" t="s">
        <v>223</v>
      </c>
      <c r="C14" s="15"/>
      <c r="D14" s="13">
        <v>0</v>
      </c>
      <c r="E14" s="15"/>
      <c r="F14" s="13">
        <v>0</v>
      </c>
      <c r="G14" s="15"/>
      <c r="H14" s="13">
        <v>1156588747</v>
      </c>
      <c r="I14" s="15"/>
      <c r="J14" s="13">
        <v>143572999</v>
      </c>
    </row>
    <row r="15" spans="1:10" ht="21" customHeight="1">
      <c r="A15" s="23" t="s">
        <v>220</v>
      </c>
      <c r="B15" s="46"/>
      <c r="C15" s="15"/>
      <c r="D15" s="13">
        <v>0</v>
      </c>
      <c r="E15" s="15"/>
      <c r="F15" s="13">
        <v>1412133411</v>
      </c>
      <c r="G15" s="15"/>
      <c r="H15" s="13">
        <v>0</v>
      </c>
      <c r="I15" s="15"/>
      <c r="J15" s="13">
        <v>8775008</v>
      </c>
    </row>
    <row r="16" spans="1:10" ht="21" customHeight="1">
      <c r="A16" s="23" t="s">
        <v>221</v>
      </c>
      <c r="B16" s="46"/>
      <c r="C16" s="15"/>
      <c r="D16" s="13">
        <v>0</v>
      </c>
      <c r="E16" s="15"/>
      <c r="F16" s="13">
        <v>1972611345</v>
      </c>
      <c r="G16" s="15"/>
      <c r="H16" s="13">
        <v>0</v>
      </c>
      <c r="I16" s="15"/>
      <c r="J16" s="13">
        <v>0</v>
      </c>
    </row>
    <row r="17" spans="1:10" ht="21" customHeight="1">
      <c r="A17" s="23" t="s">
        <v>222</v>
      </c>
      <c r="B17" s="46"/>
      <c r="C17" s="15"/>
      <c r="D17" s="13">
        <v>35453575</v>
      </c>
      <c r="E17" s="15"/>
      <c r="F17" s="13">
        <v>38054295</v>
      </c>
      <c r="G17" s="15"/>
      <c r="H17" s="13">
        <v>48041062</v>
      </c>
      <c r="I17" s="15"/>
      <c r="J17" s="13">
        <v>16058221</v>
      </c>
    </row>
    <row r="18" spans="1:10" ht="21" customHeight="1">
      <c r="A18" s="30" t="s">
        <v>40</v>
      </c>
      <c r="B18" s="46"/>
      <c r="C18" s="15"/>
      <c r="D18" s="48">
        <f>SUM(D9:D17)</f>
        <v>2671658732</v>
      </c>
      <c r="E18" s="15"/>
      <c r="F18" s="48">
        <f>SUM(F9:F17)</f>
        <v>6594524490</v>
      </c>
      <c r="G18" s="15"/>
      <c r="H18" s="48">
        <f>SUM(H9:H17)</f>
        <v>1465249869</v>
      </c>
      <c r="I18" s="15"/>
      <c r="J18" s="48">
        <f>SUM(J9:J17)</f>
        <v>890901836</v>
      </c>
    </row>
    <row r="19" spans="1:10" ht="21" customHeight="1">
      <c r="A19" s="30" t="s">
        <v>41</v>
      </c>
      <c r="D19" s="13"/>
      <c r="E19" s="15"/>
      <c r="F19" s="13"/>
      <c r="G19" s="15"/>
      <c r="H19" s="13"/>
      <c r="I19" s="15"/>
      <c r="J19" s="13"/>
    </row>
    <row r="20" spans="1:10" ht="21" customHeight="1">
      <c r="A20" s="31" t="s">
        <v>93</v>
      </c>
      <c r="B20" s="46"/>
      <c r="C20" s="15"/>
      <c r="D20" s="13">
        <v>989075038</v>
      </c>
      <c r="E20" s="15"/>
      <c r="F20" s="13">
        <v>1900268254</v>
      </c>
      <c r="G20" s="15"/>
      <c r="H20" s="13">
        <v>58064088</v>
      </c>
      <c r="I20" s="15"/>
      <c r="J20" s="13">
        <v>305478636</v>
      </c>
    </row>
    <row r="21" spans="1:10" ht="21" customHeight="1">
      <c r="A21" s="31" t="s">
        <v>94</v>
      </c>
      <c r="B21" s="46"/>
      <c r="C21" s="15"/>
      <c r="D21" s="13">
        <v>147272640</v>
      </c>
      <c r="E21" s="15"/>
      <c r="F21" s="13">
        <v>261354803</v>
      </c>
      <c r="G21" s="15"/>
      <c r="H21" s="13">
        <v>75399651</v>
      </c>
      <c r="I21" s="15"/>
      <c r="J21" s="13">
        <v>198781348</v>
      </c>
    </row>
    <row r="22" spans="1:10" ht="21" customHeight="1">
      <c r="A22" s="31" t="s">
        <v>97</v>
      </c>
      <c r="B22" s="46"/>
      <c r="C22" s="15"/>
      <c r="D22" s="13">
        <v>359382763</v>
      </c>
      <c r="E22" s="15"/>
      <c r="F22" s="13">
        <v>342240495</v>
      </c>
      <c r="G22" s="15"/>
      <c r="H22" s="13">
        <v>17103806</v>
      </c>
      <c r="I22" s="15"/>
      <c r="J22" s="13">
        <v>16563418</v>
      </c>
    </row>
    <row r="23" spans="1:10" ht="21" customHeight="1">
      <c r="A23" s="31" t="s">
        <v>144</v>
      </c>
      <c r="B23" s="46"/>
      <c r="C23" s="15"/>
      <c r="D23" s="13">
        <v>816284156</v>
      </c>
      <c r="E23" s="15"/>
      <c r="F23" s="13">
        <v>247356813</v>
      </c>
      <c r="G23" s="15"/>
      <c r="H23" s="13">
        <v>30444374</v>
      </c>
      <c r="I23" s="15"/>
      <c r="J23" s="13">
        <v>37726084</v>
      </c>
    </row>
    <row r="24" spans="1:10" ht="21" customHeight="1">
      <c r="A24" s="31" t="s">
        <v>150</v>
      </c>
      <c r="B24" s="46"/>
      <c r="C24" s="15"/>
      <c r="D24" s="13">
        <v>16594931</v>
      </c>
      <c r="E24" s="15"/>
      <c r="F24" s="13">
        <v>32379531</v>
      </c>
      <c r="G24" s="15"/>
      <c r="H24" s="13">
        <v>5348272</v>
      </c>
      <c r="I24" s="15"/>
      <c r="J24" s="13">
        <v>15624454</v>
      </c>
    </row>
    <row r="25" spans="1:10" ht="21" customHeight="1">
      <c r="A25" s="31" t="s">
        <v>42</v>
      </c>
      <c r="B25" s="46">
        <v>7</v>
      </c>
      <c r="C25" s="15"/>
      <c r="D25" s="13">
        <v>210182864</v>
      </c>
      <c r="E25" s="15"/>
      <c r="F25" s="13">
        <v>218435888</v>
      </c>
      <c r="G25" s="15"/>
      <c r="H25" s="13">
        <v>146355769</v>
      </c>
      <c r="I25" s="15"/>
      <c r="J25" s="13">
        <v>106203271</v>
      </c>
    </row>
    <row r="26" spans="1:10" ht="21" customHeight="1">
      <c r="A26" s="31" t="s">
        <v>290</v>
      </c>
      <c r="B26" s="46">
        <v>18</v>
      </c>
      <c r="C26" s="15"/>
      <c r="D26" s="13">
        <v>247674491</v>
      </c>
      <c r="E26" s="15"/>
      <c r="F26" s="13">
        <v>62629037</v>
      </c>
      <c r="G26" s="15"/>
      <c r="H26" s="13">
        <v>0</v>
      </c>
      <c r="I26" s="15"/>
      <c r="J26" s="13">
        <v>0</v>
      </c>
    </row>
    <row r="27" spans="1:10" ht="21" customHeight="1">
      <c r="A27" s="31" t="s">
        <v>224</v>
      </c>
      <c r="B27" s="46" t="s">
        <v>235</v>
      </c>
      <c r="C27" s="15"/>
      <c r="D27" s="13">
        <v>0</v>
      </c>
      <c r="E27" s="15"/>
      <c r="F27" s="13">
        <v>8999990</v>
      </c>
      <c r="G27" s="15"/>
      <c r="H27" s="13">
        <v>874420186</v>
      </c>
      <c r="I27" s="15"/>
      <c r="J27" s="13">
        <v>0</v>
      </c>
    </row>
    <row r="28" spans="1:10" ht="21" customHeight="1">
      <c r="A28" s="31" t="s">
        <v>204</v>
      </c>
      <c r="B28" s="46">
        <v>17</v>
      </c>
      <c r="C28" s="15"/>
      <c r="D28" s="13">
        <v>772601119</v>
      </c>
      <c r="E28" s="15"/>
      <c r="F28" s="13">
        <v>2734160</v>
      </c>
      <c r="G28" s="15"/>
      <c r="H28" s="13">
        <v>0</v>
      </c>
      <c r="I28" s="15"/>
      <c r="J28" s="13">
        <v>0</v>
      </c>
    </row>
    <row r="29" spans="1:10" ht="21" customHeight="1">
      <c r="A29" s="30" t="s">
        <v>43</v>
      </c>
      <c r="B29" s="46"/>
      <c r="C29" s="15"/>
      <c r="D29" s="17">
        <f>SUM(D20:D28)</f>
        <v>3559068002</v>
      </c>
      <c r="E29" s="15"/>
      <c r="F29" s="17">
        <f>SUM(F20:F28)</f>
        <v>3076398971</v>
      </c>
      <c r="G29" s="15"/>
      <c r="H29" s="17">
        <f>SUM(H20:H28)</f>
        <v>1207136146</v>
      </c>
      <c r="I29" s="15"/>
      <c r="J29" s="17">
        <f>SUM(J20:J28)</f>
        <v>680377211</v>
      </c>
    </row>
    <row r="30" spans="1:10" ht="21" customHeight="1">
      <c r="A30" s="30" t="s">
        <v>206</v>
      </c>
      <c r="B30" s="46"/>
      <c r="C30" s="15"/>
      <c r="D30" s="14">
        <f>+D18-D29</f>
        <v>-887409270</v>
      </c>
      <c r="E30" s="15"/>
      <c r="F30" s="14">
        <f>+F18-F29</f>
        <v>3518125519</v>
      </c>
      <c r="G30" s="15"/>
      <c r="H30" s="14">
        <f>+H18-H29</f>
        <v>258113723</v>
      </c>
      <c r="I30" s="15"/>
      <c r="J30" s="14">
        <f>+J18-J29</f>
        <v>210524625</v>
      </c>
    </row>
    <row r="31" spans="1:10" ht="21" customHeight="1">
      <c r="A31" s="23" t="s">
        <v>254</v>
      </c>
      <c r="B31" s="46">
        <v>15</v>
      </c>
      <c r="C31" s="15"/>
      <c r="D31" s="14">
        <v>-1101842</v>
      </c>
      <c r="E31" s="15"/>
      <c r="F31" s="14">
        <v>38138</v>
      </c>
      <c r="G31" s="15"/>
      <c r="H31" s="14">
        <v>0</v>
      </c>
      <c r="I31" s="15"/>
      <c r="J31" s="14">
        <v>0</v>
      </c>
    </row>
    <row r="32" spans="1:10" ht="21" customHeight="1">
      <c r="A32" s="23" t="s">
        <v>205</v>
      </c>
      <c r="B32" s="46">
        <v>31</v>
      </c>
      <c r="C32" s="15"/>
      <c r="D32" s="13">
        <v>1984684</v>
      </c>
      <c r="E32" s="15"/>
      <c r="F32" s="13">
        <v>2144952</v>
      </c>
      <c r="G32" s="15"/>
      <c r="H32" s="13">
        <v>21104238</v>
      </c>
      <c r="I32" s="15"/>
      <c r="J32" s="13">
        <v>66944647</v>
      </c>
    </row>
    <row r="33" spans="1:10" ht="21" customHeight="1">
      <c r="A33" s="23" t="s">
        <v>44</v>
      </c>
      <c r="B33" s="46" t="s">
        <v>236</v>
      </c>
      <c r="C33" s="19"/>
      <c r="D33" s="26">
        <v>-112126677</v>
      </c>
      <c r="E33" s="15"/>
      <c r="F33" s="26">
        <v>-126397133</v>
      </c>
      <c r="G33" s="15"/>
      <c r="H33" s="26">
        <v>-72503579</v>
      </c>
      <c r="I33" s="15"/>
      <c r="J33" s="26">
        <v>-80817904</v>
      </c>
    </row>
    <row r="34" spans="1:10" ht="21" customHeight="1">
      <c r="A34" s="30" t="s">
        <v>255</v>
      </c>
      <c r="B34" s="46"/>
      <c r="C34" s="19"/>
      <c r="D34" s="13">
        <f>SUM(D30:D33)</f>
        <v>-998653105</v>
      </c>
      <c r="E34" s="15"/>
      <c r="F34" s="13">
        <f>SUM(F30:F33)</f>
        <v>3393911476</v>
      </c>
      <c r="G34" s="15"/>
      <c r="H34" s="13">
        <f>SUM(H30:H33)</f>
        <v>206714382</v>
      </c>
      <c r="I34" s="15"/>
      <c r="J34" s="13">
        <f>SUM(J30:J33)</f>
        <v>196651368</v>
      </c>
    </row>
    <row r="35" spans="1:10" ht="21" customHeight="1">
      <c r="A35" s="23" t="s">
        <v>256</v>
      </c>
      <c r="B35" s="46">
        <v>34</v>
      </c>
      <c r="C35" s="19"/>
      <c r="D35" s="26">
        <v>-18497402</v>
      </c>
      <c r="E35" s="15"/>
      <c r="F35" s="26">
        <v>-261387068</v>
      </c>
      <c r="G35" s="15"/>
      <c r="H35" s="26">
        <v>-1731521</v>
      </c>
      <c r="I35" s="15"/>
      <c r="J35" s="26">
        <v>-5676535</v>
      </c>
    </row>
    <row r="36" spans="1:10" ht="21" customHeight="1">
      <c r="A36" s="30" t="s">
        <v>257</v>
      </c>
      <c r="B36" s="46"/>
      <c r="C36" s="15"/>
      <c r="D36" s="48">
        <f>SUM(D34:D35)</f>
        <v>-1017150507</v>
      </c>
      <c r="E36" s="15"/>
      <c r="F36" s="48">
        <f>SUM(F34:F35)</f>
        <v>3132524408</v>
      </c>
      <c r="G36" s="15"/>
      <c r="H36" s="48">
        <f>SUM(H34:H35)</f>
        <v>204982861</v>
      </c>
      <c r="I36" s="15"/>
      <c r="J36" s="48">
        <f>SUM(J34:J35)</f>
        <v>190974833</v>
      </c>
    </row>
    <row r="37" spans="1:10" ht="21" customHeight="1">
      <c r="A37" s="5"/>
      <c r="B37" s="46"/>
      <c r="C37" s="49"/>
      <c r="D37" s="4"/>
    </row>
    <row r="38" spans="1:10" ht="21" customHeight="1">
      <c r="A38" s="22" t="s">
        <v>18</v>
      </c>
      <c r="B38" s="46"/>
      <c r="C38" s="49"/>
      <c r="D38" s="50"/>
      <c r="E38" s="49"/>
      <c r="F38" s="50"/>
      <c r="G38" s="49"/>
      <c r="H38" s="50"/>
      <c r="I38" s="49"/>
      <c r="J38" s="50"/>
    </row>
    <row r="39" spans="1:10" ht="21" customHeight="1">
      <c r="A39" s="10" t="s">
        <v>99</v>
      </c>
      <c r="B39" s="2"/>
      <c r="C39" s="2"/>
      <c r="E39" s="2"/>
      <c r="F39" s="1"/>
      <c r="G39" s="2"/>
      <c r="H39" s="1"/>
      <c r="I39" s="2"/>
      <c r="J39" s="1"/>
    </row>
    <row r="40" spans="1:10" ht="21" customHeight="1">
      <c r="A40" s="10" t="s">
        <v>133</v>
      </c>
      <c r="B40" s="2"/>
      <c r="C40" s="2"/>
      <c r="E40" s="2"/>
      <c r="F40" s="1"/>
      <c r="G40" s="2"/>
      <c r="H40" s="1"/>
      <c r="I40" s="2"/>
      <c r="J40" s="1"/>
    </row>
    <row r="41" spans="1:10" ht="21" customHeight="1">
      <c r="A41" s="21" t="s">
        <v>199</v>
      </c>
      <c r="B41" s="34"/>
      <c r="C41" s="35"/>
      <c r="D41" s="35"/>
      <c r="E41" s="35"/>
      <c r="F41" s="35"/>
      <c r="G41" s="35"/>
      <c r="H41" s="35"/>
      <c r="I41" s="35"/>
      <c r="J41" s="24" t="s">
        <v>64</v>
      </c>
    </row>
    <row r="42" spans="1:10" ht="21" customHeight="1">
      <c r="A42" s="5"/>
      <c r="B42" s="36"/>
      <c r="C42" s="37"/>
      <c r="D42" s="109"/>
      <c r="E42" s="109" t="s">
        <v>2</v>
      </c>
      <c r="F42" s="109"/>
      <c r="G42" s="39"/>
      <c r="H42" s="40"/>
      <c r="I42" s="109" t="s">
        <v>3</v>
      </c>
      <c r="J42" s="40"/>
    </row>
    <row r="43" spans="1:10" ht="21" customHeight="1">
      <c r="A43" s="5"/>
      <c r="B43" s="41" t="s">
        <v>1</v>
      </c>
      <c r="C43" s="11"/>
      <c r="D43" s="42" t="s">
        <v>197</v>
      </c>
      <c r="E43" s="11"/>
      <c r="F43" s="42" t="s">
        <v>160</v>
      </c>
      <c r="G43" s="43"/>
      <c r="H43" s="42" t="s">
        <v>197</v>
      </c>
      <c r="I43" s="11"/>
      <c r="J43" s="42" t="s">
        <v>160</v>
      </c>
    </row>
    <row r="44" spans="1:10" ht="21" customHeight="1">
      <c r="A44" s="30" t="s">
        <v>45</v>
      </c>
      <c r="B44" s="46"/>
      <c r="C44" s="49"/>
      <c r="D44" s="50"/>
      <c r="E44" s="49"/>
      <c r="F44" s="50"/>
      <c r="G44" s="49"/>
      <c r="H44" s="50"/>
      <c r="I44" s="49"/>
      <c r="J44" s="50"/>
    </row>
    <row r="45" spans="1:10" ht="21" customHeight="1">
      <c r="A45" s="128" t="s">
        <v>283</v>
      </c>
      <c r="B45" s="46"/>
      <c r="C45" s="49"/>
      <c r="D45" s="50"/>
      <c r="E45" s="49"/>
      <c r="F45" s="50"/>
      <c r="G45" s="49"/>
      <c r="H45" s="50"/>
      <c r="I45" s="49"/>
      <c r="J45" s="50"/>
    </row>
    <row r="46" spans="1:10" ht="21" customHeight="1">
      <c r="A46" s="128" t="s">
        <v>258</v>
      </c>
      <c r="B46" s="46"/>
      <c r="C46" s="49"/>
      <c r="D46" s="50"/>
      <c r="E46" s="49"/>
      <c r="F46" s="50"/>
      <c r="G46" s="49"/>
      <c r="H46" s="50"/>
      <c r="I46" s="49"/>
      <c r="J46" s="50"/>
    </row>
    <row r="47" spans="1:10" ht="21" customHeight="1">
      <c r="A47" s="23" t="s">
        <v>259</v>
      </c>
      <c r="B47" s="46"/>
      <c r="C47" s="49"/>
      <c r="D47" s="50"/>
      <c r="E47" s="49"/>
      <c r="F47" s="50"/>
      <c r="G47" s="49"/>
      <c r="H47" s="50"/>
      <c r="I47" s="49"/>
      <c r="J47" s="50"/>
    </row>
    <row r="48" spans="1:10" ht="21" customHeight="1">
      <c r="A48" s="23" t="s">
        <v>260</v>
      </c>
      <c r="B48" s="46">
        <v>15</v>
      </c>
      <c r="C48" s="49"/>
      <c r="D48" s="126">
        <v>-18928856</v>
      </c>
      <c r="E48" s="49"/>
      <c r="F48" s="26">
        <v>0</v>
      </c>
      <c r="G48" s="49"/>
      <c r="H48" s="26">
        <v>0</v>
      </c>
      <c r="I48" s="49"/>
      <c r="J48" s="26">
        <v>0</v>
      </c>
    </row>
    <row r="49" spans="1:10" ht="21" customHeight="1">
      <c r="A49" s="23" t="s">
        <v>261</v>
      </c>
      <c r="B49" s="46"/>
      <c r="C49" s="49"/>
      <c r="D49" s="50"/>
      <c r="E49" s="49"/>
      <c r="F49" s="50"/>
      <c r="G49" s="49"/>
      <c r="H49" s="50"/>
      <c r="I49" s="49"/>
      <c r="J49" s="50"/>
    </row>
    <row r="50" spans="1:10" ht="21" customHeight="1">
      <c r="A50" s="23" t="s">
        <v>262</v>
      </c>
      <c r="B50" s="46"/>
      <c r="C50" s="49"/>
      <c r="D50" s="50"/>
      <c r="E50" s="49"/>
      <c r="F50" s="50"/>
      <c r="G50" s="49"/>
      <c r="H50" s="50"/>
      <c r="I50" s="49"/>
      <c r="J50" s="50"/>
    </row>
    <row r="51" spans="1:10" ht="21" customHeight="1">
      <c r="A51" s="23" t="s">
        <v>263</v>
      </c>
      <c r="B51" s="46"/>
      <c r="C51" s="49"/>
      <c r="D51" s="126">
        <f>SUM(D48:D50)</f>
        <v>-18928856</v>
      </c>
      <c r="E51" s="49"/>
      <c r="F51" s="26">
        <f>SUM(F48:F50)</f>
        <v>0</v>
      </c>
      <c r="G51" s="49"/>
      <c r="H51" s="26">
        <f>SUM(H48:H50)</f>
        <v>0</v>
      </c>
      <c r="I51" s="49"/>
      <c r="J51" s="26">
        <f>SUM(J48:J50)</f>
        <v>0</v>
      </c>
    </row>
    <row r="52" spans="1:10" ht="21" customHeight="1">
      <c r="A52" s="30" t="s">
        <v>86</v>
      </c>
      <c r="B52" s="46"/>
      <c r="C52" s="49"/>
      <c r="D52" s="26">
        <f>SUM(D51)</f>
        <v>-18928856</v>
      </c>
      <c r="E52" s="13"/>
      <c r="F52" s="26">
        <f>SUM(F51)</f>
        <v>0</v>
      </c>
      <c r="G52" s="13"/>
      <c r="H52" s="26">
        <f>SUM(H51)</f>
        <v>0</v>
      </c>
      <c r="I52" s="13"/>
      <c r="J52" s="26">
        <f>SUM(J51)</f>
        <v>0</v>
      </c>
    </row>
    <row r="53" spans="1:10" ht="21" customHeight="1">
      <c r="A53" s="30"/>
      <c r="B53" s="46"/>
      <c r="C53" s="49"/>
      <c r="D53" s="25"/>
      <c r="E53" s="13"/>
      <c r="F53" s="25"/>
      <c r="G53" s="13"/>
      <c r="H53" s="25"/>
      <c r="I53" s="13"/>
      <c r="J53" s="25"/>
    </row>
    <row r="54" spans="1:10" ht="21" customHeight="1" thickBot="1">
      <c r="A54" s="30" t="s">
        <v>85</v>
      </c>
      <c r="B54" s="46"/>
      <c r="C54" s="49"/>
      <c r="D54" s="51">
        <f>SUM(D36,D52)</f>
        <v>-1036079363</v>
      </c>
      <c r="E54" s="49"/>
      <c r="F54" s="51">
        <f>SUM(F36,F52)</f>
        <v>3132524408</v>
      </c>
      <c r="G54" s="49"/>
      <c r="H54" s="51">
        <f>H36+H52</f>
        <v>204982861</v>
      </c>
      <c r="I54" s="49"/>
      <c r="J54" s="51">
        <f>J36+J52</f>
        <v>190974833</v>
      </c>
    </row>
    <row r="55" spans="1:10" ht="21" customHeight="1" thickTop="1">
      <c r="B55" s="46"/>
      <c r="C55" s="49"/>
      <c r="D55" s="25"/>
      <c r="E55" s="49"/>
      <c r="F55" s="25"/>
      <c r="G55" s="49"/>
      <c r="H55" s="25"/>
      <c r="I55" s="49"/>
      <c r="J55" s="25"/>
    </row>
    <row r="56" spans="1:10" ht="21" customHeight="1">
      <c r="A56" s="52" t="s">
        <v>143</v>
      </c>
      <c r="B56" s="46"/>
      <c r="C56" s="49"/>
      <c r="F56" s="3"/>
    </row>
    <row r="57" spans="1:10" ht="21" customHeight="1" thickBot="1">
      <c r="A57" s="5" t="s">
        <v>116</v>
      </c>
      <c r="B57" s="46"/>
      <c r="C57" s="49"/>
      <c r="D57" s="25">
        <v>-1005356436</v>
      </c>
      <c r="E57" s="49"/>
      <c r="F57" s="25">
        <v>3128780198</v>
      </c>
      <c r="G57" s="49"/>
      <c r="H57" s="51">
        <f>H36</f>
        <v>204982861</v>
      </c>
      <c r="I57" s="49"/>
      <c r="J57" s="51">
        <f>J36</f>
        <v>190974833</v>
      </c>
    </row>
    <row r="58" spans="1:10" ht="21" customHeight="1" thickTop="1">
      <c r="A58" s="5" t="s">
        <v>121</v>
      </c>
      <c r="B58" s="46"/>
      <c r="C58" s="49"/>
      <c r="D58" s="25">
        <v>-11794071</v>
      </c>
      <c r="E58" s="49"/>
      <c r="F58" s="25">
        <v>3744210</v>
      </c>
      <c r="G58" s="49"/>
      <c r="H58" s="25"/>
      <c r="I58" s="49"/>
      <c r="J58" s="25"/>
    </row>
    <row r="59" spans="1:10" ht="21" customHeight="1" thickBot="1">
      <c r="A59" s="52"/>
      <c r="B59" s="46"/>
      <c r="C59" s="49"/>
      <c r="D59" s="57">
        <f>SUM(D57:D58)</f>
        <v>-1017150507</v>
      </c>
      <c r="E59" s="49"/>
      <c r="F59" s="57">
        <f>SUM(F57:F58)</f>
        <v>3132524408</v>
      </c>
      <c r="G59" s="49"/>
      <c r="H59" s="25"/>
      <c r="I59" s="49"/>
      <c r="J59" s="25"/>
    </row>
    <row r="60" spans="1:10" ht="21" customHeight="1" thickTop="1">
      <c r="A60" s="52" t="s">
        <v>115</v>
      </c>
      <c r="B60" s="46"/>
      <c r="C60" s="49"/>
      <c r="D60" s="25"/>
      <c r="E60" s="49"/>
      <c r="F60" s="25"/>
      <c r="G60" s="49"/>
      <c r="H60" s="25"/>
      <c r="I60" s="49"/>
      <c r="J60" s="25"/>
    </row>
    <row r="61" spans="1:10" ht="21" customHeight="1" thickBot="1">
      <c r="A61" s="5" t="s">
        <v>116</v>
      </c>
      <c r="B61" s="46"/>
      <c r="C61" s="49"/>
      <c r="D61" s="25">
        <v>-1024285292</v>
      </c>
      <c r="E61" s="49"/>
      <c r="F61" s="25">
        <v>3128780198</v>
      </c>
      <c r="G61" s="49"/>
      <c r="H61" s="51">
        <f>H54</f>
        <v>204982861</v>
      </c>
      <c r="I61" s="49"/>
      <c r="J61" s="51">
        <f>J54</f>
        <v>190974833</v>
      </c>
    </row>
    <row r="62" spans="1:10" ht="21" customHeight="1" thickTop="1">
      <c r="A62" s="5" t="s">
        <v>137</v>
      </c>
      <c r="B62" s="46"/>
      <c r="C62" s="49"/>
      <c r="D62" s="25">
        <v>-11794071</v>
      </c>
      <c r="E62" s="49"/>
      <c r="F62" s="25">
        <v>3744210</v>
      </c>
      <c r="G62" s="49"/>
      <c r="H62" s="25"/>
      <c r="I62" s="49"/>
      <c r="J62" s="25"/>
    </row>
    <row r="63" spans="1:10" ht="21" customHeight="1" thickBot="1">
      <c r="A63" s="5"/>
      <c r="B63" s="46"/>
      <c r="C63" s="49"/>
      <c r="D63" s="57">
        <f>SUM(D61:D62)</f>
        <v>-1036079363</v>
      </c>
      <c r="E63" s="49"/>
      <c r="F63" s="57">
        <f>SUM(F61:F62)</f>
        <v>3132524408</v>
      </c>
      <c r="G63" s="49"/>
      <c r="H63" s="25"/>
      <c r="I63" s="49"/>
      <c r="J63" s="25"/>
    </row>
    <row r="64" spans="1:10" ht="21" customHeight="1" thickTop="1">
      <c r="A64" s="5"/>
      <c r="B64" s="46"/>
      <c r="C64" s="49"/>
      <c r="D64" s="25"/>
      <c r="E64" s="49"/>
      <c r="F64" s="25"/>
      <c r="G64" s="49"/>
      <c r="H64" s="25"/>
      <c r="I64" s="49"/>
      <c r="J64" s="25"/>
    </row>
    <row r="65" spans="1:10" ht="21" customHeight="1">
      <c r="A65" s="30" t="s">
        <v>77</v>
      </c>
      <c r="B65" s="46">
        <v>36</v>
      </c>
      <c r="C65" s="47"/>
      <c r="D65" s="5"/>
      <c r="E65" s="47"/>
      <c r="F65" s="5"/>
      <c r="G65" s="47"/>
      <c r="H65" s="13"/>
      <c r="I65" s="47"/>
      <c r="J65" s="13"/>
    </row>
    <row r="66" spans="1:10" ht="21" customHeight="1">
      <c r="A66" s="23" t="s">
        <v>78</v>
      </c>
      <c r="B66" s="46"/>
      <c r="C66" s="47"/>
      <c r="D66" s="5"/>
      <c r="E66" s="47"/>
      <c r="F66" s="5"/>
      <c r="G66" s="47"/>
      <c r="H66" s="5"/>
      <c r="I66" s="47"/>
      <c r="J66" s="5"/>
    </row>
    <row r="67" spans="1:10" ht="21" customHeight="1" thickBot="1">
      <c r="A67" s="23" t="s">
        <v>134</v>
      </c>
      <c r="B67" s="94"/>
      <c r="C67" s="88"/>
      <c r="D67" s="97">
        <f>D57/(BS!D81*2)</f>
        <v>-0.42385236367461065</v>
      </c>
      <c r="E67" s="98"/>
      <c r="F67" s="97">
        <v>1.9067000000000001</v>
      </c>
      <c r="G67" s="98"/>
      <c r="H67" s="97">
        <f>H57/(BS!H81*2)</f>
        <v>8.6419569255768075E-2</v>
      </c>
      <c r="I67" s="98"/>
      <c r="J67" s="97">
        <v>0.1164</v>
      </c>
    </row>
    <row r="68" spans="1:10" ht="21" customHeight="1" thickTop="1">
      <c r="A68" s="23"/>
      <c r="B68" s="94"/>
      <c r="C68" s="95"/>
      <c r="D68" s="125"/>
      <c r="E68" s="96"/>
      <c r="F68" s="96"/>
      <c r="G68" s="96"/>
      <c r="H68" s="96"/>
      <c r="I68" s="96"/>
      <c r="J68" s="96"/>
    </row>
    <row r="69" spans="1:10" ht="21" customHeight="1">
      <c r="A69" s="22" t="s">
        <v>18</v>
      </c>
      <c r="B69" s="1"/>
      <c r="C69" s="2"/>
      <c r="E69" s="2"/>
      <c r="F69" s="2"/>
      <c r="G69" s="2"/>
      <c r="H69" s="2"/>
      <c r="I69" s="2"/>
      <c r="J69" s="6"/>
    </row>
    <row r="70" spans="1:10" ht="21" customHeight="1">
      <c r="C70" s="13"/>
      <c r="D70" s="20"/>
      <c r="E70" s="13"/>
      <c r="F70" s="13"/>
      <c r="G70" s="13"/>
      <c r="H70" s="13"/>
      <c r="I70" s="13"/>
      <c r="J70" s="13"/>
    </row>
    <row r="71" spans="1:10" ht="21" customHeight="1">
      <c r="C71" s="13"/>
      <c r="D71" s="20"/>
      <c r="E71" s="13"/>
      <c r="F71" s="13"/>
      <c r="G71" s="13"/>
      <c r="H71" s="13"/>
      <c r="I71" s="13"/>
      <c r="J71" s="13"/>
    </row>
  </sheetData>
  <phoneticPr fontId="8" type="noConversion"/>
  <printOptions gridLinesSet="0"/>
  <pageMargins left="0.66" right="0.19685039370078741" top="0.78740157480314965" bottom="0.39370078740157483" header="0.19685039370078741" footer="0.19685039370078741"/>
  <pageSetup paperSize="9" scale="75" orientation="portrait" r:id="rId1"/>
  <headerFooter alignWithMargins="0"/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A42"/>
  <sheetViews>
    <sheetView showGridLines="0" topLeftCell="J28" zoomScale="98" zoomScaleNormal="98" zoomScaleSheetLayoutView="85" workbookViewId="0">
      <selection activeCell="X36" sqref="X36"/>
    </sheetView>
  </sheetViews>
  <sheetFormatPr defaultColWidth="10.7109375" defaultRowHeight="12.75"/>
  <cols>
    <col min="1" max="1" width="49.5703125" style="67" customWidth="1"/>
    <col min="2" max="2" width="10" style="67" customWidth="1"/>
    <col min="3" max="3" width="1.7109375" style="67" customWidth="1"/>
    <col min="4" max="4" width="15.5703125" style="67" customWidth="1"/>
    <col min="5" max="5" width="1.140625" style="67" customWidth="1"/>
    <col min="6" max="6" width="15.5703125" style="67" customWidth="1"/>
    <col min="7" max="7" width="1.140625" style="67" customWidth="1"/>
    <col min="8" max="8" width="19.28515625" style="67" customWidth="1"/>
    <col min="9" max="9" width="1.5703125" style="67" customWidth="1"/>
    <col min="10" max="10" width="23.42578125" style="67" bestFit="1" customWidth="1"/>
    <col min="11" max="11" width="1.140625" style="67" customWidth="1"/>
    <col min="12" max="12" width="13.7109375" style="67" customWidth="1"/>
    <col min="13" max="13" width="1.140625" style="67" customWidth="1"/>
    <col min="14" max="14" width="13.7109375" style="67" customWidth="1"/>
    <col min="15" max="15" width="1.140625" style="67" customWidth="1"/>
    <col min="16" max="16" width="16.140625" style="67" customWidth="1"/>
    <col min="17" max="17" width="1.140625" style="67" customWidth="1"/>
    <col min="18" max="18" width="19.5703125" style="67" customWidth="1"/>
    <col min="19" max="19" width="1.140625" style="67" customWidth="1"/>
    <col min="20" max="20" width="16.140625" style="67" customWidth="1"/>
    <col min="21" max="21" width="1.140625" style="67" customWidth="1"/>
    <col min="22" max="22" width="19.5703125" style="67" bestFit="1" customWidth="1"/>
    <col min="23" max="23" width="1.140625" style="67" customWidth="1"/>
    <col min="24" max="24" width="16.28515625" style="67" bestFit="1" customWidth="1"/>
    <col min="25" max="25" width="1.140625" style="67" customWidth="1"/>
    <col min="26" max="26" width="19.5703125" style="67" bestFit="1" customWidth="1"/>
    <col min="27" max="27" width="1.28515625" style="67" customWidth="1"/>
    <col min="28" max="16384" width="10.7109375" style="67"/>
  </cols>
  <sheetData>
    <row r="1" spans="1:27" s="58" customFormat="1" ht="21.75" customHeight="1">
      <c r="A1" s="10" t="s">
        <v>99</v>
      </c>
    </row>
    <row r="2" spans="1:27" s="58" customFormat="1" ht="21.75" customHeight="1">
      <c r="A2" s="59" t="s">
        <v>81</v>
      </c>
      <c r="D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7" s="58" customFormat="1" ht="21.75" customHeight="1">
      <c r="A3" s="33" t="s">
        <v>199</v>
      </c>
      <c r="D3" s="61"/>
      <c r="L3" s="61"/>
      <c r="M3" s="61"/>
      <c r="N3" s="61"/>
      <c r="O3" s="60"/>
      <c r="P3" s="61"/>
      <c r="Q3" s="61"/>
      <c r="R3" s="61"/>
      <c r="S3" s="61"/>
      <c r="T3" s="61"/>
      <c r="U3" s="61"/>
      <c r="V3" s="61"/>
      <c r="W3" s="61"/>
      <c r="X3" s="61"/>
      <c r="Y3" s="60"/>
      <c r="Z3" s="60"/>
    </row>
    <row r="4" spans="1:27" ht="21.75" customHeight="1">
      <c r="A4" s="62"/>
      <c r="B4" s="63"/>
      <c r="C4" s="64"/>
      <c r="D4" s="64"/>
      <c r="E4" s="64"/>
      <c r="F4" s="64"/>
      <c r="G4" s="64"/>
      <c r="H4" s="64"/>
      <c r="I4" s="64"/>
      <c r="J4" s="64"/>
      <c r="K4" s="64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6" t="s">
        <v>64</v>
      </c>
      <c r="AA4" s="63"/>
    </row>
    <row r="5" spans="1:27" ht="21.75" customHeight="1">
      <c r="A5" s="62"/>
      <c r="B5" s="68"/>
      <c r="C5" s="70"/>
      <c r="D5" s="69" t="s">
        <v>2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7" ht="21.75" customHeight="1">
      <c r="A6" s="62"/>
      <c r="B6" s="68"/>
      <c r="C6" s="130" t="s">
        <v>114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92"/>
      <c r="Y6" s="92"/>
      <c r="Z6" s="92"/>
    </row>
    <row r="7" spans="1:27" ht="21.75" customHeight="1">
      <c r="A7" s="62"/>
      <c r="B7" s="68"/>
      <c r="C7" s="73"/>
      <c r="D7" s="73"/>
      <c r="E7" s="73"/>
      <c r="F7" s="73"/>
      <c r="G7" s="73"/>
      <c r="H7" s="73"/>
      <c r="I7" s="73"/>
      <c r="J7" s="73" t="s">
        <v>187</v>
      </c>
      <c r="K7" s="73"/>
      <c r="L7" s="73"/>
      <c r="M7" s="73"/>
      <c r="N7" s="73"/>
      <c r="O7" s="73"/>
      <c r="P7" s="73"/>
      <c r="Q7" s="73"/>
      <c r="R7" s="73" t="s">
        <v>234</v>
      </c>
      <c r="S7" s="73"/>
      <c r="T7" s="92" t="s">
        <v>284</v>
      </c>
      <c r="U7" s="73"/>
      <c r="V7" s="73" t="s">
        <v>123</v>
      </c>
      <c r="W7" s="92"/>
      <c r="X7" s="73"/>
      <c r="Y7" s="92"/>
      <c r="Z7" s="92"/>
    </row>
    <row r="8" spans="1:27" ht="21.75" customHeight="1">
      <c r="A8" s="62"/>
      <c r="B8" s="71"/>
      <c r="C8" s="64"/>
      <c r="D8" s="72" t="s">
        <v>65</v>
      </c>
      <c r="E8" s="64"/>
      <c r="F8" s="82"/>
      <c r="G8" s="82"/>
      <c r="H8" s="83" t="s">
        <v>102</v>
      </c>
      <c r="I8" s="83"/>
      <c r="J8" s="83" t="s">
        <v>151</v>
      </c>
      <c r="K8" s="64"/>
      <c r="L8" s="70" t="s">
        <v>98</v>
      </c>
      <c r="M8" s="70"/>
      <c r="N8" s="70"/>
      <c r="O8" s="70"/>
      <c r="P8" s="70"/>
      <c r="Q8" s="92"/>
      <c r="R8" s="92" t="s">
        <v>264</v>
      </c>
      <c r="S8" s="92"/>
      <c r="T8" s="127" t="s">
        <v>289</v>
      </c>
      <c r="U8" s="92"/>
      <c r="V8" s="92" t="s">
        <v>124</v>
      </c>
      <c r="W8" s="92"/>
      <c r="X8" s="92" t="s">
        <v>265</v>
      </c>
      <c r="Y8" s="73"/>
      <c r="Z8" s="72" t="s">
        <v>66</v>
      </c>
    </row>
    <row r="9" spans="1:27" ht="21.75" customHeight="1">
      <c r="C9" s="73"/>
      <c r="D9" s="73" t="s">
        <v>129</v>
      </c>
      <c r="E9" s="73"/>
      <c r="F9" s="84"/>
      <c r="G9" s="84"/>
      <c r="H9" s="83" t="s">
        <v>103</v>
      </c>
      <c r="I9" s="83"/>
      <c r="J9" s="83" t="s">
        <v>152</v>
      </c>
      <c r="K9" s="73"/>
      <c r="L9" s="130" t="s">
        <v>117</v>
      </c>
      <c r="M9" s="130"/>
      <c r="N9" s="130"/>
      <c r="O9" s="74"/>
      <c r="P9" s="73"/>
      <c r="Q9" s="73"/>
      <c r="R9" s="73" t="s">
        <v>232</v>
      </c>
      <c r="S9" s="73"/>
      <c r="T9" s="73" t="s">
        <v>69</v>
      </c>
      <c r="U9" s="73"/>
      <c r="V9" s="73" t="s">
        <v>125</v>
      </c>
      <c r="W9" s="73"/>
      <c r="X9" s="73" t="s">
        <v>120</v>
      </c>
      <c r="Y9" s="73"/>
      <c r="Z9" s="72" t="s">
        <v>69</v>
      </c>
      <c r="AA9" s="75"/>
    </row>
    <row r="10" spans="1:27" ht="21.75" customHeight="1">
      <c r="A10" s="58"/>
      <c r="B10" s="76" t="s">
        <v>1</v>
      </c>
      <c r="C10" s="73"/>
      <c r="D10" s="76" t="s">
        <v>70</v>
      </c>
      <c r="E10" s="73"/>
      <c r="F10" s="85" t="s">
        <v>100</v>
      </c>
      <c r="G10" s="86"/>
      <c r="H10" s="89" t="s">
        <v>108</v>
      </c>
      <c r="I10" s="83"/>
      <c r="J10" s="89" t="s">
        <v>153</v>
      </c>
      <c r="K10" s="73"/>
      <c r="L10" s="76" t="s">
        <v>118</v>
      </c>
      <c r="M10" s="73"/>
      <c r="N10" s="99" t="s">
        <v>119</v>
      </c>
      <c r="O10" s="73"/>
      <c r="P10" s="76" t="s">
        <v>68</v>
      </c>
      <c r="Q10" s="73"/>
      <c r="R10" s="76" t="s">
        <v>233</v>
      </c>
      <c r="S10" s="73"/>
      <c r="T10" s="76" t="s">
        <v>72</v>
      </c>
      <c r="U10" s="73"/>
      <c r="V10" s="76" t="s">
        <v>126</v>
      </c>
      <c r="W10" s="73"/>
      <c r="X10" s="76" t="s">
        <v>266</v>
      </c>
      <c r="Y10" s="73"/>
      <c r="Z10" s="76" t="s">
        <v>72</v>
      </c>
      <c r="AA10" s="77"/>
    </row>
    <row r="11" spans="1:27" ht="21.75" customHeight="1">
      <c r="A11" s="78" t="s">
        <v>161</v>
      </c>
      <c r="C11" s="79"/>
      <c r="D11" s="61">
        <v>655525916</v>
      </c>
      <c r="E11" s="79"/>
      <c r="F11" s="79">
        <v>2175792898</v>
      </c>
      <c r="G11" s="79"/>
      <c r="H11" s="79">
        <v>2228074</v>
      </c>
      <c r="I11" s="79"/>
      <c r="J11" s="79">
        <v>164010057</v>
      </c>
      <c r="K11" s="79"/>
      <c r="L11" s="61">
        <v>12955004</v>
      </c>
      <c r="M11" s="61"/>
      <c r="N11" s="61">
        <v>4800642</v>
      </c>
      <c r="O11" s="79"/>
      <c r="P11" s="61">
        <v>118378655</v>
      </c>
      <c r="Q11" s="61"/>
      <c r="R11" s="61">
        <v>0</v>
      </c>
      <c r="S11" s="61"/>
      <c r="T11" s="61">
        <f>R11</f>
        <v>0</v>
      </c>
      <c r="U11" s="61"/>
      <c r="V11" s="61">
        <f>SUM(D11:P11,T11)</f>
        <v>3133691246</v>
      </c>
      <c r="W11" s="61"/>
      <c r="X11" s="61">
        <v>825096537</v>
      </c>
      <c r="Y11" s="61"/>
      <c r="Z11" s="61">
        <f t="shared" ref="Z11:Z13" si="0">SUM(V11:X11)</f>
        <v>3958787783</v>
      </c>
      <c r="AA11" s="77"/>
    </row>
    <row r="12" spans="1:27" ht="21.75" customHeight="1">
      <c r="A12" s="64" t="s">
        <v>110</v>
      </c>
      <c r="C12" s="79"/>
      <c r="D12" s="61">
        <v>0</v>
      </c>
      <c r="E12" s="79"/>
      <c r="F12" s="79">
        <v>0</v>
      </c>
      <c r="G12" s="79"/>
      <c r="H12" s="79">
        <v>0</v>
      </c>
      <c r="I12" s="79"/>
      <c r="J12" s="79">
        <v>0</v>
      </c>
      <c r="K12" s="79"/>
      <c r="L12" s="61">
        <v>0</v>
      </c>
      <c r="M12" s="61"/>
      <c r="N12" s="61">
        <v>0</v>
      </c>
      <c r="O12" s="79"/>
      <c r="P12" s="61">
        <f>PL!F57</f>
        <v>3128780198</v>
      </c>
      <c r="Q12" s="61"/>
      <c r="R12" s="61">
        <v>0</v>
      </c>
      <c r="S12" s="61"/>
      <c r="T12" s="61">
        <f t="shared" ref="T12:T26" si="1">R12</f>
        <v>0</v>
      </c>
      <c r="U12" s="61"/>
      <c r="V12" s="61">
        <f>SUM(D12:P12,T12)</f>
        <v>3128780198</v>
      </c>
      <c r="W12" s="61"/>
      <c r="X12" s="61">
        <f>PL!F58</f>
        <v>3744210</v>
      </c>
      <c r="Y12" s="61"/>
      <c r="Z12" s="61">
        <f t="shared" si="0"/>
        <v>3132524408</v>
      </c>
      <c r="AA12" s="77"/>
    </row>
    <row r="13" spans="1:27" ht="21.75" customHeight="1">
      <c r="A13" s="64" t="s">
        <v>86</v>
      </c>
      <c r="C13" s="79"/>
      <c r="D13" s="90">
        <v>0</v>
      </c>
      <c r="E13" s="79"/>
      <c r="F13" s="91">
        <v>0</v>
      </c>
      <c r="G13" s="79"/>
      <c r="H13" s="91">
        <v>0</v>
      </c>
      <c r="I13" s="79"/>
      <c r="J13" s="91">
        <v>0</v>
      </c>
      <c r="K13" s="79"/>
      <c r="L13" s="90">
        <v>0</v>
      </c>
      <c r="M13" s="61"/>
      <c r="N13" s="90">
        <v>0</v>
      </c>
      <c r="O13" s="79"/>
      <c r="P13" s="90">
        <v>0</v>
      </c>
      <c r="Q13" s="61"/>
      <c r="R13" s="90">
        <v>0</v>
      </c>
      <c r="S13" s="61"/>
      <c r="T13" s="90">
        <f t="shared" si="1"/>
        <v>0</v>
      </c>
      <c r="U13" s="61"/>
      <c r="V13" s="90">
        <f>SUM(D13:P13,T13)</f>
        <v>0</v>
      </c>
      <c r="W13" s="61"/>
      <c r="X13" s="90">
        <v>0</v>
      </c>
      <c r="Y13" s="61"/>
      <c r="Z13" s="90">
        <f t="shared" si="0"/>
        <v>0</v>
      </c>
      <c r="AA13" s="77"/>
    </row>
    <row r="14" spans="1:27" ht="21.75" customHeight="1">
      <c r="A14" s="81" t="s">
        <v>85</v>
      </c>
      <c r="C14" s="61"/>
      <c r="D14" s="79">
        <f>SUM(D12:D13)</f>
        <v>0</v>
      </c>
      <c r="E14" s="61"/>
      <c r="F14" s="79">
        <f>SUM(F12:F13)</f>
        <v>0</v>
      </c>
      <c r="G14" s="61"/>
      <c r="H14" s="79">
        <f>SUM(H12:H13)</f>
        <v>0</v>
      </c>
      <c r="I14" s="79"/>
      <c r="J14" s="79">
        <f>SUM(J12:J13)</f>
        <v>0</v>
      </c>
      <c r="K14" s="61"/>
      <c r="L14" s="79">
        <f>SUM(L12:L13)</f>
        <v>0</v>
      </c>
      <c r="M14" s="79"/>
      <c r="N14" s="79">
        <f>SUM(N12:N13)</f>
        <v>0</v>
      </c>
      <c r="O14" s="61"/>
      <c r="P14" s="79">
        <f>SUM(P12:P13)</f>
        <v>3128780198</v>
      </c>
      <c r="Q14" s="79"/>
      <c r="R14" s="79">
        <f>SUM(R12:R13)</f>
        <v>0</v>
      </c>
      <c r="S14" s="79"/>
      <c r="T14" s="79">
        <f t="shared" si="1"/>
        <v>0</v>
      </c>
      <c r="U14" s="79"/>
      <c r="V14" s="79">
        <f>SUM(V12:V13)</f>
        <v>3128780198</v>
      </c>
      <c r="W14" s="79"/>
      <c r="X14" s="79">
        <f>SUM(X12:X13)</f>
        <v>3744210</v>
      </c>
      <c r="Y14" s="61"/>
      <c r="Z14" s="79">
        <f>SUM(Z12:Z13)</f>
        <v>3132524408</v>
      </c>
      <c r="AA14" s="77"/>
    </row>
    <row r="15" spans="1:27" ht="21.75" customHeight="1">
      <c r="A15" s="64" t="s">
        <v>178</v>
      </c>
      <c r="C15" s="61"/>
      <c r="D15" s="79">
        <v>0</v>
      </c>
      <c r="E15" s="61"/>
      <c r="F15" s="79">
        <v>0</v>
      </c>
      <c r="G15" s="61"/>
      <c r="H15" s="79">
        <v>0</v>
      </c>
      <c r="I15" s="79"/>
      <c r="J15" s="79">
        <v>0</v>
      </c>
      <c r="K15" s="61"/>
      <c r="L15" s="79">
        <v>0</v>
      </c>
      <c r="M15" s="79"/>
      <c r="N15" s="79">
        <v>0</v>
      </c>
      <c r="O15" s="61"/>
      <c r="P15" s="79">
        <v>0</v>
      </c>
      <c r="Q15" s="79"/>
      <c r="R15" s="79">
        <v>0</v>
      </c>
      <c r="S15" s="79"/>
      <c r="T15" s="79">
        <f t="shared" si="1"/>
        <v>0</v>
      </c>
      <c r="U15" s="79"/>
      <c r="V15" s="61">
        <f t="shared" ref="V15:V26" si="2">SUM(D15:P15,T15)</f>
        <v>0</v>
      </c>
      <c r="W15" s="79"/>
      <c r="X15" s="79">
        <v>-3179000</v>
      </c>
      <c r="Y15" s="61"/>
      <c r="Z15" s="79">
        <v>-3179000</v>
      </c>
      <c r="AA15" s="77"/>
    </row>
    <row r="16" spans="1:27" ht="21.75" customHeight="1">
      <c r="A16" s="81" t="s">
        <v>177</v>
      </c>
      <c r="C16" s="61"/>
      <c r="D16" s="79"/>
      <c r="E16" s="61"/>
      <c r="F16" s="79"/>
      <c r="G16" s="61"/>
      <c r="H16" s="79"/>
      <c r="I16" s="79"/>
      <c r="J16" s="79"/>
      <c r="K16" s="61"/>
      <c r="L16" s="79"/>
      <c r="M16" s="79"/>
      <c r="N16" s="79"/>
      <c r="O16" s="61"/>
      <c r="P16" s="79"/>
      <c r="Q16" s="79"/>
      <c r="R16" s="79"/>
      <c r="S16" s="79"/>
      <c r="T16" s="79"/>
      <c r="U16" s="79"/>
      <c r="V16" s="79">
        <f t="shared" si="2"/>
        <v>0</v>
      </c>
      <c r="W16" s="79"/>
      <c r="X16" s="79"/>
      <c r="Y16" s="61"/>
      <c r="Z16" s="79"/>
      <c r="AA16" s="77"/>
    </row>
    <row r="17" spans="1:27" ht="21.75" customHeight="1">
      <c r="A17" s="81" t="s">
        <v>157</v>
      </c>
      <c r="B17" s="93">
        <v>14</v>
      </c>
      <c r="C17" s="61"/>
      <c r="D17" s="79">
        <v>0</v>
      </c>
      <c r="E17" s="61"/>
      <c r="F17" s="79">
        <v>0</v>
      </c>
      <c r="G17" s="61"/>
      <c r="H17" s="79">
        <v>0</v>
      </c>
      <c r="I17" s="79"/>
      <c r="J17" s="79">
        <v>166658353</v>
      </c>
      <c r="K17" s="61"/>
      <c r="L17" s="79">
        <v>0</v>
      </c>
      <c r="M17" s="79"/>
      <c r="N17" s="79">
        <v>0</v>
      </c>
      <c r="O17" s="61"/>
      <c r="P17" s="79">
        <v>0</v>
      </c>
      <c r="Q17" s="79"/>
      <c r="R17" s="79">
        <v>0</v>
      </c>
      <c r="S17" s="79"/>
      <c r="T17" s="79">
        <f t="shared" si="1"/>
        <v>0</v>
      </c>
      <c r="U17" s="79"/>
      <c r="V17" s="61">
        <f t="shared" si="2"/>
        <v>166658353</v>
      </c>
      <c r="W17" s="79"/>
      <c r="X17" s="79">
        <v>37471085</v>
      </c>
      <c r="Y17" s="61"/>
      <c r="Z17" s="61">
        <f>SUM(V17:X17)</f>
        <v>204129438</v>
      </c>
      <c r="AA17" s="77"/>
    </row>
    <row r="18" spans="1:27" ht="21.75" customHeight="1">
      <c r="A18" s="100" t="s">
        <v>176</v>
      </c>
      <c r="B18" s="93">
        <v>27</v>
      </c>
      <c r="C18" s="61"/>
      <c r="D18" s="61">
        <v>498109412</v>
      </c>
      <c r="E18" s="79"/>
      <c r="F18" s="79">
        <v>3750820317</v>
      </c>
      <c r="G18" s="79"/>
      <c r="H18" s="61">
        <v>0</v>
      </c>
      <c r="I18" s="61"/>
      <c r="J18" s="61">
        <v>0</v>
      </c>
      <c r="L18" s="61">
        <v>0</v>
      </c>
      <c r="N18" s="61">
        <v>0</v>
      </c>
      <c r="P18" s="61">
        <v>0</v>
      </c>
      <c r="R18" s="61">
        <v>0</v>
      </c>
      <c r="T18" s="61">
        <f t="shared" si="1"/>
        <v>0</v>
      </c>
      <c r="V18" s="61">
        <f t="shared" si="2"/>
        <v>4248929729</v>
      </c>
      <c r="X18" s="61">
        <v>0</v>
      </c>
      <c r="Z18" s="61">
        <f>SUM(V18:X18)</f>
        <v>4248929729</v>
      </c>
      <c r="AA18" s="77"/>
    </row>
    <row r="19" spans="1:27" ht="21.75" customHeight="1">
      <c r="A19" s="64" t="s">
        <v>122</v>
      </c>
      <c r="B19" s="93" t="s">
        <v>188</v>
      </c>
      <c r="C19" s="79"/>
      <c r="D19" s="61">
        <v>32339462</v>
      </c>
      <c r="E19" s="79"/>
      <c r="F19" s="61">
        <v>129357847</v>
      </c>
      <c r="G19" s="79"/>
      <c r="H19" s="61">
        <v>0</v>
      </c>
      <c r="I19" s="61"/>
      <c r="J19" s="61">
        <v>0</v>
      </c>
      <c r="K19" s="79"/>
      <c r="L19" s="61">
        <v>0</v>
      </c>
      <c r="M19" s="61"/>
      <c r="N19" s="61">
        <v>0</v>
      </c>
      <c r="O19" s="79"/>
      <c r="P19" s="61">
        <v>0</v>
      </c>
      <c r="Q19" s="61"/>
      <c r="R19" s="61">
        <v>0</v>
      </c>
      <c r="S19" s="61"/>
      <c r="T19" s="61">
        <f t="shared" si="1"/>
        <v>0</v>
      </c>
      <c r="U19" s="61"/>
      <c r="V19" s="61">
        <f t="shared" si="2"/>
        <v>161697309</v>
      </c>
      <c r="W19" s="61"/>
      <c r="X19" s="61">
        <v>0</v>
      </c>
      <c r="Y19" s="61"/>
      <c r="Z19" s="61">
        <f t="shared" ref="Z19" si="3">SUM(V19:X19)</f>
        <v>161697309</v>
      </c>
      <c r="AA19" s="77"/>
    </row>
    <row r="20" spans="1:27" ht="22.5" customHeight="1">
      <c r="A20" s="64" t="s">
        <v>82</v>
      </c>
      <c r="B20" s="93">
        <v>37</v>
      </c>
      <c r="C20" s="79"/>
      <c r="D20" s="61">
        <v>0</v>
      </c>
      <c r="E20" s="79"/>
      <c r="F20" s="79">
        <v>0</v>
      </c>
      <c r="G20" s="79"/>
      <c r="H20" s="61">
        <v>0</v>
      </c>
      <c r="I20" s="61"/>
      <c r="J20" s="61">
        <v>0</v>
      </c>
      <c r="L20" s="61">
        <v>0</v>
      </c>
      <c r="N20" s="61">
        <v>0</v>
      </c>
      <c r="P20" s="61">
        <v>-123814024</v>
      </c>
      <c r="R20" s="61">
        <v>0</v>
      </c>
      <c r="T20" s="61">
        <f t="shared" si="1"/>
        <v>0</v>
      </c>
      <c r="V20" s="61">
        <f t="shared" si="2"/>
        <v>-123814024</v>
      </c>
      <c r="X20" s="61">
        <v>0</v>
      </c>
      <c r="Z20" s="61">
        <f>SUM(V20:X20)</f>
        <v>-123814024</v>
      </c>
      <c r="AA20" s="77"/>
    </row>
    <row r="21" spans="1:27" ht="21.75" customHeight="1">
      <c r="A21" s="64" t="s">
        <v>135</v>
      </c>
      <c r="B21" s="93"/>
      <c r="C21" s="79"/>
      <c r="AA21" s="77"/>
    </row>
    <row r="22" spans="1:27" ht="21.75" customHeight="1">
      <c r="A22" s="64" t="s">
        <v>136</v>
      </c>
      <c r="B22" s="93">
        <v>29</v>
      </c>
      <c r="C22" s="79"/>
      <c r="D22" s="61">
        <v>0</v>
      </c>
      <c r="E22" s="79"/>
      <c r="F22" s="79">
        <v>0</v>
      </c>
      <c r="G22" s="79"/>
      <c r="H22" s="61">
        <v>0</v>
      </c>
      <c r="I22" s="61"/>
      <c r="J22" s="61">
        <v>0</v>
      </c>
      <c r="K22" s="79"/>
      <c r="L22" s="61">
        <v>9600000</v>
      </c>
      <c r="M22" s="61"/>
      <c r="N22" s="61">
        <v>7178654</v>
      </c>
      <c r="O22" s="79"/>
      <c r="P22" s="61">
        <v>-16778654</v>
      </c>
      <c r="Q22" s="61"/>
      <c r="R22" s="61">
        <v>0</v>
      </c>
      <c r="S22" s="61"/>
      <c r="T22" s="61">
        <f t="shared" si="1"/>
        <v>0</v>
      </c>
      <c r="U22" s="61"/>
      <c r="V22" s="61">
        <f t="shared" si="2"/>
        <v>0</v>
      </c>
      <c r="W22" s="61"/>
      <c r="X22" s="61">
        <v>0</v>
      </c>
      <c r="Y22" s="61"/>
      <c r="Z22" s="61">
        <f>SUM(V22:X22)</f>
        <v>0</v>
      </c>
      <c r="AA22" s="77"/>
    </row>
    <row r="23" spans="1:27" ht="21.75" customHeight="1">
      <c r="A23" s="64" t="s">
        <v>181</v>
      </c>
      <c r="B23" s="93"/>
      <c r="C23" s="79"/>
      <c r="D23" s="61"/>
      <c r="E23" s="79"/>
      <c r="F23" s="79"/>
      <c r="G23" s="79"/>
      <c r="H23" s="61"/>
      <c r="I23" s="61"/>
      <c r="J23" s="61"/>
      <c r="K23" s="79"/>
      <c r="L23" s="61"/>
      <c r="M23" s="61"/>
      <c r="N23" s="61"/>
      <c r="O23" s="79"/>
      <c r="P23" s="61"/>
      <c r="Q23" s="61"/>
      <c r="R23" s="61"/>
      <c r="S23" s="61"/>
      <c r="T23" s="61"/>
      <c r="U23" s="61"/>
      <c r="V23" s="61">
        <f t="shared" si="2"/>
        <v>0</v>
      </c>
      <c r="W23" s="61"/>
      <c r="X23" s="61"/>
      <c r="Y23" s="61"/>
      <c r="Z23" s="61"/>
      <c r="AA23" s="77"/>
    </row>
    <row r="24" spans="1:27" ht="21.75" customHeight="1">
      <c r="A24" s="64" t="s">
        <v>182</v>
      </c>
      <c r="B24" s="93">
        <v>14</v>
      </c>
      <c r="C24" s="79"/>
      <c r="D24" s="61">
        <v>0</v>
      </c>
      <c r="E24" s="79"/>
      <c r="F24" s="61">
        <v>0</v>
      </c>
      <c r="G24" s="79"/>
      <c r="H24" s="61">
        <v>0</v>
      </c>
      <c r="I24" s="61"/>
      <c r="J24" s="61">
        <v>-330668410</v>
      </c>
      <c r="K24" s="79"/>
      <c r="L24" s="61">
        <v>0</v>
      </c>
      <c r="M24" s="61"/>
      <c r="N24" s="61">
        <v>0</v>
      </c>
      <c r="O24" s="79"/>
      <c r="P24" s="61">
        <v>0</v>
      </c>
      <c r="Q24" s="61"/>
      <c r="R24" s="61">
        <v>0</v>
      </c>
      <c r="S24" s="61"/>
      <c r="T24" s="61">
        <f t="shared" si="1"/>
        <v>0</v>
      </c>
      <c r="U24" s="61"/>
      <c r="V24" s="61">
        <f t="shared" si="2"/>
        <v>-330668410</v>
      </c>
      <c r="W24" s="61"/>
      <c r="X24" s="61">
        <v>-58122328</v>
      </c>
      <c r="Y24" s="61"/>
      <c r="Z24" s="61">
        <f t="shared" ref="Z24:Z26" si="4">SUM(V24:X24)</f>
        <v>-388790738</v>
      </c>
      <c r="AA24" s="77"/>
    </row>
    <row r="25" spans="1:27" ht="21.75" customHeight="1">
      <c r="A25" s="64" t="s">
        <v>183</v>
      </c>
      <c r="B25" s="93">
        <v>14</v>
      </c>
      <c r="C25" s="79"/>
      <c r="D25" s="61">
        <v>0</v>
      </c>
      <c r="E25" s="79"/>
      <c r="F25" s="61">
        <v>0</v>
      </c>
      <c r="G25" s="79"/>
      <c r="H25" s="61">
        <v>0</v>
      </c>
      <c r="I25" s="61"/>
      <c r="J25" s="61">
        <v>-3462120907</v>
      </c>
      <c r="K25" s="79"/>
      <c r="L25" s="61">
        <v>0</v>
      </c>
      <c r="M25" s="61"/>
      <c r="N25" s="61">
        <v>0</v>
      </c>
      <c r="O25" s="79"/>
      <c r="P25" s="61">
        <v>0</v>
      </c>
      <c r="Q25" s="61"/>
      <c r="R25" s="61">
        <v>0</v>
      </c>
      <c r="S25" s="61"/>
      <c r="T25" s="61">
        <f t="shared" si="1"/>
        <v>0</v>
      </c>
      <c r="U25" s="61"/>
      <c r="V25" s="61">
        <f t="shared" si="2"/>
        <v>-3462120907</v>
      </c>
      <c r="W25" s="61"/>
      <c r="X25" s="61">
        <v>-800879094</v>
      </c>
      <c r="Y25" s="61"/>
      <c r="Z25" s="61">
        <f t="shared" si="4"/>
        <v>-4263000001</v>
      </c>
      <c r="AA25" s="77"/>
    </row>
    <row r="26" spans="1:27" ht="21.75" customHeight="1">
      <c r="A26" s="64" t="s">
        <v>179</v>
      </c>
      <c r="B26" s="93"/>
      <c r="C26" s="79"/>
      <c r="D26" s="61">
        <v>0</v>
      </c>
      <c r="E26" s="79"/>
      <c r="F26" s="61">
        <v>0</v>
      </c>
      <c r="G26" s="79"/>
      <c r="H26" s="61">
        <v>0</v>
      </c>
      <c r="I26" s="61"/>
      <c r="J26" s="61">
        <v>0</v>
      </c>
      <c r="K26" s="79"/>
      <c r="L26" s="61">
        <v>0</v>
      </c>
      <c r="M26" s="61"/>
      <c r="N26" s="61">
        <v>0</v>
      </c>
      <c r="O26" s="79"/>
      <c r="P26" s="61">
        <v>-27011006</v>
      </c>
      <c r="Q26" s="61"/>
      <c r="R26" s="61">
        <v>0</v>
      </c>
      <c r="S26" s="61"/>
      <c r="T26" s="61">
        <f t="shared" si="1"/>
        <v>0</v>
      </c>
      <c r="U26" s="61"/>
      <c r="V26" s="61">
        <f t="shared" si="2"/>
        <v>-27011006</v>
      </c>
      <c r="W26" s="61"/>
      <c r="X26" s="61">
        <v>0</v>
      </c>
      <c r="Y26" s="61"/>
      <c r="Z26" s="61">
        <f t="shared" si="4"/>
        <v>-27011006</v>
      </c>
      <c r="AA26" s="77"/>
    </row>
    <row r="27" spans="1:27" ht="21.75" customHeight="1" thickBot="1">
      <c r="A27" s="78" t="s">
        <v>162</v>
      </c>
      <c r="C27" s="27"/>
      <c r="D27" s="80">
        <f>SUM(D14:D26,D11)</f>
        <v>1185974790</v>
      </c>
      <c r="E27" s="27"/>
      <c r="F27" s="80">
        <f>SUM(F14:F26,F11)</f>
        <v>6055971062</v>
      </c>
      <c r="G27" s="27"/>
      <c r="H27" s="80">
        <f>SUM(H14:H26,H11)</f>
        <v>2228074</v>
      </c>
      <c r="I27" s="61"/>
      <c r="J27" s="80">
        <f>SUM(J14:J26,J11)</f>
        <v>-3462120907</v>
      </c>
      <c r="K27" s="27"/>
      <c r="L27" s="80">
        <f>SUM(L14:L26,L11)</f>
        <v>22555004</v>
      </c>
      <c r="M27" s="61"/>
      <c r="N27" s="80">
        <f>SUM(N14:N26,N11)</f>
        <v>11979296</v>
      </c>
      <c r="O27" s="27"/>
      <c r="P27" s="80">
        <f>SUM(P14:P26,P11)</f>
        <v>3079555169</v>
      </c>
      <c r="Q27" s="61"/>
      <c r="R27" s="80">
        <f>SUM(R14:R26,R11)</f>
        <v>0</v>
      </c>
      <c r="S27" s="61"/>
      <c r="T27" s="80">
        <f>SUM(T14:T26,T11)</f>
        <v>0</v>
      </c>
      <c r="U27" s="61"/>
      <c r="V27" s="80">
        <f>SUM(V14:V26,V11)</f>
        <v>6896142488</v>
      </c>
      <c r="W27" s="61"/>
      <c r="X27" s="80">
        <f>SUM(X14:X26,X11)</f>
        <v>4131410</v>
      </c>
      <c r="Y27" s="61"/>
      <c r="Z27" s="80">
        <f>SUM(Z14:Z26,Z11)</f>
        <v>6900273898</v>
      </c>
      <c r="AA27" s="77"/>
    </row>
    <row r="28" spans="1:27" ht="21.75" customHeight="1" thickTop="1">
      <c r="A28" s="58"/>
      <c r="C28" s="27"/>
      <c r="D28" s="61"/>
      <c r="E28" s="27"/>
      <c r="F28" s="27"/>
      <c r="G28" s="27"/>
      <c r="H28" s="27"/>
      <c r="I28" s="27"/>
      <c r="J28" s="27"/>
      <c r="K28" s="27"/>
      <c r="L28" s="61"/>
      <c r="M28" s="61"/>
      <c r="N28" s="61"/>
      <c r="O28" s="27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77"/>
    </row>
    <row r="29" spans="1:27" ht="21.75" customHeight="1">
      <c r="A29" s="78" t="s">
        <v>200</v>
      </c>
      <c r="C29" s="79"/>
      <c r="D29" s="61">
        <f>SUM(D27)</f>
        <v>1185974790</v>
      </c>
      <c r="E29" s="79"/>
      <c r="F29" s="79">
        <f>SUM(F27)</f>
        <v>6055971062</v>
      </c>
      <c r="G29" s="79"/>
      <c r="H29" s="79">
        <f>SUM(H27)</f>
        <v>2228074</v>
      </c>
      <c r="I29" s="79"/>
      <c r="J29" s="61">
        <f>SUM(J27)</f>
        <v>-3462120907</v>
      </c>
      <c r="K29" s="79"/>
      <c r="L29" s="61">
        <f>SUM(L27)</f>
        <v>22555004</v>
      </c>
      <c r="M29" s="61"/>
      <c r="N29" s="61">
        <f>SUM(N27)</f>
        <v>11979296</v>
      </c>
      <c r="O29" s="79"/>
      <c r="P29" s="61">
        <f>SUM(P27)</f>
        <v>3079555169</v>
      </c>
      <c r="Q29" s="61"/>
      <c r="R29" s="61">
        <f>SUM(R27)</f>
        <v>0</v>
      </c>
      <c r="S29" s="61"/>
      <c r="T29" s="61">
        <f t="shared" ref="T29:T31" si="5">R29</f>
        <v>0</v>
      </c>
      <c r="U29" s="61"/>
      <c r="V29" s="61">
        <f>SUM(D29:P29,T29)</f>
        <v>6896142488</v>
      </c>
      <c r="W29" s="61"/>
      <c r="X29" s="61">
        <f>SUM(X27)</f>
        <v>4131410</v>
      </c>
      <c r="Y29" s="61"/>
      <c r="Z29" s="61">
        <f>SUM(Z27)</f>
        <v>6900273898</v>
      </c>
      <c r="AA29" s="77"/>
    </row>
    <row r="30" spans="1:27" ht="21.75" customHeight="1">
      <c r="A30" s="64" t="s">
        <v>267</v>
      </c>
      <c r="C30" s="79"/>
      <c r="D30" s="61">
        <v>0</v>
      </c>
      <c r="E30" s="79"/>
      <c r="F30" s="79">
        <v>0</v>
      </c>
      <c r="G30" s="79"/>
      <c r="H30" s="79">
        <v>0</v>
      </c>
      <c r="I30" s="79"/>
      <c r="J30" s="79">
        <v>0</v>
      </c>
      <c r="K30" s="79"/>
      <c r="L30" s="61">
        <v>0</v>
      </c>
      <c r="M30" s="61"/>
      <c r="N30" s="61">
        <v>0</v>
      </c>
      <c r="O30" s="79"/>
      <c r="P30" s="61">
        <f>SUM(PL!D57)</f>
        <v>-1005356436</v>
      </c>
      <c r="Q30" s="61"/>
      <c r="R30" s="61">
        <v>0</v>
      </c>
      <c r="S30" s="61"/>
      <c r="T30" s="61">
        <f t="shared" si="5"/>
        <v>0</v>
      </c>
      <c r="U30" s="61"/>
      <c r="V30" s="61">
        <f>SUM(D30:P30,T30)</f>
        <v>-1005356436</v>
      </c>
      <c r="W30" s="61"/>
      <c r="X30" s="61">
        <f>SUM(PL!D62)</f>
        <v>-11794071</v>
      </c>
      <c r="Y30" s="61"/>
      <c r="Z30" s="61">
        <f t="shared" ref="Z30:Z31" si="6">SUM(V30:X30)</f>
        <v>-1017150507</v>
      </c>
      <c r="AA30" s="77"/>
    </row>
    <row r="31" spans="1:27" ht="21.75" customHeight="1">
      <c r="A31" s="64" t="s">
        <v>86</v>
      </c>
      <c r="C31" s="79"/>
      <c r="D31" s="90">
        <v>0</v>
      </c>
      <c r="E31" s="79"/>
      <c r="F31" s="91">
        <v>0</v>
      </c>
      <c r="G31" s="79"/>
      <c r="H31" s="91">
        <v>0</v>
      </c>
      <c r="I31" s="79"/>
      <c r="J31" s="91">
        <v>0</v>
      </c>
      <c r="K31" s="79"/>
      <c r="L31" s="90">
        <v>0</v>
      </c>
      <c r="M31" s="61"/>
      <c r="N31" s="90">
        <v>0</v>
      </c>
      <c r="O31" s="79"/>
      <c r="P31" s="90">
        <v>0</v>
      </c>
      <c r="Q31" s="61"/>
      <c r="R31" s="90">
        <f>PL!D52</f>
        <v>-18928856</v>
      </c>
      <c r="S31" s="61"/>
      <c r="T31" s="90">
        <f t="shared" si="5"/>
        <v>-18928856</v>
      </c>
      <c r="U31" s="61"/>
      <c r="V31" s="90">
        <f>SUM(D31:P31,T31)</f>
        <v>-18928856</v>
      </c>
      <c r="W31" s="61"/>
      <c r="X31" s="90">
        <v>0</v>
      </c>
      <c r="Y31" s="61"/>
      <c r="Z31" s="90">
        <f t="shared" si="6"/>
        <v>-18928856</v>
      </c>
      <c r="AA31" s="77"/>
    </row>
    <row r="32" spans="1:27" ht="21.75" customHeight="1">
      <c r="A32" s="81" t="s">
        <v>85</v>
      </c>
      <c r="C32" s="61"/>
      <c r="D32" s="79">
        <f>SUM(D30:D31)</f>
        <v>0</v>
      </c>
      <c r="E32" s="61"/>
      <c r="F32" s="79">
        <f>SUM(F30:F31)</f>
        <v>0</v>
      </c>
      <c r="G32" s="61"/>
      <c r="H32" s="79">
        <f>SUM(H30:H31)</f>
        <v>0</v>
      </c>
      <c r="I32" s="79"/>
      <c r="J32" s="79">
        <f>SUM(J30:J31)</f>
        <v>0</v>
      </c>
      <c r="K32" s="61"/>
      <c r="L32" s="79">
        <f>SUM(L30:L31)</f>
        <v>0</v>
      </c>
      <c r="M32" s="79"/>
      <c r="N32" s="79">
        <f>SUM(N30:N31)</f>
        <v>0</v>
      </c>
      <c r="O32" s="61"/>
      <c r="P32" s="79">
        <f>SUM(P30:P31)</f>
        <v>-1005356436</v>
      </c>
      <c r="Q32" s="79"/>
      <c r="R32" s="79">
        <f>SUM(R30:R31)</f>
        <v>-18928856</v>
      </c>
      <c r="S32" s="79"/>
      <c r="T32" s="79">
        <f>SUM(T30:T31)</f>
        <v>-18928856</v>
      </c>
      <c r="U32" s="79"/>
      <c r="V32" s="79">
        <f>SUM(V30:V31)</f>
        <v>-1024285292</v>
      </c>
      <c r="W32" s="79"/>
      <c r="X32" s="79">
        <f>SUM(X30:X31)</f>
        <v>-11794071</v>
      </c>
      <c r="Y32" s="61"/>
      <c r="Z32" s="79">
        <f>SUM(Z30:Z31)</f>
        <v>-1036079363</v>
      </c>
      <c r="AA32" s="77"/>
    </row>
    <row r="33" spans="1:27" ht="21.75" customHeight="1">
      <c r="A33" s="81" t="s">
        <v>268</v>
      </c>
      <c r="B33" s="93"/>
      <c r="C33" s="61"/>
      <c r="D33" s="61">
        <v>0</v>
      </c>
      <c r="E33" s="79"/>
      <c r="F33" s="79">
        <v>0</v>
      </c>
      <c r="G33" s="79"/>
      <c r="H33" s="61">
        <v>0</v>
      </c>
      <c r="I33" s="61"/>
      <c r="J33" s="61">
        <v>0</v>
      </c>
      <c r="L33" s="61">
        <v>0</v>
      </c>
      <c r="N33" s="61">
        <v>0</v>
      </c>
      <c r="P33" s="61">
        <v>0</v>
      </c>
      <c r="R33" s="61">
        <v>0</v>
      </c>
      <c r="T33" s="61">
        <v>0</v>
      </c>
      <c r="V33" s="61">
        <f t="shared" ref="V33:V38" si="7">SUM(D33:P33,T33)</f>
        <v>0</v>
      </c>
      <c r="X33" s="67">
        <v>4793599</v>
      </c>
      <c r="Z33" s="61">
        <f>SUM(V33:X33)</f>
        <v>4793599</v>
      </c>
      <c r="AA33" s="77"/>
    </row>
    <row r="34" spans="1:27" ht="21.75" customHeight="1">
      <c r="A34" s="64" t="s">
        <v>225</v>
      </c>
      <c r="B34" s="93"/>
      <c r="C34" s="79"/>
      <c r="D34" s="61"/>
      <c r="E34" s="79"/>
      <c r="F34" s="61"/>
      <c r="G34" s="79"/>
      <c r="H34" s="61"/>
      <c r="I34" s="61"/>
      <c r="J34" s="61"/>
      <c r="K34" s="79"/>
      <c r="L34" s="61"/>
      <c r="M34" s="61"/>
      <c r="N34" s="61"/>
      <c r="O34" s="79"/>
      <c r="P34" s="61"/>
      <c r="Q34" s="61"/>
      <c r="R34" s="61"/>
      <c r="T34" s="61"/>
      <c r="U34" s="61"/>
      <c r="V34" s="61"/>
      <c r="W34" s="61"/>
      <c r="X34" s="61"/>
      <c r="Y34" s="61"/>
      <c r="Z34" s="61"/>
      <c r="AA34" s="77"/>
    </row>
    <row r="35" spans="1:27" ht="22.5" customHeight="1">
      <c r="A35" s="64" t="s">
        <v>226</v>
      </c>
      <c r="B35" s="93"/>
      <c r="C35" s="79"/>
      <c r="D35" s="61">
        <v>0</v>
      </c>
      <c r="E35" s="79"/>
      <c r="F35" s="79">
        <v>0</v>
      </c>
      <c r="G35" s="79"/>
      <c r="H35" s="61">
        <v>0</v>
      </c>
      <c r="I35" s="61"/>
      <c r="J35" s="61">
        <v>0</v>
      </c>
      <c r="K35" s="61"/>
      <c r="L35" s="61">
        <v>0</v>
      </c>
      <c r="M35" s="61"/>
      <c r="N35" s="61">
        <v>0</v>
      </c>
      <c r="O35" s="61"/>
      <c r="P35" s="61">
        <v>0</v>
      </c>
      <c r="Q35" s="61"/>
      <c r="R35" s="61">
        <v>0</v>
      </c>
      <c r="T35" s="61">
        <v>0</v>
      </c>
      <c r="U35" s="61"/>
      <c r="V35" s="61">
        <f t="shared" si="7"/>
        <v>0</v>
      </c>
      <c r="W35" s="61"/>
      <c r="X35" s="61">
        <v>982946</v>
      </c>
      <c r="Y35" s="61"/>
      <c r="Z35" s="61">
        <f>SUM(V35:X35)</f>
        <v>982946</v>
      </c>
      <c r="AA35" s="77"/>
    </row>
    <row r="36" spans="1:27" ht="22.5" customHeight="1">
      <c r="A36" s="64" t="s">
        <v>228</v>
      </c>
      <c r="B36" s="93">
        <v>37</v>
      </c>
      <c r="C36" s="79"/>
      <c r="D36" s="61">
        <v>0</v>
      </c>
      <c r="E36" s="79"/>
      <c r="F36" s="79">
        <v>0</v>
      </c>
      <c r="G36" s="79"/>
      <c r="H36" s="61">
        <v>0</v>
      </c>
      <c r="I36" s="61"/>
      <c r="J36" s="61">
        <v>0</v>
      </c>
      <c r="L36" s="61">
        <v>0</v>
      </c>
      <c r="N36" s="61">
        <v>0</v>
      </c>
      <c r="P36" s="61">
        <v>-118596741</v>
      </c>
      <c r="R36" s="61">
        <v>0</v>
      </c>
      <c r="T36" s="61">
        <v>0</v>
      </c>
      <c r="V36" s="61">
        <f t="shared" si="7"/>
        <v>-118596741</v>
      </c>
      <c r="X36" s="61">
        <v>0</v>
      </c>
      <c r="Z36" s="61">
        <f>SUM(V36:X36)</f>
        <v>-118596741</v>
      </c>
      <c r="AA36" s="77"/>
    </row>
    <row r="37" spans="1:27" ht="21.75" customHeight="1">
      <c r="A37" s="81" t="s">
        <v>227</v>
      </c>
      <c r="B37" s="93"/>
      <c r="C37" s="79"/>
      <c r="AA37" s="77"/>
    </row>
    <row r="38" spans="1:27" ht="21.75" customHeight="1">
      <c r="A38" s="81" t="s">
        <v>136</v>
      </c>
      <c r="B38" s="93">
        <v>29</v>
      </c>
      <c r="C38" s="79"/>
      <c r="D38" s="61">
        <v>0</v>
      </c>
      <c r="E38" s="79"/>
      <c r="F38" s="79">
        <v>0</v>
      </c>
      <c r="G38" s="79"/>
      <c r="H38" s="61">
        <v>0</v>
      </c>
      <c r="I38" s="61"/>
      <c r="J38" s="61">
        <v>0</v>
      </c>
      <c r="K38" s="79"/>
      <c r="L38" s="61">
        <v>10500000</v>
      </c>
      <c r="M38" s="61"/>
      <c r="N38" s="61">
        <v>35063813</v>
      </c>
      <c r="O38" s="79"/>
      <c r="P38" s="61">
        <f>-SUM(L38:N38)</f>
        <v>-45563813</v>
      </c>
      <c r="Q38" s="61"/>
      <c r="R38" s="61">
        <v>0</v>
      </c>
      <c r="S38" s="61"/>
      <c r="T38" s="61">
        <v>0</v>
      </c>
      <c r="U38" s="61"/>
      <c r="V38" s="61">
        <f t="shared" si="7"/>
        <v>0</v>
      </c>
      <c r="W38" s="61"/>
      <c r="X38" s="61">
        <v>0</v>
      </c>
      <c r="Y38" s="61"/>
      <c r="Z38" s="61">
        <f>SUM(V38:X38)</f>
        <v>0</v>
      </c>
      <c r="AA38" s="77"/>
    </row>
    <row r="39" spans="1:27" ht="21.75" customHeight="1" thickBot="1">
      <c r="A39" s="78" t="s">
        <v>201</v>
      </c>
      <c r="C39" s="27"/>
      <c r="D39" s="80">
        <f>SUM(D32:D38,D29)</f>
        <v>1185974790</v>
      </c>
      <c r="E39" s="27"/>
      <c r="F39" s="80">
        <f>SUM(F32:F38,F29)</f>
        <v>6055971062</v>
      </c>
      <c r="G39" s="27"/>
      <c r="H39" s="80">
        <f>SUM(H32:H38,H29)</f>
        <v>2228074</v>
      </c>
      <c r="I39" s="61"/>
      <c r="J39" s="80">
        <f>SUM(J29,J32:J38)</f>
        <v>-3462120907</v>
      </c>
      <c r="K39" s="27"/>
      <c r="L39" s="80">
        <f>SUM(L29,L32:L38)</f>
        <v>33055004</v>
      </c>
      <c r="M39" s="61"/>
      <c r="N39" s="80">
        <f>SUM(N32:N38,N29)</f>
        <v>47043109</v>
      </c>
      <c r="O39" s="27"/>
      <c r="P39" s="80">
        <f>SUM(P32:P38,P29)</f>
        <v>1910038179</v>
      </c>
      <c r="Q39" s="61"/>
      <c r="R39" s="80">
        <f>SUM(R32:R38,R29)</f>
        <v>-18928856</v>
      </c>
      <c r="S39" s="61"/>
      <c r="T39" s="80">
        <f>SUM(T32:T38,T29)</f>
        <v>-18928856</v>
      </c>
      <c r="U39" s="61"/>
      <c r="V39" s="80">
        <f>SUM(V32:V38,V29)</f>
        <v>5753260455</v>
      </c>
      <c r="W39" s="61"/>
      <c r="X39" s="80">
        <f>SUM(X32:X38,X29)</f>
        <v>-1886116</v>
      </c>
      <c r="Y39" s="61"/>
      <c r="Z39" s="80">
        <f>SUM(Z32:Z38,Z29)</f>
        <v>5751374339</v>
      </c>
      <c r="AA39" s="77"/>
    </row>
    <row r="40" spans="1:27" ht="21.75" customHeight="1" thickTop="1">
      <c r="C40" s="61"/>
      <c r="D40" s="61">
        <f>D29-BS!F81</f>
        <v>0</v>
      </c>
      <c r="E40" s="61"/>
      <c r="F40" s="61">
        <v>0</v>
      </c>
      <c r="G40" s="61"/>
      <c r="H40" s="61">
        <v>0</v>
      </c>
      <c r="I40" s="61"/>
      <c r="J40" s="61"/>
      <c r="K40" s="61"/>
      <c r="L40" s="61">
        <f>L29-BS!F88</f>
        <v>0</v>
      </c>
      <c r="M40" s="61"/>
      <c r="N40" s="61">
        <f>N27-BS!F89</f>
        <v>0</v>
      </c>
      <c r="O40" s="61"/>
      <c r="P40" s="61">
        <f>P29-BS!F90</f>
        <v>0</v>
      </c>
      <c r="Q40" s="61"/>
      <c r="R40" s="61">
        <f>R29-PL!F52</f>
        <v>0</v>
      </c>
      <c r="S40" s="61"/>
      <c r="T40" s="61">
        <f>T29-BS!F91</f>
        <v>0</v>
      </c>
      <c r="U40" s="61"/>
      <c r="V40" s="61">
        <f>V27-BS!F92</f>
        <v>0</v>
      </c>
      <c r="W40" s="61"/>
      <c r="X40" s="61">
        <f>X27-BS!F93</f>
        <v>0</v>
      </c>
      <c r="Y40" s="61"/>
      <c r="Z40" s="61">
        <f>Z29-BS!F94</f>
        <v>0</v>
      </c>
      <c r="AA40" s="77"/>
    </row>
    <row r="41" spans="1:27" ht="21.75" customHeight="1">
      <c r="C41" s="61"/>
      <c r="D41" s="61">
        <f>D39-BS!D81</f>
        <v>0</v>
      </c>
      <c r="E41" s="61"/>
      <c r="F41" s="61">
        <f>F39-BS!D82</f>
        <v>0</v>
      </c>
      <c r="G41" s="61"/>
      <c r="H41" s="61">
        <f>H39-BS!D83</f>
        <v>0</v>
      </c>
      <c r="I41" s="61"/>
      <c r="J41" s="61">
        <f>J39-BS!D85</f>
        <v>0</v>
      </c>
      <c r="K41" s="61"/>
      <c r="L41" s="61">
        <f>L39-BS!D88</f>
        <v>0</v>
      </c>
      <c r="M41" s="61"/>
      <c r="N41" s="61">
        <f>N39-BS!D89</f>
        <v>0</v>
      </c>
      <c r="O41" s="61"/>
      <c r="P41" s="61">
        <f>P39-BS!D90</f>
        <v>0</v>
      </c>
      <c r="Q41" s="61"/>
      <c r="R41" s="61">
        <f>R39-PL!D52</f>
        <v>0</v>
      </c>
      <c r="S41" s="61"/>
      <c r="T41" s="61">
        <f>T39-BS!D91</f>
        <v>0</v>
      </c>
      <c r="U41" s="61"/>
      <c r="V41" s="61">
        <f>V39-BS!D92</f>
        <v>0</v>
      </c>
      <c r="W41" s="61"/>
      <c r="X41" s="61">
        <f>X39-BS!D93</f>
        <v>0</v>
      </c>
      <c r="Y41" s="61"/>
      <c r="Z41" s="61">
        <f>Z39-BS!D94</f>
        <v>0</v>
      </c>
    </row>
    <row r="42" spans="1:27" ht="21.75" customHeight="1">
      <c r="A42" s="67" t="s">
        <v>18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</sheetData>
  <mergeCells count="2">
    <mergeCell ref="L9:N9"/>
    <mergeCell ref="C6:V6"/>
  </mergeCells>
  <phoneticPr fontId="8" type="noConversion"/>
  <pageMargins left="0.65" right="0.19685039370078741" top="0.78740157480314965" bottom="0.39370078740157483" header="0.19685039370078741" footer="0.19685039370078741"/>
  <pageSetup paperSize="9" scale="5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showGridLines="0" topLeftCell="A13" zoomScale="90" zoomScaleNormal="90" zoomScaleSheetLayoutView="70" workbookViewId="0">
      <selection activeCell="B20" sqref="B20"/>
    </sheetView>
  </sheetViews>
  <sheetFormatPr defaultColWidth="10.7109375" defaultRowHeight="21.75" customHeight="1"/>
  <cols>
    <col min="1" max="1" width="57" style="67" customWidth="1"/>
    <col min="2" max="2" width="8.42578125" style="67" customWidth="1"/>
    <col min="3" max="3" width="1.7109375" style="67" customWidth="1"/>
    <col min="4" max="4" width="16" style="67" customWidth="1"/>
    <col min="5" max="5" width="1.140625" style="67" customWidth="1"/>
    <col min="6" max="6" width="16" style="67" customWidth="1"/>
    <col min="7" max="7" width="1.140625" style="67" customWidth="1"/>
    <col min="8" max="8" width="19.28515625" style="67" customWidth="1"/>
    <col min="9" max="9" width="1.140625" style="67" customWidth="1"/>
    <col min="10" max="10" width="16" style="67" customWidth="1"/>
    <col min="11" max="11" width="1.140625" style="67" customWidth="1"/>
    <col min="12" max="12" width="16" style="67" customWidth="1"/>
    <col min="13" max="13" width="1.140625" style="67" customWidth="1"/>
    <col min="14" max="14" width="17.5703125" style="67" customWidth="1"/>
    <col min="15" max="15" width="1.28515625" style="67" customWidth="1"/>
    <col min="16" max="16384" width="10.7109375" style="67"/>
  </cols>
  <sheetData>
    <row r="1" spans="1:15" s="58" customFormat="1" ht="21.75" customHeight="1">
      <c r="A1" s="10" t="s">
        <v>99</v>
      </c>
    </row>
    <row r="2" spans="1:15" s="58" customFormat="1" ht="21.75" customHeight="1">
      <c r="A2" s="59" t="s">
        <v>80</v>
      </c>
      <c r="D2" s="60"/>
      <c r="J2" s="60"/>
      <c r="K2" s="60"/>
      <c r="L2" s="60"/>
      <c r="M2" s="60"/>
      <c r="N2" s="60"/>
    </row>
    <row r="3" spans="1:15" s="58" customFormat="1" ht="21.75" customHeight="1">
      <c r="A3" s="33" t="s">
        <v>199</v>
      </c>
      <c r="D3" s="61"/>
      <c r="J3" s="61"/>
      <c r="K3" s="60"/>
      <c r="L3" s="61"/>
      <c r="M3" s="60"/>
      <c r="N3" s="60"/>
    </row>
    <row r="4" spans="1:15" ht="21.75" customHeight="1">
      <c r="A4" s="62"/>
      <c r="B4" s="63"/>
      <c r="C4" s="64"/>
      <c r="D4" s="64"/>
      <c r="E4" s="64"/>
      <c r="F4" s="64"/>
      <c r="G4" s="64"/>
      <c r="H4" s="64"/>
      <c r="I4" s="64"/>
      <c r="J4" s="65"/>
      <c r="K4" s="65"/>
      <c r="L4" s="65"/>
      <c r="M4" s="65"/>
      <c r="N4" s="66" t="s">
        <v>64</v>
      </c>
      <c r="O4" s="63"/>
    </row>
    <row r="5" spans="1:15" ht="21.75" customHeight="1">
      <c r="A5" s="62"/>
      <c r="B5" s="68"/>
      <c r="C5" s="70"/>
      <c r="D5" s="69" t="s">
        <v>3</v>
      </c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5" ht="21.75" customHeight="1">
      <c r="A6" s="62"/>
      <c r="B6" s="71"/>
      <c r="C6" s="64"/>
      <c r="D6" s="72" t="s">
        <v>65</v>
      </c>
      <c r="E6" s="64"/>
      <c r="F6" s="82"/>
      <c r="G6" s="82"/>
      <c r="H6" s="83" t="s">
        <v>102</v>
      </c>
      <c r="I6" s="64"/>
      <c r="J6" s="70" t="s">
        <v>128</v>
      </c>
      <c r="K6" s="70"/>
      <c r="L6" s="70"/>
      <c r="M6" s="73"/>
      <c r="N6" s="72" t="s">
        <v>66</v>
      </c>
    </row>
    <row r="7" spans="1:15" ht="21.75" customHeight="1">
      <c r="C7" s="73"/>
      <c r="D7" s="72" t="s">
        <v>129</v>
      </c>
      <c r="E7" s="73"/>
      <c r="F7" s="84"/>
      <c r="G7" s="84"/>
      <c r="H7" s="83" t="s">
        <v>103</v>
      </c>
      <c r="I7" s="73"/>
      <c r="J7" s="74" t="s">
        <v>67</v>
      </c>
      <c r="K7" s="74"/>
      <c r="L7" s="73"/>
      <c r="M7" s="73"/>
      <c r="N7" s="72" t="s">
        <v>69</v>
      </c>
      <c r="O7" s="75"/>
    </row>
    <row r="8" spans="1:15" ht="21.75" customHeight="1">
      <c r="A8" s="58"/>
      <c r="B8" s="76" t="s">
        <v>1</v>
      </c>
      <c r="C8" s="73"/>
      <c r="D8" s="76" t="s">
        <v>70</v>
      </c>
      <c r="E8" s="73"/>
      <c r="F8" s="85" t="s">
        <v>100</v>
      </c>
      <c r="G8" s="86"/>
      <c r="H8" s="87" t="s">
        <v>104</v>
      </c>
      <c r="I8" s="73"/>
      <c r="J8" s="76" t="s">
        <v>71</v>
      </c>
      <c r="K8" s="73"/>
      <c r="L8" s="76" t="s">
        <v>68</v>
      </c>
      <c r="M8" s="73"/>
      <c r="N8" s="76" t="s">
        <v>72</v>
      </c>
      <c r="O8" s="77"/>
    </row>
    <row r="9" spans="1:15" ht="21.75" customHeight="1">
      <c r="A9" s="78" t="s">
        <v>161</v>
      </c>
      <c r="C9" s="61"/>
      <c r="D9" s="61">
        <v>655525916</v>
      </c>
      <c r="E9" s="79"/>
      <c r="F9" s="79">
        <v>2175792898</v>
      </c>
      <c r="G9" s="79"/>
      <c r="H9" s="79">
        <v>2228074</v>
      </c>
      <c r="I9" s="79"/>
      <c r="J9" s="61">
        <v>12955004</v>
      </c>
      <c r="K9" s="79"/>
      <c r="L9" s="61">
        <v>158945584</v>
      </c>
      <c r="M9" s="61"/>
      <c r="N9" s="61">
        <f t="shared" ref="N9:N12" si="0">SUM(D9:L9)</f>
        <v>3005447476</v>
      </c>
      <c r="O9" s="77"/>
    </row>
    <row r="10" spans="1:15" ht="21.75" customHeight="1">
      <c r="A10" s="64" t="s">
        <v>110</v>
      </c>
      <c r="C10" s="79"/>
      <c r="D10" s="61">
        <v>0</v>
      </c>
      <c r="E10" s="79"/>
      <c r="F10" s="79">
        <v>0</v>
      </c>
      <c r="G10" s="79"/>
      <c r="H10" s="79">
        <v>0</v>
      </c>
      <c r="I10" s="79"/>
      <c r="J10" s="61">
        <v>0</v>
      </c>
      <c r="K10" s="79"/>
      <c r="L10" s="61">
        <f>PL!J57</f>
        <v>190974833</v>
      </c>
      <c r="M10" s="61"/>
      <c r="N10" s="61">
        <f t="shared" si="0"/>
        <v>190974833</v>
      </c>
      <c r="O10" s="77"/>
    </row>
    <row r="11" spans="1:15" ht="21.75" customHeight="1">
      <c r="A11" s="64" t="s">
        <v>86</v>
      </c>
      <c r="C11" s="79"/>
      <c r="D11" s="90">
        <v>0</v>
      </c>
      <c r="E11" s="79"/>
      <c r="F11" s="91">
        <v>0</v>
      </c>
      <c r="G11" s="79"/>
      <c r="H11" s="91">
        <v>0</v>
      </c>
      <c r="I11" s="79"/>
      <c r="J11" s="90">
        <v>0</v>
      </c>
      <c r="K11" s="79"/>
      <c r="L11" s="90">
        <f>PL!H52</f>
        <v>0</v>
      </c>
      <c r="M11" s="61"/>
      <c r="N11" s="90">
        <f t="shared" si="0"/>
        <v>0</v>
      </c>
      <c r="O11" s="77"/>
    </row>
    <row r="12" spans="1:15" ht="21.75" customHeight="1">
      <c r="A12" s="81" t="s">
        <v>85</v>
      </c>
      <c r="C12" s="61"/>
      <c r="D12" s="79">
        <f>SUM(D10:D11)</f>
        <v>0</v>
      </c>
      <c r="E12" s="61"/>
      <c r="F12" s="79">
        <f>SUM(F10:F11)</f>
        <v>0</v>
      </c>
      <c r="G12" s="61"/>
      <c r="H12" s="79">
        <f>SUM(H10:H11)</f>
        <v>0</v>
      </c>
      <c r="I12" s="61"/>
      <c r="J12" s="79">
        <f>SUM(J10:J11)</f>
        <v>0</v>
      </c>
      <c r="K12" s="61"/>
      <c r="L12" s="79">
        <f>SUM(L10:L11)</f>
        <v>190974833</v>
      </c>
      <c r="M12" s="61"/>
      <c r="N12" s="61">
        <f t="shared" si="0"/>
        <v>190974833</v>
      </c>
      <c r="O12" s="77"/>
    </row>
    <row r="13" spans="1:15" s="106" customFormat="1" ht="21.75" customHeight="1">
      <c r="A13" s="81" t="s">
        <v>176</v>
      </c>
      <c r="B13" s="102">
        <v>27</v>
      </c>
      <c r="C13" s="103"/>
      <c r="D13" s="104">
        <v>498109412</v>
      </c>
      <c r="E13" s="103"/>
      <c r="F13" s="104">
        <v>3750820317</v>
      </c>
      <c r="G13" s="103"/>
      <c r="H13" s="104"/>
      <c r="I13" s="103"/>
      <c r="J13" s="104"/>
      <c r="K13" s="103"/>
      <c r="L13" s="104">
        <v>0</v>
      </c>
      <c r="M13" s="103"/>
      <c r="N13" s="103">
        <f t="shared" ref="N13:N17" si="1">SUM(D13:L13)</f>
        <v>4248929729</v>
      </c>
      <c r="O13" s="105"/>
    </row>
    <row r="14" spans="1:15" s="106" customFormat="1" ht="21.75" customHeight="1">
      <c r="A14" s="64" t="s">
        <v>122</v>
      </c>
      <c r="B14" s="102" t="s">
        <v>188</v>
      </c>
      <c r="C14" s="103"/>
      <c r="D14" s="103">
        <v>32339462</v>
      </c>
      <c r="E14" s="103"/>
      <c r="F14" s="103">
        <v>129357847</v>
      </c>
      <c r="G14" s="103"/>
      <c r="H14" s="104">
        <v>0</v>
      </c>
      <c r="I14" s="104"/>
      <c r="J14" s="103">
        <v>0</v>
      </c>
      <c r="K14" s="104"/>
      <c r="L14" s="103">
        <v>0</v>
      </c>
      <c r="M14" s="103"/>
      <c r="N14" s="103">
        <f t="shared" si="1"/>
        <v>161697309</v>
      </c>
      <c r="O14" s="105"/>
    </row>
    <row r="15" spans="1:15" s="106" customFormat="1" ht="21.75" customHeight="1">
      <c r="A15" s="64" t="s">
        <v>82</v>
      </c>
      <c r="B15" s="102">
        <v>37</v>
      </c>
      <c r="C15" s="103"/>
      <c r="D15" s="103">
        <v>0</v>
      </c>
      <c r="E15" s="104"/>
      <c r="F15" s="104">
        <v>0</v>
      </c>
      <c r="G15" s="104"/>
      <c r="H15" s="104">
        <v>0</v>
      </c>
      <c r="I15" s="104"/>
      <c r="J15" s="103">
        <v>0</v>
      </c>
      <c r="K15" s="104"/>
      <c r="L15" s="103">
        <v>-123814024</v>
      </c>
      <c r="M15" s="103"/>
      <c r="N15" s="103">
        <f t="shared" si="1"/>
        <v>-123814024</v>
      </c>
      <c r="O15" s="105"/>
    </row>
    <row r="16" spans="1:15" s="106" customFormat="1" ht="21.75" customHeight="1">
      <c r="A16" s="64" t="s">
        <v>135</v>
      </c>
      <c r="B16" s="102"/>
      <c r="C16" s="103"/>
      <c r="D16" s="103"/>
      <c r="E16" s="104"/>
      <c r="F16" s="104"/>
      <c r="G16" s="104"/>
      <c r="H16" s="104"/>
      <c r="I16" s="104"/>
      <c r="J16" s="103"/>
      <c r="K16" s="104"/>
      <c r="L16" s="103"/>
      <c r="M16" s="103"/>
      <c r="N16" s="103"/>
      <c r="O16" s="105"/>
    </row>
    <row r="17" spans="1:15" s="106" customFormat="1" ht="21.75" customHeight="1">
      <c r="A17" s="64" t="s">
        <v>136</v>
      </c>
      <c r="B17" s="102">
        <v>29</v>
      </c>
      <c r="C17" s="103"/>
      <c r="D17" s="103">
        <v>0</v>
      </c>
      <c r="E17" s="104"/>
      <c r="F17" s="104">
        <v>0</v>
      </c>
      <c r="G17" s="104"/>
      <c r="H17" s="104">
        <v>0</v>
      </c>
      <c r="I17" s="104"/>
      <c r="J17" s="103">
        <v>9600000</v>
      </c>
      <c r="K17" s="104"/>
      <c r="L17" s="103">
        <v>-9600000</v>
      </c>
      <c r="M17" s="103"/>
      <c r="N17" s="103">
        <f t="shared" si="1"/>
        <v>0</v>
      </c>
      <c r="O17" s="105"/>
    </row>
    <row r="18" spans="1:15" ht="21.75" customHeight="1" thickBot="1">
      <c r="A18" s="78" t="s">
        <v>162</v>
      </c>
      <c r="C18" s="61"/>
      <c r="D18" s="80">
        <f>SUM(D12:D17,D9)</f>
        <v>1185974790</v>
      </c>
      <c r="E18" s="27"/>
      <c r="F18" s="80">
        <f>SUM(F12:F17,F9)</f>
        <v>6055971062</v>
      </c>
      <c r="G18" s="27"/>
      <c r="H18" s="80">
        <f>SUM(H12:H17,H9)</f>
        <v>2228074</v>
      </c>
      <c r="I18" s="27"/>
      <c r="J18" s="80">
        <f>SUM(J9,J12:J17)</f>
        <v>22555004</v>
      </c>
      <c r="K18" s="27"/>
      <c r="L18" s="80">
        <f>SUM(L9,L12:L17)</f>
        <v>216506393</v>
      </c>
      <c r="M18" s="61"/>
      <c r="N18" s="80">
        <f>SUM(N12:N17,N9)</f>
        <v>7483235323</v>
      </c>
      <c r="O18" s="77"/>
    </row>
    <row r="19" spans="1:15" ht="21.75" customHeight="1" thickTop="1">
      <c r="A19" s="78"/>
      <c r="C19" s="61"/>
      <c r="D19" s="61"/>
      <c r="E19" s="27"/>
      <c r="F19" s="61"/>
      <c r="G19" s="27"/>
      <c r="H19" s="61"/>
      <c r="I19" s="27"/>
      <c r="J19" s="61"/>
      <c r="K19" s="27"/>
      <c r="L19" s="61"/>
      <c r="M19" s="61"/>
      <c r="N19" s="61"/>
      <c r="O19" s="77"/>
    </row>
    <row r="20" spans="1:15" ht="21.75" customHeight="1">
      <c r="A20" s="78" t="s">
        <v>200</v>
      </c>
      <c r="C20" s="61"/>
      <c r="D20" s="61">
        <f>D18</f>
        <v>1185974790</v>
      </c>
      <c r="E20" s="79"/>
      <c r="F20" s="61">
        <f>F18</f>
        <v>6055971062</v>
      </c>
      <c r="G20" s="79"/>
      <c r="H20" s="61">
        <f>H18</f>
        <v>2228074</v>
      </c>
      <c r="I20" s="79"/>
      <c r="J20" s="61">
        <f>J18</f>
        <v>22555004</v>
      </c>
      <c r="K20" s="79"/>
      <c r="L20" s="61">
        <f>L18</f>
        <v>216506393</v>
      </c>
      <c r="M20" s="61"/>
      <c r="N20" s="61">
        <f>N18</f>
        <v>7483235323</v>
      </c>
      <c r="O20" s="77"/>
    </row>
    <row r="21" spans="1:15" ht="21.75" customHeight="1">
      <c r="A21" s="64" t="s">
        <v>110</v>
      </c>
      <c r="C21" s="79"/>
      <c r="D21" s="61">
        <v>0</v>
      </c>
      <c r="E21" s="79"/>
      <c r="F21" s="79">
        <v>0</v>
      </c>
      <c r="G21" s="79"/>
      <c r="H21" s="79">
        <v>0</v>
      </c>
      <c r="I21" s="79"/>
      <c r="J21" s="61">
        <v>0</v>
      </c>
      <c r="K21" s="79"/>
      <c r="L21" s="61">
        <f>PL!H36</f>
        <v>204982861</v>
      </c>
      <c r="M21" s="61"/>
      <c r="N21" s="61">
        <f t="shared" ref="N21:N26" si="2">SUM(D21:L21)</f>
        <v>204982861</v>
      </c>
      <c r="O21" s="77"/>
    </row>
    <row r="22" spans="1:15" ht="21.75" customHeight="1">
      <c r="A22" s="64" t="s">
        <v>86</v>
      </c>
      <c r="C22" s="79"/>
      <c r="D22" s="90">
        <v>0</v>
      </c>
      <c r="E22" s="79"/>
      <c r="F22" s="91">
        <v>0</v>
      </c>
      <c r="G22" s="79"/>
      <c r="H22" s="91">
        <v>0</v>
      </c>
      <c r="I22" s="79"/>
      <c r="J22" s="90">
        <v>0</v>
      </c>
      <c r="K22" s="79"/>
      <c r="L22" s="90">
        <v>0</v>
      </c>
      <c r="M22" s="61"/>
      <c r="N22" s="90">
        <f t="shared" si="2"/>
        <v>0</v>
      </c>
      <c r="O22" s="77"/>
    </row>
    <row r="23" spans="1:15" ht="21.75" customHeight="1">
      <c r="A23" s="81" t="s">
        <v>85</v>
      </c>
      <c r="C23" s="61"/>
      <c r="D23" s="79">
        <f>SUM(D21:D22)</f>
        <v>0</v>
      </c>
      <c r="E23" s="61"/>
      <c r="F23" s="79">
        <f>SUM(F21:F22)</f>
        <v>0</v>
      </c>
      <c r="G23" s="61"/>
      <c r="H23" s="79">
        <f>SUM(H21:H22)</f>
        <v>0</v>
      </c>
      <c r="I23" s="61"/>
      <c r="J23" s="79">
        <f>SUM(J21:J22)</f>
        <v>0</v>
      </c>
      <c r="K23" s="61"/>
      <c r="L23" s="79">
        <f>SUM(L21:L22)</f>
        <v>204982861</v>
      </c>
      <c r="M23" s="61"/>
      <c r="N23" s="61">
        <f t="shared" si="2"/>
        <v>204982861</v>
      </c>
      <c r="O23" s="77"/>
    </row>
    <row r="24" spans="1:15" ht="21.75" customHeight="1">
      <c r="A24" s="64" t="s">
        <v>82</v>
      </c>
      <c r="B24" s="93">
        <v>37</v>
      </c>
      <c r="C24" s="27"/>
      <c r="D24" s="61">
        <v>0</v>
      </c>
      <c r="E24" s="79"/>
      <c r="F24" s="79">
        <v>0</v>
      </c>
      <c r="G24" s="79"/>
      <c r="H24" s="79">
        <v>0</v>
      </c>
      <c r="I24" s="79"/>
      <c r="J24" s="61"/>
      <c r="K24" s="79"/>
      <c r="L24" s="61">
        <v>-118596741</v>
      </c>
      <c r="M24" s="61"/>
      <c r="N24" s="61">
        <f t="shared" si="2"/>
        <v>-118596741</v>
      </c>
      <c r="O24" s="77"/>
    </row>
    <row r="25" spans="1:15" ht="21.75" customHeight="1">
      <c r="A25" s="64" t="s">
        <v>285</v>
      </c>
      <c r="B25" s="93"/>
      <c r="C25" s="27"/>
      <c r="D25" s="61"/>
      <c r="E25" s="79"/>
      <c r="F25" s="79"/>
      <c r="G25" s="79"/>
      <c r="H25" s="79"/>
      <c r="I25" s="79"/>
      <c r="J25" s="61"/>
      <c r="K25" s="79"/>
      <c r="L25" s="61"/>
      <c r="M25" s="61"/>
      <c r="N25" s="61"/>
      <c r="O25" s="77"/>
    </row>
    <row r="26" spans="1:15" ht="21.75" customHeight="1">
      <c r="A26" s="64" t="s">
        <v>286</v>
      </c>
      <c r="B26" s="93">
        <v>29</v>
      </c>
      <c r="C26" s="27"/>
      <c r="D26" s="61">
        <v>0</v>
      </c>
      <c r="E26" s="79"/>
      <c r="F26" s="79">
        <v>0</v>
      </c>
      <c r="G26" s="79"/>
      <c r="H26" s="79">
        <v>0</v>
      </c>
      <c r="I26" s="79"/>
      <c r="J26" s="61">
        <v>10500000</v>
      </c>
      <c r="K26" s="79"/>
      <c r="L26" s="61">
        <v>-10500000</v>
      </c>
      <c r="M26" s="61"/>
      <c r="N26" s="90">
        <f t="shared" si="2"/>
        <v>0</v>
      </c>
      <c r="O26" s="77"/>
    </row>
    <row r="27" spans="1:15" ht="21.75" customHeight="1" thickBot="1">
      <c r="A27" s="78" t="s">
        <v>201</v>
      </c>
      <c r="C27" s="61"/>
      <c r="D27" s="80">
        <f>SUM(D23:D23,D20)</f>
        <v>1185974790</v>
      </c>
      <c r="E27" s="27"/>
      <c r="F27" s="80">
        <f>SUM(F23:F23,F20)</f>
        <v>6055971062</v>
      </c>
      <c r="G27" s="27"/>
      <c r="H27" s="80">
        <f>SUM(H23:H23,H20)</f>
        <v>2228074</v>
      </c>
      <c r="I27" s="27"/>
      <c r="J27" s="80">
        <f>SUM(J20,J23:J26)</f>
        <v>33055004</v>
      </c>
      <c r="K27" s="27"/>
      <c r="L27" s="80">
        <f>SUM(L20,L23:L26)</f>
        <v>292392513</v>
      </c>
      <c r="M27" s="61"/>
      <c r="N27" s="80">
        <f>SUM(N23:N24,N20)</f>
        <v>7569621443</v>
      </c>
      <c r="O27" s="77"/>
    </row>
    <row r="28" spans="1:15" ht="21.75" customHeight="1" thickTop="1">
      <c r="D28" s="61">
        <f>D20-BS!J81</f>
        <v>0</v>
      </c>
      <c r="E28" s="61"/>
      <c r="F28" s="61">
        <v>0</v>
      </c>
      <c r="G28" s="61"/>
      <c r="H28" s="61">
        <v>0</v>
      </c>
      <c r="I28" s="61"/>
      <c r="J28" s="61">
        <f>J20-BS!J88</f>
        <v>0</v>
      </c>
      <c r="K28" s="61"/>
      <c r="L28" s="61">
        <f>L20-BS!J90</f>
        <v>0</v>
      </c>
      <c r="M28" s="61"/>
      <c r="N28" s="61">
        <f>N20-BS!J92</f>
        <v>0</v>
      </c>
      <c r="O28" s="77"/>
    </row>
    <row r="29" spans="1:15" ht="21.75" customHeight="1">
      <c r="D29" s="61">
        <f>D27-BS!H81</f>
        <v>0</v>
      </c>
      <c r="E29" s="61"/>
      <c r="F29" s="61">
        <f>F27-BS!H82</f>
        <v>0</v>
      </c>
      <c r="G29" s="61"/>
      <c r="H29" s="61">
        <f>H27-BS!H83</f>
        <v>0</v>
      </c>
      <c r="I29" s="61"/>
      <c r="J29" s="61">
        <f>J27-BS!H88</f>
        <v>0</v>
      </c>
      <c r="K29" s="61"/>
      <c r="L29" s="61">
        <f>L27-BS!H90</f>
        <v>0</v>
      </c>
      <c r="M29" s="61"/>
      <c r="N29" s="61">
        <f>N27-BS!H92</f>
        <v>0</v>
      </c>
    </row>
    <row r="30" spans="1:15" ht="21.75" customHeight="1">
      <c r="A30" s="67" t="s">
        <v>18</v>
      </c>
    </row>
  </sheetData>
  <pageMargins left="0.98425196850393704" right="0.39370078740157483" top="0.78740157480314965" bottom="0.39370078740157483" header="0.19685039370078741" footer="0.19685039370078741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40D4-6F46-4913-ABDF-B5291F031959}">
  <dimension ref="A1:K122"/>
  <sheetViews>
    <sheetView showGridLines="0" tabSelected="1" topLeftCell="A10" zoomScale="85" zoomScaleNormal="85" zoomScaleSheetLayoutView="85" workbookViewId="0">
      <selection activeCell="A20" sqref="A20"/>
    </sheetView>
  </sheetViews>
  <sheetFormatPr defaultColWidth="10.7109375" defaultRowHeight="21" customHeight="1"/>
  <cols>
    <col min="1" max="1" width="53.5703125" style="4" customWidth="1"/>
    <col min="2" max="2" width="8.710937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1.42578125" style="4" customWidth="1"/>
    <col min="12" max="12" width="13.42578125" style="4" customWidth="1"/>
    <col min="13" max="16384" width="10.7109375" style="4"/>
  </cols>
  <sheetData>
    <row r="1" spans="1:10" ht="21" customHeight="1">
      <c r="A1" s="10" t="s">
        <v>99</v>
      </c>
      <c r="B1" s="2"/>
      <c r="C1" s="2"/>
      <c r="E1" s="2"/>
      <c r="F1" s="2"/>
      <c r="G1" s="2"/>
      <c r="H1" s="2"/>
      <c r="I1" s="2"/>
      <c r="J1" s="2"/>
    </row>
    <row r="2" spans="1:10" ht="21" customHeight="1">
      <c r="A2" s="10" t="s">
        <v>132</v>
      </c>
      <c r="B2" s="2"/>
      <c r="C2" s="2"/>
      <c r="E2" s="2"/>
      <c r="F2" s="1"/>
      <c r="G2" s="2"/>
      <c r="H2" s="1"/>
      <c r="I2" s="2"/>
      <c r="J2" s="1"/>
    </row>
    <row r="3" spans="1:10" ht="21" customHeight="1">
      <c r="A3" s="33" t="s">
        <v>199</v>
      </c>
      <c r="B3" s="34"/>
      <c r="C3" s="35"/>
      <c r="D3" s="35"/>
      <c r="E3" s="35"/>
      <c r="F3" s="35"/>
      <c r="G3" s="35"/>
      <c r="H3" s="35"/>
      <c r="I3" s="35"/>
      <c r="J3" s="24" t="s">
        <v>64</v>
      </c>
    </row>
    <row r="4" spans="1:10" ht="21" customHeight="1">
      <c r="A4" s="5"/>
      <c r="B4" s="36"/>
      <c r="C4" s="37"/>
      <c r="D4" s="38"/>
      <c r="E4" s="38" t="s">
        <v>2</v>
      </c>
      <c r="F4" s="38"/>
      <c r="G4" s="39"/>
      <c r="H4" s="40"/>
      <c r="I4" s="38" t="s">
        <v>3</v>
      </c>
      <c r="J4" s="40"/>
    </row>
    <row r="5" spans="1:10" ht="21" customHeight="1">
      <c r="A5" s="5"/>
      <c r="B5" s="44"/>
      <c r="C5" s="11"/>
      <c r="D5" s="42" t="s">
        <v>197</v>
      </c>
      <c r="E5" s="11"/>
      <c r="F5" s="42" t="s">
        <v>160</v>
      </c>
      <c r="G5" s="43"/>
      <c r="H5" s="42" t="s">
        <v>197</v>
      </c>
      <c r="I5" s="11"/>
      <c r="J5" s="42" t="s">
        <v>160</v>
      </c>
    </row>
    <row r="6" spans="1:10" ht="21" customHeight="1">
      <c r="A6" s="21" t="s">
        <v>46</v>
      </c>
      <c r="B6" s="7"/>
      <c r="C6" s="6"/>
      <c r="D6" s="9"/>
      <c r="E6" s="8"/>
      <c r="F6" s="12"/>
      <c r="G6" s="6"/>
      <c r="H6" s="9"/>
      <c r="I6" s="8"/>
      <c r="J6" s="12"/>
    </row>
    <row r="7" spans="1:10" ht="21" customHeight="1">
      <c r="A7" s="22" t="s">
        <v>269</v>
      </c>
      <c r="C7" s="13"/>
      <c r="D7" s="14">
        <f>PL!D34</f>
        <v>-998653105</v>
      </c>
      <c r="E7" s="13"/>
      <c r="F7" s="14">
        <f>PL!F34</f>
        <v>3393911476</v>
      </c>
      <c r="G7" s="13"/>
      <c r="H7" s="14">
        <f>PL!H34</f>
        <v>206714382</v>
      </c>
      <c r="I7" s="13"/>
      <c r="J7" s="14">
        <f>PL!J34</f>
        <v>196651368</v>
      </c>
    </row>
    <row r="8" spans="1:10" ht="21" customHeight="1">
      <c r="A8" s="22" t="s">
        <v>270</v>
      </c>
      <c r="C8" s="13"/>
      <c r="D8" s="14"/>
      <c r="E8" s="13"/>
      <c r="F8" s="14"/>
      <c r="G8" s="13"/>
      <c r="H8" s="14"/>
      <c r="I8" s="13"/>
      <c r="J8" s="14"/>
    </row>
    <row r="9" spans="1:10" ht="21" customHeight="1">
      <c r="A9" s="22" t="s">
        <v>47</v>
      </c>
      <c r="C9" s="13"/>
      <c r="D9" s="13"/>
      <c r="E9" s="13"/>
      <c r="F9" s="13"/>
      <c r="G9" s="13"/>
      <c r="H9" s="13"/>
      <c r="I9" s="13"/>
      <c r="J9" s="13"/>
    </row>
    <row r="10" spans="1:10" ht="21" customHeight="1">
      <c r="A10" s="22" t="s">
        <v>48</v>
      </c>
      <c r="C10" s="13"/>
      <c r="D10" s="13">
        <v>103601795</v>
      </c>
      <c r="E10" s="13"/>
      <c r="F10" s="13">
        <v>122239492</v>
      </c>
      <c r="G10" s="13"/>
      <c r="H10" s="13">
        <v>12381548</v>
      </c>
      <c r="I10" s="13"/>
      <c r="J10" s="13">
        <v>20832464</v>
      </c>
    </row>
    <row r="11" spans="1:10" ht="21" customHeight="1">
      <c r="A11" s="22" t="s">
        <v>237</v>
      </c>
      <c r="C11" s="13"/>
      <c r="D11" s="13">
        <v>4555630</v>
      </c>
      <c r="E11" s="13"/>
      <c r="F11" s="13">
        <v>3914420</v>
      </c>
      <c r="G11" s="13"/>
      <c r="H11" s="13">
        <v>4555630</v>
      </c>
      <c r="I11" s="13"/>
      <c r="J11" s="13">
        <v>3914420</v>
      </c>
    </row>
    <row r="12" spans="1:10" ht="21" customHeight="1">
      <c r="A12" s="22" t="s">
        <v>238</v>
      </c>
      <c r="C12" s="13"/>
      <c r="D12" s="13">
        <v>3866047</v>
      </c>
      <c r="E12" s="13"/>
      <c r="F12" s="13">
        <v>0</v>
      </c>
      <c r="G12" s="13"/>
      <c r="H12" s="13">
        <v>0</v>
      </c>
      <c r="I12" s="13"/>
      <c r="J12" s="13">
        <v>0</v>
      </c>
    </row>
    <row r="13" spans="1:10" ht="21" customHeight="1">
      <c r="A13" s="22" t="s">
        <v>271</v>
      </c>
      <c r="C13" s="13"/>
      <c r="D13" s="13">
        <v>5988489</v>
      </c>
      <c r="E13" s="13"/>
      <c r="F13" s="13">
        <v>611646</v>
      </c>
      <c r="G13" s="13"/>
      <c r="H13" s="13">
        <v>58613104</v>
      </c>
      <c r="I13" s="13"/>
      <c r="J13" s="13">
        <v>-1942217</v>
      </c>
    </row>
    <row r="14" spans="1:10" ht="21" customHeight="1">
      <c r="A14" s="22" t="s">
        <v>165</v>
      </c>
      <c r="C14" s="13"/>
      <c r="D14" s="13">
        <v>772601119</v>
      </c>
      <c r="E14" s="13"/>
      <c r="F14" s="13">
        <v>2734160</v>
      </c>
      <c r="G14" s="13"/>
      <c r="H14" s="13">
        <v>0</v>
      </c>
      <c r="I14" s="13"/>
      <c r="J14" s="13">
        <v>0</v>
      </c>
    </row>
    <row r="15" spans="1:10" ht="21" customHeight="1">
      <c r="A15" s="22" t="s">
        <v>166</v>
      </c>
      <c r="C15" s="13"/>
      <c r="D15" s="13">
        <v>0</v>
      </c>
      <c r="E15" s="13"/>
      <c r="F15" s="13">
        <v>8999990</v>
      </c>
      <c r="G15" s="13"/>
      <c r="H15" s="13">
        <v>874420186</v>
      </c>
      <c r="I15" s="13"/>
      <c r="J15" s="13">
        <v>0</v>
      </c>
    </row>
    <row r="16" spans="1:10" ht="21" customHeight="1">
      <c r="A16" s="22" t="s">
        <v>272</v>
      </c>
      <c r="C16" s="13"/>
      <c r="D16" s="13">
        <v>-1956977</v>
      </c>
      <c r="E16" s="13"/>
      <c r="F16" s="13">
        <v>3290816</v>
      </c>
      <c r="G16" s="13"/>
      <c r="H16" s="13">
        <v>-723036</v>
      </c>
      <c r="I16" s="13"/>
      <c r="J16" s="13">
        <v>677955</v>
      </c>
    </row>
    <row r="17" spans="1:10" ht="21" customHeight="1">
      <c r="A17" s="22" t="s">
        <v>49</v>
      </c>
      <c r="C17" s="13"/>
      <c r="D17" s="13">
        <v>4396779</v>
      </c>
      <c r="E17" s="13"/>
      <c r="F17" s="13">
        <v>4958311</v>
      </c>
      <c r="G17" s="13"/>
      <c r="H17" s="13">
        <v>2053332</v>
      </c>
      <c r="I17" s="13"/>
      <c r="J17" s="13">
        <v>4125985</v>
      </c>
    </row>
    <row r="18" spans="1:10" ht="21" customHeight="1">
      <c r="A18" s="22" t="s">
        <v>273</v>
      </c>
      <c r="C18" s="13"/>
      <c r="D18" s="13">
        <v>-5027356</v>
      </c>
      <c r="E18" s="13"/>
      <c r="F18" s="13">
        <v>1431325</v>
      </c>
      <c r="G18" s="13"/>
      <c r="H18" s="13">
        <v>-36129</v>
      </c>
      <c r="I18" s="13"/>
      <c r="J18" s="13">
        <v>-6069</v>
      </c>
    </row>
    <row r="19" spans="1:10" ht="21" customHeight="1">
      <c r="A19" s="22" t="s">
        <v>293</v>
      </c>
      <c r="C19" s="13"/>
      <c r="D19" s="13">
        <v>247674491</v>
      </c>
      <c r="E19" s="13"/>
      <c r="F19" s="13">
        <v>62629037</v>
      </c>
      <c r="G19" s="13"/>
      <c r="H19" s="13">
        <v>0</v>
      </c>
      <c r="I19" s="13"/>
      <c r="J19" s="13">
        <v>0</v>
      </c>
    </row>
    <row r="20" spans="1:10" ht="21" customHeight="1">
      <c r="A20" s="22" t="s">
        <v>274</v>
      </c>
      <c r="C20" s="13"/>
      <c r="D20" s="13">
        <v>0</v>
      </c>
      <c r="E20" s="13"/>
      <c r="F20" s="13">
        <v>14000</v>
      </c>
      <c r="G20" s="13"/>
      <c r="H20" s="13">
        <v>0</v>
      </c>
      <c r="I20" s="13"/>
      <c r="J20" s="13">
        <v>-1195</v>
      </c>
    </row>
    <row r="21" spans="1:10" ht="21" customHeight="1">
      <c r="A21" s="22" t="s">
        <v>239</v>
      </c>
      <c r="C21" s="13"/>
      <c r="D21" s="13">
        <v>0</v>
      </c>
      <c r="E21" s="13"/>
      <c r="F21" s="13">
        <v>-1412133411</v>
      </c>
      <c r="G21" s="13"/>
      <c r="H21" s="13">
        <v>0</v>
      </c>
      <c r="I21" s="13"/>
      <c r="J21" s="13">
        <v>-8775008</v>
      </c>
    </row>
    <row r="22" spans="1:10" ht="21" customHeight="1">
      <c r="A22" s="22" t="s">
        <v>169</v>
      </c>
      <c r="C22" s="13"/>
      <c r="D22" s="13">
        <v>0</v>
      </c>
      <c r="E22" s="13"/>
      <c r="F22" s="13">
        <v>-1972611345</v>
      </c>
      <c r="G22" s="13"/>
      <c r="H22" s="13">
        <v>0</v>
      </c>
      <c r="I22" s="13"/>
      <c r="J22" s="13">
        <v>0</v>
      </c>
    </row>
    <row r="23" spans="1:10" ht="21" customHeight="1">
      <c r="A23" s="22" t="s">
        <v>247</v>
      </c>
      <c r="C23" s="13"/>
      <c r="D23" s="13">
        <v>-3142</v>
      </c>
      <c r="E23" s="13"/>
      <c r="F23" s="13">
        <v>-245</v>
      </c>
      <c r="G23" s="13"/>
      <c r="H23" s="13">
        <v>-3142</v>
      </c>
      <c r="I23" s="13"/>
      <c r="J23" s="13">
        <v>-245</v>
      </c>
    </row>
    <row r="24" spans="1:10" ht="21" customHeight="1">
      <c r="A24" s="22" t="s">
        <v>248</v>
      </c>
      <c r="C24" s="13"/>
      <c r="D24" s="13">
        <v>1101842</v>
      </c>
      <c r="E24" s="13"/>
      <c r="F24" s="13">
        <v>-38138</v>
      </c>
      <c r="G24" s="13"/>
      <c r="H24" s="13">
        <v>0</v>
      </c>
      <c r="I24" s="13"/>
      <c r="J24" s="13">
        <v>0</v>
      </c>
    </row>
    <row r="25" spans="1:10" ht="21" customHeight="1">
      <c r="A25" s="22" t="s">
        <v>275</v>
      </c>
      <c r="C25" s="13"/>
      <c r="D25" s="4"/>
    </row>
    <row r="26" spans="1:10" ht="21" customHeight="1">
      <c r="A26" s="22" t="s">
        <v>276</v>
      </c>
      <c r="C26" s="13"/>
      <c r="D26" s="13">
        <v>-1004</v>
      </c>
      <c r="E26" s="13"/>
      <c r="F26" s="13">
        <v>-1000</v>
      </c>
      <c r="G26" s="13"/>
      <c r="H26" s="13">
        <v>0</v>
      </c>
      <c r="I26" s="13"/>
      <c r="J26" s="13">
        <v>0</v>
      </c>
    </row>
    <row r="27" spans="1:10" ht="21" customHeight="1">
      <c r="A27" s="22" t="s">
        <v>106</v>
      </c>
      <c r="C27" s="13"/>
      <c r="D27" s="13">
        <v>0</v>
      </c>
      <c r="E27" s="13"/>
      <c r="F27" s="13">
        <v>0</v>
      </c>
      <c r="G27" s="13"/>
      <c r="H27" s="13">
        <v>-1156588747</v>
      </c>
      <c r="I27" s="13"/>
      <c r="J27" s="13">
        <v>-143572999</v>
      </c>
    </row>
    <row r="28" spans="1:10" ht="21" customHeight="1">
      <c r="A28" s="22" t="s">
        <v>277</v>
      </c>
      <c r="C28" s="25"/>
      <c r="D28" s="25">
        <v>-1984684</v>
      </c>
      <c r="E28" s="25"/>
      <c r="F28" s="25">
        <v>-2144952</v>
      </c>
      <c r="G28" s="25"/>
      <c r="H28" s="25">
        <v>-21104238</v>
      </c>
      <c r="I28" s="25"/>
      <c r="J28" s="25">
        <v>-66944647</v>
      </c>
    </row>
    <row r="29" spans="1:10" ht="21" customHeight="1">
      <c r="A29" s="22" t="s">
        <v>278</v>
      </c>
      <c r="C29" s="25"/>
      <c r="D29" s="26">
        <v>99679534</v>
      </c>
      <c r="E29" s="25"/>
      <c r="F29" s="26">
        <v>117516140</v>
      </c>
      <c r="G29" s="25"/>
      <c r="H29" s="26">
        <v>65583185</v>
      </c>
      <c r="I29" s="25"/>
      <c r="J29" s="26">
        <v>77458205</v>
      </c>
    </row>
    <row r="30" spans="1:10" ht="21" customHeight="1">
      <c r="A30" s="22" t="s">
        <v>88</v>
      </c>
      <c r="C30" s="13"/>
      <c r="D30" s="19"/>
      <c r="E30" s="13"/>
      <c r="F30" s="19"/>
      <c r="G30" s="13"/>
      <c r="H30" s="19"/>
      <c r="I30" s="13"/>
      <c r="J30" s="19"/>
    </row>
    <row r="31" spans="1:10" ht="21" customHeight="1">
      <c r="A31" s="22" t="s">
        <v>79</v>
      </c>
      <c r="C31" s="13"/>
      <c r="D31" s="14">
        <f>SUM(D7:D30)</f>
        <v>235839458</v>
      </c>
      <c r="E31" s="13"/>
      <c r="F31" s="14">
        <f>SUM(F7:F30)</f>
        <v>335321722</v>
      </c>
      <c r="G31" s="13"/>
      <c r="H31" s="14">
        <f>SUM(H7:H30)</f>
        <v>45866075</v>
      </c>
      <c r="I31" s="13"/>
      <c r="J31" s="14">
        <f>SUM(J7:J30)</f>
        <v>82418017</v>
      </c>
    </row>
    <row r="32" spans="1:10" ht="21" customHeight="1">
      <c r="A32" s="22" t="s">
        <v>50</v>
      </c>
      <c r="C32" s="13"/>
      <c r="D32" s="14"/>
      <c r="E32" s="13"/>
      <c r="F32" s="14"/>
      <c r="G32" s="13"/>
      <c r="H32" s="14"/>
      <c r="I32" s="13"/>
      <c r="J32" s="14"/>
    </row>
    <row r="33" spans="1:11" ht="21" customHeight="1">
      <c r="A33" s="22" t="s">
        <v>51</v>
      </c>
      <c r="C33" s="13"/>
      <c r="D33" s="25">
        <v>-245137442</v>
      </c>
      <c r="E33" s="13"/>
      <c r="F33" s="25">
        <v>117899972</v>
      </c>
      <c r="G33" s="13"/>
      <c r="H33" s="25">
        <v>-212546805</v>
      </c>
      <c r="I33" s="13"/>
      <c r="J33" s="25">
        <v>25466380</v>
      </c>
    </row>
    <row r="34" spans="1:11" ht="21" customHeight="1">
      <c r="A34" s="22" t="s">
        <v>167</v>
      </c>
      <c r="C34" s="13"/>
      <c r="D34" s="25">
        <v>80045934</v>
      </c>
      <c r="E34" s="13"/>
      <c r="F34" s="25">
        <v>-278824923</v>
      </c>
      <c r="G34" s="13"/>
      <c r="H34" s="25">
        <v>280831448</v>
      </c>
      <c r="I34" s="13"/>
      <c r="J34" s="25">
        <v>-43115122</v>
      </c>
    </row>
    <row r="35" spans="1:11" ht="21" customHeight="1">
      <c r="A35" s="22" t="s">
        <v>52</v>
      </c>
      <c r="C35" s="13"/>
      <c r="D35" s="14">
        <v>59506945</v>
      </c>
      <c r="E35" s="13"/>
      <c r="F35" s="14">
        <v>27305058</v>
      </c>
      <c r="G35" s="13"/>
      <c r="H35" s="14">
        <v>10545860</v>
      </c>
      <c r="I35" s="13"/>
      <c r="J35" s="14">
        <v>43382813</v>
      </c>
    </row>
    <row r="36" spans="1:11" ht="21" customHeight="1">
      <c r="A36" s="22" t="s">
        <v>53</v>
      </c>
      <c r="C36" s="13"/>
      <c r="D36" s="14">
        <v>-33683995</v>
      </c>
      <c r="E36" s="13"/>
      <c r="F36" s="14">
        <v>102045840</v>
      </c>
      <c r="G36" s="13"/>
      <c r="H36" s="14">
        <v>12449686</v>
      </c>
      <c r="I36" s="13"/>
      <c r="J36" s="14">
        <v>12730178</v>
      </c>
    </row>
    <row r="37" spans="1:11" ht="21" customHeight="1">
      <c r="A37" s="22" t="s">
        <v>54</v>
      </c>
      <c r="C37" s="13"/>
      <c r="D37" s="14">
        <v>5877810</v>
      </c>
      <c r="E37" s="13"/>
      <c r="F37" s="14">
        <v>-57243345</v>
      </c>
      <c r="G37" s="13"/>
      <c r="H37" s="14">
        <v>9154059</v>
      </c>
      <c r="I37" s="13"/>
      <c r="J37" s="14">
        <v>-260204</v>
      </c>
    </row>
    <row r="38" spans="1:11" ht="21" customHeight="1">
      <c r="A38" s="22" t="s">
        <v>55</v>
      </c>
      <c r="C38" s="13"/>
      <c r="D38" s="14"/>
      <c r="E38" s="13"/>
      <c r="F38" s="14"/>
      <c r="G38" s="13"/>
      <c r="H38" s="14"/>
      <c r="I38" s="13"/>
      <c r="J38" s="14"/>
    </row>
    <row r="39" spans="1:11" ht="21" customHeight="1">
      <c r="A39" s="22" t="s">
        <v>56</v>
      </c>
      <c r="C39" s="13"/>
      <c r="D39" s="14">
        <v>177728791</v>
      </c>
      <c r="E39" s="13"/>
      <c r="F39" s="14">
        <v>170841185</v>
      </c>
      <c r="G39" s="13"/>
      <c r="H39" s="14">
        <v>4276027</v>
      </c>
      <c r="I39" s="13"/>
      <c r="J39" s="14">
        <v>-19277951</v>
      </c>
      <c r="K39" s="53"/>
    </row>
    <row r="40" spans="1:11" ht="21" customHeight="1">
      <c r="A40" s="22" t="s">
        <v>90</v>
      </c>
      <c r="C40" s="13"/>
      <c r="D40" s="14">
        <v>-2448817</v>
      </c>
      <c r="E40" s="13"/>
      <c r="F40" s="14">
        <v>-9828476</v>
      </c>
      <c r="G40" s="13"/>
      <c r="H40" s="14">
        <v>-1683307</v>
      </c>
      <c r="I40" s="13"/>
      <c r="J40" s="14">
        <v>-10462225</v>
      </c>
      <c r="K40" s="53"/>
    </row>
    <row r="41" spans="1:11" ht="21" customHeight="1">
      <c r="A41" s="22" t="s">
        <v>190</v>
      </c>
      <c r="C41" s="13"/>
      <c r="D41" s="14">
        <v>-219926954</v>
      </c>
      <c r="E41" s="13"/>
      <c r="F41" s="14">
        <v>356446933</v>
      </c>
      <c r="G41" s="13"/>
      <c r="H41" s="14">
        <v>0</v>
      </c>
      <c r="I41" s="13"/>
      <c r="J41" s="14">
        <v>0</v>
      </c>
      <c r="K41" s="53"/>
    </row>
    <row r="42" spans="1:11" ht="21" customHeight="1">
      <c r="A42" s="22" t="s">
        <v>57</v>
      </c>
      <c r="C42" s="13"/>
      <c r="D42" s="18">
        <v>59776722</v>
      </c>
      <c r="E42" s="54"/>
      <c r="F42" s="18">
        <v>-50301826</v>
      </c>
      <c r="G42" s="54"/>
      <c r="H42" s="14">
        <v>1217369</v>
      </c>
      <c r="I42" s="54"/>
      <c r="J42" s="14">
        <v>7962980</v>
      </c>
      <c r="K42" s="53"/>
    </row>
    <row r="43" spans="1:11" ht="21" customHeight="1">
      <c r="A43" s="22" t="s">
        <v>131</v>
      </c>
      <c r="C43" s="54"/>
      <c r="D43" s="16">
        <v>-9566885</v>
      </c>
      <c r="E43" s="54"/>
      <c r="F43" s="16">
        <v>-27157274</v>
      </c>
      <c r="G43" s="54"/>
      <c r="H43" s="16">
        <v>-8420772</v>
      </c>
      <c r="I43" s="54"/>
      <c r="J43" s="16">
        <v>-1672119</v>
      </c>
    </row>
    <row r="44" spans="1:11" ht="21" customHeight="1">
      <c r="A44" s="22" t="s">
        <v>46</v>
      </c>
      <c r="C44" s="54"/>
      <c r="D44" s="14">
        <f>SUM(D31:D43)</f>
        <v>108011567</v>
      </c>
      <c r="E44" s="54"/>
      <c r="F44" s="14">
        <f>SUM(F31:F43)</f>
        <v>686504866</v>
      </c>
      <c r="G44" s="54"/>
      <c r="H44" s="14">
        <f>SUM(H31:H43)</f>
        <v>141689640</v>
      </c>
      <c r="I44" s="54"/>
      <c r="J44" s="14">
        <f>SUM(J31:J43)</f>
        <v>97172747</v>
      </c>
    </row>
    <row r="45" spans="1:11" ht="21" customHeight="1">
      <c r="A45" s="22" t="s">
        <v>76</v>
      </c>
      <c r="C45" s="54"/>
      <c r="D45" s="14">
        <v>-253417128</v>
      </c>
      <c r="E45" s="54"/>
      <c r="F45" s="14">
        <v>-71777929</v>
      </c>
      <c r="G45" s="54"/>
      <c r="H45" s="14">
        <v>-5142303</v>
      </c>
      <c r="I45" s="54"/>
      <c r="J45" s="14">
        <v>-13303134</v>
      </c>
    </row>
    <row r="46" spans="1:11" ht="21" customHeight="1">
      <c r="A46" s="21" t="s">
        <v>87</v>
      </c>
      <c r="C46" s="54"/>
      <c r="D46" s="48">
        <f>SUM(D44:D45)</f>
        <v>-145405561</v>
      </c>
      <c r="E46" s="54"/>
      <c r="F46" s="48">
        <f>SUM(F44:F45)</f>
        <v>614726937</v>
      </c>
      <c r="G46" s="54"/>
      <c r="H46" s="48">
        <f>SUM(H44:H45)</f>
        <v>136547337</v>
      </c>
      <c r="I46" s="54"/>
      <c r="J46" s="48">
        <f>SUM(J44:J45)</f>
        <v>83869613</v>
      </c>
    </row>
    <row r="47" spans="1:11" ht="21" customHeight="1">
      <c r="C47" s="2"/>
      <c r="D47" s="4"/>
    </row>
    <row r="48" spans="1:11" ht="20.100000000000001" customHeight="1">
      <c r="A48" s="22" t="s">
        <v>18</v>
      </c>
      <c r="B48" s="1"/>
      <c r="C48" s="2"/>
      <c r="D48" s="4"/>
    </row>
    <row r="49" spans="1:10" ht="20.100000000000001" customHeight="1">
      <c r="A49" s="10" t="s">
        <v>99</v>
      </c>
      <c r="B49" s="2"/>
      <c r="C49" s="2"/>
      <c r="D49" s="4"/>
    </row>
    <row r="50" spans="1:10" ht="20.100000000000001" customHeight="1">
      <c r="A50" s="10" t="s">
        <v>139</v>
      </c>
      <c r="B50" s="2"/>
      <c r="C50" s="2"/>
      <c r="E50" s="2"/>
      <c r="F50" s="1"/>
      <c r="G50" s="2"/>
      <c r="H50" s="1"/>
      <c r="I50" s="2"/>
      <c r="J50" s="1"/>
    </row>
    <row r="51" spans="1:10" ht="20.100000000000001" customHeight="1">
      <c r="A51" s="33" t="s">
        <v>199</v>
      </c>
      <c r="B51" s="34"/>
      <c r="C51" s="35"/>
      <c r="D51" s="35"/>
      <c r="E51" s="35"/>
      <c r="F51" s="35"/>
      <c r="G51" s="35"/>
      <c r="H51" s="35"/>
      <c r="I51" s="35"/>
      <c r="J51" s="24" t="s">
        <v>64</v>
      </c>
    </row>
    <row r="52" spans="1:10" ht="20.100000000000001" customHeight="1">
      <c r="A52" s="5"/>
      <c r="B52" s="36"/>
      <c r="C52" s="37"/>
      <c r="D52" s="38"/>
      <c r="E52" s="38" t="s">
        <v>2</v>
      </c>
      <c r="F52" s="38"/>
      <c r="G52" s="39"/>
      <c r="H52" s="40"/>
      <c r="I52" s="38" t="s">
        <v>3</v>
      </c>
      <c r="J52" s="40"/>
    </row>
    <row r="53" spans="1:10" ht="20.100000000000001" customHeight="1">
      <c r="A53" s="5"/>
      <c r="B53" s="44"/>
      <c r="C53" s="11"/>
      <c r="D53" s="42" t="s">
        <v>197</v>
      </c>
      <c r="E53" s="11"/>
      <c r="F53" s="42" t="s">
        <v>160</v>
      </c>
      <c r="G53" s="43"/>
      <c r="H53" s="42" t="s">
        <v>197</v>
      </c>
      <c r="I53" s="11"/>
      <c r="J53" s="42" t="s">
        <v>160</v>
      </c>
    </row>
    <row r="54" spans="1:10" ht="20.100000000000001" customHeight="1">
      <c r="A54" s="21" t="s">
        <v>58</v>
      </c>
      <c r="B54" s="55"/>
      <c r="D54" s="15"/>
      <c r="E54" s="15"/>
      <c r="F54" s="15"/>
      <c r="G54" s="15"/>
      <c r="H54" s="15"/>
      <c r="I54" s="15"/>
      <c r="J54" s="15"/>
    </row>
    <row r="55" spans="1:10" ht="20.100000000000001" customHeight="1">
      <c r="A55" s="22" t="s">
        <v>249</v>
      </c>
      <c r="B55" s="29"/>
      <c r="D55" s="15">
        <v>0</v>
      </c>
      <c r="F55" s="15">
        <v>1978957</v>
      </c>
      <c r="H55" s="15">
        <v>0</v>
      </c>
      <c r="J55" s="15">
        <v>1742443</v>
      </c>
    </row>
    <row r="56" spans="1:10" ht="20.100000000000001" customHeight="1">
      <c r="A56" s="22" t="s">
        <v>250</v>
      </c>
      <c r="C56" s="13"/>
      <c r="D56" s="14">
        <v>0</v>
      </c>
      <c r="E56" s="13"/>
      <c r="F56" s="14">
        <v>0</v>
      </c>
      <c r="G56" s="13"/>
      <c r="H56" s="14">
        <v>72056424</v>
      </c>
      <c r="I56" s="13"/>
      <c r="J56" s="14">
        <v>164537593</v>
      </c>
    </row>
    <row r="57" spans="1:10" ht="20.100000000000001" customHeight="1">
      <c r="A57" s="22" t="s">
        <v>251</v>
      </c>
      <c r="C57" s="13"/>
      <c r="D57" s="14">
        <v>0</v>
      </c>
      <c r="E57" s="13"/>
      <c r="F57" s="14">
        <v>0</v>
      </c>
      <c r="G57" s="13"/>
      <c r="H57" s="14">
        <v>0</v>
      </c>
      <c r="I57" s="13"/>
      <c r="J57" s="14">
        <v>25950000</v>
      </c>
    </row>
    <row r="58" spans="1:10" ht="20.100000000000001" customHeight="1">
      <c r="A58" s="22" t="s">
        <v>240</v>
      </c>
      <c r="C58" s="13"/>
      <c r="D58" s="14">
        <v>950000</v>
      </c>
      <c r="E58" s="13"/>
      <c r="F58" s="14">
        <v>-10693276</v>
      </c>
      <c r="G58" s="13"/>
      <c r="H58" s="14">
        <v>0</v>
      </c>
      <c r="I58" s="13"/>
      <c r="J58" s="14">
        <v>0</v>
      </c>
    </row>
    <row r="59" spans="1:10" ht="20.100000000000001" customHeight="1">
      <c r="A59" s="22" t="s">
        <v>158</v>
      </c>
      <c r="C59" s="13"/>
      <c r="D59" s="14">
        <v>0</v>
      </c>
      <c r="E59" s="13"/>
      <c r="F59" s="14">
        <v>0</v>
      </c>
      <c r="G59" s="13"/>
      <c r="H59" s="14">
        <v>-1082805762</v>
      </c>
      <c r="I59" s="13"/>
      <c r="J59" s="14">
        <v>-160020493</v>
      </c>
    </row>
    <row r="60" spans="1:10" ht="20.100000000000001" customHeight="1">
      <c r="A60" s="22" t="s">
        <v>241</v>
      </c>
      <c r="C60" s="13"/>
      <c r="D60" s="14">
        <v>0</v>
      </c>
      <c r="E60" s="13"/>
      <c r="F60" s="14">
        <v>-1755065330</v>
      </c>
      <c r="G60" s="13"/>
      <c r="H60" s="14">
        <v>0</v>
      </c>
      <c r="I60" s="13"/>
      <c r="J60" s="14">
        <v>0</v>
      </c>
    </row>
    <row r="61" spans="1:10" ht="20.100000000000001" customHeight="1">
      <c r="A61" s="22" t="s">
        <v>191</v>
      </c>
      <c r="C61" s="13"/>
      <c r="D61" s="14">
        <v>1240000000</v>
      </c>
      <c r="E61" s="13"/>
      <c r="F61" s="14">
        <v>1443980993</v>
      </c>
      <c r="G61" s="13"/>
      <c r="H61" s="14">
        <v>0</v>
      </c>
      <c r="I61" s="13"/>
      <c r="J61" s="14">
        <v>9625000</v>
      </c>
    </row>
    <row r="62" spans="1:10" ht="20.100000000000001" customHeight="1">
      <c r="A62" s="22" t="s">
        <v>192</v>
      </c>
      <c r="C62" s="13"/>
      <c r="D62" s="14">
        <v>0</v>
      </c>
      <c r="E62" s="13"/>
      <c r="F62" s="14">
        <v>2449900</v>
      </c>
      <c r="G62" s="13"/>
      <c r="H62" s="14">
        <v>0</v>
      </c>
      <c r="I62" s="13"/>
      <c r="J62" s="14">
        <v>0</v>
      </c>
    </row>
    <row r="63" spans="1:10" ht="20.100000000000001" customHeight="1">
      <c r="A63" s="22" t="s">
        <v>291</v>
      </c>
      <c r="C63" s="13"/>
      <c r="D63" s="14"/>
      <c r="E63" s="13"/>
      <c r="F63" s="14"/>
      <c r="G63" s="13"/>
      <c r="H63" s="14"/>
      <c r="I63" s="13"/>
      <c r="J63" s="14"/>
    </row>
    <row r="64" spans="1:10" ht="20.100000000000001" customHeight="1">
      <c r="A64" s="22" t="s">
        <v>292</v>
      </c>
      <c r="B64" s="29"/>
      <c r="C64" s="13"/>
      <c r="D64" s="15">
        <v>-147947959</v>
      </c>
      <c r="E64" s="13"/>
      <c r="F64" s="15">
        <v>-208012829</v>
      </c>
      <c r="G64" s="13"/>
      <c r="H64" s="15">
        <v>-14676908</v>
      </c>
      <c r="I64" s="13"/>
      <c r="J64" s="15">
        <v>-13460346</v>
      </c>
    </row>
    <row r="65" spans="1:10" ht="20.100000000000001" customHeight="1">
      <c r="A65" s="22" t="s">
        <v>155</v>
      </c>
      <c r="B65" s="29"/>
      <c r="C65" s="13"/>
      <c r="D65" s="15">
        <v>0</v>
      </c>
      <c r="E65" s="13"/>
      <c r="F65" s="15">
        <v>-3734380</v>
      </c>
      <c r="G65" s="13"/>
      <c r="H65" s="15">
        <v>0</v>
      </c>
      <c r="I65" s="13"/>
      <c r="J65" s="15">
        <v>0</v>
      </c>
    </row>
    <row r="66" spans="1:10" ht="20.100000000000001" customHeight="1">
      <c r="A66" s="22" t="s">
        <v>74</v>
      </c>
      <c r="B66" s="29"/>
      <c r="C66" s="13"/>
      <c r="D66" s="15">
        <v>5344279</v>
      </c>
      <c r="E66" s="13"/>
      <c r="F66" s="15">
        <v>3080176</v>
      </c>
      <c r="G66" s="13"/>
      <c r="H66" s="15">
        <v>36826</v>
      </c>
      <c r="I66" s="13"/>
      <c r="J66" s="15">
        <v>6075</v>
      </c>
    </row>
    <row r="67" spans="1:10" ht="20.100000000000001" customHeight="1">
      <c r="A67" s="22" t="s">
        <v>109</v>
      </c>
      <c r="B67" s="29"/>
      <c r="C67" s="13"/>
      <c r="D67" s="14">
        <v>0</v>
      </c>
      <c r="E67" s="13"/>
      <c r="F67" s="14">
        <v>0</v>
      </c>
      <c r="G67" s="13"/>
      <c r="H67" s="13">
        <v>1270057224</v>
      </c>
      <c r="I67" s="13"/>
      <c r="J67" s="13">
        <v>30104522</v>
      </c>
    </row>
    <row r="68" spans="1:10" ht="20.100000000000001" customHeight="1">
      <c r="A68" s="22" t="s">
        <v>59</v>
      </c>
      <c r="B68" s="29"/>
      <c r="C68" s="13"/>
      <c r="D68" s="13">
        <v>1368925</v>
      </c>
      <c r="E68" s="13"/>
      <c r="F68" s="13">
        <v>1370490</v>
      </c>
      <c r="G68" s="13"/>
      <c r="H68" s="13">
        <v>11511809</v>
      </c>
      <c r="I68" s="13"/>
      <c r="J68" s="13">
        <v>51961939</v>
      </c>
    </row>
    <row r="69" spans="1:10" ht="20.100000000000001" customHeight="1">
      <c r="A69" s="21" t="s">
        <v>156</v>
      </c>
      <c r="B69" s="29"/>
      <c r="C69" s="13"/>
      <c r="D69" s="17">
        <f>SUM(D55:D68)</f>
        <v>1099715245</v>
      </c>
      <c r="E69" s="13"/>
      <c r="F69" s="17">
        <f>SUM(F55:F68)</f>
        <v>-524645299</v>
      </c>
      <c r="G69" s="13"/>
      <c r="H69" s="17">
        <f>SUM(H55:H68)</f>
        <v>256179613</v>
      </c>
      <c r="I69" s="13"/>
      <c r="J69" s="17">
        <f>SUM(J55:J68)</f>
        <v>110446733</v>
      </c>
    </row>
    <row r="70" spans="1:10" ht="20.100000000000001" customHeight="1">
      <c r="A70" s="21" t="s">
        <v>60</v>
      </c>
      <c r="B70" s="55"/>
      <c r="C70" s="13"/>
      <c r="D70" s="13"/>
      <c r="E70" s="13"/>
      <c r="F70" s="13"/>
      <c r="G70" s="13"/>
      <c r="H70" s="13"/>
      <c r="I70" s="13"/>
      <c r="J70" s="13"/>
    </row>
    <row r="71" spans="1:10" ht="20.100000000000001" customHeight="1">
      <c r="A71" s="22" t="s">
        <v>154</v>
      </c>
      <c r="B71" s="29"/>
      <c r="C71" s="13"/>
      <c r="D71" s="15">
        <v>-20362569</v>
      </c>
      <c r="E71" s="13"/>
      <c r="F71" s="15">
        <v>-17049480</v>
      </c>
      <c r="G71" s="13"/>
      <c r="H71" s="15">
        <v>-14094789</v>
      </c>
      <c r="I71" s="13"/>
      <c r="J71" s="15">
        <v>1893740</v>
      </c>
    </row>
    <row r="72" spans="1:10" ht="20.100000000000001" customHeight="1">
      <c r="A72" s="22" t="s">
        <v>195</v>
      </c>
      <c r="B72" s="29"/>
      <c r="C72" s="13"/>
      <c r="D72" s="13">
        <v>-301864704</v>
      </c>
      <c r="E72" s="13"/>
      <c r="F72" s="13">
        <v>192528877</v>
      </c>
      <c r="G72" s="13"/>
      <c r="H72" s="13">
        <v>-189381008</v>
      </c>
      <c r="I72" s="13"/>
      <c r="J72" s="13">
        <v>184502337</v>
      </c>
    </row>
    <row r="73" spans="1:10" ht="20.100000000000001" customHeight="1">
      <c r="A73" s="22" t="s">
        <v>279</v>
      </c>
      <c r="B73" s="29"/>
      <c r="C73" s="13"/>
      <c r="D73" s="13">
        <v>492731231</v>
      </c>
      <c r="E73" s="13"/>
      <c r="F73" s="13">
        <v>350000000</v>
      </c>
      <c r="G73" s="13"/>
      <c r="H73" s="13">
        <v>492731231</v>
      </c>
      <c r="I73" s="13"/>
      <c r="J73" s="13">
        <v>350000000</v>
      </c>
    </row>
    <row r="74" spans="1:10" ht="20.100000000000001" customHeight="1">
      <c r="A74" s="22" t="s">
        <v>140</v>
      </c>
      <c r="B74" s="29"/>
      <c r="C74" s="13"/>
      <c r="D74" s="13">
        <v>-398800000</v>
      </c>
      <c r="E74" s="13"/>
      <c r="F74" s="13">
        <v>-700000000</v>
      </c>
      <c r="G74" s="13"/>
      <c r="H74" s="13">
        <v>-398800000</v>
      </c>
      <c r="I74" s="13"/>
      <c r="J74" s="13">
        <v>-700000000</v>
      </c>
    </row>
    <row r="75" spans="1:10" ht="20.100000000000001" customHeight="1">
      <c r="A75" s="22" t="s">
        <v>141</v>
      </c>
      <c r="B75" s="29"/>
      <c r="C75" s="13"/>
      <c r="D75" s="13">
        <v>20000000</v>
      </c>
      <c r="E75" s="13"/>
      <c r="F75" s="13">
        <v>168500000</v>
      </c>
      <c r="G75" s="13"/>
      <c r="H75" s="13">
        <v>20000000</v>
      </c>
      <c r="I75" s="13"/>
      <c r="J75" s="13">
        <v>0</v>
      </c>
    </row>
    <row r="76" spans="1:10" ht="20.100000000000001" customHeight="1">
      <c r="A76" s="22" t="s">
        <v>61</v>
      </c>
      <c r="B76" s="29"/>
      <c r="C76" s="13"/>
      <c r="D76" s="13">
        <v>-270163967</v>
      </c>
      <c r="E76" s="13"/>
      <c r="F76" s="13">
        <v>-200931952</v>
      </c>
      <c r="G76" s="13"/>
      <c r="H76" s="13">
        <v>-6540000</v>
      </c>
      <c r="I76" s="13"/>
      <c r="J76" s="13">
        <v>-9894868</v>
      </c>
    </row>
    <row r="77" spans="1:10" ht="20.100000000000001" customHeight="1">
      <c r="A77" s="22" t="s">
        <v>280</v>
      </c>
      <c r="B77" s="29"/>
      <c r="C77" s="13"/>
      <c r="D77" s="13">
        <v>-55524536</v>
      </c>
      <c r="E77" s="13"/>
      <c r="F77" s="13">
        <v>-40041800</v>
      </c>
      <c r="G77" s="13"/>
      <c r="H77" s="13">
        <v>-23104260</v>
      </c>
      <c r="I77" s="13"/>
      <c r="J77" s="13">
        <v>-20509835</v>
      </c>
    </row>
    <row r="78" spans="1:10" ht="20.100000000000001" customHeight="1">
      <c r="A78" s="22" t="s">
        <v>145</v>
      </c>
      <c r="B78" s="29"/>
      <c r="C78" s="13"/>
      <c r="D78" s="13">
        <v>-205700000</v>
      </c>
      <c r="E78" s="13"/>
      <c r="F78" s="13">
        <v>199700000</v>
      </c>
      <c r="G78" s="13"/>
      <c r="H78" s="13">
        <v>-205700000</v>
      </c>
      <c r="I78" s="13"/>
      <c r="J78" s="13">
        <v>199700000</v>
      </c>
    </row>
    <row r="79" spans="1:10" ht="20.100000000000001" customHeight="1">
      <c r="A79" s="22" t="s">
        <v>142</v>
      </c>
      <c r="B79" s="29"/>
      <c r="C79" s="13"/>
      <c r="D79" s="14">
        <v>0</v>
      </c>
      <c r="E79" s="13"/>
      <c r="F79" s="14">
        <v>-100000000</v>
      </c>
      <c r="G79" s="13"/>
      <c r="H79" s="14">
        <v>90448421</v>
      </c>
      <c r="I79" s="13"/>
      <c r="J79" s="14">
        <v>-127142454</v>
      </c>
    </row>
    <row r="80" spans="1:10" ht="20.100000000000001" customHeight="1">
      <c r="A80" s="22" t="s">
        <v>287</v>
      </c>
      <c r="B80" s="56"/>
      <c r="C80" s="54"/>
      <c r="D80" s="14">
        <v>0</v>
      </c>
      <c r="E80" s="13"/>
      <c r="F80" s="14">
        <v>161697389</v>
      </c>
      <c r="G80" s="13"/>
      <c r="H80" s="61">
        <v>0</v>
      </c>
      <c r="I80" s="13"/>
      <c r="J80" s="61">
        <v>161697389</v>
      </c>
    </row>
    <row r="81" spans="1:10" ht="20.100000000000001" customHeight="1">
      <c r="A81" s="22" t="s">
        <v>194</v>
      </c>
      <c r="B81" s="29"/>
      <c r="C81" s="13"/>
      <c r="D81" s="13">
        <v>0</v>
      </c>
      <c r="E81" s="13"/>
      <c r="F81" s="13">
        <v>-14070351</v>
      </c>
      <c r="G81" s="13"/>
      <c r="H81" s="13">
        <v>0</v>
      </c>
      <c r="I81" s="13"/>
      <c r="J81" s="13">
        <v>-14070351</v>
      </c>
    </row>
    <row r="82" spans="1:10" ht="20.100000000000001" customHeight="1">
      <c r="A82" s="22" t="s">
        <v>288</v>
      </c>
      <c r="B82" s="56"/>
      <c r="C82" s="54"/>
      <c r="D82" s="14">
        <v>5776545</v>
      </c>
      <c r="E82" s="13"/>
      <c r="F82" s="14">
        <v>0</v>
      </c>
      <c r="G82" s="13"/>
      <c r="H82" s="13">
        <v>0</v>
      </c>
      <c r="I82" s="13"/>
      <c r="J82" s="13">
        <v>0</v>
      </c>
    </row>
    <row r="83" spans="1:10" ht="20.100000000000001" customHeight="1">
      <c r="A83" s="22" t="s">
        <v>82</v>
      </c>
      <c r="B83" s="56"/>
      <c r="C83" s="54"/>
      <c r="D83" s="14">
        <v>-118596741</v>
      </c>
      <c r="E83" s="13"/>
      <c r="F83" s="14">
        <v>-123814022</v>
      </c>
      <c r="G83" s="13"/>
      <c r="H83" s="14">
        <v>-118596741</v>
      </c>
      <c r="I83" s="13"/>
      <c r="J83" s="14">
        <v>-123814022</v>
      </c>
    </row>
    <row r="84" spans="1:10" ht="20.100000000000001" customHeight="1">
      <c r="A84" s="22" t="s">
        <v>146</v>
      </c>
      <c r="B84" s="29"/>
      <c r="C84" s="54"/>
      <c r="D84" s="14">
        <v>-98798052</v>
      </c>
      <c r="E84" s="13"/>
      <c r="F84" s="14">
        <v>-115902923</v>
      </c>
      <c r="G84" s="13"/>
      <c r="H84" s="14">
        <v>-60232239</v>
      </c>
      <c r="I84" s="13"/>
      <c r="J84" s="14">
        <v>-75317810</v>
      </c>
    </row>
    <row r="85" spans="1:10" ht="20.100000000000001" customHeight="1">
      <c r="A85" s="21" t="s">
        <v>252</v>
      </c>
      <c r="C85" s="13"/>
      <c r="D85" s="17">
        <f>SUM(D71:D84)</f>
        <v>-951302793</v>
      </c>
      <c r="E85" s="13"/>
      <c r="F85" s="17">
        <f>SUM(F71:F84)</f>
        <v>-239384262</v>
      </c>
      <c r="G85" s="13"/>
      <c r="H85" s="17">
        <f>SUM(H71:H84)</f>
        <v>-413269385</v>
      </c>
      <c r="I85" s="13"/>
      <c r="J85" s="17">
        <f>SUM(J71:J84)</f>
        <v>-172955874</v>
      </c>
    </row>
    <row r="86" spans="1:10" ht="20.100000000000001" customHeight="1">
      <c r="A86" s="21" t="s">
        <v>83</v>
      </c>
      <c r="C86" s="13"/>
      <c r="D86" s="14">
        <f>SUM(D46,D69,D85)</f>
        <v>3006891</v>
      </c>
      <c r="E86" s="13"/>
      <c r="F86" s="14">
        <f>SUM(F46,F69,F85)</f>
        <v>-149302624</v>
      </c>
      <c r="G86" s="13"/>
      <c r="H86" s="14">
        <f>SUM(H46,H69,H85)</f>
        <v>-20542435</v>
      </c>
      <c r="I86" s="13"/>
      <c r="J86" s="14">
        <f>SUM(J46,J69,J85)</f>
        <v>21360472</v>
      </c>
    </row>
    <row r="87" spans="1:10" ht="20.100000000000001" customHeight="1">
      <c r="A87" s="22" t="s">
        <v>84</v>
      </c>
      <c r="C87" s="13"/>
      <c r="D87" s="13">
        <f>BS!F9</f>
        <v>145557707</v>
      </c>
      <c r="E87" s="13"/>
      <c r="F87" s="13">
        <v>294860331</v>
      </c>
      <c r="G87" s="13"/>
      <c r="H87" s="13">
        <f>BS!J9</f>
        <v>32689116</v>
      </c>
      <c r="I87" s="13"/>
      <c r="J87" s="13">
        <v>11328644</v>
      </c>
    </row>
    <row r="88" spans="1:10" ht="20.100000000000001" customHeight="1" thickBot="1">
      <c r="A88" s="21" t="s">
        <v>281</v>
      </c>
      <c r="C88" s="13"/>
      <c r="D88" s="57">
        <f>SUM(D86:D87)</f>
        <v>148564598</v>
      </c>
      <c r="E88" s="13"/>
      <c r="F88" s="57">
        <f>SUM(F86:F87)</f>
        <v>145557707</v>
      </c>
      <c r="G88" s="13"/>
      <c r="H88" s="57">
        <f>SUM(H86:H87)</f>
        <v>12146681</v>
      </c>
      <c r="I88" s="13"/>
      <c r="J88" s="57">
        <f>SUM(J86:J87)</f>
        <v>32689116</v>
      </c>
    </row>
    <row r="89" spans="1:10" ht="20.100000000000001" customHeight="1" thickTop="1">
      <c r="C89" s="13"/>
      <c r="D89" s="101">
        <f>D88-BS!D9</f>
        <v>0</v>
      </c>
      <c r="F89" s="101">
        <f>F88-BS!F9</f>
        <v>0</v>
      </c>
      <c r="H89" s="101">
        <f>H88-BS!H9</f>
        <v>0</v>
      </c>
      <c r="J89" s="101">
        <f>J88-BS!J9</f>
        <v>0</v>
      </c>
    </row>
    <row r="90" spans="1:10" ht="20.100000000000001" customHeight="1">
      <c r="A90" s="22" t="s">
        <v>18</v>
      </c>
      <c r="B90" s="1"/>
      <c r="C90" s="2"/>
      <c r="D90" s="4"/>
    </row>
    <row r="91" spans="1:10" ht="20.100000000000001" customHeight="1">
      <c r="A91" s="10" t="s">
        <v>99</v>
      </c>
      <c r="B91" s="2"/>
      <c r="C91" s="2"/>
      <c r="D91" s="4"/>
    </row>
    <row r="92" spans="1:10" ht="20.100000000000001" customHeight="1">
      <c r="A92" s="10" t="s">
        <v>139</v>
      </c>
      <c r="B92" s="2"/>
      <c r="C92" s="2"/>
      <c r="E92" s="2"/>
      <c r="F92" s="1"/>
      <c r="G92" s="2"/>
      <c r="H92" s="1"/>
      <c r="I92" s="2"/>
      <c r="J92" s="1"/>
    </row>
    <row r="93" spans="1:10" ht="20.100000000000001" customHeight="1">
      <c r="A93" s="33" t="s">
        <v>199</v>
      </c>
      <c r="B93" s="34"/>
      <c r="C93" s="35"/>
      <c r="D93" s="35"/>
      <c r="E93" s="35"/>
      <c r="F93" s="35"/>
      <c r="G93" s="35"/>
      <c r="H93" s="35"/>
      <c r="I93" s="35"/>
      <c r="J93" s="24" t="s">
        <v>64</v>
      </c>
    </row>
    <row r="94" spans="1:10" ht="20.100000000000001" customHeight="1">
      <c r="A94" s="5"/>
      <c r="B94" s="36"/>
      <c r="C94" s="37"/>
      <c r="D94" s="38"/>
      <c r="E94" s="38" t="s">
        <v>2</v>
      </c>
      <c r="F94" s="38"/>
      <c r="G94" s="39"/>
      <c r="H94" s="40"/>
      <c r="I94" s="38" t="s">
        <v>3</v>
      </c>
      <c r="J94" s="40"/>
    </row>
    <row r="95" spans="1:10" ht="20.100000000000001" customHeight="1">
      <c r="A95" s="5"/>
      <c r="B95" s="44"/>
      <c r="C95" s="11"/>
      <c r="D95" s="42" t="s">
        <v>197</v>
      </c>
      <c r="E95" s="11"/>
      <c r="F95" s="42" t="s">
        <v>160</v>
      </c>
      <c r="G95" s="43"/>
      <c r="H95" s="42" t="s">
        <v>197</v>
      </c>
      <c r="I95" s="11"/>
      <c r="J95" s="42" t="s">
        <v>160</v>
      </c>
    </row>
    <row r="96" spans="1:10" ht="20.100000000000001" customHeight="1">
      <c r="A96" s="21" t="s">
        <v>62</v>
      </c>
      <c r="C96" s="13"/>
      <c r="D96" s="28"/>
      <c r="E96" s="13"/>
      <c r="F96" s="28"/>
      <c r="G96" s="13"/>
      <c r="H96" s="28"/>
      <c r="I96" s="13"/>
      <c r="J96" s="28"/>
    </row>
    <row r="97" spans="1:10" ht="20.100000000000001" customHeight="1">
      <c r="A97" s="22" t="s">
        <v>63</v>
      </c>
      <c r="C97" s="13"/>
      <c r="D97" s="25"/>
      <c r="E97" s="13"/>
      <c r="F97" s="25"/>
      <c r="G97" s="13"/>
      <c r="H97" s="25"/>
      <c r="I97" s="13"/>
      <c r="J97" s="25"/>
    </row>
    <row r="98" spans="1:10" ht="20.100000000000001" customHeight="1">
      <c r="A98" s="22" t="s">
        <v>193</v>
      </c>
      <c r="C98" s="13"/>
      <c r="D98" s="25">
        <v>0</v>
      </c>
      <c r="E98" s="13"/>
      <c r="F98" s="25">
        <v>2770747</v>
      </c>
      <c r="G98" s="13"/>
      <c r="H98" s="25">
        <v>0</v>
      </c>
      <c r="I98" s="13"/>
      <c r="J98" s="25">
        <v>0</v>
      </c>
    </row>
    <row r="99" spans="1:10" ht="20.100000000000001" customHeight="1">
      <c r="A99" s="22" t="s">
        <v>159</v>
      </c>
      <c r="C99" s="13"/>
      <c r="D99" s="25">
        <v>91164</v>
      </c>
      <c r="E99" s="13"/>
      <c r="F99" s="25">
        <v>-8548704</v>
      </c>
      <c r="G99" s="13"/>
      <c r="H99" s="4">
        <v>53500</v>
      </c>
      <c r="I99" s="13"/>
      <c r="J99" s="4">
        <v>-388399</v>
      </c>
    </row>
    <row r="100" spans="1:10" ht="20.100000000000001" customHeight="1">
      <c r="A100" s="4" t="s">
        <v>282</v>
      </c>
      <c r="C100" s="13"/>
      <c r="D100" s="25">
        <v>0</v>
      </c>
      <c r="E100" s="13"/>
      <c r="F100" s="25">
        <v>0</v>
      </c>
      <c r="G100" s="13"/>
      <c r="H100" s="25">
        <v>109572108</v>
      </c>
      <c r="I100" s="13"/>
      <c r="J100" s="25">
        <v>-3315000</v>
      </c>
    </row>
    <row r="101" spans="1:10" ht="20.100000000000001" customHeight="1">
      <c r="A101" s="4" t="s">
        <v>170</v>
      </c>
      <c r="C101" s="13"/>
      <c r="D101" s="25"/>
      <c r="E101" s="13"/>
      <c r="F101" s="25"/>
      <c r="G101" s="13"/>
      <c r="H101" s="25"/>
      <c r="I101" s="13"/>
      <c r="J101" s="25"/>
    </row>
    <row r="102" spans="1:10" ht="20.100000000000001" customHeight="1">
      <c r="A102" s="4" t="s">
        <v>171</v>
      </c>
      <c r="C102" s="13"/>
      <c r="D102" s="25"/>
      <c r="E102" s="13"/>
      <c r="F102" s="25"/>
      <c r="G102" s="13"/>
      <c r="H102" s="25"/>
      <c r="I102" s="13"/>
      <c r="J102" s="25"/>
    </row>
    <row r="103" spans="1:10" ht="20.100000000000001" customHeight="1">
      <c r="A103" s="4" t="s">
        <v>172</v>
      </c>
      <c r="C103" s="13"/>
      <c r="D103" s="25">
        <v>0</v>
      </c>
      <c r="E103" s="13"/>
      <c r="F103" s="25">
        <v>498109412</v>
      </c>
      <c r="G103" s="13"/>
      <c r="H103" s="25">
        <v>0</v>
      </c>
      <c r="I103" s="13"/>
      <c r="J103" s="25">
        <v>498109412</v>
      </c>
    </row>
    <row r="104" spans="1:10" ht="20.100000000000001" customHeight="1">
      <c r="A104" s="4" t="s">
        <v>173</v>
      </c>
      <c r="C104" s="13"/>
      <c r="D104" s="25"/>
      <c r="E104" s="13"/>
      <c r="F104" s="25"/>
      <c r="G104" s="13"/>
      <c r="H104" s="25"/>
      <c r="I104" s="13"/>
      <c r="J104" s="25"/>
    </row>
    <row r="105" spans="1:10" ht="20.100000000000001" customHeight="1">
      <c r="A105" s="4" t="s">
        <v>174</v>
      </c>
      <c r="C105" s="13"/>
      <c r="D105" s="25"/>
      <c r="E105" s="13"/>
      <c r="F105" s="25"/>
      <c r="G105" s="13"/>
      <c r="H105" s="25"/>
      <c r="I105" s="13"/>
      <c r="J105" s="25"/>
    </row>
    <row r="106" spans="1:10" ht="20.100000000000001" customHeight="1">
      <c r="A106" s="4" t="s">
        <v>175</v>
      </c>
      <c r="C106" s="13"/>
      <c r="D106" s="25">
        <v>0</v>
      </c>
      <c r="E106" s="13"/>
      <c r="F106" s="25">
        <v>3764890588</v>
      </c>
      <c r="G106" s="13"/>
      <c r="H106" s="25">
        <v>0</v>
      </c>
      <c r="I106" s="13"/>
      <c r="J106" s="25">
        <v>3764890588</v>
      </c>
    </row>
    <row r="107" spans="1:10" ht="20.100000000000001" customHeight="1">
      <c r="A107" s="4" t="s">
        <v>242</v>
      </c>
      <c r="C107" s="13"/>
      <c r="D107" s="25"/>
      <c r="E107" s="13"/>
      <c r="F107" s="25"/>
      <c r="G107" s="13"/>
      <c r="H107" s="25"/>
      <c r="I107" s="13"/>
      <c r="J107" s="25"/>
    </row>
    <row r="108" spans="1:10" ht="20.100000000000001" customHeight="1">
      <c r="A108" s="4" t="s">
        <v>243</v>
      </c>
      <c r="C108" s="13"/>
      <c r="D108" s="25">
        <v>0</v>
      </c>
      <c r="E108" s="13"/>
      <c r="F108" s="25">
        <v>0</v>
      </c>
      <c r="G108" s="13"/>
      <c r="H108" s="25">
        <v>761660887</v>
      </c>
      <c r="I108" s="13"/>
      <c r="J108" s="25">
        <v>0</v>
      </c>
    </row>
    <row r="109" spans="1:10" ht="20.100000000000001" customHeight="1">
      <c r="A109" s="4" t="s">
        <v>244</v>
      </c>
      <c r="C109" s="13"/>
      <c r="D109" s="25">
        <v>0</v>
      </c>
      <c r="E109" s="13"/>
      <c r="F109" s="25">
        <v>-1240000000</v>
      </c>
      <c r="G109" s="13"/>
      <c r="H109" s="25">
        <v>0</v>
      </c>
      <c r="I109" s="13"/>
      <c r="J109" s="25">
        <v>0</v>
      </c>
    </row>
    <row r="110" spans="1:10" ht="20.100000000000001" customHeight="1">
      <c r="A110" s="4" t="s">
        <v>246</v>
      </c>
      <c r="C110" s="13"/>
      <c r="D110" s="25">
        <v>0</v>
      </c>
      <c r="E110" s="13"/>
      <c r="F110" s="25">
        <v>0</v>
      </c>
      <c r="G110" s="13"/>
      <c r="H110" s="25">
        <v>3300000</v>
      </c>
      <c r="I110" s="13"/>
      <c r="J110" s="25">
        <v>0</v>
      </c>
    </row>
    <row r="111" spans="1:10" ht="20.100000000000001" customHeight="1">
      <c r="A111" s="4" t="s">
        <v>245</v>
      </c>
      <c r="C111" s="13"/>
      <c r="D111" s="4"/>
    </row>
    <row r="112" spans="1:10" ht="20.100000000000001" customHeight="1">
      <c r="C112" s="13"/>
      <c r="D112" s="4"/>
    </row>
    <row r="113" spans="1:10" ht="21" customHeight="1">
      <c r="A113" s="32" t="s">
        <v>18</v>
      </c>
      <c r="C113" s="13"/>
      <c r="D113" s="20"/>
      <c r="E113" s="13"/>
      <c r="F113" s="13"/>
      <c r="G113" s="13"/>
      <c r="H113" s="13"/>
      <c r="I113" s="13"/>
      <c r="J113" s="13"/>
    </row>
    <row r="114" spans="1:10" ht="21" customHeight="1">
      <c r="C114" s="13"/>
      <c r="D114" s="20"/>
      <c r="E114" s="13"/>
      <c r="F114" s="13"/>
      <c r="G114" s="13"/>
      <c r="H114" s="13"/>
      <c r="I114" s="13"/>
      <c r="J114" s="13"/>
    </row>
    <row r="115" spans="1:10" ht="21" customHeight="1">
      <c r="C115" s="13"/>
      <c r="D115" s="20"/>
      <c r="E115" s="13"/>
      <c r="F115" s="13"/>
      <c r="G115" s="13"/>
      <c r="H115" s="13"/>
      <c r="I115" s="13"/>
      <c r="J115" s="13"/>
    </row>
    <row r="116" spans="1:10" ht="21" customHeight="1">
      <c r="C116" s="13"/>
      <c r="D116" s="20"/>
      <c r="E116" s="13"/>
      <c r="F116" s="13"/>
      <c r="G116" s="13"/>
      <c r="H116" s="13"/>
      <c r="I116" s="13"/>
      <c r="J116" s="13"/>
    </row>
    <row r="117" spans="1:10" ht="21" customHeight="1">
      <c r="C117" s="13"/>
      <c r="D117" s="20"/>
      <c r="E117" s="13"/>
      <c r="F117" s="13"/>
      <c r="G117" s="13"/>
      <c r="H117" s="13"/>
      <c r="I117" s="13"/>
      <c r="J117" s="13"/>
    </row>
    <row r="118" spans="1:10" ht="21" customHeight="1">
      <c r="C118" s="13"/>
      <c r="D118" s="20"/>
      <c r="E118" s="13"/>
      <c r="F118" s="13"/>
      <c r="G118" s="13"/>
      <c r="H118" s="13"/>
      <c r="I118" s="13"/>
      <c r="J118" s="13"/>
    </row>
    <row r="119" spans="1:10" ht="21" customHeight="1">
      <c r="C119" s="13"/>
      <c r="D119" s="20"/>
      <c r="E119" s="13"/>
      <c r="F119" s="13"/>
      <c r="G119" s="13"/>
      <c r="H119" s="13"/>
      <c r="I119" s="13"/>
      <c r="J119" s="13"/>
    </row>
    <row r="120" spans="1:10" ht="21" customHeight="1">
      <c r="C120" s="13"/>
      <c r="D120" s="20"/>
      <c r="E120" s="13"/>
      <c r="F120" s="13"/>
      <c r="G120" s="13"/>
      <c r="H120" s="13"/>
      <c r="I120" s="13"/>
      <c r="J120" s="13"/>
    </row>
    <row r="121" spans="1:10" ht="21" customHeight="1">
      <c r="C121" s="13"/>
      <c r="D121" s="20"/>
      <c r="E121" s="13"/>
      <c r="F121" s="13"/>
      <c r="G121" s="13"/>
      <c r="H121" s="13"/>
      <c r="I121" s="13"/>
      <c r="J121" s="13"/>
    </row>
    <row r="122" spans="1:10" ht="21" customHeight="1">
      <c r="C122" s="13"/>
      <c r="D122" s="20"/>
      <c r="E122" s="13"/>
      <c r="F122" s="13"/>
      <c r="G122" s="13"/>
      <c r="H122" s="13"/>
      <c r="I122" s="13"/>
      <c r="J122" s="13"/>
    </row>
  </sheetData>
  <printOptions gridLinesSet="0"/>
  <pageMargins left="0.66" right="0.19685039370078741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48" max="10" man="1"/>
    <brk id="9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 Benjaprayoonsak</dc:creator>
  <cp:lastModifiedBy>Kamolwan Theeravetch</cp:lastModifiedBy>
  <cp:lastPrinted>2021-02-18T15:22:38Z</cp:lastPrinted>
  <dcterms:created xsi:type="dcterms:W3CDTF">2008-05-14T08:49:46Z</dcterms:created>
  <dcterms:modified xsi:type="dcterms:W3CDTF">2021-02-18T15:23:17Z</dcterms:modified>
</cp:coreProperties>
</file>