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Leo Global Logistics Company Limited\Leo Global Logistics Public _Dec2020\"/>
    </mc:Choice>
  </mc:AlternateContent>
  <xr:revisionPtr revIDLastSave="0" documentId="13_ncr:1_{2A556D98-2708-4D1A-A73E-9E22ECA2D603}" xr6:coauthVersionLast="45" xr6:coauthVersionMax="45" xr10:uidLastSave="{00000000-0000-0000-0000-000000000000}"/>
  <bookViews>
    <workbookView xWindow="-120" yWindow="-120" windowWidth="21840" windowHeight="13140" tabRatio="652" activeTab="4" xr2:uid="{00000000-000D-0000-FFFF-FFFF00000000}"/>
  </bookViews>
  <sheets>
    <sheet name="6-8" sheetId="1" r:id="rId1"/>
    <sheet name="9-10" sheetId="12" r:id="rId2"/>
    <sheet name="11" sheetId="13" r:id="rId3"/>
    <sheet name="12" sheetId="14" r:id="rId4"/>
    <sheet name="13-14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'6-8'!$A$7:$M$7</definedName>
    <definedName name="_nnd1" localSheetId="2">#REF!</definedName>
    <definedName name="_nnd1" localSheetId="3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2">#REF!</definedName>
    <definedName name="a" localSheetId="3">#REF!</definedName>
    <definedName name="a" localSheetId="4">#REF!</definedName>
    <definedName name="a" localSheetId="1">#REF!</definedName>
    <definedName name="a">#REF!</definedName>
    <definedName name="af" localSheetId="2">#REF!</definedName>
    <definedName name="af" localSheetId="3">#REF!</definedName>
    <definedName name="af" localSheetId="4">#REF!</definedName>
    <definedName name="af" localSheetId="1">#REF!</definedName>
    <definedName name="af">#REF!</definedName>
    <definedName name="agldvollp" localSheetId="2">#REF!</definedName>
    <definedName name="agldvollp" localSheetId="3">#REF!</definedName>
    <definedName name="agldvollp" localSheetId="4">#REF!</definedName>
    <definedName name="agldvollp" localSheetId="1">#REF!</definedName>
    <definedName name="agldvollp">#REF!</definedName>
    <definedName name="agldvolrp" localSheetId="2">#REF!</definedName>
    <definedName name="agldvolrp" localSheetId="4">#REF!</definedName>
    <definedName name="agldvolrp">#REF!</definedName>
    <definedName name="agrfreight1" localSheetId="2">'[1]YTD Data'!#REF!</definedName>
    <definedName name="agrfreight1" localSheetId="4">'[1]YTD Data'!#REF!</definedName>
    <definedName name="agrfreight1">'[1]YTD Data'!#REF!</definedName>
    <definedName name="agrfreight2" localSheetId="2">'[1]YTD Data'!#REF!</definedName>
    <definedName name="agrfreight2" localSheetId="4">'[1]YTD Data'!#REF!</definedName>
    <definedName name="agrfreight2">'[1]YTD Data'!#REF!</definedName>
    <definedName name="anchor" localSheetId="2">#REF!</definedName>
    <definedName name="anchor" localSheetId="3">#REF!</definedName>
    <definedName name="anchor" localSheetId="4">#REF!</definedName>
    <definedName name="anchor" localSheetId="1">#REF!</definedName>
    <definedName name="anchor">#REF!</definedName>
    <definedName name="asd" localSheetId="2">#REF!</definedName>
    <definedName name="asd" localSheetId="3">#REF!</definedName>
    <definedName name="asd" localSheetId="4">#REF!</definedName>
    <definedName name="asd" localSheetId="1">#REF!</definedName>
    <definedName name="asd">#REF!</definedName>
    <definedName name="asdqa" localSheetId="2">#REF!</definedName>
    <definedName name="asdqa" localSheetId="3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2">#REF!</definedName>
    <definedName name="audfwdlp" localSheetId="3">#REF!</definedName>
    <definedName name="audfwdlp" localSheetId="4">#REF!</definedName>
    <definedName name="audfwdlp" localSheetId="1">#REF!</definedName>
    <definedName name="audfwdlp">#REF!</definedName>
    <definedName name="audfwdp" localSheetId="2">#REF!</definedName>
    <definedName name="audfwdp" localSheetId="3">#REF!</definedName>
    <definedName name="audfwdp" localSheetId="4">#REF!</definedName>
    <definedName name="audfwdp" localSheetId="1">#REF!</definedName>
    <definedName name="audfwdp">#REF!</definedName>
    <definedName name="audfwdrp" localSheetId="2">#REF!</definedName>
    <definedName name="audfwdrp" localSheetId="3">#REF!</definedName>
    <definedName name="audfwdrp" localSheetId="4">#REF!</definedName>
    <definedName name="audfwdrp" localSheetId="1">#REF!</definedName>
    <definedName name="audfwdrp">#REF!</definedName>
    <definedName name="audintp" localSheetId="2">#REF!</definedName>
    <definedName name="audintp" localSheetId="4">#REF!</definedName>
    <definedName name="audintp">#REF!</definedName>
    <definedName name="AUDsimple_curve" localSheetId="2">#REF!</definedName>
    <definedName name="AUDsimple_curve" localSheetId="4">#REF!</definedName>
    <definedName name="AUDsimple_curve">#REF!</definedName>
    <definedName name="audusdp" localSheetId="2">#REF!</definedName>
    <definedName name="audusdp" localSheetId="4">#REF!</definedName>
    <definedName name="audusdp">#REF!</definedName>
    <definedName name="audvollp" localSheetId="2">#REF!</definedName>
    <definedName name="audvollp" localSheetId="4">#REF!</definedName>
    <definedName name="audvollp">#REF!</definedName>
    <definedName name="audvolrp" localSheetId="2">#REF!</definedName>
    <definedName name="audvolrp" localSheetId="4">#REF!</definedName>
    <definedName name="audvolrp">#REF!</definedName>
    <definedName name="balance_sheet" localSheetId="2">#REF!</definedName>
    <definedName name="balance_sheet" localSheetId="4">#REF!</definedName>
    <definedName name="balance_sheet">#REF!</definedName>
    <definedName name="Beginz" localSheetId="2">#REF!</definedName>
    <definedName name="Beginz" localSheetId="4">#REF!</definedName>
    <definedName name="Beginz">#REF!</definedName>
    <definedName name="BS" localSheetId="2">#REF!</definedName>
    <definedName name="BS" localSheetId="4">#REF!</definedName>
    <definedName name="BS">#REF!</definedName>
    <definedName name="CcySens" localSheetId="2">'[2]USDXAU Before'!#REF!</definedName>
    <definedName name="CcySens" localSheetId="4">'[2]USDXAU Before'!#REF!</definedName>
    <definedName name="CcySens">'[2]USDXAU Before'!#REF!</definedName>
    <definedName name="CcyStartU" localSheetId="2">'[2]USDXAU Before'!#REF!</definedName>
    <definedName name="CcyStartU" localSheetId="4">'[2]USDXAU Before'!#REF!</definedName>
    <definedName name="CcyStartU">'[2]USDXAU Before'!#REF!</definedName>
    <definedName name="CombinedStartU" localSheetId="2">'[2]USDXAU Before'!#REF!</definedName>
    <definedName name="CombinedStartU" localSheetId="4">'[2]USDXAU Before'!#REF!</definedName>
    <definedName name="CombinedStartU">'[2]USDXAU Before'!#REF!</definedName>
    <definedName name="Contract_Range_1" localSheetId="2">#REF!</definedName>
    <definedName name="Contract_Range_1" localSheetId="3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2">#REF!</definedName>
    <definedName name="contract_Range_11" localSheetId="3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2">#REF!</definedName>
    <definedName name="Data_Graph" localSheetId="3">#REF!</definedName>
    <definedName name="Data_Graph" localSheetId="4">#REF!</definedName>
    <definedName name="Data_Graph" localSheetId="1">#REF!</definedName>
    <definedName name="Data_Graph">#REF!</definedName>
    <definedName name="datep" localSheetId="2">#REF!</definedName>
    <definedName name="datep" localSheetId="4">#REF!</definedName>
    <definedName name="datep">#REF!</definedName>
    <definedName name="division_code" localSheetId="2">#REF!</definedName>
    <definedName name="division_code" localSheetId="4">#REF!</definedName>
    <definedName name="division_code">#REF!</definedName>
    <definedName name="foreign_exchange_chart" localSheetId="2">#REF!</definedName>
    <definedName name="foreign_exchange_chart" localSheetId="4">#REF!</definedName>
    <definedName name="foreign_exchange_chart">#REF!</definedName>
    <definedName name="gbfp" localSheetId="2">#REF!</definedName>
    <definedName name="gbfp" localSheetId="4">#REF!</definedName>
    <definedName name="gbfp">#REF!</definedName>
    <definedName name="GoldFeeRange" localSheetId="2">#REF!</definedName>
    <definedName name="GoldFeeRange" localSheetId="4">#REF!</definedName>
    <definedName name="GoldFeeRange">#REF!</definedName>
    <definedName name="GoldFeeSens" localSheetId="2">'[2]USDXAU Before'!#REF!</definedName>
    <definedName name="GoldFeeSens" localSheetId="4">'[2]USDXAU Before'!#REF!</definedName>
    <definedName name="GoldFeeSens">'[2]USDXAU Before'!#REF!</definedName>
    <definedName name="GoldFeeStartU" localSheetId="2">'[2]USDXAU Before'!#REF!</definedName>
    <definedName name="GoldFeeStartU" localSheetId="4">'[2]USDXAU Before'!#REF!</definedName>
    <definedName name="GoldFeeStartU">'[2]USDXAU Before'!#REF!</definedName>
    <definedName name="GoldVolRange" localSheetId="2">#REF!,#REF!</definedName>
    <definedName name="GoldVolRange" localSheetId="3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2">'[2]USDXAU Before'!#REF!</definedName>
    <definedName name="GoldVolSens" localSheetId="3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2">'[3]Heraeus Tables'!#REF!</definedName>
    <definedName name="herfreight" localSheetId="3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2">#REF!</definedName>
    <definedName name="i" localSheetId="3">#REF!</definedName>
    <definedName name="i" localSheetId="4">#REF!</definedName>
    <definedName name="i" localSheetId="1">#REF!</definedName>
    <definedName name="i">#REF!</definedName>
    <definedName name="iju" localSheetId="2">#REF!</definedName>
    <definedName name="iju" localSheetId="3">#REF!</definedName>
    <definedName name="iju" localSheetId="4">#REF!</definedName>
    <definedName name="iju" localSheetId="1">#REF!</definedName>
    <definedName name="iju">#REF!</definedName>
    <definedName name="inj" localSheetId="2">#REF!</definedName>
    <definedName name="inj" localSheetId="3">#REF!</definedName>
    <definedName name="inj" localSheetId="4">#REF!</definedName>
    <definedName name="inj" localSheetId="1">#REF!</definedName>
    <definedName name="inj">#REF!</definedName>
    <definedName name="Int" localSheetId="2">#REF!</definedName>
    <definedName name="Int" localSheetId="4">#REF!</definedName>
    <definedName name="Int">#REF!</definedName>
    <definedName name="IntRateRange" localSheetId="2">#REF!</definedName>
    <definedName name="IntRateRange" localSheetId="4">#REF!</definedName>
    <definedName name="IntRateRange">#REF!</definedName>
    <definedName name="IntRates" localSheetId="2">#REF!</definedName>
    <definedName name="IntRates" localSheetId="4">#REF!</definedName>
    <definedName name="IntRates">#REF!</definedName>
    <definedName name="IntRateSens" localSheetId="2">'[2]USDXAU Before'!#REF!</definedName>
    <definedName name="IntRateSens" localSheetId="4">'[2]USDXAU Before'!#REF!</definedName>
    <definedName name="IntRateSens">'[2]USDXAU Before'!#REF!</definedName>
    <definedName name="IntRateStartU" localSheetId="2">'[2]USDXAU Before'!#REF!</definedName>
    <definedName name="IntRateStartU" localSheetId="4">'[2]USDXAU Before'!#REF!</definedName>
    <definedName name="IntRateStartU">'[2]USDXAU Before'!#REF!</definedName>
    <definedName name="ji" localSheetId="2">#REF!</definedName>
    <definedName name="ji" localSheetId="3">#REF!</definedName>
    <definedName name="ji" localSheetId="4">#REF!</definedName>
    <definedName name="ji" localSheetId="1">#REF!</definedName>
    <definedName name="ji">#REF!</definedName>
    <definedName name="kk" localSheetId="2">'[2]USDXAU Before'!#REF!</definedName>
    <definedName name="kk" localSheetId="3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2">#REF!</definedName>
    <definedName name="NDistd1" localSheetId="3">#REF!</definedName>
    <definedName name="NDistd1" localSheetId="4">#REF!</definedName>
    <definedName name="NDistd1" localSheetId="1">#REF!</definedName>
    <definedName name="NDistd1">#REF!</definedName>
    <definedName name="NDistd2" localSheetId="2">#REF!</definedName>
    <definedName name="NDistd2" localSheetId="3">#REF!</definedName>
    <definedName name="NDistd2" localSheetId="4">#REF!</definedName>
    <definedName name="NDistd2" localSheetId="1">#REF!</definedName>
    <definedName name="NDistd2">#REF!</definedName>
    <definedName name="NDistdd1" localSheetId="2">#REF!</definedName>
    <definedName name="NDistdd1" localSheetId="3">#REF!</definedName>
    <definedName name="NDistdd1" localSheetId="4">#REF!</definedName>
    <definedName name="NDistdd1" localSheetId="1">#REF!</definedName>
    <definedName name="NDistdd1">#REF!</definedName>
    <definedName name="NDistdd2" localSheetId="2">#REF!</definedName>
    <definedName name="NDistdd2" localSheetId="4">#REF!</definedName>
    <definedName name="NDistdd2">#REF!</definedName>
    <definedName name="ounces" localSheetId="2">#REF!</definedName>
    <definedName name="ounces" localSheetId="4">#REF!</definedName>
    <definedName name="ounces">#REF!</definedName>
    <definedName name="output_section" localSheetId="2">#REF!</definedName>
    <definedName name="output_section" localSheetId="4">#REF!</definedName>
    <definedName name="output_section">#REF!</definedName>
    <definedName name="P" localSheetId="2">#REF!</definedName>
    <definedName name="P" localSheetId="4">#REF!</definedName>
    <definedName name="P">#REF!</definedName>
    <definedName name="pl" localSheetId="2">#REF!</definedName>
    <definedName name="pl" localSheetId="4">#REF!</definedName>
    <definedName name="pl">#REF!</definedName>
    <definedName name="principal" localSheetId="2">#REF!</definedName>
    <definedName name="principal" localSheetId="4">#REF!</definedName>
    <definedName name="principal">#REF!</definedName>
    <definedName name="_xlnm.Print_Area" localSheetId="2">'11'!$A$1:$Y$38</definedName>
    <definedName name="_xlnm.Print_Area" localSheetId="3">'12'!$A$1:$Q$35</definedName>
    <definedName name="_xlnm.Print_Area" localSheetId="4">'13-14'!$A$1:$M$102</definedName>
    <definedName name="_xlnm.Print_Area" localSheetId="0">'6-8'!$A$1:$M$141</definedName>
    <definedName name="_xlnm.Print_Area" localSheetId="1">'9-10'!$A$1:$M$100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rate" localSheetId="2">#REF!</definedName>
    <definedName name="rate" localSheetId="4">#REF!</definedName>
    <definedName name="rate">#REF!</definedName>
    <definedName name="rth" localSheetId="2">#REF!</definedName>
    <definedName name="rth" localSheetId="4">#REF!</definedName>
    <definedName name="rth">#REF!</definedName>
    <definedName name="s" localSheetId="2">#REF!</definedName>
    <definedName name="s" localSheetId="4">#REF!</definedName>
    <definedName name="s">#REF!</definedName>
    <definedName name="ScreenFwds" localSheetId="2">#REF!</definedName>
    <definedName name="ScreenFwds" localSheetId="4">#REF!</definedName>
    <definedName name="ScreenFwds">#REF!</definedName>
    <definedName name="ScreenRates" localSheetId="2">#REF!</definedName>
    <definedName name="ScreenRates" localSheetId="4">#REF!</definedName>
    <definedName name="ScreenRates">#REF!</definedName>
    <definedName name="ScreenVols" localSheetId="2">#REF!</definedName>
    <definedName name="ScreenVols" localSheetId="4">#REF!</definedName>
    <definedName name="ScreenVols">#REF!</definedName>
    <definedName name="sdg" localSheetId="2">'[4]USDXAU Before'!#REF!</definedName>
    <definedName name="sdg" localSheetId="3">'[4]USDXAU Before'!#REF!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 localSheetId="2">[5]Sum_THB!$M$207:$M$212</definedName>
    <definedName name="Sel_Area" localSheetId="3">[5]Sum_THB!$M$207:$M$212</definedName>
    <definedName name="Sel_Area" localSheetId="4">[5]Sum_THB!$M$207:$M$212</definedName>
    <definedName name="Sel_Area" localSheetId="1">[5]Sum_THB!$M$207:$M$212</definedName>
    <definedName name="Sel_Area">[5]Sum_THB!$M$207:$M$212</definedName>
    <definedName name="Sel_Brand" localSheetId="2">[5]Sum_THB!$G$207:$G$225</definedName>
    <definedName name="Sel_Brand" localSheetId="3">[5]Sum_THB!$G$207:$G$225</definedName>
    <definedName name="Sel_Brand" localSheetId="4">[5]Sum_THB!$G$207:$G$225</definedName>
    <definedName name="Sel_Brand" localSheetId="1">[5]Sum_THB!$G$207:$G$225</definedName>
    <definedName name="Sel_Brand">[5]Sum_THB!$G$207:$G$225</definedName>
    <definedName name="Sel_BrandAffil" localSheetId="2">[5]Sum_THB!$H$207:$H$210</definedName>
    <definedName name="Sel_BrandAffil" localSheetId="3">[5]Sum_THB!$H$207:$H$210</definedName>
    <definedName name="Sel_BrandAffil" localSheetId="4">[5]Sum_THB!$H$207:$H$210</definedName>
    <definedName name="Sel_BrandAffil" localSheetId="1">[5]Sum_THB!$H$207:$H$210</definedName>
    <definedName name="Sel_BrandAffil">[5]Sum_THB!$H$207:$H$210</definedName>
    <definedName name="Sel_BusType" localSheetId="2">[5]Sum_THB!$I$207:$I$210</definedName>
    <definedName name="Sel_BusType" localSheetId="3">[5]Sum_THB!$I$207:$I$210</definedName>
    <definedName name="Sel_BusType" localSheetId="4">[5]Sum_THB!$I$207:$I$210</definedName>
    <definedName name="Sel_BusType" localSheetId="1">[5]Sum_THB!$I$207:$I$210</definedName>
    <definedName name="Sel_BusType">[5]Sum_THB!$I$207:$I$210</definedName>
    <definedName name="Sel_City" localSheetId="2">[5]Sum_THB!$J$207:$J$239</definedName>
    <definedName name="Sel_City" localSheetId="3">[5]Sum_THB!$J$207:$J$239</definedName>
    <definedName name="Sel_City" localSheetId="4">[5]Sum_THB!$J$207:$J$239</definedName>
    <definedName name="Sel_City" localSheetId="1">[5]Sum_THB!$J$207:$J$239</definedName>
    <definedName name="Sel_City">[5]Sum_THB!$J$207:$J$239</definedName>
    <definedName name="Sel_Country" localSheetId="2">[5]Sum_THB!$K$207:$K$219</definedName>
    <definedName name="Sel_Country" localSheetId="3">[5]Sum_THB!$K$207:$K$219</definedName>
    <definedName name="Sel_Country" localSheetId="4">[5]Sum_THB!$K$207:$K$219</definedName>
    <definedName name="Sel_Country" localSheetId="1">[5]Sum_THB!$K$207:$K$219</definedName>
    <definedName name="Sel_Country">[5]Sum_THB!$K$207:$K$219</definedName>
    <definedName name="Sel_InvestCat" localSheetId="2">[5]Sum_THB!$P$207:$P$210</definedName>
    <definedName name="Sel_InvestCat" localSheetId="3">[5]Sum_THB!$P$207:$P$210</definedName>
    <definedName name="Sel_InvestCat" localSheetId="4">[5]Sum_THB!$P$207:$P$210</definedName>
    <definedName name="Sel_InvestCat" localSheetId="1">[5]Sum_THB!$P$207:$P$210</definedName>
    <definedName name="Sel_InvestCat">[5]Sum_THB!$P$207:$P$210</definedName>
    <definedName name="Sel_MainCat" localSheetId="2">[5]Sum_THB!$N$207:$N$210</definedName>
    <definedName name="Sel_MainCat" localSheetId="3">[5]Sum_THB!$N$207:$N$210</definedName>
    <definedName name="Sel_MainCat" localSheetId="4">[5]Sum_THB!$N$207:$N$210</definedName>
    <definedName name="Sel_MainCat" localSheetId="1">[5]Sum_THB!$N$207:$N$210</definedName>
    <definedName name="Sel_MainCat">[5]Sum_THB!$N$207:$N$210</definedName>
    <definedName name="Sel_OpYear" localSheetId="2">[5]Sum_THB!$F$207:$F$209</definedName>
    <definedName name="Sel_OpYear" localSheetId="3">[5]Sum_THB!$F$207:$F$209</definedName>
    <definedName name="Sel_OpYear" localSheetId="4">[5]Sum_THB!$F$207:$F$209</definedName>
    <definedName name="Sel_OpYear" localSheetId="1">[5]Sum_THB!$F$207:$F$209</definedName>
    <definedName name="Sel_OpYear">[5]Sum_THB!$F$207:$F$209</definedName>
    <definedName name="Sel_OtherCat" localSheetId="2">[5]Sum_THB!$Q$207:$Q$212</definedName>
    <definedName name="Sel_OtherCat" localSheetId="3">[5]Sum_THB!$Q$207:$Q$212</definedName>
    <definedName name="Sel_OtherCat" localSheetId="4">[5]Sum_THB!$Q$207:$Q$212</definedName>
    <definedName name="Sel_OtherCat" localSheetId="1">[5]Sum_THB!$Q$207:$Q$212</definedName>
    <definedName name="Sel_OtherCat">[5]Sum_THB!$Q$207:$Q$212</definedName>
    <definedName name="Sel_Region" localSheetId="2">[5]Sum_THB!$L$207:$L$218</definedName>
    <definedName name="Sel_Region" localSheetId="3">[5]Sum_THB!$L$207:$L$218</definedName>
    <definedName name="Sel_Region" localSheetId="4">[5]Sum_THB!$L$207:$L$218</definedName>
    <definedName name="Sel_Region" localSheetId="1">[5]Sum_THB!$L$207:$L$218</definedName>
    <definedName name="Sel_Region">[5]Sum_THB!$L$207:$L$218</definedName>
    <definedName name="Sel_StatusCat" localSheetId="2">[5]Sum_THB!$O$207:$O$213</definedName>
    <definedName name="Sel_StatusCat" localSheetId="3">[5]Sum_THB!$O$207:$O$213</definedName>
    <definedName name="Sel_StatusCat" localSheetId="4">[5]Sum_THB!$O$207:$O$213</definedName>
    <definedName name="Sel_StatusCat" localSheetId="1">[5]Sum_THB!$O$207:$O$213</definedName>
    <definedName name="Sel_StatusCat">[5]Sum_THB!$O$207:$O$213</definedName>
    <definedName name="sf" localSheetId="2">#REF!</definedName>
    <definedName name="sf" localSheetId="3">#REF!</definedName>
    <definedName name="sf" localSheetId="4">#REF!</definedName>
    <definedName name="sf" localSheetId="1">#REF!</definedName>
    <definedName name="sf">#REF!</definedName>
    <definedName name="SheetNames" localSheetId="2">#REF!</definedName>
    <definedName name="SheetNames" localSheetId="3">#REF!</definedName>
    <definedName name="SheetNames" localSheetId="4">#REF!</definedName>
    <definedName name="SheetNames" localSheetId="1">#REF!</definedName>
    <definedName name="SheetNames">#REF!</definedName>
    <definedName name="start" localSheetId="2">#REF!</definedName>
    <definedName name="start" localSheetId="3">#REF!</definedName>
    <definedName name="start" localSheetId="4">#REF!</definedName>
    <definedName name="start" localSheetId="1">#REF!</definedName>
    <definedName name="start">#REF!</definedName>
    <definedName name="start_1" localSheetId="2">'[2]USDXAU Before'!#REF!</definedName>
    <definedName name="start_1" localSheetId="3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2">#REF!</definedName>
    <definedName name="T" localSheetId="3">#REF!</definedName>
    <definedName name="T" localSheetId="4">#REF!</definedName>
    <definedName name="T" localSheetId="1">#REF!</definedName>
    <definedName name="T">#REF!</definedName>
    <definedName name="test" localSheetId="2">#REF!</definedName>
    <definedName name="test" localSheetId="3">#REF!</definedName>
    <definedName name="test" localSheetId="4">#REF!</definedName>
    <definedName name="test" localSheetId="1">#REF!</definedName>
    <definedName name="test">#REF!</definedName>
    <definedName name="Transactions" localSheetId="2">#REF!</definedName>
    <definedName name="Transactions" localSheetId="3">#REF!</definedName>
    <definedName name="Transactions" localSheetId="4">#REF!</definedName>
    <definedName name="Transactions" localSheetId="1">#REF!</definedName>
    <definedName name="Transactions">#REF!</definedName>
    <definedName name="ugldvollp" localSheetId="2">#REF!</definedName>
    <definedName name="ugldvollp" localSheetId="4">#REF!</definedName>
    <definedName name="ugldvollp">#REF!</definedName>
    <definedName name="ugldvolrp" localSheetId="2">#REF!</definedName>
    <definedName name="ugldvolrp" localSheetId="4">#REF!</definedName>
    <definedName name="ugldvolrp">#REF!</definedName>
    <definedName name="usdgldp" localSheetId="2">#REF!</definedName>
    <definedName name="usdgldp" localSheetId="4">#REF!</definedName>
    <definedName name="usdgldp">#REF!</definedName>
    <definedName name="usdintp" localSheetId="2">#REF!</definedName>
    <definedName name="usdintp" localSheetId="4">#REF!</definedName>
    <definedName name="usdintp">#REF!</definedName>
    <definedName name="USDSimple_Curve" localSheetId="2">#REF!</definedName>
    <definedName name="USDSimple_Curve" localSheetId="4">#REF!</definedName>
    <definedName name="USDSimple_Curve">#REF!</definedName>
    <definedName name="V" localSheetId="2">#REF!</definedName>
    <definedName name="V" localSheetId="4">#REF!</definedName>
    <definedName name="V">#REF!</definedName>
    <definedName name="X" localSheetId="2">#REF!</definedName>
    <definedName name="X" localSheetId="4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2" l="1"/>
  <c r="G13" i="12"/>
  <c r="G26" i="12" s="1"/>
  <c r="G29" i="12" s="1"/>
  <c r="G25" i="15" s="1"/>
  <c r="G36" i="15" s="1"/>
  <c r="M22" i="13"/>
  <c r="Q31" i="14" l="1"/>
  <c r="Q30" i="14"/>
  <c r="Q29" i="14"/>
  <c r="Q28" i="14"/>
  <c r="O27" i="14"/>
  <c r="G27" i="14"/>
  <c r="G33" i="14" s="1"/>
  <c r="G22" i="14"/>
  <c r="M27" i="14"/>
  <c r="M33" i="14" s="1"/>
  <c r="K27" i="14"/>
  <c r="K33" i="14" s="1"/>
  <c r="I27" i="14"/>
  <c r="I33" i="14" s="1"/>
  <c r="Q25" i="14"/>
  <c r="Q24" i="14"/>
  <c r="O22" i="14"/>
  <c r="W29" i="13"/>
  <c r="W35" i="13" s="1"/>
  <c r="Q29" i="13"/>
  <c r="Q35" i="13" s="1"/>
  <c r="O29" i="13"/>
  <c r="O35" i="13" s="1"/>
  <c r="M29" i="13"/>
  <c r="M35" i="13" s="1"/>
  <c r="K29" i="13"/>
  <c r="K35" i="13" s="1"/>
  <c r="I29" i="13"/>
  <c r="I35" i="13" s="1"/>
  <c r="G29" i="13"/>
  <c r="G35" i="13" s="1"/>
  <c r="S30" i="13"/>
  <c r="S26" i="13"/>
  <c r="U26" i="13" s="1"/>
  <c r="Y26" i="13" s="1"/>
  <c r="S25" i="13"/>
  <c r="U25" i="13" s="1"/>
  <c r="Y25" i="13" s="1"/>
  <c r="S16" i="13"/>
  <c r="S20" i="13"/>
  <c r="S19" i="13"/>
  <c r="U19" i="13" s="1"/>
  <c r="Y19" i="13" s="1"/>
  <c r="I22" i="13"/>
  <c r="G22" i="13"/>
  <c r="S18" i="13"/>
  <c r="U18" i="13" s="1"/>
  <c r="S17" i="13"/>
  <c r="U17" i="13" s="1"/>
  <c r="Q22" i="13"/>
  <c r="Q27" i="14" l="1"/>
  <c r="S29" i="13"/>
  <c r="U29" i="13" s="1"/>
  <c r="Y29" i="13" s="1"/>
  <c r="O33" i="14"/>
  <c r="Q33" i="14" s="1"/>
  <c r="S22" i="13"/>
  <c r="U20" i="13"/>
  <c r="U16" i="13"/>
  <c r="Y16" i="13" s="1"/>
  <c r="U22" i="13" l="1"/>
  <c r="M88" i="15" l="1"/>
  <c r="M72" i="15"/>
  <c r="I88" i="15"/>
  <c r="I72" i="15"/>
  <c r="Q20" i="14"/>
  <c r="Q19" i="14"/>
  <c r="Q18" i="14"/>
  <c r="Q17" i="14"/>
  <c r="Q16" i="14"/>
  <c r="M22" i="14"/>
  <c r="K22" i="14"/>
  <c r="I22" i="14"/>
  <c r="U33" i="13"/>
  <c r="U32" i="13"/>
  <c r="Y32" i="13" s="1"/>
  <c r="U31" i="13"/>
  <c r="Y31" i="13" s="1"/>
  <c r="U30" i="13"/>
  <c r="Y30" i="13" s="1"/>
  <c r="S33" i="13"/>
  <c r="S32" i="13"/>
  <c r="S31" i="13"/>
  <c r="Y17" i="13"/>
  <c r="Y20" i="13"/>
  <c r="Y18" i="13"/>
  <c r="W22" i="13"/>
  <c r="O22" i="13"/>
  <c r="K22" i="13"/>
  <c r="S35" i="13" l="1"/>
  <c r="Y33" i="13"/>
  <c r="Y35" i="13" s="1"/>
  <c r="U35" i="13"/>
  <c r="Q22" i="14"/>
  <c r="Y22" i="13"/>
  <c r="M74" i="12"/>
  <c r="M68" i="12"/>
  <c r="M48" i="12"/>
  <c r="M42" i="12"/>
  <c r="M24" i="12"/>
  <c r="M13" i="12"/>
  <c r="I74" i="12"/>
  <c r="I68" i="12"/>
  <c r="I48" i="12"/>
  <c r="I42" i="12"/>
  <c r="I24" i="12"/>
  <c r="I13" i="12"/>
  <c r="M123" i="1"/>
  <c r="M126" i="1" s="1"/>
  <c r="M81" i="1"/>
  <c r="M71" i="1"/>
  <c r="M38" i="1"/>
  <c r="M20" i="1"/>
  <c r="I123" i="1"/>
  <c r="I126" i="1" s="1"/>
  <c r="I81" i="1"/>
  <c r="I71" i="1"/>
  <c r="I38" i="1"/>
  <c r="I20" i="1"/>
  <c r="I26" i="12" l="1"/>
  <c r="I29" i="12" s="1"/>
  <c r="I32" i="12" s="1"/>
  <c r="I52" i="12" s="1"/>
  <c r="I50" i="12"/>
  <c r="M26" i="12"/>
  <c r="M29" i="12" s="1"/>
  <c r="I25" i="15"/>
  <c r="I36" i="15" s="1"/>
  <c r="I41" i="15" s="1"/>
  <c r="I90" i="15" s="1"/>
  <c r="I94" i="15" s="1"/>
  <c r="M50" i="12"/>
  <c r="I83" i="1"/>
  <c r="I128" i="1" s="1"/>
  <c r="M83" i="1"/>
  <c r="M128" i="1" s="1"/>
  <c r="M40" i="1"/>
  <c r="I40" i="1"/>
  <c r="G88" i="15"/>
  <c r="K88" i="15"/>
  <c r="M32" i="12" l="1"/>
  <c r="M52" i="12" s="1"/>
  <c r="M25" i="15"/>
  <c r="M36" i="15" s="1"/>
  <c r="M41" i="15" s="1"/>
  <c r="M90" i="15" s="1"/>
  <c r="M94" i="15" s="1"/>
  <c r="G20" i="1"/>
  <c r="G123" i="1" l="1"/>
  <c r="K81" i="1" l="1"/>
  <c r="G81" i="1"/>
  <c r="K20" i="1" l="1"/>
  <c r="K38" i="1"/>
  <c r="K71" i="1"/>
  <c r="K123" i="1" l="1"/>
  <c r="K40" i="1"/>
  <c r="K83" i="1"/>
  <c r="K126" i="1" l="1"/>
  <c r="K128" i="1" l="1"/>
  <c r="G42" i="12"/>
  <c r="K72" i="15" l="1"/>
  <c r="K68" i="12"/>
  <c r="K74" i="12"/>
  <c r="K13" i="12"/>
  <c r="K24" i="12"/>
  <c r="K26" i="12" s="1"/>
  <c r="K42" i="12"/>
  <c r="K48" i="12"/>
  <c r="K50" i="12" l="1"/>
  <c r="K29" i="12"/>
  <c r="K32" i="12" l="1"/>
  <c r="K25" i="15"/>
  <c r="K36" i="15" s="1"/>
  <c r="K41" i="15" s="1"/>
  <c r="K90" i="15" s="1"/>
  <c r="K94" i="15" s="1"/>
  <c r="K52" i="12" l="1"/>
  <c r="G38" i="1"/>
  <c r="A1" i="15" l="1"/>
  <c r="A1" i="14"/>
  <c r="A1" i="13"/>
  <c r="A1" i="12"/>
  <c r="G48" i="12" l="1"/>
  <c r="G74" i="12" l="1"/>
  <c r="G72" i="15" l="1"/>
  <c r="A94" i="1" l="1"/>
  <c r="A51" i="15" l="1"/>
  <c r="A102" i="15" s="1"/>
  <c r="A35" i="14"/>
  <c r="A38" i="13"/>
  <c r="A52" i="15" l="1"/>
  <c r="A56" i="12"/>
  <c r="G50" i="12" l="1"/>
  <c r="G32" i="12" l="1"/>
  <c r="G52" i="12" l="1"/>
  <c r="G41" i="15"/>
  <c r="G90" i="15" s="1"/>
  <c r="G94" i="15" s="1"/>
  <c r="G68" i="12"/>
  <c r="G126" i="1"/>
  <c r="G71" i="1" l="1"/>
  <c r="G40" i="1" l="1"/>
  <c r="A49" i="1" l="1"/>
  <c r="A95" i="1" s="1"/>
  <c r="A51" i="1"/>
  <c r="A97" i="1" s="1"/>
  <c r="A141" i="1"/>
  <c r="A55" i="12" s="1"/>
  <c r="A100" i="12" s="1"/>
  <c r="G83" i="1" l="1"/>
  <c r="G128" i="1" s="1"/>
</calcChain>
</file>

<file path=xl/sharedStrings.xml><?xml version="1.0" encoding="utf-8"?>
<sst xmlns="http://schemas.openxmlformats.org/spreadsheetml/2006/main" count="370" uniqueCount="221">
  <si>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</si>
  <si>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</si>
  <si>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</si>
  <si>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</si>
  <si>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</si>
  <si>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</si>
  <si>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</si>
  <si>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</si>
  <si>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</si>
  <si>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</si>
  <si>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งบการเงินรวม</t>
  </si>
  <si>
    <t>กรรมการ _____________________________________________  กรรมการ _____________________________________________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</si>
  <si>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</si>
  <si>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</si>
  <si>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</si>
  <si>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</si>
  <si>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</si>
  <si>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</si>
  <si>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</si>
  <si>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</si>
  <si>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</si>
  <si>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</si>
  <si>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</si>
  <si>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</si>
  <si>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</si>
  <si>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</si>
  <si>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</si>
  <si>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</si>
  <si>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</si>
  <si>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</si>
  <si>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ภาษีเงินได้ค้างจ่าย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</si>
  <si>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</si>
  <si>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</si>
  <si>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</si>
  <si>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เป็นเงินสดสุทธิจากการดำเนินงาน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</si>
  <si>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</si>
  <si>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</si>
  <si>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</si>
  <si>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</si>
  <si>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รายได้อื่น</t>
  </si>
  <si>
    <t>ลูกหนี้อื่น - กรมสรรพากร</t>
  </si>
  <si>
    <t>เจ้าหนี้การค้าและเจ้าหนี้อื่น</t>
  </si>
  <si>
    <t>เงินกู้ยืมระยะยาวจากสถาบันการเงิน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</si>
  <si>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</si>
  <si>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</si>
  <si>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</si>
  <si>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</si>
  <si>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</si>
  <si>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กำไรหรือขาดทุนในภายหลัง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</si>
  <si>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</si>
  <si>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</si>
  <si>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</si>
  <si>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</si>
  <si>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การแบ่งปันกำไรสุทธิ</t>
  </si>
  <si>
    <t>การแบ่งปันกำไรขาดทุนเบ็ดเสร็จรวม</t>
  </si>
  <si>
    <t>ส่วนได้เสียที่ไม่มี</t>
  </si>
  <si>
    <t>อำนาจควบคุม</t>
  </si>
  <si>
    <t>สินทรัพย์ไม่มีตัวตน - สุทธิ</t>
  </si>
  <si>
    <t>กำไรก่อนส่วนแบ่งกำไรจากเงินลงทุนในบริษัทร่วม</t>
  </si>
  <si>
    <t>กำไรก่อนภาษีเงินได้</t>
  </si>
  <si>
    <t>ส่วนแบ่งกำไรจากเงินลงทุนในบริษัทร่วม</t>
  </si>
  <si>
    <t>ส่วนเกินมูลค่าหุ้นสามัญ</t>
  </si>
  <si>
    <t>เงินฝากสถาบันการเงินที่ติดภาระผูกพัน</t>
  </si>
  <si>
    <t>ผลต่างของอัตราแลกเปลี่ยนจากการแปลงค่างบการเงิน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</si>
  <si>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</si>
  <si>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</si>
  <si>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เงินฝากธนาคารที่มีภาระผูกพัน</t>
  </si>
  <si>
    <t>หุ้นสามัญ</t>
  </si>
  <si>
    <t>ส่วนเกินมูลค่า</t>
  </si>
  <si>
    <t>กำไรต่อหุ้นขั้นพื้นฐาน</t>
  </si>
  <si>
    <t>องค์ประกอบอื่น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</si>
  <si>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</si>
  <si>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</si>
  <si>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</si>
  <si>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</si>
  <si>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ค่าเสื่อมราคาและค่าตัดจำหน่าย</t>
  </si>
  <si>
    <t>สินทรัพย์และหนี้สินดำเนินงาน</t>
  </si>
  <si>
    <t>จ่ายภาษีเงินได้</t>
  </si>
  <si>
    <t>ที่ถึงกำหนดชำระในหนึ่งปี</t>
  </si>
  <si>
    <t>เงินลงทุนทั่วไป - สุทธิ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</si>
  <si>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</si>
  <si>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</si>
  <si>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รายได้เงินปันผล</t>
  </si>
  <si>
    <t>เงินสดและรายการเทียบเท่าเงินสดปลายปี</t>
  </si>
  <si>
    <t>ภาระผูกพันผลประโยชน์พนักงาน</t>
  </si>
  <si>
    <t>กำไรจากการดำเนินงานก่อนการเปลี่ยนแปลงใน</t>
  </si>
  <si>
    <t>เงินสดรับจากดอกเบี้ย</t>
  </si>
  <si>
    <t>เงินสดรับจากเงินปันผล</t>
  </si>
  <si>
    <t>เงินสดจ่ายดอกเบี้ย</t>
  </si>
  <si>
    <t>เงินสดจ่ายชำระเงินกู้ยืมระยะยาวจากสถาบันการเงิน</t>
  </si>
  <si>
    <t>รายการปรับปรุงเพื่อกระทบยอดกำไรก่อนภาษีเงินได้</t>
  </si>
  <si>
    <t>ลูกหนี้การค้าและลูกหนี้อื่น - สุทธิ</t>
  </si>
  <si>
    <t>ส่วนได้เสียที่ไม่มีอำนาจควบคุม</t>
  </si>
  <si>
    <t>รายได้</t>
  </si>
  <si>
    <t>ส่วนของเจ้าของ</t>
  </si>
  <si>
    <t>องค์ประกอบอื่นของส่วนของเจ้าของ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</si>
  <si>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</si>
  <si>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</si>
  <si>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</si>
  <si>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</si>
  <si>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งบการเงินเฉพาะกิจการ</t>
  </si>
  <si>
    <t>ส่วนที่เป็นของผู้เป็นเจ้าของของบริษัทใหญ่</t>
  </si>
  <si>
    <t>เจ้าของ</t>
  </si>
  <si>
    <t>ทุนสำรองตามกฎหมาย</t>
  </si>
  <si>
    <t>ข้อมูลเพิ่มเติมประกอบงบกระแสเงินสด</t>
  </si>
  <si>
    <t>ทุนสำรอง</t>
  </si>
  <si>
    <t>จัดสรรแล้ว - ทุนสำรองตามกฎหมาย</t>
  </si>
  <si>
    <t>ส่วนของผู้เป็นเจ้าของของบริษัทใหญ่</t>
  </si>
  <si>
    <t>กำไรขาดทุนเบ็ดเสร็จอื่น</t>
  </si>
  <si>
    <t>ค่าใช้จ่ายในการขาย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</si>
  <si>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</si>
  <si>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</si>
  <si>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</t>
  </si>
  <si>
    <t>มูลค่าที่ตราไว้หุ้นละ 0.50 บาท</t>
  </si>
  <si>
    <t>รายการที่จะไม่จัดประเภทรายการใหม่ไปยัง</t>
  </si>
  <si>
    <t>กำไรต่อหุ้น</t>
  </si>
  <si>
    <t>จัดสรรทุนสำรองตามกฎหมาย</t>
  </si>
  <si>
    <t>รับภาษีเงินได้</t>
  </si>
  <si>
    <t>จัดสรรทุนสำรองตามกฏหมาย</t>
  </si>
  <si>
    <t>ของบริษัทใหญ่</t>
  </si>
  <si>
    <t>เงินลงทุนในบริษัทย่อย</t>
  </si>
  <si>
    <t>อสังหาริมทรัพย์เพื่อการลงทุน - สุทธิ</t>
  </si>
  <si>
    <t>กำไรสุทธิสำหรับปี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</si>
  <si>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</si>
  <si>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</si>
  <si>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สินทรัพย์ไม่หมุนเวียนอื่น</t>
  </si>
  <si>
    <t>การวัดมูลค่าใหม่ของภาระผูกพันผลประโยชน์พนักงานหลังออกจากงาน</t>
  </si>
  <si>
    <t>ส่วนแบ่งกำไรขาดทุนเบ็ดเสร็จอื่นของบริษัทร่วมตามวิธีส่วนได้เสีย</t>
  </si>
  <si>
    <t>ผลต่างของอัตรา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</si>
  <si>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</si>
  <si>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</si>
  <si>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เงินสดจ่ายชำระเงินกู้ยืมระยะสั้นจากบริษัทย่อย</t>
  </si>
  <si>
    <t>เงินสดจ่ายชำระหนี้สินตามสัญญาเช่าการเงิน</t>
  </si>
  <si>
    <t>เงินสดจ่ายเงินปันผล</t>
  </si>
  <si>
    <t>เงินลงทุนในบริษัทร่วม - สุทธิ</t>
  </si>
  <si>
    <t>กำไรขาดทุนเบ็ดเสร็จอื่น:</t>
  </si>
  <si>
    <t>หนี้สินไม่หมุนเวียนอื่น</t>
  </si>
  <si>
    <t>สินทรัพย์ภาษีเงินได้รอการตัดบัญชี - สุทธิ</t>
  </si>
  <si>
    <t>ภาษีเงินได้</t>
  </si>
  <si>
    <t xml:space="preserve">   กำไรหรือขาดทุนในภายหลัง</t>
  </si>
  <si>
    <t>พ.ศ. 2562</t>
  </si>
  <si>
    <t>ยอดยกมา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</si>
  <si>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</si>
  <si>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</si>
  <si>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</si>
  <si>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</si>
  <si>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</si>
  <si>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</si>
  <si>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หุ้นสามัญ จำนวน 320,000,000 หุ้น</t>
  </si>
  <si>
    <t>การเพิ่มทุน</t>
  </si>
  <si>
    <t>เงินปันผลจ่าย</t>
  </si>
  <si>
    <t>หนี้สินตามสัญญาเช่าการเงิน</t>
  </si>
  <si>
    <t>จ่ายชำระภาระผูกพันผลประโยชน์พนักงาน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</si>
  <si>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</si>
  <si>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สุทธิ</t>
  </si>
  <si>
    <t>รายได้ดอกเบี้ย</t>
  </si>
  <si>
    <t>ส่วนของหนี้สินตามสัญญาเช่าการเงิน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</si>
  <si>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</si>
  <si>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</si>
  <si>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</si>
  <si>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ยอดยกมา ณ วันที่ 1 มกราคม พ.ศ. 2563</t>
  </si>
  <si>
    <t>ยอดคงเหลือ ณ วันที่ 31 ธันวาคม พ.ศ. 2563</t>
  </si>
  <si>
    <t xml:space="preserve">ยอดยกมา ณ วันที่ 1 มกราคม พ.ศ. 2562 </t>
  </si>
  <si>
    <t xml:space="preserve">สินทรัพย์ทางการเงินที่วัดมูลค่าด้วย
 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</si>
  <si>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</si>
  <si>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</si>
  <si>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ที่ดิน อาคารและอุปกรณ์ - สุทธิ</t>
  </si>
  <si>
    <t>สินทรัพย์สิทธิการใช้ - สุทธิ</t>
  </si>
  <si>
    <t>ส่วนของหนี้สินตามสัญญาเช่า</t>
  </si>
  <si>
    <t>หนี้สินตราสารอนุพันธ์</t>
  </si>
  <si>
    <t>หนี้สินตามสัญญาเช่า</t>
  </si>
  <si>
    <t xml:space="preserve">(พ.ศ. 2562 : หุ้นสามัญ จำนวน 200,000,000 หุ้น </t>
  </si>
  <si>
    <t>ผลขาดทุนด้านเครดิตที่คาดว่าจะเกิดขึ้น</t>
  </si>
  <si>
    <t>กำไร(ขาดทุน)อื่น - สุทธิ</t>
  </si>
  <si>
    <t>รายการที่จะจัดประเภทรายการใหม่ไปยังกำไรหรือขาดทุนในภายหลัง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</si>
  <si>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</si>
  <si>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</si>
  <si>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</si>
  <si>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</si>
  <si>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</si>
  <si>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 xml:space="preserve">ยอดคงเหลือ ณ วันที่ 31 ธันวาคม พ.ศ. 2562 </t>
  </si>
  <si>
    <t xml:space="preserve"> </t>
  </si>
  <si>
    <t>- ตามที่รายงานไว้เดิม</t>
  </si>
  <si>
    <t>ผลกระทบของการเปลี่ยนนโยบายการบัญชี</t>
  </si>
  <si>
    <t>- ปรับปรุงใหม่</t>
  </si>
  <si>
    <t>ของส่วนของเจ้าของ</t>
  </si>
  <si>
    <t>กำไรขาดทุน</t>
  </si>
  <si>
    <t>ยอดคงเหลือ ณ วันที่ 31 ธันวาคม พ.ศ. 2562 - ตามที่รายงานไว้เดิม</t>
  </si>
  <si>
    <t>ยอดยกมา ณ วันที่ 1 มกราคม พ.ศ. 2563 - ปรับปรุงใหม่</t>
  </si>
  <si>
    <t>(กำไร)ขาดทุนจากมูลค่ายุติธรรมของอนุพันธ์ทางการเงิน</t>
  </si>
  <si>
    <t>(กำไร)ขาดทุนจากมูลค่ายุติธรรมของสินทรัพย์ทางการเงิน</t>
  </si>
  <si>
    <t>เงินสดจ่ายสำหรับสินทรัพย์ทางการเงินที่วัดมูลค่าด้วย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</si>
  <si>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</si>
  <si>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เงินสดจ่ายเพื่อซื้อเงินลงทุนในตราสารทุน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</si>
  <si>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</si>
  <si>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</si>
  <si>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กำไร(ขาดทุน)จากอัตราแลกเปลี่ยนของเงินสดและรายการเทียบเท่าเงินสด</t>
  </si>
  <si>
    <t>รายการที่ไม่ใช่เงินสด</t>
  </si>
  <si>
    <t>สินทรัพย์ที่ได้มาจากสัญญาเช่า</t>
  </si>
  <si>
    <t>สินทรัพย์ที่ได้มาจากสัญญาเช่าการเงิน</t>
  </si>
  <si>
    <t xml:space="preserve">หุ้นสามัญ จำนวน 320,000,000 หุ้น </t>
  </si>
  <si>
    <t>ยังไม่ได้</t>
  </si>
  <si>
    <t>จัดสรร</t>
  </si>
  <si>
    <t>ผู้เป็นเจ้าของ</t>
  </si>
  <si>
    <t>ส่วนของ</t>
  </si>
  <si>
    <t>เงินลงทุนระยะสั้น</t>
  </si>
  <si>
    <t>การวัดมูลค่าเงินลงทุน</t>
  </si>
  <si>
    <t>ในตราสารทุน</t>
  </si>
  <si>
    <t>มูลค่าที่ตราไว้หุ้นละ 0.50 บาท)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</si>
  <si>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</si>
  <si>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</si>
  <si>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เงินสดรับ(จ่าย)จากเงินเบิกเกินบัญชี</t>
  </si>
  <si>
    <t>เงินสดสุทธิได้มาจาก (ใช้ไปใน) กิจกรรมจัดหาเงิน</t>
  </si>
  <si>
    <t>เงินเบิกเกินบัญชี</t>
  </si>
  <si>
    <t>หนี้สงสัยจะสูญ</t>
  </si>
  <si>
    <t>จากค่าใช้จ่ายในการออกหุ้น</t>
  </si>
  <si>
    <t>เงินสดรับจากการออกจำหน่ายหุ้นเพิ่มทุนสุทธิ</t>
  </si>
  <si>
    <t>19, 20, 21, 22</t>
  </si>
  <si>
    <t>(กำไร)ขาดทุนจากการจำหน่ายและการตัดจำหน่ายสินทรัพย์ถาวร</t>
  </si>
  <si>
    <t>หมายเหตุประกอบงบการเงินรวมและงบการเงินเฉพาะกิจการในหน้า 15 ถึง 80 เป็นส่วนหนึ่งของงบการเงินนี้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</si>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</sst>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#,##0.0;\(#,##0.0\)"/>
    <numFmt numFmtId="179" formatCode="#,##0.0;\(#,##0.0\);\-"/>
    <numFmt numFmtId="180" formatCode="#,##0.0000;\(#,##0.0000\);\-"/>
    <numFmt numFmtId="181" formatCode="_-* #,##0.00\ &quot;€&quot;_-;\-* #,##0.00\ &quot;€&quot;_-;_-* &quot;-&quot;??\ &quot;€&quot;_-;_-@_-"/>
    <numFmt numFmtId="182" formatCode="_-* #,##0.00\ _€_-;\-* #,##0.00\ _€_-;_-* &quot;-&quot;??\ _€_-;_-@_-"/>
  </numFmts>
  <fonts count="9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u/>
      <sz val="10"/>
      <color rgb="FF7A1818"/>
      <name val="Georgia"/>
      <family val="1"/>
    </font>
    <font>
      <sz val="11"/>
      <color indexed="8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charset val="222"/>
      <scheme val="minor"/>
    </font>
    <font>
      <b/>
      <sz val="11"/>
      <color theme="1"/>
      <name val="Browallia New"/>
      <family val="2"/>
    </font>
    <font>
      <sz val="12"/>
      <color theme="1"/>
      <name val="Browallia New"/>
      <family val="2"/>
    </font>
    <font>
      <sz val="11"/>
      <color theme="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0"/>
      <color theme="1"/>
      <name val="Browallia New"/>
      <family val="2"/>
    </font>
    <font>
      <sz val="10"/>
      <color theme="1"/>
      <name val="Browallia New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71" fontId="26" fillId="0" borderId="8">
      <alignment horizontal="left"/>
    </xf>
    <xf numFmtId="172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73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3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22" applyNumberFormat="0" applyAlignment="0" applyProtection="0"/>
    <xf numFmtId="0" fontId="53" fillId="30" borderId="23" applyNumberFormat="0" applyAlignment="0" applyProtection="0"/>
    <xf numFmtId="0" fontId="54" fillId="30" borderId="22" applyNumberFormat="0" applyAlignment="0" applyProtection="0"/>
    <xf numFmtId="0" fontId="55" fillId="0" borderId="24" applyNumberFormat="0" applyFill="0" applyAlignment="0" applyProtection="0"/>
    <xf numFmtId="0" fontId="56" fillId="31" borderId="25" applyNumberFormat="0" applyAlignment="0" applyProtection="0"/>
    <xf numFmtId="0" fontId="57" fillId="0" borderId="0" applyNumberFormat="0" applyFill="0" applyBorder="0" applyAlignment="0" applyProtection="0"/>
    <xf numFmtId="0" fontId="4" fillId="32" borderId="26" applyNumberFormat="0" applyFont="0" applyAlignment="0" applyProtection="0"/>
    <xf numFmtId="0" fontId="58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59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59" fillId="56" borderId="0" applyNumberFormat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29" borderId="22" applyNumberFormat="0" applyAlignment="0" applyProtection="0"/>
    <xf numFmtId="9" fontId="3" fillId="0" borderId="0" applyFont="0" applyFill="0" applyBorder="0" applyAlignment="0" applyProtection="0"/>
    <xf numFmtId="0" fontId="52" fillId="29" borderId="22" applyNumberFormat="0" applyAlignment="0" applyProtection="0"/>
    <xf numFmtId="0" fontId="3" fillId="0" borderId="0"/>
    <xf numFmtId="0" fontId="52" fillId="29" borderId="22" applyNumberFormat="0" applyAlignment="0" applyProtection="0"/>
    <xf numFmtId="0" fontId="3" fillId="0" borderId="0"/>
    <xf numFmtId="0" fontId="3" fillId="32" borderId="26" applyNumberFormat="0" applyFont="0" applyAlignment="0" applyProtection="0"/>
    <xf numFmtId="43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52" fillId="29" borderId="22" applyNumberForma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29" borderId="22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9" fontId="43" fillId="0" borderId="0" applyFont="0" applyFill="0" applyBorder="0" applyAlignment="0" applyProtection="0"/>
    <xf numFmtId="0" fontId="13" fillId="0" borderId="0"/>
    <xf numFmtId="43" fontId="60" fillId="0" borderId="0" applyFont="0" applyFill="0" applyBorder="0" applyAlignment="0" applyProtection="0"/>
    <xf numFmtId="0" fontId="43" fillId="0" borderId="0"/>
    <xf numFmtId="0" fontId="60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/>
    <xf numFmtId="9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32" borderId="26" applyNumberFormat="0" applyFont="0" applyAlignment="0" applyProtection="0"/>
    <xf numFmtId="43" fontId="43" fillId="0" borderId="0" applyFont="0" applyFill="0" applyBorder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69" fillId="0" borderId="20" applyNumberFormat="0" applyFill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1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71" fillId="26" borderId="0" applyNumberFormat="0" applyBorder="0" applyAlignment="0" applyProtection="0"/>
    <xf numFmtId="0" fontId="72" fillId="27" borderId="0" applyNumberFormat="0" applyBorder="0" applyAlignment="0" applyProtection="0"/>
    <xf numFmtId="0" fontId="73" fillId="28" borderId="0" applyNumberFormat="0" applyBorder="0" applyAlignment="0" applyProtection="0"/>
    <xf numFmtId="0" fontId="74" fillId="29" borderId="22" applyNumberFormat="0" applyAlignment="0" applyProtection="0"/>
    <xf numFmtId="0" fontId="75" fillId="30" borderId="23" applyNumberFormat="0" applyAlignment="0" applyProtection="0"/>
    <xf numFmtId="0" fontId="76" fillId="30" borderId="22" applyNumberFormat="0" applyAlignment="0" applyProtection="0"/>
    <xf numFmtId="0" fontId="77" fillId="0" borderId="24" applyNumberFormat="0" applyFill="0" applyAlignment="0" applyProtection="0"/>
    <xf numFmtId="0" fontId="63" fillId="31" borderId="25" applyNumberFormat="0" applyAlignment="0" applyProtection="0"/>
    <xf numFmtId="0" fontId="6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0" borderId="27" applyNumberFormat="0" applyFill="0" applyAlignment="0" applyProtection="0"/>
    <xf numFmtId="0" fontId="64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64" fillId="5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26" applyNumberFormat="0" applyFont="0" applyAlignment="0" applyProtection="0"/>
    <xf numFmtId="43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3" fontId="13" fillId="0" borderId="0" applyFill="0" applyBorder="0" applyAlignment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6" applyNumberFormat="0" applyFont="0" applyAlignment="0" applyProtection="0"/>
    <xf numFmtId="43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26" applyNumberFormat="0" applyFon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8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32" borderId="26" applyNumberFormat="0" applyFont="0" applyAlignment="0" applyProtection="0"/>
    <xf numFmtId="0" fontId="8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4" fontId="6" fillId="0" borderId="0" applyFont="0" applyFill="0" applyBorder="0" applyAlignment="0" applyProtection="0"/>
    <xf numFmtId="0" fontId="1" fillId="32" borderId="26" applyNumberFormat="0" applyFont="0" applyAlignment="0" applyProtection="0"/>
    <xf numFmtId="0" fontId="84" fillId="0" borderId="0" applyNumberFormat="0" applyFill="0" applyBorder="0" applyAlignment="0" applyProtection="0"/>
    <xf numFmtId="0" fontId="13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20" borderId="1" applyNumberFormat="0" applyAlignment="0" applyProtection="0"/>
    <xf numFmtId="0" fontId="1" fillId="20" borderId="1" applyNumberFormat="0" applyAlignment="0" applyProtection="0"/>
    <xf numFmtId="0" fontId="1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7" borderId="1" applyNumberFormat="0" applyAlignment="0" applyProtection="0"/>
    <xf numFmtId="0" fontId="1" fillId="7" borderId="1" applyNumberFormat="0" applyAlignment="0" applyProtection="0"/>
    <xf numFmtId="0" fontId="1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25" borderId="13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1" fillId="20" borderId="14" applyNumberFormat="0" applyAlignment="0" applyProtection="0"/>
    <xf numFmtId="0" fontId="1" fillId="20" borderId="14" applyNumberFormat="0" applyAlignment="0" applyProtection="0"/>
    <xf numFmtId="0" fontId="1" fillId="20" borderId="14" applyNumberFormat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15" applyNumberFormat="0" applyFill="0" applyAlignment="0" applyProtection="0"/>
    <xf numFmtId="0" fontId="1" fillId="0" borderId="15" applyNumberFormat="0" applyFill="0" applyAlignment="0" applyProtection="0"/>
    <xf numFmtId="0" fontId="1" fillId="0" borderId="15" applyNumberFormat="0" applyFill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7" borderId="0" applyNumberFormat="0" applyBorder="0" applyAlignment="0" applyProtection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" fillId="0" borderId="0"/>
    <xf numFmtId="0" fontId="1" fillId="0" borderId="0"/>
    <xf numFmtId="4" fontId="5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2" fillId="24" borderId="0" applyNumberFormat="0" applyBorder="0" applyAlignment="0" applyProtection="0"/>
    <xf numFmtId="0" fontId="33" fillId="2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7" borderId="1" applyNumberFormat="0" applyAlignment="0" applyProtection="0"/>
    <xf numFmtId="0" fontId="13" fillId="25" borderId="13" applyNumberFormat="0" applyFont="0" applyAlignment="0" applyProtection="0"/>
    <xf numFmtId="9" fontId="6" fillId="0" borderId="0" applyFont="0" applyFill="0" applyBorder="0" applyAlignment="0" applyProtection="0"/>
  </cellStyleXfs>
  <cellXfs count="302">
    <xf numFmtId="0" fontId="0" fillId="0" borderId="0" xfId="0"/>
    <xf numFmtId="166" fontId="80" fillId="0" borderId="0" xfId="0" applyNumberFormat="1" applyFont="1" applyFill="1" applyAlignment="1">
      <alignment vertical="center"/>
    </xf>
    <xf numFmtId="0" fontId="80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centerContinuous" vertical="center"/>
    </xf>
    <xf numFmtId="0" fontId="80" fillId="0" borderId="0" xfId="0" applyFont="1" applyFill="1" applyBorder="1" applyAlignment="1">
      <alignment horizontal="center" vertical="center"/>
    </xf>
    <xf numFmtId="166" fontId="80" fillId="0" borderId="0" xfId="0" applyNumberFormat="1" applyFont="1" applyFill="1" applyBorder="1" applyAlignment="1">
      <alignment horizontal="centerContinuous" vertical="center"/>
    </xf>
    <xf numFmtId="166" fontId="80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/>
    </xf>
    <xf numFmtId="166" fontId="80" fillId="0" borderId="16" xfId="0" applyNumberFormat="1" applyFont="1" applyFill="1" applyBorder="1" applyAlignment="1">
      <alignment vertical="center"/>
    </xf>
    <xf numFmtId="0" fontId="80" fillId="0" borderId="16" xfId="0" applyFont="1" applyFill="1" applyBorder="1" applyAlignment="1">
      <alignment horizontal="left" vertical="center"/>
    </xf>
    <xf numFmtId="0" fontId="80" fillId="0" borderId="16" xfId="0" applyFont="1" applyFill="1" applyBorder="1" applyAlignment="1">
      <alignment horizontal="centerContinuous" vertical="center"/>
    </xf>
    <xf numFmtId="0" fontId="80" fillId="0" borderId="16" xfId="0" applyFont="1" applyFill="1" applyBorder="1" applyAlignment="1">
      <alignment horizontal="center" vertical="center"/>
    </xf>
    <xf numFmtId="166" fontId="80" fillId="0" borderId="16" xfId="0" applyNumberFormat="1" applyFont="1" applyFill="1" applyBorder="1" applyAlignment="1">
      <alignment horizontal="centerContinuous" vertical="center"/>
    </xf>
    <xf numFmtId="166" fontId="80" fillId="0" borderId="0" xfId="0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center" vertical="center"/>
    </xf>
    <xf numFmtId="166" fontId="80" fillId="0" borderId="0" xfId="115" applyNumberFormat="1" applyFont="1" applyFill="1" applyAlignment="1">
      <alignment horizontal="right" vertical="center" wrapText="1"/>
    </xf>
    <xf numFmtId="166" fontId="80" fillId="0" borderId="0" xfId="115" applyNumberFormat="1" applyFont="1" applyFill="1" applyBorder="1" applyAlignment="1">
      <alignment horizontal="center" vertical="center"/>
    </xf>
    <xf numFmtId="166" fontId="80" fillId="0" borderId="16" xfId="115" applyNumberFormat="1" applyFont="1" applyFill="1" applyBorder="1" applyAlignment="1">
      <alignment horizontal="right" vertical="center" wrapText="1"/>
    </xf>
    <xf numFmtId="0" fontId="81" fillId="0" borderId="0" xfId="115" applyFont="1" applyFill="1" applyBorder="1" applyAlignment="1">
      <alignment horizontal="left" vertical="center"/>
    </xf>
    <xf numFmtId="0" fontId="80" fillId="0" borderId="0" xfId="0" applyFont="1" applyFill="1" applyBorder="1" applyAlignment="1">
      <alignment vertical="center"/>
    </xf>
    <xf numFmtId="166" fontId="81" fillId="0" borderId="0" xfId="0" applyNumberFormat="1" applyFont="1" applyFill="1" applyBorder="1" applyAlignment="1">
      <alignment vertical="center"/>
    </xf>
    <xf numFmtId="0" fontId="80" fillId="0" borderId="0" xfId="115" applyFont="1" applyFill="1" applyBorder="1" applyAlignment="1">
      <alignment horizontal="left" vertical="center"/>
    </xf>
    <xf numFmtId="166" fontId="81" fillId="0" borderId="0" xfId="86" applyNumberFormat="1" applyFont="1" applyFill="1" applyAlignment="1">
      <alignment horizontal="center" vertical="center"/>
    </xf>
    <xf numFmtId="168" fontId="81" fillId="0" borderId="0" xfId="50" applyNumberFormat="1" applyFont="1" applyFill="1" applyAlignment="1">
      <alignment horizontal="right" vertical="center"/>
    </xf>
    <xf numFmtId="168" fontId="81" fillId="0" borderId="0" xfId="86" applyNumberFormat="1" applyFont="1" applyFill="1" applyAlignment="1">
      <alignment horizontal="right" vertical="center"/>
    </xf>
    <xf numFmtId="168" fontId="81" fillId="0" borderId="0" xfId="50" applyNumberFormat="1" applyFont="1" applyFill="1" applyBorder="1" applyAlignment="1">
      <alignment horizontal="right" vertical="center"/>
    </xf>
    <xf numFmtId="0" fontId="81" fillId="0" borderId="0" xfId="87" applyFont="1" applyFill="1" applyBorder="1" applyAlignment="1">
      <alignment horizontal="left" vertical="center"/>
    </xf>
    <xf numFmtId="178" fontId="81" fillId="0" borderId="0" xfId="86" applyNumberFormat="1" applyFont="1" applyFill="1" applyAlignment="1">
      <alignment horizontal="center" vertical="center"/>
    </xf>
    <xf numFmtId="166" fontId="81" fillId="0" borderId="0" xfId="86" applyNumberFormat="1" applyFont="1" applyFill="1" applyAlignment="1">
      <alignment vertical="center"/>
    </xf>
    <xf numFmtId="9" fontId="81" fillId="0" borderId="0" xfId="114" applyFont="1" applyFill="1" applyBorder="1" applyAlignment="1">
      <alignment horizontal="left" vertical="center"/>
    </xf>
    <xf numFmtId="166" fontId="80" fillId="0" borderId="0" xfId="86" applyNumberFormat="1" applyFont="1" applyFill="1" applyAlignment="1">
      <alignment horizontal="center" vertical="center"/>
    </xf>
    <xf numFmtId="168" fontId="81" fillId="0" borderId="0" xfId="0" applyNumberFormat="1" applyFont="1" applyFill="1" applyBorder="1" applyAlignment="1">
      <alignment vertical="center"/>
    </xf>
    <xf numFmtId="166" fontId="81" fillId="0" borderId="0" xfId="0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left" vertical="center"/>
    </xf>
    <xf numFmtId="0" fontId="81" fillId="0" borderId="16" xfId="0" applyFont="1" applyFill="1" applyBorder="1" applyAlignment="1">
      <alignment horizontal="left" vertical="center"/>
    </xf>
    <xf numFmtId="0" fontId="81" fillId="0" borderId="16" xfId="0" applyFont="1" applyFill="1" applyBorder="1" applyAlignment="1">
      <alignment vertical="center"/>
    </xf>
    <xf numFmtId="0" fontId="81" fillId="0" borderId="16" xfId="0" applyFont="1" applyFill="1" applyBorder="1" applyAlignment="1">
      <alignment horizontal="center" vertical="center"/>
    </xf>
    <xf numFmtId="166" fontId="81" fillId="0" borderId="16" xfId="0" applyNumberFormat="1" applyFont="1" applyFill="1" applyBorder="1" applyAlignment="1">
      <alignment horizontal="right" vertical="center"/>
    </xf>
    <xf numFmtId="166" fontId="80" fillId="0" borderId="0" xfId="115" applyNumberFormat="1" applyFont="1" applyFill="1" applyBorder="1" applyAlignment="1">
      <alignment horizontal="right" vertical="center" wrapText="1"/>
    </xf>
    <xf numFmtId="0" fontId="81" fillId="0" borderId="0" xfId="115" applyFont="1" applyFill="1" applyBorder="1" applyAlignment="1">
      <alignment vertical="center"/>
    </xf>
    <xf numFmtId="168" fontId="81" fillId="0" borderId="0" xfId="0" applyNumberFormat="1" applyFont="1" applyFill="1" applyBorder="1" applyAlignment="1">
      <alignment horizontal="center" vertical="center"/>
    </xf>
    <xf numFmtId="0" fontId="81" fillId="0" borderId="0" xfId="115" applyFont="1" applyFill="1" applyBorder="1" applyAlignment="1">
      <alignment horizontal="centerContinuous" vertical="center"/>
    </xf>
    <xf numFmtId="168" fontId="80" fillId="0" borderId="0" xfId="0" applyNumberFormat="1" applyFont="1" applyFill="1" applyBorder="1" applyAlignment="1">
      <alignment horizontal="centerContinuous" vertical="center"/>
    </xf>
    <xf numFmtId="168" fontId="80" fillId="0" borderId="0" xfId="0" applyNumberFormat="1" applyFont="1" applyFill="1" applyBorder="1" applyAlignment="1">
      <alignment horizontal="center" vertical="center"/>
    </xf>
    <xf numFmtId="168" fontId="80" fillId="0" borderId="0" xfId="0" applyNumberFormat="1" applyFont="1" applyFill="1" applyBorder="1" applyAlignment="1">
      <alignment horizontal="right" vertical="center"/>
    </xf>
    <xf numFmtId="168" fontId="80" fillId="0" borderId="0" xfId="0" quotePrefix="1" applyNumberFormat="1" applyFont="1" applyFill="1" applyBorder="1" applyAlignment="1">
      <alignment horizontal="right" vertical="center"/>
    </xf>
    <xf numFmtId="179" fontId="81" fillId="0" borderId="0" xfId="86" applyNumberFormat="1" applyFont="1" applyFill="1" applyAlignment="1">
      <alignment horizontal="center" vertical="center"/>
    </xf>
    <xf numFmtId="168" fontId="81" fillId="0" borderId="0" xfId="86" applyNumberFormat="1" applyFont="1" applyFill="1" applyAlignment="1">
      <alignment horizontal="center" vertical="center"/>
    </xf>
    <xf numFmtId="0" fontId="81" fillId="0" borderId="0" xfId="115" applyFont="1" applyFill="1" applyAlignment="1">
      <alignment vertical="center"/>
    </xf>
    <xf numFmtId="168" fontId="81" fillId="0" borderId="0" xfId="0" applyNumberFormat="1" applyFont="1" applyFill="1" applyAlignment="1">
      <alignment vertical="center"/>
    </xf>
    <xf numFmtId="168" fontId="81" fillId="0" borderId="0" xfId="38" applyNumberFormat="1" applyFont="1" applyFill="1" applyBorder="1" applyAlignment="1">
      <alignment horizontal="center" vertical="center"/>
    </xf>
    <xf numFmtId="168" fontId="80" fillId="0" borderId="0" xfId="86" applyNumberFormat="1" applyFont="1" applyFill="1" applyAlignment="1">
      <alignment horizontal="center" vertical="center"/>
    </xf>
    <xf numFmtId="168" fontId="80" fillId="0" borderId="16" xfId="86" applyNumberFormat="1" applyFont="1" applyFill="1" applyBorder="1" applyAlignment="1">
      <alignment vertical="center"/>
    </xf>
    <xf numFmtId="168" fontId="81" fillId="0" borderId="16" xfId="0" applyNumberFormat="1" applyFont="1" applyFill="1" applyBorder="1" applyAlignment="1">
      <alignment vertical="center"/>
    </xf>
    <xf numFmtId="168" fontId="80" fillId="0" borderId="16" xfId="86" applyNumberFormat="1" applyFont="1" applyFill="1" applyBorder="1" applyAlignment="1">
      <alignment horizontal="center" vertical="center"/>
    </xf>
    <xf numFmtId="168" fontId="80" fillId="0" borderId="16" xfId="50" applyNumberFormat="1" applyFont="1" applyFill="1" applyBorder="1" applyAlignment="1">
      <alignment horizontal="right" vertical="center"/>
    </xf>
    <xf numFmtId="168" fontId="81" fillId="0" borderId="16" xfId="38" applyNumberFormat="1" applyFont="1" applyFill="1" applyBorder="1" applyAlignment="1">
      <alignment vertical="center"/>
    </xf>
    <xf numFmtId="166" fontId="81" fillId="0" borderId="0" xfId="0" applyNumberFormat="1" applyFont="1" applyFill="1" applyAlignment="1">
      <alignment vertical="center"/>
    </xf>
    <xf numFmtId="166" fontId="81" fillId="0" borderId="0" xfId="0" applyNumberFormat="1" applyFont="1" applyFill="1" applyAlignment="1">
      <alignment horizontal="right" vertical="center"/>
    </xf>
    <xf numFmtId="167" fontId="81" fillId="0" borderId="0" xfId="0" applyNumberFormat="1" applyFont="1" applyFill="1" applyBorder="1" applyAlignment="1">
      <alignment horizontal="right" vertical="center"/>
    </xf>
    <xf numFmtId="167" fontId="81" fillId="0" borderId="0" xfId="0" applyNumberFormat="1" applyFont="1" applyFill="1" applyBorder="1" applyAlignment="1">
      <alignment vertical="center"/>
    </xf>
    <xf numFmtId="0" fontId="81" fillId="0" borderId="0" xfId="0" applyFont="1" applyFill="1" applyBorder="1" applyAlignment="1">
      <alignment horizontal="centerContinuous" vertical="center"/>
    </xf>
    <xf numFmtId="167" fontId="81" fillId="0" borderId="0" xfId="0" applyNumberFormat="1" applyFont="1" applyFill="1" applyBorder="1" applyAlignment="1">
      <alignment horizontal="centerContinuous" vertical="center"/>
    </xf>
    <xf numFmtId="0" fontId="80" fillId="0" borderId="16" xfId="115" applyFont="1" applyFill="1" applyBorder="1" applyAlignment="1">
      <alignment horizontal="left" vertical="center"/>
    </xf>
    <xf numFmtId="0" fontId="81" fillId="0" borderId="16" xfId="0" applyFont="1" applyFill="1" applyBorder="1" applyAlignment="1">
      <alignment horizontal="centerContinuous" vertical="center"/>
    </xf>
    <xf numFmtId="167" fontId="81" fillId="0" borderId="16" xfId="0" applyNumberFormat="1" applyFont="1" applyFill="1" applyBorder="1" applyAlignment="1">
      <alignment horizontal="right" vertical="center"/>
    </xf>
    <xf numFmtId="167" fontId="81" fillId="0" borderId="16" xfId="0" applyNumberFormat="1" applyFont="1" applyFill="1" applyBorder="1" applyAlignment="1">
      <alignment horizontal="centerContinuous" vertical="center"/>
    </xf>
    <xf numFmtId="0" fontId="81" fillId="0" borderId="0" xfId="0" applyFont="1" applyFill="1" applyAlignment="1">
      <alignment horizontal="center" vertical="center"/>
    </xf>
    <xf numFmtId="0" fontId="81" fillId="0" borderId="0" xfId="115" quotePrefix="1" applyFont="1" applyFill="1" applyAlignment="1">
      <alignment vertical="center"/>
    </xf>
    <xf numFmtId="0" fontId="81" fillId="0" borderId="0" xfId="0" quotePrefix="1" applyFont="1" applyFill="1" applyBorder="1" applyAlignment="1">
      <alignment vertical="center"/>
    </xf>
    <xf numFmtId="166" fontId="80" fillId="0" borderId="0" xfId="0" applyNumberFormat="1" applyFont="1" applyFill="1" applyBorder="1" applyAlignment="1">
      <alignment vertical="center"/>
    </xf>
    <xf numFmtId="0" fontId="80" fillId="0" borderId="0" xfId="0" applyFont="1" applyFill="1" applyAlignment="1">
      <alignment horizontal="left" vertical="center"/>
    </xf>
    <xf numFmtId="0" fontId="80" fillId="0" borderId="0" xfId="0" applyFont="1" applyFill="1" applyAlignment="1">
      <alignment vertical="center"/>
    </xf>
    <xf numFmtId="0" fontId="80" fillId="0" borderId="0" xfId="115" applyFont="1" applyFill="1" applyAlignment="1">
      <alignment vertical="center"/>
    </xf>
    <xf numFmtId="167" fontId="81" fillId="0" borderId="0" xfId="38" applyNumberFormat="1" applyFont="1" applyFill="1" applyAlignment="1">
      <alignment vertical="center"/>
    </xf>
    <xf numFmtId="166" fontId="81" fillId="0" borderId="0" xfId="0" applyNumberFormat="1" applyFont="1" applyFill="1" applyAlignment="1">
      <alignment horizontal="left" vertical="center"/>
    </xf>
    <xf numFmtId="166" fontId="81" fillId="0" borderId="0" xfId="115" applyNumberFormat="1" applyFont="1" applyFill="1" applyAlignment="1">
      <alignment vertical="center"/>
    </xf>
    <xf numFmtId="166" fontId="81" fillId="0" borderId="0" xfId="115" quotePrefix="1" applyNumberFormat="1" applyFont="1" applyFill="1" applyAlignment="1">
      <alignment vertical="center"/>
    </xf>
    <xf numFmtId="167" fontId="81" fillId="0" borderId="0" xfId="51" applyNumberFormat="1" applyFont="1" applyFill="1" applyBorder="1" applyAlignment="1">
      <alignment horizontal="right" vertical="center"/>
    </xf>
    <xf numFmtId="167" fontId="81" fillId="0" borderId="0" xfId="38" applyNumberFormat="1" applyFont="1" applyFill="1" applyBorder="1" applyAlignment="1">
      <alignment vertical="center"/>
    </xf>
    <xf numFmtId="167" fontId="81" fillId="0" borderId="16" xfId="51" applyNumberFormat="1" applyFont="1" applyFill="1" applyBorder="1" applyAlignment="1">
      <alignment horizontal="right" vertical="center"/>
    </xf>
    <xf numFmtId="166" fontId="81" fillId="0" borderId="0" xfId="85" applyNumberFormat="1" applyFont="1" applyFill="1" applyAlignment="1">
      <alignment vertical="center"/>
    </xf>
    <xf numFmtId="167" fontId="81" fillId="0" borderId="0" xfId="88" applyNumberFormat="1" applyFont="1" applyFill="1" applyBorder="1" applyAlignment="1">
      <alignment horizontal="right" vertical="center"/>
    </xf>
    <xf numFmtId="167" fontId="81" fillId="0" borderId="0" xfId="38" applyNumberFormat="1" applyFont="1" applyFill="1" applyBorder="1" applyAlignment="1">
      <alignment horizontal="right" vertical="center"/>
    </xf>
    <xf numFmtId="167" fontId="81" fillId="0" borderId="0" xfId="0" applyNumberFormat="1" applyFont="1" applyFill="1" applyAlignment="1">
      <alignment horizontal="right" vertical="center"/>
    </xf>
    <xf numFmtId="167" fontId="81" fillId="0" borderId="0" xfId="0" applyNumberFormat="1" applyFont="1" applyFill="1" applyAlignment="1">
      <alignment vertical="center"/>
    </xf>
    <xf numFmtId="0" fontId="80" fillId="0" borderId="16" xfId="0" applyFont="1" applyFill="1" applyBorder="1" applyAlignment="1">
      <alignment vertical="center"/>
    </xf>
    <xf numFmtId="167" fontId="81" fillId="0" borderId="16" xfId="0" applyNumberFormat="1" applyFont="1" applyFill="1" applyBorder="1" applyAlignment="1">
      <alignment vertical="center"/>
    </xf>
    <xf numFmtId="15" fontId="80" fillId="0" borderId="0" xfId="0" quotePrefix="1" applyNumberFormat="1" applyFont="1" applyFill="1" applyBorder="1" applyAlignment="1">
      <alignment vertical="center"/>
    </xf>
    <xf numFmtId="15" fontId="80" fillId="0" borderId="0" xfId="115" quotePrefix="1" applyNumberFormat="1" applyFont="1" applyFill="1" applyBorder="1" applyAlignment="1">
      <alignment vertical="center"/>
    </xf>
    <xf numFmtId="168" fontId="81" fillId="0" borderId="0" xfId="0" applyNumberFormat="1" applyFont="1" applyFill="1" applyAlignment="1">
      <alignment horizontal="right" vertical="center"/>
    </xf>
    <xf numFmtId="0" fontId="80" fillId="0" borderId="16" xfId="115" applyFont="1" applyFill="1" applyBorder="1" applyAlignment="1">
      <alignment vertical="center"/>
    </xf>
    <xf numFmtId="166" fontId="81" fillId="0" borderId="16" xfId="0" applyNumberFormat="1" applyFont="1" applyFill="1" applyBorder="1" applyAlignment="1">
      <alignment vertical="center"/>
    </xf>
    <xf numFmtId="168" fontId="81" fillId="0" borderId="16" xfId="0" applyNumberFormat="1" applyFont="1" applyFill="1" applyBorder="1" applyAlignment="1">
      <alignment horizontal="right" vertical="center"/>
    </xf>
    <xf numFmtId="168" fontId="81" fillId="0" borderId="0" xfId="0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Continuous" vertical="center"/>
    </xf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Continuous" vertical="center"/>
    </xf>
    <xf numFmtId="166" fontId="83" fillId="0" borderId="0" xfId="0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horizontal="center" vertical="center"/>
    </xf>
    <xf numFmtId="166" fontId="83" fillId="0" borderId="0" xfId="115" applyNumberFormat="1" applyFont="1" applyFill="1" applyAlignment="1">
      <alignment horizontal="right" vertical="center" wrapText="1"/>
    </xf>
    <xf numFmtId="166" fontId="83" fillId="0" borderId="0" xfId="0" applyNumberFormat="1" applyFont="1" applyFill="1" applyBorder="1" applyAlignment="1">
      <alignment horizontal="center" vertical="center"/>
    </xf>
    <xf numFmtId="0" fontId="83" fillId="0" borderId="16" xfId="0" applyFont="1" applyFill="1" applyBorder="1" applyAlignment="1">
      <alignment horizontal="center" vertical="center"/>
    </xf>
    <xf numFmtId="166" fontId="83" fillId="0" borderId="16" xfId="115" applyNumberFormat="1" applyFont="1" applyFill="1" applyBorder="1" applyAlignment="1">
      <alignment horizontal="right" vertical="center" wrapText="1"/>
    </xf>
    <xf numFmtId="0" fontId="83" fillId="0" borderId="0" xfId="115" applyFont="1" applyFill="1" applyBorder="1" applyAlignment="1">
      <alignment horizontal="left" vertical="center"/>
    </xf>
    <xf numFmtId="0" fontId="82" fillId="0" borderId="0" xfId="115" applyFont="1" applyFill="1" applyBorder="1" applyAlignment="1">
      <alignment horizontal="left" vertical="center"/>
    </xf>
    <xf numFmtId="0" fontId="82" fillId="0" borderId="0" xfId="115" applyFont="1" applyFill="1" applyBorder="1" applyAlignment="1">
      <alignment vertical="center"/>
    </xf>
    <xf numFmtId="168" fontId="82" fillId="0" borderId="0" xfId="0" applyNumberFormat="1" applyFont="1" applyFill="1" applyBorder="1" applyAlignment="1">
      <alignment vertical="center"/>
    </xf>
    <xf numFmtId="168" fontId="82" fillId="0" borderId="0" xfId="0" applyNumberFormat="1" applyFont="1" applyFill="1" applyBorder="1" applyAlignment="1">
      <alignment horizontal="center" vertical="center"/>
    </xf>
    <xf numFmtId="168" fontId="82" fillId="0" borderId="0" xfId="88" applyNumberFormat="1" applyFont="1" applyFill="1" applyBorder="1" applyAlignment="1">
      <alignment horizontal="right" vertical="center"/>
    </xf>
    <xf numFmtId="0" fontId="83" fillId="0" borderId="0" xfId="115" applyFont="1" applyFill="1" applyBorder="1" applyAlignment="1">
      <alignment vertical="center"/>
    </xf>
    <xf numFmtId="165" fontId="82" fillId="0" borderId="0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168" fontId="82" fillId="0" borderId="0" xfId="87" applyNumberFormat="1" applyFont="1" applyFill="1" applyBorder="1" applyAlignment="1">
      <alignment vertical="center"/>
    </xf>
    <xf numFmtId="0" fontId="80" fillId="0" borderId="0" xfId="115" applyFont="1" applyFill="1" applyBorder="1" applyAlignment="1">
      <alignment vertical="center"/>
    </xf>
    <xf numFmtId="168" fontId="81" fillId="0" borderId="0" xfId="88" applyNumberFormat="1" applyFont="1" applyFill="1" applyBorder="1" applyAlignment="1">
      <alignment horizontal="right" vertical="center"/>
    </xf>
    <xf numFmtId="167" fontId="82" fillId="0" borderId="0" xfId="0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left" vertical="center"/>
    </xf>
    <xf numFmtId="180" fontId="82" fillId="0" borderId="0" xfId="0" applyNumberFormat="1" applyFont="1" applyFill="1" applyBorder="1" applyAlignment="1">
      <alignment horizontal="center" vertical="center"/>
    </xf>
    <xf numFmtId="169" fontId="81" fillId="0" borderId="0" xfId="88" applyNumberFormat="1" applyFont="1" applyFill="1" applyBorder="1" applyAlignment="1">
      <alignment horizontal="right" vertical="center"/>
    </xf>
    <xf numFmtId="177" fontId="81" fillId="0" borderId="0" xfId="0" applyNumberFormat="1" applyFont="1" applyFill="1" applyBorder="1" applyAlignment="1">
      <alignment horizontal="center" vertical="center"/>
    </xf>
    <xf numFmtId="169" fontId="81" fillId="0" borderId="0" xfId="0" applyNumberFormat="1" applyFont="1" applyFill="1" applyBorder="1" applyAlignment="1">
      <alignment horizontal="center" vertical="center"/>
    </xf>
    <xf numFmtId="0" fontId="81" fillId="57" borderId="0" xfId="0" applyFont="1" applyFill="1" applyBorder="1" applyAlignment="1">
      <alignment vertical="center"/>
    </xf>
    <xf numFmtId="168" fontId="81" fillId="57" borderId="0" xfId="50" applyNumberFormat="1" applyFont="1" applyFill="1" applyAlignment="1">
      <alignment horizontal="right" vertical="center"/>
    </xf>
    <xf numFmtId="168" fontId="81" fillId="57" borderId="18" xfId="50" applyNumberFormat="1" applyFont="1" applyFill="1" applyBorder="1" applyAlignment="1">
      <alignment horizontal="right" vertical="center"/>
    </xf>
    <xf numFmtId="168" fontId="81" fillId="57" borderId="16" xfId="50" applyNumberFormat="1" applyFont="1" applyFill="1" applyBorder="1" applyAlignment="1">
      <alignment horizontal="right" vertical="center"/>
    </xf>
    <xf numFmtId="166" fontId="81" fillId="57" borderId="0" xfId="0" applyNumberFormat="1" applyFont="1" applyFill="1" applyBorder="1" applyAlignment="1">
      <alignment vertical="center"/>
    </xf>
    <xf numFmtId="168" fontId="81" fillId="57" borderId="17" xfId="50" applyNumberFormat="1" applyFont="1" applyFill="1" applyBorder="1" applyAlignment="1">
      <alignment horizontal="right" vertical="center"/>
    </xf>
    <xf numFmtId="166" fontId="80" fillId="57" borderId="0" xfId="115" applyNumberFormat="1" applyFont="1" applyFill="1" applyBorder="1" applyAlignment="1">
      <alignment horizontal="right" vertical="center" wrapText="1"/>
    </xf>
    <xf numFmtId="168" fontId="81" fillId="57" borderId="0" xfId="0" applyNumberFormat="1" applyFont="1" applyFill="1" applyBorder="1" applyAlignment="1">
      <alignment vertical="center"/>
    </xf>
    <xf numFmtId="168" fontId="80" fillId="57" borderId="0" xfId="0" applyNumberFormat="1" applyFont="1" applyFill="1" applyBorder="1" applyAlignment="1">
      <alignment horizontal="centerContinuous" vertical="center"/>
    </xf>
    <xf numFmtId="168" fontId="80" fillId="57" borderId="0" xfId="0" applyNumberFormat="1" applyFont="1" applyFill="1" applyBorder="1" applyAlignment="1">
      <alignment horizontal="center" vertical="center"/>
    </xf>
    <xf numFmtId="168" fontId="81" fillId="57" borderId="0" xfId="0" applyNumberFormat="1" applyFont="1" applyFill="1" applyBorder="1" applyAlignment="1">
      <alignment horizontal="center" vertical="center"/>
    </xf>
    <xf numFmtId="168" fontId="81" fillId="57" borderId="0" xfId="38" quotePrefix="1" applyNumberFormat="1" applyFont="1" applyFill="1" applyBorder="1" applyAlignment="1">
      <alignment horizontal="right" vertical="center"/>
    </xf>
    <xf numFmtId="168" fontId="80" fillId="57" borderId="0" xfId="0" applyNumberFormat="1" applyFont="1" applyFill="1" applyBorder="1" applyAlignment="1">
      <alignment horizontal="right" vertical="center"/>
    </xf>
    <xf numFmtId="168" fontId="81" fillId="57" borderId="16" xfId="38" quotePrefix="1" applyNumberFormat="1" applyFont="1" applyFill="1" applyBorder="1" applyAlignment="1">
      <alignment horizontal="right" vertical="center"/>
    </xf>
    <xf numFmtId="168" fontId="80" fillId="57" borderId="0" xfId="0" quotePrefix="1" applyNumberFormat="1" applyFont="1" applyFill="1" applyBorder="1" applyAlignment="1">
      <alignment horizontal="right" vertical="center"/>
    </xf>
    <xf numFmtId="168" fontId="81" fillId="57" borderId="0" xfId="50" applyNumberFormat="1" applyFont="1" applyFill="1" applyBorder="1" applyAlignment="1">
      <alignment horizontal="right" vertical="center"/>
    </xf>
    <xf numFmtId="166" fontId="83" fillId="57" borderId="0" xfId="115" applyNumberFormat="1" applyFont="1" applyFill="1" applyBorder="1" applyAlignment="1">
      <alignment horizontal="right" vertical="center" wrapText="1"/>
    </xf>
    <xf numFmtId="168" fontId="82" fillId="57" borderId="0" xfId="87" applyNumberFormat="1" applyFont="1" applyFill="1" applyBorder="1" applyAlignment="1">
      <alignment horizontal="right" vertical="center"/>
    </xf>
    <xf numFmtId="168" fontId="82" fillId="57" borderId="16" xfId="87" applyNumberFormat="1" applyFont="1" applyFill="1" applyBorder="1" applyAlignment="1">
      <alignment horizontal="right" vertical="center"/>
    </xf>
    <xf numFmtId="168" fontId="82" fillId="57" borderId="0" xfId="0" applyNumberFormat="1" applyFont="1" applyFill="1" applyBorder="1" applyAlignment="1">
      <alignment horizontal="right" vertical="center"/>
    </xf>
    <xf numFmtId="168" fontId="82" fillId="57" borderId="16" xfId="88" applyNumberFormat="1" applyFont="1" applyFill="1" applyBorder="1" applyAlignment="1">
      <alignment horizontal="right" vertical="center"/>
    </xf>
    <xf numFmtId="166" fontId="83" fillId="57" borderId="0" xfId="0" applyNumberFormat="1" applyFont="1" applyFill="1" applyBorder="1" applyAlignment="1">
      <alignment horizontal="right" vertical="center" wrapText="1"/>
    </xf>
    <xf numFmtId="168" fontId="82" fillId="57" borderId="0" xfId="88" applyNumberFormat="1" applyFont="1" applyFill="1" applyBorder="1" applyAlignment="1">
      <alignment horizontal="right" vertical="center"/>
    </xf>
    <xf numFmtId="0" fontId="82" fillId="57" borderId="0" xfId="0" applyFont="1" applyFill="1" applyBorder="1" applyAlignment="1">
      <alignment vertical="center"/>
    </xf>
    <xf numFmtId="168" fontId="82" fillId="57" borderId="0" xfId="0" applyNumberFormat="1" applyFont="1" applyFill="1" applyBorder="1" applyAlignment="1">
      <alignment vertical="center"/>
    </xf>
    <xf numFmtId="167" fontId="82" fillId="57" borderId="0" xfId="0" applyNumberFormat="1" applyFont="1" applyFill="1" applyBorder="1" applyAlignment="1">
      <alignment vertical="center"/>
    </xf>
    <xf numFmtId="180" fontId="82" fillId="57" borderId="17" xfId="88" applyNumberFormat="1" applyFont="1" applyFill="1" applyBorder="1" applyAlignment="1">
      <alignment horizontal="right" vertical="center"/>
    </xf>
    <xf numFmtId="167" fontId="81" fillId="57" borderId="0" xfId="38" applyNumberFormat="1" applyFont="1" applyFill="1" applyAlignment="1">
      <alignment vertical="center"/>
    </xf>
    <xf numFmtId="167" fontId="81" fillId="57" borderId="0" xfId="51" applyNumberFormat="1" applyFont="1" applyFill="1" applyBorder="1" applyAlignment="1">
      <alignment horizontal="right" vertical="center"/>
    </xf>
    <xf numFmtId="167" fontId="81" fillId="57" borderId="16" xfId="51" applyNumberFormat="1" applyFont="1" applyFill="1" applyBorder="1" applyAlignment="1">
      <alignment horizontal="right" vertical="center"/>
    </xf>
    <xf numFmtId="167" fontId="81" fillId="57" borderId="0" xfId="88" applyNumberFormat="1" applyFont="1" applyFill="1" applyBorder="1" applyAlignment="1">
      <alignment horizontal="right" vertical="center"/>
    </xf>
    <xf numFmtId="167" fontId="80" fillId="0" borderId="0" xfId="0" applyNumberFormat="1" applyFont="1" applyFill="1" applyBorder="1" applyAlignment="1">
      <alignment horizontal="center" vertical="center"/>
    </xf>
    <xf numFmtId="167" fontId="80" fillId="0" borderId="0" xfId="115" applyNumberFormat="1" applyFont="1" applyFill="1" applyAlignment="1">
      <alignment horizontal="right" vertical="center" wrapText="1"/>
    </xf>
    <xf numFmtId="167" fontId="80" fillId="0" borderId="16" xfId="115" applyNumberFormat="1" applyFont="1" applyFill="1" applyBorder="1" applyAlignment="1">
      <alignment horizontal="right" vertical="center" wrapText="1"/>
    </xf>
    <xf numFmtId="167" fontId="81" fillId="0" borderId="0" xfId="0" applyNumberFormat="1" applyFont="1" applyFill="1" applyBorder="1" applyAlignment="1">
      <alignment horizontal="center" vertical="center"/>
    </xf>
    <xf numFmtId="167" fontId="80" fillId="57" borderId="0" xfId="0" applyNumberFormat="1" applyFont="1" applyFill="1" applyBorder="1" applyAlignment="1">
      <alignment horizontal="right" vertical="center"/>
    </xf>
    <xf numFmtId="167" fontId="80" fillId="0" borderId="0" xfId="0" applyNumberFormat="1" applyFont="1" applyFill="1" applyBorder="1" applyAlignment="1">
      <alignment horizontal="right" vertical="center"/>
    </xf>
    <xf numFmtId="167" fontId="81" fillId="57" borderId="0" xfId="38" applyNumberFormat="1" applyFont="1" applyFill="1" applyBorder="1" applyAlignment="1">
      <alignment vertical="center"/>
    </xf>
    <xf numFmtId="167" fontId="81" fillId="0" borderId="16" xfId="38" applyNumberFormat="1" applyFont="1" applyFill="1" applyBorder="1" applyAlignment="1">
      <alignment vertical="center"/>
    </xf>
    <xf numFmtId="167" fontId="80" fillId="57" borderId="0" xfId="115" applyNumberFormat="1" applyFont="1" applyFill="1" applyBorder="1" applyAlignment="1">
      <alignment horizontal="right" vertical="center" wrapText="1"/>
    </xf>
    <xf numFmtId="167" fontId="80" fillId="0" borderId="0" xfId="115" applyNumberFormat="1" applyFont="1" applyFill="1" applyBorder="1" applyAlignment="1">
      <alignment horizontal="right" vertical="center" wrapText="1"/>
    </xf>
    <xf numFmtId="166" fontId="80" fillId="0" borderId="16" xfId="0" applyNumberFormat="1" applyFont="1" applyFill="1" applyBorder="1" applyAlignment="1">
      <alignment horizontal="center" vertical="center"/>
    </xf>
    <xf numFmtId="167" fontId="81" fillId="57" borderId="17" xfId="38" applyNumberFormat="1" applyFont="1" applyFill="1" applyBorder="1" applyAlignment="1">
      <alignment vertical="center"/>
    </xf>
    <xf numFmtId="168" fontId="82" fillId="57" borderId="16" xfId="0" applyNumberFormat="1" applyFont="1" applyFill="1" applyBorder="1" applyAlignment="1">
      <alignment horizontal="right" vertical="center"/>
    </xf>
    <xf numFmtId="168" fontId="82" fillId="57" borderId="17" xfId="88" applyNumberFormat="1" applyFont="1" applyFill="1" applyBorder="1" applyAlignment="1">
      <alignment horizontal="right" vertical="center"/>
    </xf>
    <xf numFmtId="168" fontId="82" fillId="57" borderId="17" xfId="0" applyNumberFormat="1" applyFont="1" applyFill="1" applyBorder="1" applyAlignment="1">
      <alignment horizontal="right" vertical="center"/>
    </xf>
    <xf numFmtId="3" fontId="81" fillId="57" borderId="0" xfId="38" applyNumberFormat="1" applyFont="1" applyFill="1" applyAlignment="1">
      <alignment vertical="center"/>
    </xf>
    <xf numFmtId="166" fontId="80" fillId="0" borderId="0" xfId="0" applyNumberFormat="1" applyFont="1" applyFill="1" applyBorder="1" applyAlignment="1">
      <alignment horizontal="left" vertical="center"/>
    </xf>
    <xf numFmtId="166" fontId="80" fillId="0" borderId="16" xfId="0" applyNumberFormat="1" applyFont="1" applyFill="1" applyBorder="1" applyAlignment="1">
      <alignment horizontal="left" vertical="center"/>
    </xf>
    <xf numFmtId="168" fontId="81" fillId="57" borderId="16" xfId="0" quotePrefix="1" applyNumberFormat="1" applyFont="1" applyFill="1" applyBorder="1" applyAlignment="1">
      <alignment horizontal="right" vertical="center"/>
    </xf>
    <xf numFmtId="166" fontId="83" fillId="0" borderId="0" xfId="115" applyNumberFormat="1" applyFont="1" applyFill="1" applyBorder="1" applyAlignment="1">
      <alignment horizontal="right" vertical="center" wrapText="1"/>
    </xf>
    <xf numFmtId="168" fontId="82" fillId="0" borderId="0" xfId="87" applyNumberFormat="1" applyFont="1" applyFill="1" applyBorder="1" applyAlignment="1">
      <alignment horizontal="right" vertical="center"/>
    </xf>
    <xf numFmtId="168" fontId="82" fillId="0" borderId="16" xfId="87" applyNumberFormat="1" applyFont="1" applyFill="1" applyBorder="1" applyAlignment="1">
      <alignment horizontal="right" vertical="center"/>
    </xf>
    <xf numFmtId="168" fontId="82" fillId="0" borderId="16" xfId="0" applyNumberFormat="1" applyFont="1" applyFill="1" applyBorder="1" applyAlignment="1">
      <alignment horizontal="right" vertical="center"/>
    </xf>
    <xf numFmtId="168" fontId="82" fillId="0" borderId="0" xfId="0" applyNumberFormat="1" applyFont="1" applyFill="1" applyBorder="1" applyAlignment="1">
      <alignment horizontal="right" vertical="center"/>
    </xf>
    <xf numFmtId="168" fontId="82" fillId="0" borderId="16" xfId="88" applyNumberFormat="1" applyFont="1" applyFill="1" applyBorder="1" applyAlignment="1">
      <alignment horizontal="right" vertical="center"/>
    </xf>
    <xf numFmtId="168" fontId="82" fillId="0" borderId="17" xfId="88" applyNumberFormat="1" applyFont="1" applyFill="1" applyBorder="1" applyAlignment="1">
      <alignment horizontal="right" vertical="center"/>
    </xf>
    <xf numFmtId="168" fontId="82" fillId="0" borderId="17" xfId="0" applyNumberFormat="1" applyFont="1" applyFill="1" applyBorder="1" applyAlignment="1">
      <alignment horizontal="right" vertical="center"/>
    </xf>
    <xf numFmtId="180" fontId="82" fillId="0" borderId="17" xfId="88" applyNumberFormat="1" applyFont="1" applyFill="1" applyBorder="1" applyAlignment="1">
      <alignment horizontal="right" vertical="center"/>
    </xf>
    <xf numFmtId="166" fontId="83" fillId="0" borderId="0" xfId="0" applyNumberFormat="1" applyFont="1" applyFill="1" applyBorder="1" applyAlignment="1">
      <alignment horizontal="right" vertical="center" wrapText="1"/>
    </xf>
    <xf numFmtId="3" fontId="81" fillId="0" borderId="0" xfId="38" applyNumberFormat="1" applyFont="1" applyFill="1" applyAlignment="1">
      <alignment vertical="center"/>
    </xf>
    <xf numFmtId="168" fontId="81" fillId="0" borderId="18" xfId="50" applyNumberFormat="1" applyFont="1" applyFill="1" applyBorder="1" applyAlignment="1">
      <alignment horizontal="right" vertical="center"/>
    </xf>
    <xf numFmtId="168" fontId="81" fillId="0" borderId="16" xfId="50" applyNumberFormat="1" applyFont="1" applyFill="1" applyBorder="1" applyAlignment="1">
      <alignment horizontal="right" vertical="center"/>
    </xf>
    <xf numFmtId="168" fontId="81" fillId="0" borderId="17" xfId="50" applyNumberFormat="1" applyFont="1" applyFill="1" applyBorder="1" applyAlignment="1">
      <alignment horizontal="right" vertical="center"/>
    </xf>
    <xf numFmtId="168" fontId="81" fillId="0" borderId="0" xfId="38" quotePrefix="1" applyNumberFormat="1" applyFont="1" applyFill="1" applyBorder="1" applyAlignment="1">
      <alignment horizontal="right" vertical="center"/>
    </xf>
    <xf numFmtId="168" fontId="81" fillId="0" borderId="16" xfId="38" quotePrefix="1" applyNumberFormat="1" applyFont="1" applyFill="1" applyBorder="1" applyAlignment="1">
      <alignment horizontal="right" vertical="center"/>
    </xf>
    <xf numFmtId="168" fontId="81" fillId="0" borderId="16" xfId="0" quotePrefix="1" applyNumberFormat="1" applyFont="1" applyFill="1" applyBorder="1" applyAlignment="1">
      <alignment horizontal="right" vertical="center"/>
    </xf>
    <xf numFmtId="167" fontId="81" fillId="0" borderId="17" xfId="38" applyNumberFormat="1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81" fillId="0" borderId="0" xfId="115" applyFont="1" applyAlignment="1">
      <alignment horizontal="left" vertical="center"/>
    </xf>
    <xf numFmtId="0" fontId="81" fillId="0" borderId="0" xfId="115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0" fontId="87" fillId="0" borderId="0" xfId="115" quotePrefix="1" applyFont="1" applyAlignment="1">
      <alignment vertical="center"/>
    </xf>
    <xf numFmtId="0" fontId="87" fillId="0" borderId="0" xfId="0" quotePrefix="1" applyFont="1" applyAlignment="1">
      <alignment vertical="center"/>
    </xf>
    <xf numFmtId="166" fontId="83" fillId="0" borderId="0" xfId="115" applyNumberFormat="1" applyFont="1" applyFill="1" applyBorder="1" applyAlignment="1">
      <alignment horizontal="right" vertical="center"/>
    </xf>
    <xf numFmtId="168" fontId="83" fillId="0" borderId="0" xfId="115" applyNumberFormat="1" applyFont="1" applyFill="1" applyAlignment="1">
      <alignment horizontal="right" vertical="center"/>
    </xf>
    <xf numFmtId="168" fontId="83" fillId="0" borderId="0" xfId="115" applyNumberFormat="1" applyFont="1" applyFill="1" applyBorder="1" applyAlignment="1">
      <alignment vertical="center"/>
    </xf>
    <xf numFmtId="166" fontId="82" fillId="0" borderId="0" xfId="115" applyNumberFormat="1" applyFont="1" applyFill="1" applyBorder="1" applyAlignment="1">
      <alignment horizontal="center" vertical="center"/>
    </xf>
    <xf numFmtId="166" fontId="86" fillId="0" borderId="0" xfId="115" applyNumberFormat="1" applyFont="1" applyAlignment="1">
      <alignment horizontal="right" vertical="center"/>
    </xf>
    <xf numFmtId="15" fontId="83" fillId="0" borderId="0" xfId="0" quotePrefix="1" applyNumberFormat="1" applyFont="1" applyFill="1" applyBorder="1" applyAlignment="1">
      <alignment vertical="center"/>
    </xf>
    <xf numFmtId="166" fontId="83" fillId="0" borderId="0" xfId="115" applyNumberFormat="1" applyFont="1" applyFill="1" applyAlignment="1">
      <alignment horizontal="right" vertical="center"/>
    </xf>
    <xf numFmtId="15" fontId="82" fillId="0" borderId="0" xfId="115" quotePrefix="1" applyNumberFormat="1" applyFont="1" applyFill="1" applyBorder="1" applyAlignment="1">
      <alignment vertical="center"/>
    </xf>
    <xf numFmtId="15" fontId="83" fillId="0" borderId="0" xfId="115" quotePrefix="1" applyNumberFormat="1" applyFont="1" applyFill="1" applyBorder="1" applyAlignment="1">
      <alignment vertical="center"/>
    </xf>
    <xf numFmtId="0" fontId="86" fillId="0" borderId="0" xfId="115" applyFont="1" applyAlignment="1">
      <alignment horizontal="left" vertical="center"/>
    </xf>
    <xf numFmtId="15" fontId="86" fillId="0" borderId="0" xfId="0" quotePrefix="1" applyNumberFormat="1" applyFont="1" applyAlignment="1">
      <alignment vertical="center"/>
    </xf>
    <xf numFmtId="0" fontId="88" fillId="0" borderId="0" xfId="115" applyFont="1" applyAlignment="1">
      <alignment horizontal="left" vertical="center"/>
    </xf>
    <xf numFmtId="0" fontId="88" fillId="0" borderId="0" xfId="0" quotePrefix="1" applyFont="1" applyAlignment="1">
      <alignment horizontal="center" vertical="center"/>
    </xf>
    <xf numFmtId="0" fontId="89" fillId="0" borderId="0" xfId="0" applyFont="1" applyFill="1" applyBorder="1" applyAlignment="1">
      <alignment vertical="center"/>
    </xf>
    <xf numFmtId="166" fontId="90" fillId="0" borderId="0" xfId="0" applyNumberFormat="1" applyFont="1" applyFill="1" applyBorder="1" applyAlignment="1">
      <alignment horizontal="center" vertical="center"/>
    </xf>
    <xf numFmtId="166" fontId="9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>
      <alignment vertical="center"/>
    </xf>
    <xf numFmtId="166" fontId="90" fillId="0" borderId="0" xfId="115" applyNumberFormat="1" applyFont="1" applyFill="1" applyBorder="1" applyAlignment="1">
      <alignment horizontal="right" vertical="center"/>
    </xf>
    <xf numFmtId="166" fontId="89" fillId="0" borderId="0" xfId="115" applyNumberFormat="1" applyFont="1" applyFill="1" applyBorder="1" applyAlignment="1">
      <alignment horizontal="center" vertical="center" wrapText="1"/>
    </xf>
    <xf numFmtId="166" fontId="89" fillId="0" borderId="0" xfId="115" applyNumberFormat="1" applyFont="1" applyFill="1" applyBorder="1" applyAlignment="1">
      <alignment vertical="center" wrapText="1"/>
    </xf>
    <xf numFmtId="168" fontId="90" fillId="0" borderId="0" xfId="115" applyNumberFormat="1" applyFont="1" applyFill="1" applyAlignment="1">
      <alignment horizontal="right" vertical="center"/>
    </xf>
    <xf numFmtId="168" fontId="90" fillId="0" borderId="0" xfId="115" applyNumberFormat="1" applyFont="1" applyFill="1" applyBorder="1" applyAlignment="1">
      <alignment vertical="center"/>
    </xf>
    <xf numFmtId="166" fontId="90" fillId="0" borderId="0" xfId="115" applyNumberFormat="1" applyFont="1" applyFill="1" applyBorder="1" applyAlignment="1">
      <alignment horizontal="center"/>
    </xf>
    <xf numFmtId="166" fontId="89" fillId="0" borderId="0" xfId="115" applyNumberFormat="1" applyFont="1" applyFill="1" applyBorder="1" applyAlignment="1">
      <alignment horizontal="center"/>
    </xf>
    <xf numFmtId="166" fontId="89" fillId="0" borderId="0" xfId="115" applyNumberFormat="1" applyFont="1" applyFill="1" applyBorder="1" applyAlignment="1">
      <alignment horizontal="center" vertical="center"/>
    </xf>
    <xf numFmtId="166" fontId="90" fillId="0" borderId="0" xfId="115" applyNumberFormat="1" applyFont="1" applyFill="1" applyBorder="1" applyAlignment="1">
      <alignment horizontal="right"/>
    </xf>
    <xf numFmtId="166" fontId="89" fillId="0" borderId="0" xfId="115" applyNumberFormat="1" applyFont="1" applyFill="1" applyBorder="1" applyAlignment="1">
      <alignment vertical="center"/>
    </xf>
    <xf numFmtId="166" fontId="90" fillId="0" borderId="0" xfId="115" applyNumberFormat="1" applyFont="1" applyFill="1" applyBorder="1" applyAlignment="1">
      <alignment horizontal="center" vertical="center"/>
    </xf>
    <xf numFmtId="166" fontId="91" fillId="0" borderId="0" xfId="115" applyNumberFormat="1" applyFont="1" applyAlignment="1">
      <alignment horizontal="right" vertical="center"/>
    </xf>
    <xf numFmtId="15" fontId="90" fillId="0" borderId="0" xfId="0" quotePrefix="1" applyNumberFormat="1" applyFont="1" applyFill="1" applyBorder="1" applyAlignment="1">
      <alignment vertical="center"/>
    </xf>
    <xf numFmtId="166" fontId="90" fillId="0" borderId="0" xfId="115" applyNumberFormat="1" applyFont="1" applyFill="1" applyAlignment="1">
      <alignment horizontal="right" vertical="center"/>
    </xf>
    <xf numFmtId="0" fontId="90" fillId="0" borderId="0" xfId="0" applyFont="1" applyFill="1" applyBorder="1" applyAlignment="1">
      <alignment horizontal="right" vertical="center"/>
    </xf>
    <xf numFmtId="0" fontId="90" fillId="0" borderId="16" xfId="0" applyFont="1" applyFill="1" applyBorder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168" fontId="90" fillId="0" borderId="16" xfId="115" applyNumberFormat="1" applyFont="1" applyFill="1" applyBorder="1" applyAlignment="1">
      <alignment horizontal="right" vertical="center" wrapText="1"/>
    </xf>
    <xf numFmtId="0" fontId="89" fillId="0" borderId="0" xfId="115" applyFont="1" applyFill="1" applyBorder="1" applyAlignment="1">
      <alignment vertical="center"/>
    </xf>
    <xf numFmtId="0" fontId="89" fillId="0" borderId="0" xfId="0" applyFont="1" applyFill="1" applyBorder="1" applyAlignment="1">
      <alignment horizontal="center" vertical="center"/>
    </xf>
    <xf numFmtId="168" fontId="89" fillId="0" borderId="0" xfId="0" applyNumberFormat="1" applyFont="1" applyFill="1" applyBorder="1" applyAlignment="1">
      <alignment horizontal="right" vertical="center"/>
    </xf>
    <xf numFmtId="168" fontId="89" fillId="0" borderId="0" xfId="0" applyNumberFormat="1" applyFont="1" applyFill="1" applyBorder="1" applyAlignment="1">
      <alignment vertical="center"/>
    </xf>
    <xf numFmtId="0" fontId="90" fillId="0" borderId="0" xfId="115" applyFont="1" applyFill="1" applyBorder="1" applyAlignment="1">
      <alignment horizontal="left" vertical="center"/>
    </xf>
    <xf numFmtId="15" fontId="89" fillId="0" borderId="0" xfId="115" quotePrefix="1" applyNumberFormat="1" applyFont="1" applyFill="1" applyBorder="1" applyAlignment="1">
      <alignment vertical="center"/>
    </xf>
    <xf numFmtId="165" fontId="89" fillId="0" borderId="0" xfId="0" applyNumberFormat="1" applyFont="1" applyFill="1" applyBorder="1" applyAlignment="1">
      <alignment horizontal="center" vertical="center"/>
    </xf>
    <xf numFmtId="168" fontId="89" fillId="0" borderId="16" xfId="0" applyNumberFormat="1" applyFont="1" applyFill="1" applyBorder="1" applyAlignment="1">
      <alignment horizontal="right" vertical="center"/>
    </xf>
    <xf numFmtId="168" fontId="89" fillId="0" borderId="16" xfId="0" applyNumberFormat="1" applyFont="1" applyFill="1" applyBorder="1" applyAlignment="1">
      <alignment vertical="center"/>
    </xf>
    <xf numFmtId="0" fontId="89" fillId="0" borderId="0" xfId="115" applyFont="1" applyFill="1" applyBorder="1" applyAlignment="1">
      <alignment horizontal="left" vertical="center"/>
    </xf>
    <xf numFmtId="15" fontId="90" fillId="0" borderId="0" xfId="115" quotePrefix="1" applyNumberFormat="1" applyFont="1" applyFill="1" applyBorder="1" applyAlignment="1">
      <alignment vertical="center"/>
    </xf>
    <xf numFmtId="168" fontId="89" fillId="0" borderId="17" xfId="0" applyNumberFormat="1" applyFont="1" applyFill="1" applyBorder="1" applyAlignment="1">
      <alignment horizontal="right" vertical="center"/>
    </xf>
    <xf numFmtId="0" fontId="91" fillId="0" borderId="0" xfId="115" applyFont="1" applyAlignment="1">
      <alignment horizontal="left" vertical="center"/>
    </xf>
    <xf numFmtId="15" fontId="91" fillId="0" borderId="0" xfId="0" quotePrefix="1" applyNumberFormat="1" applyFont="1" applyAlignment="1">
      <alignment vertical="center"/>
    </xf>
    <xf numFmtId="168" fontId="92" fillId="0" borderId="0" xfId="0" applyNumberFormat="1" applyFont="1" applyAlignment="1">
      <alignment horizontal="right" vertical="center"/>
    </xf>
    <xf numFmtId="168" fontId="92" fillId="0" borderId="0" xfId="0" applyNumberFormat="1" applyFont="1" applyAlignment="1">
      <alignment vertical="center"/>
    </xf>
    <xf numFmtId="0" fontId="91" fillId="0" borderId="0" xfId="115" quotePrefix="1" applyFont="1" applyAlignment="1">
      <alignment horizontal="left" vertical="center"/>
    </xf>
    <xf numFmtId="168" fontId="92" fillId="57" borderId="0" xfId="0" applyNumberFormat="1" applyFont="1" applyFill="1" applyAlignment="1">
      <alignment horizontal="right" vertical="center"/>
    </xf>
    <xf numFmtId="0" fontId="92" fillId="0" borderId="0" xfId="115" applyFont="1" applyAlignment="1">
      <alignment horizontal="left" vertical="center"/>
    </xf>
    <xf numFmtId="0" fontId="92" fillId="0" borderId="0" xfId="0" quotePrefix="1" applyFont="1" applyAlignment="1">
      <alignment horizontal="center" vertical="center"/>
    </xf>
    <xf numFmtId="168" fontId="92" fillId="57" borderId="16" xfId="0" applyNumberFormat="1" applyFont="1" applyFill="1" applyBorder="1" applyAlignment="1">
      <alignment horizontal="right" vertical="center"/>
    </xf>
    <xf numFmtId="168" fontId="89" fillId="57" borderId="0" xfId="0" applyNumberFormat="1" applyFont="1" applyFill="1" applyBorder="1" applyAlignment="1">
      <alignment horizontal="right" vertical="center"/>
    </xf>
    <xf numFmtId="168" fontId="89" fillId="57" borderId="16" xfId="0" applyNumberFormat="1" applyFont="1" applyFill="1" applyBorder="1" applyAlignment="1">
      <alignment horizontal="right" vertical="center"/>
    </xf>
    <xf numFmtId="168" fontId="89" fillId="57" borderId="17" xfId="0" applyNumberFormat="1" applyFont="1" applyFill="1" applyBorder="1" applyAlignment="1">
      <alignment horizontal="right" vertical="center"/>
    </xf>
    <xf numFmtId="166" fontId="83" fillId="0" borderId="18" xfId="0" applyNumberFormat="1" applyFont="1" applyBorder="1" applyAlignment="1">
      <alignment horizontal="center" vertical="center"/>
    </xf>
    <xf numFmtId="166" fontId="83" fillId="0" borderId="16" xfId="0" applyNumberFormat="1" applyFont="1" applyBorder="1" applyAlignment="1">
      <alignment horizontal="center" vertical="center"/>
    </xf>
    <xf numFmtId="166" fontId="83" fillId="0" borderId="0" xfId="0" applyNumberFormat="1" applyFont="1" applyAlignment="1">
      <alignment horizontal="center" vertical="center"/>
    </xf>
    <xf numFmtId="166" fontId="83" fillId="0" borderId="16" xfId="115" applyNumberFormat="1" applyFont="1" applyBorder="1" applyAlignment="1">
      <alignment horizontal="center" vertical="center"/>
    </xf>
    <xf numFmtId="166" fontId="83" fillId="0" borderId="0" xfId="115" applyNumberFormat="1" applyFont="1" applyAlignment="1">
      <alignment horizontal="right" vertical="center"/>
    </xf>
    <xf numFmtId="168" fontId="83" fillId="0" borderId="16" xfId="115" applyNumberFormat="1" applyFont="1" applyFill="1" applyBorder="1" applyAlignment="1">
      <alignment horizontal="right" vertical="center"/>
    </xf>
    <xf numFmtId="168" fontId="83" fillId="0" borderId="0" xfId="115" applyNumberFormat="1" applyFont="1" applyFill="1" applyBorder="1" applyAlignment="1">
      <alignment horizontal="right" vertical="center"/>
    </xf>
    <xf numFmtId="168" fontId="86" fillId="0" borderId="16" xfId="115" applyNumberFormat="1" applyFont="1" applyBorder="1" applyAlignment="1">
      <alignment horizontal="right" vertical="center"/>
    </xf>
    <xf numFmtId="167" fontId="82" fillId="0" borderId="0" xfId="0" applyNumberFormat="1" applyFont="1" applyFill="1" applyBorder="1" applyAlignment="1">
      <alignment horizontal="right" vertical="center"/>
    </xf>
    <xf numFmtId="15" fontId="82" fillId="0" borderId="0" xfId="115" quotePrefix="1" applyNumberFormat="1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167" fontId="82" fillId="0" borderId="16" xfId="0" applyNumberFormat="1" applyFont="1" applyFill="1" applyBorder="1" applyAlignment="1">
      <alignment vertical="center"/>
    </xf>
    <xf numFmtId="167" fontId="82" fillId="0" borderId="16" xfId="0" applyNumberFormat="1" applyFont="1" applyFill="1" applyBorder="1" applyAlignment="1">
      <alignment horizontal="right" vertical="center"/>
    </xf>
    <xf numFmtId="167" fontId="82" fillId="0" borderId="17" xfId="0" applyNumberFormat="1" applyFont="1" applyFill="1" applyBorder="1" applyAlignment="1">
      <alignment horizontal="right" vertical="center"/>
    </xf>
    <xf numFmtId="0" fontId="88" fillId="0" borderId="0" xfId="0" applyFont="1" applyAlignment="1">
      <alignment vertical="center"/>
    </xf>
    <xf numFmtId="0" fontId="86" fillId="0" borderId="0" xfId="0" quotePrefix="1" applyFont="1" applyAlignment="1">
      <alignment vertical="center"/>
    </xf>
    <xf numFmtId="167" fontId="88" fillId="0" borderId="0" xfId="0" applyNumberFormat="1" applyFont="1" applyFill="1" applyAlignment="1">
      <alignment horizontal="right" vertical="center"/>
    </xf>
    <xf numFmtId="167" fontId="88" fillId="0" borderId="0" xfId="0" applyNumberFormat="1" applyFont="1" applyFill="1" applyAlignment="1">
      <alignment vertical="center"/>
    </xf>
    <xf numFmtId="0" fontId="86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167" fontId="88" fillId="57" borderId="0" xfId="0" applyNumberFormat="1" applyFont="1" applyFill="1" applyAlignment="1">
      <alignment vertical="center"/>
    </xf>
    <xf numFmtId="167" fontId="88" fillId="0" borderId="0" xfId="0" applyNumberFormat="1" applyFont="1" applyAlignment="1">
      <alignment vertical="center"/>
    </xf>
    <xf numFmtId="167" fontId="88" fillId="57" borderId="0" xfId="0" applyNumberFormat="1" applyFont="1" applyFill="1" applyAlignment="1">
      <alignment horizontal="right" vertical="center"/>
    </xf>
    <xf numFmtId="167" fontId="82" fillId="57" borderId="0" xfId="0" applyNumberFormat="1" applyFont="1" applyFill="1" applyBorder="1" applyAlignment="1">
      <alignment horizontal="right" vertical="center"/>
    </xf>
    <xf numFmtId="167" fontId="82" fillId="57" borderId="16" xfId="0" applyNumberFormat="1" applyFont="1" applyFill="1" applyBorder="1" applyAlignment="1">
      <alignment vertical="center"/>
    </xf>
    <xf numFmtId="167" fontId="82" fillId="57" borderId="16" xfId="0" applyNumberFormat="1" applyFont="1" applyFill="1" applyBorder="1" applyAlignment="1">
      <alignment horizontal="right" vertical="center"/>
    </xf>
    <xf numFmtId="167" fontId="82" fillId="57" borderId="17" xfId="0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vertical="center"/>
    </xf>
    <xf numFmtId="0" fontId="82" fillId="57" borderId="0" xfId="0" applyFont="1" applyFill="1" applyBorder="1" applyAlignment="1">
      <alignment horizontal="center" vertical="center"/>
    </xf>
    <xf numFmtId="167" fontId="88" fillId="57" borderId="16" xfId="0" applyNumberFormat="1" applyFont="1" applyFill="1" applyBorder="1" applyAlignment="1">
      <alignment vertical="center"/>
    </xf>
    <xf numFmtId="0" fontId="81" fillId="0" borderId="0" xfId="115" applyFont="1" applyFill="1" applyAlignment="1">
      <alignment horizontal="left" vertical="center"/>
    </xf>
    <xf numFmtId="166" fontId="80" fillId="0" borderId="16" xfId="0" applyNumberFormat="1" applyFont="1" applyFill="1" applyBorder="1" applyAlignment="1">
      <alignment horizontal="center" vertical="center"/>
    </xf>
    <xf numFmtId="0" fontId="81" fillId="0" borderId="0" xfId="115" applyFont="1" applyFill="1" applyAlignment="1">
      <alignment horizontal="left" vertical="center"/>
    </xf>
    <xf numFmtId="166" fontId="83" fillId="0" borderId="16" xfId="0" applyNumberFormat="1" applyFont="1" applyFill="1" applyBorder="1" applyAlignment="1">
      <alignment horizontal="center" vertical="center"/>
    </xf>
    <xf numFmtId="166" fontId="90" fillId="0" borderId="16" xfId="0" applyNumberFormat="1" applyFont="1" applyFill="1" applyBorder="1" applyAlignment="1">
      <alignment horizontal="center" vertical="center"/>
    </xf>
    <xf numFmtId="166" fontId="90" fillId="0" borderId="16" xfId="115" applyNumberFormat="1" applyFont="1" applyFill="1" applyBorder="1" applyAlignment="1">
      <alignment horizontal="center" wrapText="1"/>
    </xf>
    <xf numFmtId="166" fontId="89" fillId="0" borderId="16" xfId="115" applyNumberFormat="1" applyFont="1" applyFill="1" applyBorder="1" applyAlignment="1">
      <alignment horizontal="center" wrapText="1"/>
    </xf>
    <xf numFmtId="0" fontId="81" fillId="0" borderId="16" xfId="0" applyFont="1" applyFill="1" applyBorder="1" applyAlignment="1">
      <alignment horizontal="justify" vertical="center" wrapText="1"/>
    </xf>
    <xf numFmtId="166" fontId="90" fillId="0" borderId="4" xfId="0" applyNumberFormat="1" applyFont="1" applyFill="1" applyBorder="1" applyAlignment="1">
      <alignment horizontal="center" vertical="center"/>
    </xf>
    <xf numFmtId="166" fontId="90" fillId="0" borderId="4" xfId="115" applyNumberFormat="1" applyFont="1" applyFill="1" applyBorder="1" applyAlignment="1">
      <alignment horizontal="center" wrapText="1"/>
    </xf>
    <xf numFmtId="166" fontId="83" fillId="0" borderId="16" xfId="115" applyNumberFormat="1" applyFont="1" applyFill="1" applyBorder="1" applyAlignment="1">
      <alignment horizontal="center" vertical="center"/>
    </xf>
    <xf numFmtId="166" fontId="82" fillId="0" borderId="16" xfId="115" applyNumberFormat="1" applyFont="1" applyFill="1" applyBorder="1" applyAlignment="1">
      <alignment horizontal="center" vertical="center"/>
    </xf>
    <xf numFmtId="167" fontId="80" fillId="0" borderId="16" xfId="0" applyNumberFormat="1" applyFont="1" applyFill="1" applyBorder="1" applyAlignment="1">
      <alignment horizontal="center" vertical="center"/>
    </xf>
  </cellXfs>
  <cellStyles count="1016">
    <cellStyle name="20% - Accent1" xfId="1" builtinId="30" customBuiltin="1"/>
    <cellStyle name="20% - Accent1 2" xfId="140" xr:uid="{00000000-0005-0000-0000-000001000000}"/>
    <cellStyle name="20% - Accent1 2 2" xfId="328" xr:uid="{00000000-0005-0000-0000-000002000000}"/>
    <cellStyle name="20% - Accent1 2 2 2" xfId="692" xr:uid="{00000000-0005-0000-0000-000003000000}"/>
    <cellStyle name="20% - Accent1 2 2 3" xfId="691" xr:uid="{00000000-0005-0000-0000-000004000000}"/>
    <cellStyle name="20% - Accent1 2 3" xfId="447" xr:uid="{00000000-0005-0000-0000-000005000000}"/>
    <cellStyle name="20% - Accent1 2 3 2" xfId="693" xr:uid="{00000000-0005-0000-0000-000006000000}"/>
    <cellStyle name="20% - Accent1 2 4" xfId="694" xr:uid="{00000000-0005-0000-0000-000007000000}"/>
    <cellStyle name="20% - Accent1 2 5" xfId="662" xr:uid="{00000000-0005-0000-0000-000008000000}"/>
    <cellStyle name="20% - Accent1 3" xfId="177" xr:uid="{00000000-0005-0000-0000-000009000000}"/>
    <cellStyle name="20% - Accent1 3 2" xfId="470" xr:uid="{00000000-0005-0000-0000-00000A000000}"/>
    <cellStyle name="20% - Accent1 3 3" xfId="675" xr:uid="{00000000-0005-0000-0000-00000B000000}"/>
    <cellStyle name="20% - Accent1 4" xfId="957" xr:uid="{00000000-0005-0000-0000-00000C000000}"/>
    <cellStyle name="20% - Accent1 4 2" xfId="650" xr:uid="{00000000-0005-0000-0000-00000D000000}"/>
    <cellStyle name="20% - Accent2" xfId="2" builtinId="34" customBuiltin="1"/>
    <cellStyle name="20% - Accent2 2" xfId="144" xr:uid="{00000000-0005-0000-0000-00000F000000}"/>
    <cellStyle name="20% - Accent2 2 2" xfId="332" xr:uid="{00000000-0005-0000-0000-000010000000}"/>
    <cellStyle name="20% - Accent2 2 2 2" xfId="696" xr:uid="{00000000-0005-0000-0000-000011000000}"/>
    <cellStyle name="20% - Accent2 2 2 3" xfId="695" xr:uid="{00000000-0005-0000-0000-000012000000}"/>
    <cellStyle name="20% - Accent2 2 3" xfId="449" xr:uid="{00000000-0005-0000-0000-000013000000}"/>
    <cellStyle name="20% - Accent2 2 3 2" xfId="697" xr:uid="{00000000-0005-0000-0000-000014000000}"/>
    <cellStyle name="20% - Accent2 2 4" xfId="698" xr:uid="{00000000-0005-0000-0000-000015000000}"/>
    <cellStyle name="20% - Accent2 2 5" xfId="664" xr:uid="{00000000-0005-0000-0000-000016000000}"/>
    <cellStyle name="20% - Accent2 3" xfId="180" xr:uid="{00000000-0005-0000-0000-000017000000}"/>
    <cellStyle name="20% - Accent2 3 2" xfId="472" xr:uid="{00000000-0005-0000-0000-000018000000}"/>
    <cellStyle name="20% - Accent2 3 3" xfId="676" xr:uid="{00000000-0005-0000-0000-000019000000}"/>
    <cellStyle name="20% - Accent2 4" xfId="959" xr:uid="{00000000-0005-0000-0000-00001A000000}"/>
    <cellStyle name="20% - Accent2 4 2" xfId="649" xr:uid="{00000000-0005-0000-0000-00001B000000}"/>
    <cellStyle name="20% - Accent3" xfId="3" builtinId="38" customBuiltin="1"/>
    <cellStyle name="20% - Accent3 2" xfId="148" xr:uid="{00000000-0005-0000-0000-00001D000000}"/>
    <cellStyle name="20% - Accent3 2 2" xfId="336" xr:uid="{00000000-0005-0000-0000-00001E000000}"/>
    <cellStyle name="20% - Accent3 2 2 2" xfId="700" xr:uid="{00000000-0005-0000-0000-00001F000000}"/>
    <cellStyle name="20% - Accent3 2 2 3" xfId="699" xr:uid="{00000000-0005-0000-0000-000020000000}"/>
    <cellStyle name="20% - Accent3 2 3" xfId="451" xr:uid="{00000000-0005-0000-0000-000021000000}"/>
    <cellStyle name="20% - Accent3 2 3 2" xfId="701" xr:uid="{00000000-0005-0000-0000-000022000000}"/>
    <cellStyle name="20% - Accent3 2 4" xfId="702" xr:uid="{00000000-0005-0000-0000-000023000000}"/>
    <cellStyle name="20% - Accent3 2 5" xfId="666" xr:uid="{00000000-0005-0000-0000-000024000000}"/>
    <cellStyle name="20% - Accent3 3" xfId="182" xr:uid="{00000000-0005-0000-0000-000025000000}"/>
    <cellStyle name="20% - Accent3 3 2" xfId="474" xr:uid="{00000000-0005-0000-0000-000026000000}"/>
    <cellStyle name="20% - Accent3 3 3" xfId="677" xr:uid="{00000000-0005-0000-0000-000027000000}"/>
    <cellStyle name="20% - Accent3 4" xfId="961" xr:uid="{00000000-0005-0000-0000-000028000000}"/>
    <cellStyle name="20% - Accent3 4 2" xfId="648" xr:uid="{00000000-0005-0000-0000-000029000000}"/>
    <cellStyle name="20% - Accent4" xfId="4" builtinId="42" customBuiltin="1"/>
    <cellStyle name="20% - Accent4 2" xfId="152" xr:uid="{00000000-0005-0000-0000-00002B000000}"/>
    <cellStyle name="20% - Accent4 2 2" xfId="340" xr:uid="{00000000-0005-0000-0000-00002C000000}"/>
    <cellStyle name="20% - Accent4 2 2 2" xfId="704" xr:uid="{00000000-0005-0000-0000-00002D000000}"/>
    <cellStyle name="20% - Accent4 2 2 3" xfId="703" xr:uid="{00000000-0005-0000-0000-00002E000000}"/>
    <cellStyle name="20% - Accent4 2 3" xfId="453" xr:uid="{00000000-0005-0000-0000-00002F000000}"/>
    <cellStyle name="20% - Accent4 2 3 2" xfId="705" xr:uid="{00000000-0005-0000-0000-000030000000}"/>
    <cellStyle name="20% - Accent4 2 4" xfId="706" xr:uid="{00000000-0005-0000-0000-000031000000}"/>
    <cellStyle name="20% - Accent4 2 5" xfId="668" xr:uid="{00000000-0005-0000-0000-000032000000}"/>
    <cellStyle name="20% - Accent4 3" xfId="184" xr:uid="{00000000-0005-0000-0000-000033000000}"/>
    <cellStyle name="20% - Accent4 3 2" xfId="476" xr:uid="{00000000-0005-0000-0000-000034000000}"/>
    <cellStyle name="20% - Accent4 3 3" xfId="678" xr:uid="{00000000-0005-0000-0000-000035000000}"/>
    <cellStyle name="20% - Accent4 4" xfId="963" xr:uid="{00000000-0005-0000-0000-000036000000}"/>
    <cellStyle name="20% - Accent4 4 2" xfId="654" xr:uid="{00000000-0005-0000-0000-000037000000}"/>
    <cellStyle name="20% - Accent5" xfId="5" builtinId="46" customBuiltin="1"/>
    <cellStyle name="20% - Accent5 2" xfId="156" xr:uid="{00000000-0005-0000-0000-000039000000}"/>
    <cellStyle name="20% - Accent5 2 2" xfId="344" xr:uid="{00000000-0005-0000-0000-00003A000000}"/>
    <cellStyle name="20% - Accent5 2 2 2" xfId="708" xr:uid="{00000000-0005-0000-0000-00003B000000}"/>
    <cellStyle name="20% - Accent5 2 2 3" xfId="707" xr:uid="{00000000-0005-0000-0000-00003C000000}"/>
    <cellStyle name="20% - Accent5 2 3" xfId="455" xr:uid="{00000000-0005-0000-0000-00003D000000}"/>
    <cellStyle name="20% - Accent5 2 3 2" xfId="709" xr:uid="{00000000-0005-0000-0000-00003E000000}"/>
    <cellStyle name="20% - Accent5 2 4" xfId="710" xr:uid="{00000000-0005-0000-0000-00003F000000}"/>
    <cellStyle name="20% - Accent5 2 5" xfId="670" xr:uid="{00000000-0005-0000-0000-000040000000}"/>
    <cellStyle name="20% - Accent5 3" xfId="186" xr:uid="{00000000-0005-0000-0000-000041000000}"/>
    <cellStyle name="20% - Accent5 3 2" xfId="478" xr:uid="{00000000-0005-0000-0000-000042000000}"/>
    <cellStyle name="20% - Accent5 3 3" xfId="679" xr:uid="{00000000-0005-0000-0000-000043000000}"/>
    <cellStyle name="20% - Accent5 4" xfId="965" xr:uid="{00000000-0005-0000-0000-000044000000}"/>
    <cellStyle name="20% - Accent5 4 2" xfId="659" xr:uid="{00000000-0005-0000-0000-000045000000}"/>
    <cellStyle name="20% - Accent6" xfId="6" builtinId="50" customBuiltin="1"/>
    <cellStyle name="20% - Accent6 2" xfId="160" xr:uid="{00000000-0005-0000-0000-000047000000}"/>
    <cellStyle name="20% - Accent6 2 2" xfId="348" xr:uid="{00000000-0005-0000-0000-000048000000}"/>
    <cellStyle name="20% - Accent6 2 2 2" xfId="712" xr:uid="{00000000-0005-0000-0000-000049000000}"/>
    <cellStyle name="20% - Accent6 2 2 3" xfId="711" xr:uid="{00000000-0005-0000-0000-00004A000000}"/>
    <cellStyle name="20% - Accent6 2 3" xfId="457" xr:uid="{00000000-0005-0000-0000-00004B000000}"/>
    <cellStyle name="20% - Accent6 2 3 2" xfId="713" xr:uid="{00000000-0005-0000-0000-00004C000000}"/>
    <cellStyle name="20% - Accent6 2 4" xfId="714" xr:uid="{00000000-0005-0000-0000-00004D000000}"/>
    <cellStyle name="20% - Accent6 2 5" xfId="672" xr:uid="{00000000-0005-0000-0000-00004E000000}"/>
    <cellStyle name="20% - Accent6 3" xfId="188" xr:uid="{00000000-0005-0000-0000-00004F000000}"/>
    <cellStyle name="20% - Accent6 3 2" xfId="480" xr:uid="{00000000-0005-0000-0000-000050000000}"/>
    <cellStyle name="20% - Accent6 3 3" xfId="680" xr:uid="{00000000-0005-0000-0000-000051000000}"/>
    <cellStyle name="20% - Accent6 4" xfId="967" xr:uid="{00000000-0005-0000-0000-000052000000}"/>
    <cellStyle name="20% - Accent6 4 2" xfId="955" xr:uid="{00000000-0005-0000-0000-000053000000}"/>
    <cellStyle name="²ndefined" xfId="7" xr:uid="{00000000-0005-0000-0000-000054000000}"/>
    <cellStyle name="40% - Accent1" xfId="8" builtinId="31" customBuiltin="1"/>
    <cellStyle name="40% - Accent1 2" xfId="141" xr:uid="{00000000-0005-0000-0000-000056000000}"/>
    <cellStyle name="40% - Accent1 2 2" xfId="329" xr:uid="{00000000-0005-0000-0000-000057000000}"/>
    <cellStyle name="40% - Accent1 2 2 2" xfId="716" xr:uid="{00000000-0005-0000-0000-000058000000}"/>
    <cellStyle name="40% - Accent1 2 2 3" xfId="715" xr:uid="{00000000-0005-0000-0000-000059000000}"/>
    <cellStyle name="40% - Accent1 2 3" xfId="448" xr:uid="{00000000-0005-0000-0000-00005A000000}"/>
    <cellStyle name="40% - Accent1 2 3 2" xfId="717" xr:uid="{00000000-0005-0000-0000-00005B000000}"/>
    <cellStyle name="40% - Accent1 2 4" xfId="718" xr:uid="{00000000-0005-0000-0000-00005C000000}"/>
    <cellStyle name="40% - Accent1 2 5" xfId="663" xr:uid="{00000000-0005-0000-0000-00005D000000}"/>
    <cellStyle name="40% - Accent1 3" xfId="178" xr:uid="{00000000-0005-0000-0000-00005E000000}"/>
    <cellStyle name="40% - Accent1 3 2" xfId="471" xr:uid="{00000000-0005-0000-0000-00005F000000}"/>
    <cellStyle name="40% - Accent1 3 3" xfId="681" xr:uid="{00000000-0005-0000-0000-000060000000}"/>
    <cellStyle name="40% - Accent1 4" xfId="958" xr:uid="{00000000-0005-0000-0000-000061000000}"/>
    <cellStyle name="40% - Accent1 4 2" xfId="647" xr:uid="{00000000-0005-0000-0000-000062000000}"/>
    <cellStyle name="40% - Accent2" xfId="9" builtinId="35" customBuiltin="1"/>
    <cellStyle name="40% - Accent2 2" xfId="145" xr:uid="{00000000-0005-0000-0000-000064000000}"/>
    <cellStyle name="40% - Accent2 2 2" xfId="333" xr:uid="{00000000-0005-0000-0000-000065000000}"/>
    <cellStyle name="40% - Accent2 2 2 2" xfId="720" xr:uid="{00000000-0005-0000-0000-000066000000}"/>
    <cellStyle name="40% - Accent2 2 2 3" xfId="719" xr:uid="{00000000-0005-0000-0000-000067000000}"/>
    <cellStyle name="40% - Accent2 2 3" xfId="450" xr:uid="{00000000-0005-0000-0000-000068000000}"/>
    <cellStyle name="40% - Accent2 2 3 2" xfId="721" xr:uid="{00000000-0005-0000-0000-000069000000}"/>
    <cellStyle name="40% - Accent2 2 4" xfId="722" xr:uid="{00000000-0005-0000-0000-00006A000000}"/>
    <cellStyle name="40% - Accent2 2 5" xfId="665" xr:uid="{00000000-0005-0000-0000-00006B000000}"/>
    <cellStyle name="40% - Accent2 3" xfId="181" xr:uid="{00000000-0005-0000-0000-00006C000000}"/>
    <cellStyle name="40% - Accent2 3 2" xfId="473" xr:uid="{00000000-0005-0000-0000-00006D000000}"/>
    <cellStyle name="40% - Accent2 3 3" xfId="682" xr:uid="{00000000-0005-0000-0000-00006E000000}"/>
    <cellStyle name="40% - Accent2 4" xfId="960" xr:uid="{00000000-0005-0000-0000-00006F000000}"/>
    <cellStyle name="40% - Accent2 4 2" xfId="658" xr:uid="{00000000-0005-0000-0000-000070000000}"/>
    <cellStyle name="40% - Accent3" xfId="10" builtinId="39" customBuiltin="1"/>
    <cellStyle name="40% - Accent3 2" xfId="149" xr:uid="{00000000-0005-0000-0000-000072000000}"/>
    <cellStyle name="40% - Accent3 2 2" xfId="337" xr:uid="{00000000-0005-0000-0000-000073000000}"/>
    <cellStyle name="40% - Accent3 2 2 2" xfId="724" xr:uid="{00000000-0005-0000-0000-000074000000}"/>
    <cellStyle name="40% - Accent3 2 2 3" xfId="723" xr:uid="{00000000-0005-0000-0000-000075000000}"/>
    <cellStyle name="40% - Accent3 2 3" xfId="452" xr:uid="{00000000-0005-0000-0000-000076000000}"/>
    <cellStyle name="40% - Accent3 2 3 2" xfId="725" xr:uid="{00000000-0005-0000-0000-000077000000}"/>
    <cellStyle name="40% - Accent3 2 4" xfId="726" xr:uid="{00000000-0005-0000-0000-000078000000}"/>
    <cellStyle name="40% - Accent3 2 5" xfId="667" xr:uid="{00000000-0005-0000-0000-000079000000}"/>
    <cellStyle name="40% - Accent3 3" xfId="183" xr:uid="{00000000-0005-0000-0000-00007A000000}"/>
    <cellStyle name="40% - Accent3 3 2" xfId="475" xr:uid="{00000000-0005-0000-0000-00007B000000}"/>
    <cellStyle name="40% - Accent3 3 3" xfId="683" xr:uid="{00000000-0005-0000-0000-00007C000000}"/>
    <cellStyle name="40% - Accent3 4" xfId="962" xr:uid="{00000000-0005-0000-0000-00007D000000}"/>
    <cellStyle name="40% - Accent3 4 2" xfId="661" xr:uid="{00000000-0005-0000-0000-00007E000000}"/>
    <cellStyle name="40% - Accent4" xfId="11" builtinId="43" customBuiltin="1"/>
    <cellStyle name="40% - Accent4 2" xfId="153" xr:uid="{00000000-0005-0000-0000-000080000000}"/>
    <cellStyle name="40% - Accent4 2 2" xfId="341" xr:uid="{00000000-0005-0000-0000-000081000000}"/>
    <cellStyle name="40% - Accent4 2 2 2" xfId="728" xr:uid="{00000000-0005-0000-0000-000082000000}"/>
    <cellStyle name="40% - Accent4 2 2 3" xfId="727" xr:uid="{00000000-0005-0000-0000-000083000000}"/>
    <cellStyle name="40% - Accent4 2 3" xfId="454" xr:uid="{00000000-0005-0000-0000-000084000000}"/>
    <cellStyle name="40% - Accent4 2 3 2" xfId="729" xr:uid="{00000000-0005-0000-0000-000085000000}"/>
    <cellStyle name="40% - Accent4 2 4" xfId="730" xr:uid="{00000000-0005-0000-0000-000086000000}"/>
    <cellStyle name="40% - Accent4 2 5" xfId="669" xr:uid="{00000000-0005-0000-0000-000087000000}"/>
    <cellStyle name="40% - Accent4 3" xfId="185" xr:uid="{00000000-0005-0000-0000-000088000000}"/>
    <cellStyle name="40% - Accent4 3 2" xfId="477" xr:uid="{00000000-0005-0000-0000-000089000000}"/>
    <cellStyle name="40% - Accent4 3 3" xfId="684" xr:uid="{00000000-0005-0000-0000-00008A000000}"/>
    <cellStyle name="40% - Accent4 4" xfId="964" xr:uid="{00000000-0005-0000-0000-00008B000000}"/>
    <cellStyle name="40% - Accent4 4 2" xfId="646" xr:uid="{00000000-0005-0000-0000-00008C000000}"/>
    <cellStyle name="40% - Accent5" xfId="12" builtinId="47" customBuiltin="1"/>
    <cellStyle name="40% - Accent5 2" xfId="157" xr:uid="{00000000-0005-0000-0000-00008E000000}"/>
    <cellStyle name="40% - Accent5 2 2" xfId="345" xr:uid="{00000000-0005-0000-0000-00008F000000}"/>
    <cellStyle name="40% - Accent5 2 2 2" xfId="732" xr:uid="{00000000-0005-0000-0000-000090000000}"/>
    <cellStyle name="40% - Accent5 2 2 3" xfId="731" xr:uid="{00000000-0005-0000-0000-000091000000}"/>
    <cellStyle name="40% - Accent5 2 3" xfId="456" xr:uid="{00000000-0005-0000-0000-000092000000}"/>
    <cellStyle name="40% - Accent5 2 3 2" xfId="733" xr:uid="{00000000-0005-0000-0000-000093000000}"/>
    <cellStyle name="40% - Accent5 2 4" xfId="734" xr:uid="{00000000-0005-0000-0000-000094000000}"/>
    <cellStyle name="40% - Accent5 2 5" xfId="671" xr:uid="{00000000-0005-0000-0000-000095000000}"/>
    <cellStyle name="40% - Accent5 3" xfId="187" xr:uid="{00000000-0005-0000-0000-000096000000}"/>
    <cellStyle name="40% - Accent5 3 2" xfId="479" xr:uid="{00000000-0005-0000-0000-000097000000}"/>
    <cellStyle name="40% - Accent5 3 3" xfId="685" xr:uid="{00000000-0005-0000-0000-000098000000}"/>
    <cellStyle name="40% - Accent5 4" xfId="966" xr:uid="{00000000-0005-0000-0000-000099000000}"/>
    <cellStyle name="40% - Accent5 4 2" xfId="643" xr:uid="{00000000-0005-0000-0000-00009A000000}"/>
    <cellStyle name="40% - Accent6" xfId="13" builtinId="51" customBuiltin="1"/>
    <cellStyle name="40% - Accent6 2" xfId="161" xr:uid="{00000000-0005-0000-0000-00009C000000}"/>
    <cellStyle name="40% - Accent6 2 2" xfId="349" xr:uid="{00000000-0005-0000-0000-00009D000000}"/>
    <cellStyle name="40% - Accent6 2 2 2" xfId="736" xr:uid="{00000000-0005-0000-0000-00009E000000}"/>
    <cellStyle name="40% - Accent6 2 2 3" xfId="735" xr:uid="{00000000-0005-0000-0000-00009F000000}"/>
    <cellStyle name="40% - Accent6 2 3" xfId="458" xr:uid="{00000000-0005-0000-0000-0000A0000000}"/>
    <cellStyle name="40% - Accent6 2 3 2" xfId="737" xr:uid="{00000000-0005-0000-0000-0000A1000000}"/>
    <cellStyle name="40% - Accent6 2 4" xfId="738" xr:uid="{00000000-0005-0000-0000-0000A2000000}"/>
    <cellStyle name="40% - Accent6 2 5" xfId="673" xr:uid="{00000000-0005-0000-0000-0000A3000000}"/>
    <cellStyle name="40% - Accent6 3" xfId="189" xr:uid="{00000000-0005-0000-0000-0000A4000000}"/>
    <cellStyle name="40% - Accent6 3 2" xfId="481" xr:uid="{00000000-0005-0000-0000-0000A5000000}"/>
    <cellStyle name="40% - Accent6 3 3" xfId="686" xr:uid="{00000000-0005-0000-0000-0000A6000000}"/>
    <cellStyle name="40% - Accent6 4" xfId="968" xr:uid="{00000000-0005-0000-0000-0000A7000000}"/>
    <cellStyle name="40% - Accent6 4 2" xfId="642" xr:uid="{00000000-0005-0000-0000-0000A8000000}"/>
    <cellStyle name="60% - Accent1" xfId="14" builtinId="32" customBuiltin="1"/>
    <cellStyle name="60% - Accent1 2" xfId="142" xr:uid="{00000000-0005-0000-0000-0000AA000000}"/>
    <cellStyle name="60% - Accent1 2 2" xfId="330" xr:uid="{00000000-0005-0000-0000-0000AB000000}"/>
    <cellStyle name="60% - Accent1 3" xfId="972" xr:uid="{00000000-0005-0000-0000-0000AC000000}"/>
    <cellStyle name="60% - Accent2" xfId="15" builtinId="36" customBuiltin="1"/>
    <cellStyle name="60% - Accent2 2" xfId="146" xr:uid="{00000000-0005-0000-0000-0000AE000000}"/>
    <cellStyle name="60% - Accent2 2 2" xfId="334" xr:uid="{00000000-0005-0000-0000-0000AF000000}"/>
    <cellStyle name="60% - Accent2 3" xfId="973" xr:uid="{00000000-0005-0000-0000-0000B0000000}"/>
    <cellStyle name="60% - Accent3" xfId="16" builtinId="40" customBuiltin="1"/>
    <cellStyle name="60% - Accent3 2" xfId="150" xr:uid="{00000000-0005-0000-0000-0000B2000000}"/>
    <cellStyle name="60% - Accent3 2 2" xfId="338" xr:uid="{00000000-0005-0000-0000-0000B3000000}"/>
    <cellStyle name="60% - Accent3 3" xfId="974" xr:uid="{00000000-0005-0000-0000-0000B4000000}"/>
    <cellStyle name="60% - Accent4" xfId="17" builtinId="44" customBuiltin="1"/>
    <cellStyle name="60% - Accent4 2" xfId="154" xr:uid="{00000000-0005-0000-0000-0000B6000000}"/>
    <cellStyle name="60% - Accent4 2 2" xfId="342" xr:uid="{00000000-0005-0000-0000-0000B7000000}"/>
    <cellStyle name="60% - Accent4 3" xfId="975" xr:uid="{00000000-0005-0000-0000-0000B8000000}"/>
    <cellStyle name="60% - Accent5" xfId="18" builtinId="48" customBuiltin="1"/>
    <cellStyle name="60% - Accent5 2" xfId="158" xr:uid="{00000000-0005-0000-0000-0000BA000000}"/>
    <cellStyle name="60% - Accent5 2 2" xfId="346" xr:uid="{00000000-0005-0000-0000-0000BB000000}"/>
    <cellStyle name="60% - Accent5 3" xfId="976" xr:uid="{00000000-0005-0000-0000-0000BC000000}"/>
    <cellStyle name="60% - Accent6" xfId="19" builtinId="52" customBuiltin="1"/>
    <cellStyle name="60% - Accent6 2" xfId="162" xr:uid="{00000000-0005-0000-0000-0000BE000000}"/>
    <cellStyle name="60% - Accent6 2 2" xfId="350" xr:uid="{00000000-0005-0000-0000-0000BF000000}"/>
    <cellStyle name="60% - Accent6 3" xfId="977" xr:uid="{00000000-0005-0000-0000-0000C0000000}"/>
    <cellStyle name="Accent1" xfId="20" builtinId="29" customBuiltin="1"/>
    <cellStyle name="Accent1 2" xfId="139" xr:uid="{00000000-0005-0000-0000-0000C2000000}"/>
    <cellStyle name="Accent1 2 2" xfId="327" xr:uid="{00000000-0005-0000-0000-0000C3000000}"/>
    <cellStyle name="Accent1 3" xfId="978" xr:uid="{00000000-0005-0000-0000-0000C4000000}"/>
    <cellStyle name="Accent2" xfId="21" builtinId="33" customBuiltin="1"/>
    <cellStyle name="Accent2 2" xfId="143" xr:uid="{00000000-0005-0000-0000-0000C6000000}"/>
    <cellStyle name="Accent2 2 2" xfId="331" xr:uid="{00000000-0005-0000-0000-0000C7000000}"/>
    <cellStyle name="Accent2 3" xfId="979" xr:uid="{00000000-0005-0000-0000-0000C8000000}"/>
    <cellStyle name="Accent3" xfId="22" builtinId="37" customBuiltin="1"/>
    <cellStyle name="Accent3 2" xfId="147" xr:uid="{00000000-0005-0000-0000-0000CA000000}"/>
    <cellStyle name="Accent3 2 2" xfId="335" xr:uid="{00000000-0005-0000-0000-0000CB000000}"/>
    <cellStyle name="Accent3 3" xfId="980" xr:uid="{00000000-0005-0000-0000-0000CC000000}"/>
    <cellStyle name="Accent4" xfId="23" builtinId="41" customBuiltin="1"/>
    <cellStyle name="Accent4 2" xfId="151" xr:uid="{00000000-0005-0000-0000-0000CE000000}"/>
    <cellStyle name="Accent4 2 2" xfId="339" xr:uid="{00000000-0005-0000-0000-0000CF000000}"/>
    <cellStyle name="Accent4 3" xfId="981" xr:uid="{00000000-0005-0000-0000-0000D0000000}"/>
    <cellStyle name="Accent5" xfId="24" builtinId="45" customBuiltin="1"/>
    <cellStyle name="Accent5 2" xfId="155" xr:uid="{00000000-0005-0000-0000-0000D2000000}"/>
    <cellStyle name="Accent5 2 2" xfId="343" xr:uid="{00000000-0005-0000-0000-0000D3000000}"/>
    <cellStyle name="Accent5 3" xfId="982" xr:uid="{00000000-0005-0000-0000-0000D4000000}"/>
    <cellStyle name="Accent6" xfId="25" builtinId="49" customBuiltin="1"/>
    <cellStyle name="Accent6 2" xfId="159" xr:uid="{00000000-0005-0000-0000-0000D6000000}"/>
    <cellStyle name="Accent6 2 2" xfId="347" xr:uid="{00000000-0005-0000-0000-0000D7000000}"/>
    <cellStyle name="Accent6 3" xfId="983" xr:uid="{00000000-0005-0000-0000-0000D8000000}"/>
    <cellStyle name="Bad" xfId="26" builtinId="27" customBuiltin="1"/>
    <cellStyle name="Bad 2" xfId="128" xr:uid="{00000000-0005-0000-0000-0000DA000000}"/>
    <cellStyle name="Bad 2 2" xfId="317" xr:uid="{00000000-0005-0000-0000-0000DB000000}"/>
    <cellStyle name="Bad 3" xfId="984" xr:uid="{00000000-0005-0000-0000-0000DC000000}"/>
    <cellStyle name="brackets and dash" xfId="27" xr:uid="{00000000-0005-0000-0000-0000DD000000}"/>
    <cellStyle name="Calc Currency (0)" xfId="28" xr:uid="{00000000-0005-0000-0000-0000DE000000}"/>
    <cellStyle name="Calc Currency (2)" xfId="29" xr:uid="{00000000-0005-0000-0000-0000DF000000}"/>
    <cellStyle name="Calc Currency (2) 2" xfId="411" xr:uid="{00000000-0005-0000-0000-0000E0000000}"/>
    <cellStyle name="Calc Percent (0)" xfId="30" xr:uid="{00000000-0005-0000-0000-0000E1000000}"/>
    <cellStyle name="Calc Percent (0) 2" xfId="412" xr:uid="{00000000-0005-0000-0000-0000E2000000}"/>
    <cellStyle name="Calc Percent (1)" xfId="31" xr:uid="{00000000-0005-0000-0000-0000E3000000}"/>
    <cellStyle name="Calc Percent (1) 2" xfId="413" xr:uid="{00000000-0005-0000-0000-0000E4000000}"/>
    <cellStyle name="Calc Percent (2)" xfId="32" xr:uid="{00000000-0005-0000-0000-0000E5000000}"/>
    <cellStyle name="Calc Percent (2) 2" xfId="414" xr:uid="{00000000-0005-0000-0000-0000E6000000}"/>
    <cellStyle name="Calc Units (0)" xfId="33" xr:uid="{00000000-0005-0000-0000-0000E7000000}"/>
    <cellStyle name="Calc Units (1)" xfId="34" xr:uid="{00000000-0005-0000-0000-0000E8000000}"/>
    <cellStyle name="Calc Units (1) 2" xfId="415" xr:uid="{00000000-0005-0000-0000-0000E9000000}"/>
    <cellStyle name="Calc Units (2)" xfId="35" xr:uid="{00000000-0005-0000-0000-0000EA000000}"/>
    <cellStyle name="Calc Units (2) 2" xfId="416" xr:uid="{00000000-0005-0000-0000-0000EB000000}"/>
    <cellStyle name="Calculation" xfId="36" builtinId="22" customBuiltin="1"/>
    <cellStyle name="Calculation 2" xfId="132" xr:uid="{00000000-0005-0000-0000-0000ED000000}"/>
    <cellStyle name="Calculation 2 2" xfId="321" xr:uid="{00000000-0005-0000-0000-0000EE000000}"/>
    <cellStyle name="Calculation 2 2 2" xfId="740" xr:uid="{00000000-0005-0000-0000-0000EF000000}"/>
    <cellStyle name="Calculation 2 2 3" xfId="739" xr:uid="{00000000-0005-0000-0000-0000F0000000}"/>
    <cellStyle name="Calculation 2 3" xfId="741" xr:uid="{00000000-0005-0000-0000-0000F1000000}"/>
    <cellStyle name="Calculation 3" xfId="985" xr:uid="{00000000-0005-0000-0000-0000F2000000}"/>
    <cellStyle name="Check Cell" xfId="37" builtinId="23" customBuiltin="1"/>
    <cellStyle name="Check Cell 2" xfId="134" xr:uid="{00000000-0005-0000-0000-0000F4000000}"/>
    <cellStyle name="Check Cell 2 2" xfId="323" xr:uid="{00000000-0005-0000-0000-0000F5000000}"/>
    <cellStyle name="Check Cell 3" xfId="986" xr:uid="{00000000-0005-0000-0000-0000F6000000}"/>
    <cellStyle name="Comma" xfId="38" builtinId="3"/>
    <cellStyle name="Comma  - Style1" xfId="39" xr:uid="{00000000-0005-0000-0000-0000F8000000}"/>
    <cellStyle name="Comma  - Style1 2" xfId="417" xr:uid="{00000000-0005-0000-0000-0000F9000000}"/>
    <cellStyle name="Comma  - Style2" xfId="40" xr:uid="{00000000-0005-0000-0000-0000FA000000}"/>
    <cellStyle name="Comma  - Style2 2" xfId="418" xr:uid="{00000000-0005-0000-0000-0000FB000000}"/>
    <cellStyle name="Comma  - Style3" xfId="41" xr:uid="{00000000-0005-0000-0000-0000FC000000}"/>
    <cellStyle name="Comma  - Style3 2" xfId="419" xr:uid="{00000000-0005-0000-0000-0000FD000000}"/>
    <cellStyle name="Comma  - Style4" xfId="42" xr:uid="{00000000-0005-0000-0000-0000FE000000}"/>
    <cellStyle name="Comma  - Style4 2" xfId="420" xr:uid="{00000000-0005-0000-0000-0000FF000000}"/>
    <cellStyle name="Comma  - Style5" xfId="43" xr:uid="{00000000-0005-0000-0000-000000010000}"/>
    <cellStyle name="Comma  - Style5 2" xfId="421" xr:uid="{00000000-0005-0000-0000-000001010000}"/>
    <cellStyle name="Comma  - Style6" xfId="44" xr:uid="{00000000-0005-0000-0000-000002010000}"/>
    <cellStyle name="Comma  - Style6 2" xfId="422" xr:uid="{00000000-0005-0000-0000-000003010000}"/>
    <cellStyle name="Comma  - Style7" xfId="45" xr:uid="{00000000-0005-0000-0000-000004010000}"/>
    <cellStyle name="Comma  - Style7 2" xfId="423" xr:uid="{00000000-0005-0000-0000-000005010000}"/>
    <cellStyle name="Comma  - Style8" xfId="46" xr:uid="{00000000-0005-0000-0000-000006010000}"/>
    <cellStyle name="Comma  - Style8 2" xfId="424" xr:uid="{00000000-0005-0000-0000-000007010000}"/>
    <cellStyle name="Comma [00]" xfId="47" xr:uid="{00000000-0005-0000-0000-000008010000}"/>
    <cellStyle name="Comma 10" xfId="211" xr:uid="{00000000-0005-0000-0000-000009010000}"/>
    <cellStyle name="Comma 10 2" xfId="408" xr:uid="{00000000-0005-0000-0000-00000A010000}"/>
    <cellStyle name="Comma 10 2 2" xfId="639" xr:uid="{00000000-0005-0000-0000-00000B010000}"/>
    <cellStyle name="Comma 10 2 2 2" xfId="744" xr:uid="{00000000-0005-0000-0000-00000C010000}"/>
    <cellStyle name="Comma 10 2 3" xfId="743" xr:uid="{00000000-0005-0000-0000-00000D010000}"/>
    <cellStyle name="Comma 10 3" xfId="495" xr:uid="{00000000-0005-0000-0000-00000E010000}"/>
    <cellStyle name="Comma 10 3 2" xfId="745" xr:uid="{00000000-0005-0000-0000-00000F010000}"/>
    <cellStyle name="Comma 10 4" xfId="742" xr:uid="{00000000-0005-0000-0000-000010010000}"/>
    <cellStyle name="Comma 11" xfId="275" xr:uid="{00000000-0005-0000-0000-000011010000}"/>
    <cellStyle name="Comma 11 2" xfId="550" xr:uid="{00000000-0005-0000-0000-000012010000}"/>
    <cellStyle name="Comma 11 2 2" xfId="747" xr:uid="{00000000-0005-0000-0000-000013010000}"/>
    <cellStyle name="Comma 11 3" xfId="746" xr:uid="{00000000-0005-0000-0000-000014010000}"/>
    <cellStyle name="Comma 12" xfId="298" xr:uid="{00000000-0005-0000-0000-000015010000}"/>
    <cellStyle name="Comma 12 2" xfId="569" xr:uid="{00000000-0005-0000-0000-000016010000}"/>
    <cellStyle name="Comma 12 2 2" xfId="749" xr:uid="{00000000-0005-0000-0000-000017010000}"/>
    <cellStyle name="Comma 12 3" xfId="748" xr:uid="{00000000-0005-0000-0000-000018010000}"/>
    <cellStyle name="Comma 13" xfId="293" xr:uid="{00000000-0005-0000-0000-000019010000}"/>
    <cellStyle name="Comma 13 2" xfId="567" xr:uid="{00000000-0005-0000-0000-00001A010000}"/>
    <cellStyle name="Comma 13 3" xfId="750" xr:uid="{00000000-0005-0000-0000-00001B010000}"/>
    <cellStyle name="Comma 14" xfId="352" xr:uid="{00000000-0005-0000-0000-00001C010000}"/>
    <cellStyle name="Comma 14 2" xfId="587" xr:uid="{00000000-0005-0000-0000-00001D010000}"/>
    <cellStyle name="Comma 14 3" xfId="751" xr:uid="{00000000-0005-0000-0000-00001E010000}"/>
    <cellStyle name="Comma 15" xfId="372" xr:uid="{00000000-0005-0000-0000-00001F010000}"/>
    <cellStyle name="Comma 15 2" xfId="606" xr:uid="{00000000-0005-0000-0000-000020010000}"/>
    <cellStyle name="Comma 15 3" xfId="752" xr:uid="{00000000-0005-0000-0000-000021010000}"/>
    <cellStyle name="Comma 16" xfId="374" xr:uid="{00000000-0005-0000-0000-000022010000}"/>
    <cellStyle name="Comma 16 2" xfId="607" xr:uid="{00000000-0005-0000-0000-000023010000}"/>
    <cellStyle name="Comma 16 3" xfId="753" xr:uid="{00000000-0005-0000-0000-000024010000}"/>
    <cellStyle name="Comma 17" xfId="390" xr:uid="{00000000-0005-0000-0000-000025010000}"/>
    <cellStyle name="Comma 17 2" xfId="623" xr:uid="{00000000-0005-0000-0000-000026010000}"/>
    <cellStyle name="Comma 17 2 2" xfId="971" xr:uid="{00000000-0005-0000-0000-000027010000}"/>
    <cellStyle name="Comma 17 3" xfId="953" xr:uid="{00000000-0005-0000-0000-000028010000}"/>
    <cellStyle name="Comma 18" xfId="392" xr:uid="{00000000-0005-0000-0000-000029010000}"/>
    <cellStyle name="Comma 18 2" xfId="116" xr:uid="{00000000-0005-0000-0000-00002A010000}"/>
    <cellStyle name="Comma 18 2 2" xfId="442" xr:uid="{00000000-0005-0000-0000-00002B010000}"/>
    <cellStyle name="Comma 18 2 3" xfId="653" xr:uid="{00000000-0005-0000-0000-00002C010000}"/>
    <cellStyle name="Comma 18 3" xfId="625" xr:uid="{00000000-0005-0000-0000-00002D010000}"/>
    <cellStyle name="Comma 18 4" xfId="1002" xr:uid="{00000000-0005-0000-0000-00002E010000}"/>
    <cellStyle name="Comma 19" xfId="393" xr:uid="{00000000-0005-0000-0000-00002F010000}"/>
    <cellStyle name="Comma 19 2" xfId="626" xr:uid="{00000000-0005-0000-0000-000030010000}"/>
    <cellStyle name="Comma 19 3" xfId="1008" xr:uid="{00000000-0005-0000-0000-000031010000}"/>
    <cellStyle name="Comma 2" xfId="48" xr:uid="{00000000-0005-0000-0000-000032010000}"/>
    <cellStyle name="Comma 2 2" xfId="121" xr:uid="{00000000-0005-0000-0000-000033010000}"/>
    <cellStyle name="Comma 2 2 2" xfId="397" xr:uid="{00000000-0005-0000-0000-000034010000}"/>
    <cellStyle name="Comma 2 2 2 2" xfId="630" xr:uid="{00000000-0005-0000-0000-000035010000}"/>
    <cellStyle name="Comma 2 2 2 2 2" xfId="756" xr:uid="{00000000-0005-0000-0000-000036010000}"/>
    <cellStyle name="Comma 2 2 2 2 3" xfId="755" xr:uid="{00000000-0005-0000-0000-000037010000}"/>
    <cellStyle name="Comma 2 2 2 3" xfId="757" xr:uid="{00000000-0005-0000-0000-000038010000}"/>
    <cellStyle name="Comma 2 2 2 4" xfId="754" xr:uid="{00000000-0005-0000-0000-000039010000}"/>
    <cellStyle name="Comma 2 2 3" xfId="758" xr:uid="{00000000-0005-0000-0000-00003A010000}"/>
    <cellStyle name="Comma 2 2 3 2" xfId="759" xr:uid="{00000000-0005-0000-0000-00003B010000}"/>
    <cellStyle name="Comma 2 2 4" xfId="760" xr:uid="{00000000-0005-0000-0000-00003C010000}"/>
    <cellStyle name="Comma 2 3" xfId="167" xr:uid="{00000000-0005-0000-0000-00003D010000}"/>
    <cellStyle name="Comma 2 3 2" xfId="216" xr:uid="{00000000-0005-0000-0000-00003E010000}"/>
    <cellStyle name="Comma 2 3 2 2" xfId="762" xr:uid="{00000000-0005-0000-0000-00003F010000}"/>
    <cellStyle name="Comma 2 3 3" xfId="463" xr:uid="{00000000-0005-0000-0000-000040010000}"/>
    <cellStyle name="Comma 2 3 4" xfId="761" xr:uid="{00000000-0005-0000-0000-000041010000}"/>
    <cellStyle name="Comma 2 4" xfId="425" xr:uid="{00000000-0005-0000-0000-000042010000}"/>
    <cellStyle name="Comma 2 4 2" xfId="764" xr:uid="{00000000-0005-0000-0000-000043010000}"/>
    <cellStyle name="Comma 2 4 3" xfId="763" xr:uid="{00000000-0005-0000-0000-000044010000}"/>
    <cellStyle name="Comma 2 5" xfId="765" xr:uid="{00000000-0005-0000-0000-000045010000}"/>
    <cellStyle name="Comma 2 5 2" xfId="766" xr:uid="{00000000-0005-0000-0000-000046010000}"/>
    <cellStyle name="Comma 2 6" xfId="767" xr:uid="{00000000-0005-0000-0000-000047010000}"/>
    <cellStyle name="Comma 2 7" xfId="987" xr:uid="{00000000-0005-0000-0000-000048010000}"/>
    <cellStyle name="Comma 2 8" xfId="644" xr:uid="{00000000-0005-0000-0000-000049010000}"/>
    <cellStyle name="Comma 20" xfId="395" xr:uid="{00000000-0005-0000-0000-00004A010000}"/>
    <cellStyle name="Comma 20 2" xfId="628" xr:uid="{00000000-0005-0000-0000-00004B010000}"/>
    <cellStyle name="Comma 20 3" xfId="1009" xr:uid="{00000000-0005-0000-0000-00004C010000}"/>
    <cellStyle name="Comma 21" xfId="398" xr:uid="{00000000-0005-0000-0000-00004D010000}"/>
    <cellStyle name="Comma 21 2" xfId="631" xr:uid="{00000000-0005-0000-0000-00004E010000}"/>
    <cellStyle name="Comma 21 3" xfId="1011" xr:uid="{00000000-0005-0000-0000-00004F010000}"/>
    <cellStyle name="Comma 213" xfId="1003" xr:uid="{00000000-0005-0000-0000-000050010000}"/>
    <cellStyle name="Comma 22" xfId="176" xr:uid="{00000000-0005-0000-0000-000051010000}"/>
    <cellStyle name="Comma 22 2" xfId="469" xr:uid="{00000000-0005-0000-0000-000052010000}"/>
    <cellStyle name="Comma 23" xfId="168" xr:uid="{00000000-0005-0000-0000-000053010000}"/>
    <cellStyle name="Comma 23 2" xfId="464" xr:uid="{00000000-0005-0000-0000-000054010000}"/>
    <cellStyle name="Comma 24" xfId="196" xr:uid="{00000000-0005-0000-0000-000055010000}"/>
    <cellStyle name="Comma 24 2" xfId="487" xr:uid="{00000000-0005-0000-0000-000056010000}"/>
    <cellStyle name="Comma 25" xfId="197" xr:uid="{00000000-0005-0000-0000-000057010000}"/>
    <cellStyle name="Comma 25 2" xfId="488" xr:uid="{00000000-0005-0000-0000-000058010000}"/>
    <cellStyle name="Comma 26" xfId="651" xr:uid="{00000000-0005-0000-0000-000059010000}"/>
    <cellStyle name="Comma 3" xfId="49" xr:uid="{00000000-0005-0000-0000-00005A010000}"/>
    <cellStyle name="Comma 3 10" xfId="212" xr:uid="{00000000-0005-0000-0000-00005B010000}"/>
    <cellStyle name="Comma 3 10 2" xfId="409" xr:uid="{00000000-0005-0000-0000-00005C010000}"/>
    <cellStyle name="Comma 3 10 2 2" xfId="640" xr:uid="{00000000-0005-0000-0000-00005D010000}"/>
    <cellStyle name="Comma 3 10 3" xfId="496" xr:uid="{00000000-0005-0000-0000-00005E010000}"/>
    <cellStyle name="Comma 3 11" xfId="400" xr:uid="{00000000-0005-0000-0000-00005F010000}"/>
    <cellStyle name="Comma 3 11 2" xfId="633" xr:uid="{00000000-0005-0000-0000-000060010000}"/>
    <cellStyle name="Comma 3 12" xfId="426" xr:uid="{00000000-0005-0000-0000-000061010000}"/>
    <cellStyle name="Comma 3 13" xfId="645" xr:uid="{00000000-0005-0000-0000-000062010000}"/>
    <cellStyle name="Comma 3 2" xfId="163" xr:uid="{00000000-0005-0000-0000-000063010000}"/>
    <cellStyle name="Comma 3 2 10" xfId="674" xr:uid="{00000000-0005-0000-0000-000064010000}"/>
    <cellStyle name="Comma 3 2 2" xfId="241" xr:uid="{00000000-0005-0000-0000-000065010000}"/>
    <cellStyle name="Comma 3 2 2 2" xfId="516" xr:uid="{00000000-0005-0000-0000-000066010000}"/>
    <cellStyle name="Comma 3 2 2 2 2" xfId="769" xr:uid="{00000000-0005-0000-0000-000067010000}"/>
    <cellStyle name="Comma 3 2 2 3" xfId="768" xr:uid="{00000000-0005-0000-0000-000068010000}"/>
    <cellStyle name="Comma 3 2 3" xfId="259" xr:uid="{00000000-0005-0000-0000-000069010000}"/>
    <cellStyle name="Comma 3 2 3 2" xfId="534" xr:uid="{00000000-0005-0000-0000-00006A010000}"/>
    <cellStyle name="Comma 3 2 3 3" xfId="770" xr:uid="{00000000-0005-0000-0000-00006B010000}"/>
    <cellStyle name="Comma 3 2 4" xfId="277" xr:uid="{00000000-0005-0000-0000-00006C010000}"/>
    <cellStyle name="Comma 3 2 4 2" xfId="552" xr:uid="{00000000-0005-0000-0000-00006D010000}"/>
    <cellStyle name="Comma 3 2 4 3" xfId="948" xr:uid="{00000000-0005-0000-0000-00006E010000}"/>
    <cellStyle name="Comma 3 2 5" xfId="300" xr:uid="{00000000-0005-0000-0000-00006F010000}"/>
    <cellStyle name="Comma 3 2 5 2" xfId="571" xr:uid="{00000000-0005-0000-0000-000070010000}"/>
    <cellStyle name="Comma 3 2 5 3" xfId="988" xr:uid="{00000000-0005-0000-0000-000071010000}"/>
    <cellStyle name="Comma 3 2 6" xfId="356" xr:uid="{00000000-0005-0000-0000-000072010000}"/>
    <cellStyle name="Comma 3 2 6 2" xfId="590" xr:uid="{00000000-0005-0000-0000-000073010000}"/>
    <cellStyle name="Comma 3 2 7" xfId="376" xr:uid="{00000000-0005-0000-0000-000074010000}"/>
    <cellStyle name="Comma 3 2 7 2" xfId="609" xr:uid="{00000000-0005-0000-0000-000075010000}"/>
    <cellStyle name="Comma 3 2 8" xfId="222" xr:uid="{00000000-0005-0000-0000-000076010000}"/>
    <cellStyle name="Comma 3 2 8 2" xfId="499" xr:uid="{00000000-0005-0000-0000-000077010000}"/>
    <cellStyle name="Comma 3 2 9" xfId="459" xr:uid="{00000000-0005-0000-0000-000078010000}"/>
    <cellStyle name="Comma 3 3" xfId="194" xr:uid="{00000000-0005-0000-0000-000079010000}"/>
    <cellStyle name="Comma 3 3 10" xfId="771" xr:uid="{00000000-0005-0000-0000-00007A010000}"/>
    <cellStyle name="Comma 3 3 2" xfId="247" xr:uid="{00000000-0005-0000-0000-00007B010000}"/>
    <cellStyle name="Comma 3 3 2 2" xfId="522" xr:uid="{00000000-0005-0000-0000-00007C010000}"/>
    <cellStyle name="Comma 3 3 2 3" xfId="772" xr:uid="{00000000-0005-0000-0000-00007D010000}"/>
    <cellStyle name="Comma 3 3 3" xfId="265" xr:uid="{00000000-0005-0000-0000-00007E010000}"/>
    <cellStyle name="Comma 3 3 3 2" xfId="540" xr:uid="{00000000-0005-0000-0000-00007F010000}"/>
    <cellStyle name="Comma 3 3 4" xfId="283" xr:uid="{00000000-0005-0000-0000-000080010000}"/>
    <cellStyle name="Comma 3 3 4 2" xfId="558" xr:uid="{00000000-0005-0000-0000-000081010000}"/>
    <cellStyle name="Comma 3 3 5" xfId="306" xr:uid="{00000000-0005-0000-0000-000082010000}"/>
    <cellStyle name="Comma 3 3 5 2" xfId="577" xr:uid="{00000000-0005-0000-0000-000083010000}"/>
    <cellStyle name="Comma 3 3 6" xfId="362" xr:uid="{00000000-0005-0000-0000-000084010000}"/>
    <cellStyle name="Comma 3 3 6 2" xfId="596" xr:uid="{00000000-0005-0000-0000-000085010000}"/>
    <cellStyle name="Comma 3 3 7" xfId="382" xr:uid="{00000000-0005-0000-0000-000086010000}"/>
    <cellStyle name="Comma 3 3 7 2" xfId="615" xr:uid="{00000000-0005-0000-0000-000087010000}"/>
    <cellStyle name="Comma 3 3 8" xfId="229" xr:uid="{00000000-0005-0000-0000-000088010000}"/>
    <cellStyle name="Comma 3 3 8 2" xfId="505" xr:uid="{00000000-0005-0000-0000-000089010000}"/>
    <cellStyle name="Comma 3 3 9" xfId="485" xr:uid="{00000000-0005-0000-0000-00008A010000}"/>
    <cellStyle name="Comma 3 4" xfId="220" xr:uid="{00000000-0005-0000-0000-00008B010000}"/>
    <cellStyle name="Comma 3 4 2" xfId="497" xr:uid="{00000000-0005-0000-0000-00008C010000}"/>
    <cellStyle name="Comma 3 4 2 2" xfId="774" xr:uid="{00000000-0005-0000-0000-00008D010000}"/>
    <cellStyle name="Comma 3 4 3" xfId="773" xr:uid="{00000000-0005-0000-0000-00008E010000}"/>
    <cellStyle name="Comma 3 5" xfId="239" xr:uid="{00000000-0005-0000-0000-00008F010000}"/>
    <cellStyle name="Comma 3 5 2" xfId="514" xr:uid="{00000000-0005-0000-0000-000090010000}"/>
    <cellStyle name="Comma 3 5 3" xfId="952" xr:uid="{00000000-0005-0000-0000-000091010000}"/>
    <cellStyle name="Comma 3 5 4" xfId="1012" xr:uid="{00000000-0005-0000-0000-000092010000}"/>
    <cellStyle name="Comma 3 6" xfId="257" xr:uid="{00000000-0005-0000-0000-000093010000}"/>
    <cellStyle name="Comma 3 6 2" xfId="532" xr:uid="{00000000-0005-0000-0000-000094010000}"/>
    <cellStyle name="Comma 3 7" xfId="274" xr:uid="{00000000-0005-0000-0000-000095010000}"/>
    <cellStyle name="Comma 3 7 2" xfId="549" xr:uid="{00000000-0005-0000-0000-000096010000}"/>
    <cellStyle name="Comma 3 8" xfId="296" xr:uid="{00000000-0005-0000-0000-000097010000}"/>
    <cellStyle name="Comma 3 8 2" xfId="568" xr:uid="{00000000-0005-0000-0000-000098010000}"/>
    <cellStyle name="Comma 3 9" xfId="354" xr:uid="{00000000-0005-0000-0000-000099010000}"/>
    <cellStyle name="Comma 3 9 2" xfId="588" xr:uid="{00000000-0005-0000-0000-00009A010000}"/>
    <cellStyle name="Comma 4" xfId="119" xr:uid="{00000000-0005-0000-0000-00009B010000}"/>
    <cellStyle name="Comma 4 10" xfId="407" xr:uid="{00000000-0005-0000-0000-00009C010000}"/>
    <cellStyle name="Comma 4 10 2" xfId="638" xr:uid="{00000000-0005-0000-0000-00009D010000}"/>
    <cellStyle name="Comma 4 11" xfId="221" xr:uid="{00000000-0005-0000-0000-00009E010000}"/>
    <cellStyle name="Comma 4 11 2" xfId="498" xr:uid="{00000000-0005-0000-0000-00009F010000}"/>
    <cellStyle name="Comma 4 12" xfId="208" xr:uid="{00000000-0005-0000-0000-0000A0010000}"/>
    <cellStyle name="Comma 4 12 2" xfId="494" xr:uid="{00000000-0005-0000-0000-0000A1010000}"/>
    <cellStyle name="Comma 4 13" xfId="444" xr:uid="{00000000-0005-0000-0000-0000A2010000}"/>
    <cellStyle name="Comma 4 14" xfId="656" xr:uid="{00000000-0005-0000-0000-0000A3010000}"/>
    <cellStyle name="Comma 4 2" xfId="190" xr:uid="{00000000-0005-0000-0000-0000A4010000}"/>
    <cellStyle name="Comma 4 2 10" xfId="202" xr:uid="{00000000-0005-0000-0000-0000A5010000}"/>
    <cellStyle name="Comma 4 2 10 2" xfId="491" xr:uid="{00000000-0005-0000-0000-0000A6010000}"/>
    <cellStyle name="Comma 4 2 11" xfId="482" xr:uid="{00000000-0005-0000-0000-0000A7010000}"/>
    <cellStyle name="Comma 4 2 12" xfId="775" xr:uid="{00000000-0005-0000-0000-0000A8010000}"/>
    <cellStyle name="Comma 4 2 2" xfId="242" xr:uid="{00000000-0005-0000-0000-0000A9010000}"/>
    <cellStyle name="Comma 4 2 2 2" xfId="517" xr:uid="{00000000-0005-0000-0000-0000AA010000}"/>
    <cellStyle name="Comma 4 2 2 2 2" xfId="778" xr:uid="{00000000-0005-0000-0000-0000AB010000}"/>
    <cellStyle name="Comma 4 2 2 2 3" xfId="777" xr:uid="{00000000-0005-0000-0000-0000AC010000}"/>
    <cellStyle name="Comma 4 2 2 3" xfId="779" xr:uid="{00000000-0005-0000-0000-0000AD010000}"/>
    <cellStyle name="Comma 4 2 2 4" xfId="776" xr:uid="{00000000-0005-0000-0000-0000AE010000}"/>
    <cellStyle name="Comma 4 2 3" xfId="260" xr:uid="{00000000-0005-0000-0000-0000AF010000}"/>
    <cellStyle name="Comma 4 2 3 2" xfId="535" xr:uid="{00000000-0005-0000-0000-0000B0010000}"/>
    <cellStyle name="Comma 4 2 3 2 2" xfId="782" xr:uid="{00000000-0005-0000-0000-0000B1010000}"/>
    <cellStyle name="Comma 4 2 3 2 3" xfId="781" xr:uid="{00000000-0005-0000-0000-0000B2010000}"/>
    <cellStyle name="Comma 4 2 3 3" xfId="783" xr:uid="{00000000-0005-0000-0000-0000B3010000}"/>
    <cellStyle name="Comma 4 2 3 4" xfId="780" xr:uid="{00000000-0005-0000-0000-0000B4010000}"/>
    <cellStyle name="Comma 4 2 4" xfId="278" xr:uid="{00000000-0005-0000-0000-0000B5010000}"/>
    <cellStyle name="Comma 4 2 4 2" xfId="553" xr:uid="{00000000-0005-0000-0000-0000B6010000}"/>
    <cellStyle name="Comma 4 2 4 2 2" xfId="785" xr:uid="{00000000-0005-0000-0000-0000B7010000}"/>
    <cellStyle name="Comma 4 2 4 3" xfId="784" xr:uid="{00000000-0005-0000-0000-0000B8010000}"/>
    <cellStyle name="Comma 4 2 5" xfId="301" xr:uid="{00000000-0005-0000-0000-0000B9010000}"/>
    <cellStyle name="Comma 4 2 5 2" xfId="572" xr:uid="{00000000-0005-0000-0000-0000BA010000}"/>
    <cellStyle name="Comma 4 2 5 3" xfId="786" xr:uid="{00000000-0005-0000-0000-0000BB010000}"/>
    <cellStyle name="Comma 4 2 6" xfId="357" xr:uid="{00000000-0005-0000-0000-0000BC010000}"/>
    <cellStyle name="Comma 4 2 6 2" xfId="591" xr:uid="{00000000-0005-0000-0000-0000BD010000}"/>
    <cellStyle name="Comma 4 2 7" xfId="377" xr:uid="{00000000-0005-0000-0000-0000BE010000}"/>
    <cellStyle name="Comma 4 2 7 2" xfId="610" xr:uid="{00000000-0005-0000-0000-0000BF010000}"/>
    <cellStyle name="Comma 4 2 8" xfId="404" xr:uid="{00000000-0005-0000-0000-0000C0010000}"/>
    <cellStyle name="Comma 4 2 8 2" xfId="635" xr:uid="{00000000-0005-0000-0000-0000C1010000}"/>
    <cellStyle name="Comma 4 2 9" xfId="224" xr:uid="{00000000-0005-0000-0000-0000C2010000}"/>
    <cellStyle name="Comma 4 2 9 2" xfId="500" xr:uid="{00000000-0005-0000-0000-0000C3010000}"/>
    <cellStyle name="Comma 4 3" xfId="230" xr:uid="{00000000-0005-0000-0000-0000C4010000}"/>
    <cellStyle name="Comma 4 3 2" xfId="248" xr:uid="{00000000-0005-0000-0000-0000C5010000}"/>
    <cellStyle name="Comma 4 3 2 2" xfId="523" xr:uid="{00000000-0005-0000-0000-0000C6010000}"/>
    <cellStyle name="Comma 4 3 2 2 2" xfId="789" xr:uid="{00000000-0005-0000-0000-0000C7010000}"/>
    <cellStyle name="Comma 4 3 2 3" xfId="788" xr:uid="{00000000-0005-0000-0000-0000C8010000}"/>
    <cellStyle name="Comma 4 3 3" xfId="266" xr:uid="{00000000-0005-0000-0000-0000C9010000}"/>
    <cellStyle name="Comma 4 3 3 2" xfId="541" xr:uid="{00000000-0005-0000-0000-0000CA010000}"/>
    <cellStyle name="Comma 4 3 3 3" xfId="790" xr:uid="{00000000-0005-0000-0000-0000CB010000}"/>
    <cellStyle name="Comma 4 3 4" xfId="284" xr:uid="{00000000-0005-0000-0000-0000CC010000}"/>
    <cellStyle name="Comma 4 3 4 2" xfId="559" xr:uid="{00000000-0005-0000-0000-0000CD010000}"/>
    <cellStyle name="Comma 4 3 5" xfId="307" xr:uid="{00000000-0005-0000-0000-0000CE010000}"/>
    <cellStyle name="Comma 4 3 5 2" xfId="578" xr:uid="{00000000-0005-0000-0000-0000CF010000}"/>
    <cellStyle name="Comma 4 3 6" xfId="363" xr:uid="{00000000-0005-0000-0000-0000D0010000}"/>
    <cellStyle name="Comma 4 3 6 2" xfId="597" xr:uid="{00000000-0005-0000-0000-0000D1010000}"/>
    <cellStyle name="Comma 4 3 7" xfId="383" xr:uid="{00000000-0005-0000-0000-0000D2010000}"/>
    <cellStyle name="Comma 4 3 7 2" xfId="616" xr:uid="{00000000-0005-0000-0000-0000D3010000}"/>
    <cellStyle name="Comma 4 3 8" xfId="506" xr:uid="{00000000-0005-0000-0000-0000D4010000}"/>
    <cellStyle name="Comma 4 3 9" xfId="787" xr:uid="{00000000-0005-0000-0000-0000D5010000}"/>
    <cellStyle name="Comma 4 4" xfId="240" xr:uid="{00000000-0005-0000-0000-0000D6010000}"/>
    <cellStyle name="Comma 4 4 2" xfId="515" xr:uid="{00000000-0005-0000-0000-0000D7010000}"/>
    <cellStyle name="Comma 4 4 2 2" xfId="793" xr:uid="{00000000-0005-0000-0000-0000D8010000}"/>
    <cellStyle name="Comma 4 4 2 3" xfId="792" xr:uid="{00000000-0005-0000-0000-0000D9010000}"/>
    <cellStyle name="Comma 4 4 3" xfId="794" xr:uid="{00000000-0005-0000-0000-0000DA010000}"/>
    <cellStyle name="Comma 4 4 4" xfId="791" xr:uid="{00000000-0005-0000-0000-0000DB010000}"/>
    <cellStyle name="Comma 4 5" xfId="258" xr:uid="{00000000-0005-0000-0000-0000DC010000}"/>
    <cellStyle name="Comma 4 5 2" xfId="533" xr:uid="{00000000-0005-0000-0000-0000DD010000}"/>
    <cellStyle name="Comma 4 5 2 2" xfId="797" xr:uid="{00000000-0005-0000-0000-0000DE010000}"/>
    <cellStyle name="Comma 4 5 2 3" xfId="796" xr:uid="{00000000-0005-0000-0000-0000DF010000}"/>
    <cellStyle name="Comma 4 5 3" xfId="798" xr:uid="{00000000-0005-0000-0000-0000E0010000}"/>
    <cellStyle name="Comma 4 5 4" xfId="795" xr:uid="{00000000-0005-0000-0000-0000E1010000}"/>
    <cellStyle name="Comma 4 6" xfId="276" xr:uid="{00000000-0005-0000-0000-0000E2010000}"/>
    <cellStyle name="Comma 4 6 2" xfId="551" xr:uid="{00000000-0005-0000-0000-0000E3010000}"/>
    <cellStyle name="Comma 4 6 2 2" xfId="800" xr:uid="{00000000-0005-0000-0000-0000E4010000}"/>
    <cellStyle name="Comma 4 6 3" xfId="799" xr:uid="{00000000-0005-0000-0000-0000E5010000}"/>
    <cellStyle name="Comma 4 7" xfId="299" xr:uid="{00000000-0005-0000-0000-0000E6010000}"/>
    <cellStyle name="Comma 4 7 2" xfId="570" xr:uid="{00000000-0005-0000-0000-0000E7010000}"/>
    <cellStyle name="Comma 4 7 3" xfId="801" xr:uid="{00000000-0005-0000-0000-0000E8010000}"/>
    <cellStyle name="Comma 4 8" xfId="355" xr:uid="{00000000-0005-0000-0000-0000E9010000}"/>
    <cellStyle name="Comma 4 8 2" xfId="589" xr:uid="{00000000-0005-0000-0000-0000EA010000}"/>
    <cellStyle name="Comma 4 9" xfId="375" xr:uid="{00000000-0005-0000-0000-0000EB010000}"/>
    <cellStyle name="Comma 4 9 2" xfId="608" xr:uid="{00000000-0005-0000-0000-0000EC010000}"/>
    <cellStyle name="Comma 5" xfId="165" xr:uid="{00000000-0005-0000-0000-0000ED010000}"/>
    <cellStyle name="Comma 5 10" xfId="461" xr:uid="{00000000-0005-0000-0000-0000EE010000}"/>
    <cellStyle name="Comma 5 11" xfId="687" xr:uid="{00000000-0005-0000-0000-0000EF010000}"/>
    <cellStyle name="Comma 5 2" xfId="232" xr:uid="{00000000-0005-0000-0000-0000F0010000}"/>
    <cellStyle name="Comma 5 2 2" xfId="250" xr:uid="{00000000-0005-0000-0000-0000F1010000}"/>
    <cellStyle name="Comma 5 2 2 2" xfId="525" xr:uid="{00000000-0005-0000-0000-0000F2010000}"/>
    <cellStyle name="Comma 5 2 2 2 2" xfId="804" xr:uid="{00000000-0005-0000-0000-0000F3010000}"/>
    <cellStyle name="Comma 5 2 2 3" xfId="803" xr:uid="{00000000-0005-0000-0000-0000F4010000}"/>
    <cellStyle name="Comma 5 2 3" xfId="268" xr:uid="{00000000-0005-0000-0000-0000F5010000}"/>
    <cellStyle name="Comma 5 2 3 2" xfId="543" xr:uid="{00000000-0005-0000-0000-0000F6010000}"/>
    <cellStyle name="Comma 5 2 3 3" xfId="805" xr:uid="{00000000-0005-0000-0000-0000F7010000}"/>
    <cellStyle name="Comma 5 2 4" xfId="286" xr:uid="{00000000-0005-0000-0000-0000F8010000}"/>
    <cellStyle name="Comma 5 2 4 2" xfId="561" xr:uid="{00000000-0005-0000-0000-0000F9010000}"/>
    <cellStyle name="Comma 5 2 5" xfId="309" xr:uid="{00000000-0005-0000-0000-0000FA010000}"/>
    <cellStyle name="Comma 5 2 5 2" xfId="580" xr:uid="{00000000-0005-0000-0000-0000FB010000}"/>
    <cellStyle name="Comma 5 2 6" xfId="365" xr:uid="{00000000-0005-0000-0000-0000FC010000}"/>
    <cellStyle name="Comma 5 2 6 2" xfId="599" xr:uid="{00000000-0005-0000-0000-0000FD010000}"/>
    <cellStyle name="Comma 5 2 7" xfId="385" xr:uid="{00000000-0005-0000-0000-0000FE010000}"/>
    <cellStyle name="Comma 5 2 7 2" xfId="618" xr:uid="{00000000-0005-0000-0000-0000FF010000}"/>
    <cellStyle name="Comma 5 2 8" xfId="508" xr:uid="{00000000-0005-0000-0000-000000020000}"/>
    <cellStyle name="Comma 5 2 9" xfId="802" xr:uid="{00000000-0005-0000-0000-000001020000}"/>
    <cellStyle name="Comma 5 3" xfId="244" xr:uid="{00000000-0005-0000-0000-000002020000}"/>
    <cellStyle name="Comma 5 3 2" xfId="519" xr:uid="{00000000-0005-0000-0000-000003020000}"/>
    <cellStyle name="Comma 5 3 2 2" xfId="808" xr:uid="{00000000-0005-0000-0000-000004020000}"/>
    <cellStyle name="Comma 5 3 2 3" xfId="807" xr:uid="{00000000-0005-0000-0000-000005020000}"/>
    <cellStyle name="Comma 5 3 3" xfId="809" xr:uid="{00000000-0005-0000-0000-000006020000}"/>
    <cellStyle name="Comma 5 3 4" xfId="806" xr:uid="{00000000-0005-0000-0000-000007020000}"/>
    <cellStyle name="Comma 5 4" xfId="262" xr:uid="{00000000-0005-0000-0000-000008020000}"/>
    <cellStyle name="Comma 5 4 2" xfId="537" xr:uid="{00000000-0005-0000-0000-000009020000}"/>
    <cellStyle name="Comma 5 4 2 2" xfId="811" xr:uid="{00000000-0005-0000-0000-00000A020000}"/>
    <cellStyle name="Comma 5 4 3" xfId="810" xr:uid="{00000000-0005-0000-0000-00000B020000}"/>
    <cellStyle name="Comma 5 5" xfId="280" xr:uid="{00000000-0005-0000-0000-00000C020000}"/>
    <cellStyle name="Comma 5 5 2" xfId="555" xr:uid="{00000000-0005-0000-0000-00000D020000}"/>
    <cellStyle name="Comma 5 5 3" xfId="812" xr:uid="{00000000-0005-0000-0000-00000E020000}"/>
    <cellStyle name="Comma 5 6" xfId="303" xr:uid="{00000000-0005-0000-0000-00000F020000}"/>
    <cellStyle name="Comma 5 6 2" xfId="574" xr:uid="{00000000-0005-0000-0000-000010020000}"/>
    <cellStyle name="Comma 5 7" xfId="359" xr:uid="{00000000-0005-0000-0000-000011020000}"/>
    <cellStyle name="Comma 5 7 2" xfId="593" xr:uid="{00000000-0005-0000-0000-000012020000}"/>
    <cellStyle name="Comma 5 8" xfId="379" xr:uid="{00000000-0005-0000-0000-000013020000}"/>
    <cellStyle name="Comma 5 8 2" xfId="612" xr:uid="{00000000-0005-0000-0000-000014020000}"/>
    <cellStyle name="Comma 5 9" xfId="226" xr:uid="{00000000-0005-0000-0000-000015020000}"/>
    <cellStyle name="Comma 5 9 2" xfId="502" xr:uid="{00000000-0005-0000-0000-000016020000}"/>
    <cellStyle name="Comma 6" xfId="228" xr:uid="{00000000-0005-0000-0000-000017020000}"/>
    <cellStyle name="Comma 6 2" xfId="246" xr:uid="{00000000-0005-0000-0000-000018020000}"/>
    <cellStyle name="Comma 6 2 2" xfId="521" xr:uid="{00000000-0005-0000-0000-000019020000}"/>
    <cellStyle name="Comma 6 2 2 2" xfId="815" xr:uid="{00000000-0005-0000-0000-00001A020000}"/>
    <cellStyle name="Comma 6 2 3" xfId="814" xr:uid="{00000000-0005-0000-0000-00001B020000}"/>
    <cellStyle name="Comma 6 3" xfId="264" xr:uid="{00000000-0005-0000-0000-00001C020000}"/>
    <cellStyle name="Comma 6 3 2" xfId="539" xr:uid="{00000000-0005-0000-0000-00001D020000}"/>
    <cellStyle name="Comma 6 3 3" xfId="816" xr:uid="{00000000-0005-0000-0000-00001E020000}"/>
    <cellStyle name="Comma 6 4" xfId="282" xr:uid="{00000000-0005-0000-0000-00001F020000}"/>
    <cellStyle name="Comma 6 4 2" xfId="557" xr:uid="{00000000-0005-0000-0000-000020020000}"/>
    <cellStyle name="Comma 6 5" xfId="305" xr:uid="{00000000-0005-0000-0000-000021020000}"/>
    <cellStyle name="Comma 6 5 2" xfId="576" xr:uid="{00000000-0005-0000-0000-000022020000}"/>
    <cellStyle name="Comma 6 6" xfId="361" xr:uid="{00000000-0005-0000-0000-000023020000}"/>
    <cellStyle name="Comma 6 6 2" xfId="595" xr:uid="{00000000-0005-0000-0000-000024020000}"/>
    <cellStyle name="Comma 6 7" xfId="381" xr:uid="{00000000-0005-0000-0000-000025020000}"/>
    <cellStyle name="Comma 6 7 2" xfId="614" xr:uid="{00000000-0005-0000-0000-000026020000}"/>
    <cellStyle name="Comma 6 8" xfId="504" xr:uid="{00000000-0005-0000-0000-000027020000}"/>
    <cellStyle name="Comma 6 9" xfId="813" xr:uid="{00000000-0005-0000-0000-000028020000}"/>
    <cellStyle name="Comma 7" xfId="200" xr:uid="{00000000-0005-0000-0000-000029020000}"/>
    <cellStyle name="Comma 7 10" xfId="490" xr:uid="{00000000-0005-0000-0000-00002A020000}"/>
    <cellStyle name="Comma 7 11" xfId="817" xr:uid="{00000000-0005-0000-0000-00002B020000}"/>
    <cellStyle name="Comma 7 2" xfId="251" xr:uid="{00000000-0005-0000-0000-00002C020000}"/>
    <cellStyle name="Comma 7 2 2" xfId="526" xr:uid="{00000000-0005-0000-0000-00002D020000}"/>
    <cellStyle name="Comma 7 2 2 2" xfId="820" xr:uid="{00000000-0005-0000-0000-00002E020000}"/>
    <cellStyle name="Comma 7 2 2 3" xfId="819" xr:uid="{00000000-0005-0000-0000-00002F020000}"/>
    <cellStyle name="Comma 7 2 3" xfId="821" xr:uid="{00000000-0005-0000-0000-000030020000}"/>
    <cellStyle name="Comma 7 2 4" xfId="818" xr:uid="{00000000-0005-0000-0000-000031020000}"/>
    <cellStyle name="Comma 7 3" xfId="269" xr:uid="{00000000-0005-0000-0000-000032020000}"/>
    <cellStyle name="Comma 7 3 2" xfId="544" xr:uid="{00000000-0005-0000-0000-000033020000}"/>
    <cellStyle name="Comma 7 3 2 2" xfId="823" xr:uid="{00000000-0005-0000-0000-000034020000}"/>
    <cellStyle name="Comma 7 3 3" xfId="822" xr:uid="{00000000-0005-0000-0000-000035020000}"/>
    <cellStyle name="Comma 7 4" xfId="287" xr:uid="{00000000-0005-0000-0000-000036020000}"/>
    <cellStyle name="Comma 7 4 2" xfId="562" xr:uid="{00000000-0005-0000-0000-000037020000}"/>
    <cellStyle name="Comma 7 4 3" xfId="824" xr:uid="{00000000-0005-0000-0000-000038020000}"/>
    <cellStyle name="Comma 7 5" xfId="310" xr:uid="{00000000-0005-0000-0000-000039020000}"/>
    <cellStyle name="Comma 7 5 2" xfId="581" xr:uid="{00000000-0005-0000-0000-00003A020000}"/>
    <cellStyle name="Comma 7 6" xfId="366" xr:uid="{00000000-0005-0000-0000-00003B020000}"/>
    <cellStyle name="Comma 7 6 2" xfId="600" xr:uid="{00000000-0005-0000-0000-00003C020000}"/>
    <cellStyle name="Comma 7 7" xfId="386" xr:uid="{00000000-0005-0000-0000-00003D020000}"/>
    <cellStyle name="Comma 7 7 2" xfId="619" xr:uid="{00000000-0005-0000-0000-00003E020000}"/>
    <cellStyle name="Comma 7 8" xfId="402" xr:uid="{00000000-0005-0000-0000-00003F020000}"/>
    <cellStyle name="Comma 7 8 2" xfId="634" xr:uid="{00000000-0005-0000-0000-000040020000}"/>
    <cellStyle name="Comma 7 9" xfId="233" xr:uid="{00000000-0005-0000-0000-000041020000}"/>
    <cellStyle name="Comma 7 9 2" xfId="509" xr:uid="{00000000-0005-0000-0000-000042020000}"/>
    <cellStyle name="Comma 8" xfId="238" xr:uid="{00000000-0005-0000-0000-000043020000}"/>
    <cellStyle name="Comma 8 2" xfId="255" xr:uid="{00000000-0005-0000-0000-000044020000}"/>
    <cellStyle name="Comma 8 2 2" xfId="530" xr:uid="{00000000-0005-0000-0000-000045020000}"/>
    <cellStyle name="Comma 8 2 2 2" xfId="827" xr:uid="{00000000-0005-0000-0000-000046020000}"/>
    <cellStyle name="Comma 8 2 3" xfId="826" xr:uid="{00000000-0005-0000-0000-000047020000}"/>
    <cellStyle name="Comma 8 3" xfId="273" xr:uid="{00000000-0005-0000-0000-000048020000}"/>
    <cellStyle name="Comma 8 3 2" xfId="548" xr:uid="{00000000-0005-0000-0000-000049020000}"/>
    <cellStyle name="Comma 8 3 3" xfId="828" xr:uid="{00000000-0005-0000-0000-00004A020000}"/>
    <cellStyle name="Comma 8 4" xfId="291" xr:uid="{00000000-0005-0000-0000-00004B020000}"/>
    <cellStyle name="Comma 8 4 2" xfId="566" xr:uid="{00000000-0005-0000-0000-00004C020000}"/>
    <cellStyle name="Comma 8 5" xfId="315" xr:uid="{00000000-0005-0000-0000-00004D020000}"/>
    <cellStyle name="Comma 8 5 2" xfId="585" xr:uid="{00000000-0005-0000-0000-00004E020000}"/>
    <cellStyle name="Comma 8 6" xfId="370" xr:uid="{00000000-0005-0000-0000-00004F020000}"/>
    <cellStyle name="Comma 8 6 2" xfId="604" xr:uid="{00000000-0005-0000-0000-000050020000}"/>
    <cellStyle name="Comma 8 7" xfId="389" xr:uid="{00000000-0005-0000-0000-000051020000}"/>
    <cellStyle name="Comma 8 7 2" xfId="622" xr:uid="{00000000-0005-0000-0000-000052020000}"/>
    <cellStyle name="Comma 8 8" xfId="513" xr:uid="{00000000-0005-0000-0000-000053020000}"/>
    <cellStyle name="Comma 8 9" xfId="825" xr:uid="{00000000-0005-0000-0000-000054020000}"/>
    <cellStyle name="Comma 9" xfId="203" xr:uid="{00000000-0005-0000-0000-000055020000}"/>
    <cellStyle name="Comma 9 2" xfId="405" xr:uid="{00000000-0005-0000-0000-000056020000}"/>
    <cellStyle name="Comma 9 2 2" xfId="636" xr:uid="{00000000-0005-0000-0000-000057020000}"/>
    <cellStyle name="Comma 9 2 2 2" xfId="831" xr:uid="{00000000-0005-0000-0000-000058020000}"/>
    <cellStyle name="Comma 9 2 3" xfId="830" xr:uid="{00000000-0005-0000-0000-000059020000}"/>
    <cellStyle name="Comma 9 3" xfId="492" xr:uid="{00000000-0005-0000-0000-00005A020000}"/>
    <cellStyle name="Comma 9 3 2" xfId="832" xr:uid="{00000000-0005-0000-0000-00005B020000}"/>
    <cellStyle name="Comma 9 4" xfId="829" xr:uid="{00000000-0005-0000-0000-00005C020000}"/>
    <cellStyle name="Comma_Akara 2010" xfId="50" xr:uid="{00000000-0005-0000-0000-00005D020000}"/>
    <cellStyle name="Comma_Akara_3 years FS_Eng_v 19 March" xfId="51" xr:uid="{00000000-0005-0000-0000-00005E020000}"/>
    <cellStyle name="Comma0" xfId="52" xr:uid="{00000000-0005-0000-0000-00005F020000}"/>
    <cellStyle name="Currency [00]" xfId="53" xr:uid="{00000000-0005-0000-0000-000060020000}"/>
    <cellStyle name="Currency [00] 2" xfId="427" xr:uid="{00000000-0005-0000-0000-000061020000}"/>
    <cellStyle name="Currency 2" xfId="215" xr:uid="{00000000-0005-0000-0000-000062020000}"/>
    <cellStyle name="Currency 2 2" xfId="834" xr:uid="{00000000-0005-0000-0000-000063020000}"/>
    <cellStyle name="Currency 2 3" xfId="833" xr:uid="{00000000-0005-0000-0000-000064020000}"/>
    <cellStyle name="Currency0" xfId="54" xr:uid="{00000000-0005-0000-0000-000065020000}"/>
    <cellStyle name="Date Short" xfId="55" xr:uid="{00000000-0005-0000-0000-000066020000}"/>
    <cellStyle name="Enter Currency (0)" xfId="56" xr:uid="{00000000-0005-0000-0000-000067020000}"/>
    <cellStyle name="Enter Currency (2)" xfId="57" xr:uid="{00000000-0005-0000-0000-000068020000}"/>
    <cellStyle name="Enter Currency (2) 2" xfId="428" xr:uid="{00000000-0005-0000-0000-000069020000}"/>
    <cellStyle name="Enter Units (0)" xfId="58" xr:uid="{00000000-0005-0000-0000-00006A020000}"/>
    <cellStyle name="Enter Units (1)" xfId="59" xr:uid="{00000000-0005-0000-0000-00006B020000}"/>
    <cellStyle name="Enter Units (1) 2" xfId="429" xr:uid="{00000000-0005-0000-0000-00006C020000}"/>
    <cellStyle name="Enter Units (2)" xfId="60" xr:uid="{00000000-0005-0000-0000-00006D020000}"/>
    <cellStyle name="Enter Units (2) 2" xfId="430" xr:uid="{00000000-0005-0000-0000-00006E020000}"/>
    <cellStyle name="Explanatory Text" xfId="61" builtinId="53" customBuiltin="1"/>
    <cellStyle name="Explanatory Text 2" xfId="137" xr:uid="{00000000-0005-0000-0000-000070020000}"/>
    <cellStyle name="Explanatory Text 2 2" xfId="325" xr:uid="{00000000-0005-0000-0000-000071020000}"/>
    <cellStyle name="Explanatory Text 3" xfId="989" xr:uid="{00000000-0005-0000-0000-000072020000}"/>
    <cellStyle name="Followed Hyperlink" xfId="217" xr:uid="{00000000-0005-0000-0000-000073020000}"/>
    <cellStyle name="Followed Hyperlink 2" xfId="835" xr:uid="{00000000-0005-0000-0000-000074020000}"/>
    <cellStyle name="Good" xfId="62" builtinId="26" customBuiltin="1"/>
    <cellStyle name="Good 2" xfId="127" xr:uid="{00000000-0005-0000-0000-000076020000}"/>
    <cellStyle name="Good 2 2" xfId="316" xr:uid="{00000000-0005-0000-0000-000077020000}"/>
    <cellStyle name="Good 3" xfId="990" xr:uid="{00000000-0005-0000-0000-000078020000}"/>
    <cellStyle name="Grey" xfId="63" xr:uid="{00000000-0005-0000-0000-000079020000}"/>
    <cellStyle name="Header1" xfId="64" xr:uid="{00000000-0005-0000-0000-00007A020000}"/>
    <cellStyle name="Header2" xfId="65" xr:uid="{00000000-0005-0000-0000-00007B020000}"/>
    <cellStyle name="Heading 1" xfId="66" builtinId="16" customBuiltin="1"/>
    <cellStyle name="Heading 1 2" xfId="123" xr:uid="{00000000-0005-0000-0000-00007D020000}"/>
    <cellStyle name="Heading 1 2 2" xfId="313" xr:uid="{00000000-0005-0000-0000-00007E020000}"/>
    <cellStyle name="Heading 1 3" xfId="991" xr:uid="{00000000-0005-0000-0000-00007F020000}"/>
    <cellStyle name="Heading 2" xfId="67" builtinId="17" customBuiltin="1"/>
    <cellStyle name="Heading 2 2" xfId="124" xr:uid="{00000000-0005-0000-0000-000081020000}"/>
    <cellStyle name="Heading 2 2 2" xfId="297" xr:uid="{00000000-0005-0000-0000-000082020000}"/>
    <cellStyle name="Heading 2 3" xfId="992" xr:uid="{00000000-0005-0000-0000-000083020000}"/>
    <cellStyle name="Heading 3" xfId="68" builtinId="18" customBuiltin="1"/>
    <cellStyle name="Heading 3 2" xfId="125" xr:uid="{00000000-0005-0000-0000-000085020000}"/>
    <cellStyle name="Heading 3 2 2" xfId="294" xr:uid="{00000000-0005-0000-0000-000086020000}"/>
    <cellStyle name="Heading 3 3" xfId="993" xr:uid="{00000000-0005-0000-0000-000087020000}"/>
    <cellStyle name="Heading 4" xfId="69" builtinId="19" customBuiltin="1"/>
    <cellStyle name="Heading 4 2" xfId="126" xr:uid="{00000000-0005-0000-0000-000089020000}"/>
    <cellStyle name="Heading 4 2 2" xfId="295" xr:uid="{00000000-0005-0000-0000-00008A020000}"/>
    <cellStyle name="Heading 4 3" xfId="994" xr:uid="{00000000-0005-0000-0000-00008B020000}"/>
    <cellStyle name="HEADING, MAJOR" xfId="70" xr:uid="{00000000-0005-0000-0000-00008C020000}"/>
    <cellStyle name="HEADING, MINOR" xfId="71" xr:uid="{00000000-0005-0000-0000-00008D020000}"/>
    <cellStyle name="HEADING, RIGHT" xfId="72" xr:uid="{00000000-0005-0000-0000-00008E020000}"/>
    <cellStyle name="HEADING,MAJOR" xfId="73" xr:uid="{00000000-0005-0000-0000-00008F020000}"/>
    <cellStyle name="Hyperlink 2" xfId="218" xr:uid="{00000000-0005-0000-0000-000090020000}"/>
    <cellStyle name="Hyperlink 2 2" xfId="837" xr:uid="{00000000-0005-0000-0000-000091020000}"/>
    <cellStyle name="Hyperlink 2 3" xfId="838" xr:uid="{00000000-0005-0000-0000-000092020000}"/>
    <cellStyle name="Hyperlink 2 4" xfId="839" xr:uid="{00000000-0005-0000-0000-000093020000}"/>
    <cellStyle name="Hyperlink 2 4 4" xfId="1004" xr:uid="{00000000-0005-0000-0000-000094020000}"/>
    <cellStyle name="Hyperlink 2 5" xfId="840" xr:uid="{00000000-0005-0000-0000-000095020000}"/>
    <cellStyle name="Hyperlink 2 6" xfId="836" xr:uid="{00000000-0005-0000-0000-000096020000}"/>
    <cellStyle name="Hyperlink 3" xfId="204" xr:uid="{00000000-0005-0000-0000-000097020000}"/>
    <cellStyle name="Hyperlink 3 2" xfId="841" xr:uid="{00000000-0005-0000-0000-000098020000}"/>
    <cellStyle name="Hyperlink 4" xfId="842" xr:uid="{00000000-0005-0000-0000-000099020000}"/>
    <cellStyle name="Hyperlink 5" xfId="843" xr:uid="{00000000-0005-0000-0000-00009A020000}"/>
    <cellStyle name="Hyperlink 6" xfId="844" xr:uid="{00000000-0005-0000-0000-00009B020000}"/>
    <cellStyle name="Input" xfId="74" builtinId="20" customBuiltin="1"/>
    <cellStyle name="Input [yellow]" xfId="75" xr:uid="{00000000-0005-0000-0000-00009D020000}"/>
    <cellStyle name="Input 2" xfId="130" xr:uid="{00000000-0005-0000-0000-00009E020000}"/>
    <cellStyle name="Input 2 2" xfId="319" xr:uid="{00000000-0005-0000-0000-00009F020000}"/>
    <cellStyle name="Input 2 2 2" xfId="846" xr:uid="{00000000-0005-0000-0000-0000A0020000}"/>
    <cellStyle name="Input 2 2 3" xfId="845" xr:uid="{00000000-0005-0000-0000-0000A1020000}"/>
    <cellStyle name="Input 2 3" xfId="847" xr:uid="{00000000-0005-0000-0000-0000A2020000}"/>
    <cellStyle name="Input 3" xfId="171" xr:uid="{00000000-0005-0000-0000-0000A3020000}"/>
    <cellStyle name="Input 4" xfId="173" xr:uid="{00000000-0005-0000-0000-0000A4020000}"/>
    <cellStyle name="Input 4 2" xfId="1013" xr:uid="{00000000-0005-0000-0000-0000A5020000}"/>
    <cellStyle name="Input 5" xfId="192" xr:uid="{00000000-0005-0000-0000-0000A6020000}"/>
    <cellStyle name="Input 6" xfId="169" xr:uid="{00000000-0005-0000-0000-0000A7020000}"/>
    <cellStyle name="Input 7" xfId="179" xr:uid="{00000000-0005-0000-0000-0000A8020000}"/>
    <cellStyle name="Link Currency (0)" xfId="76" xr:uid="{00000000-0005-0000-0000-0000A9020000}"/>
    <cellStyle name="Link Currency (2)" xfId="77" xr:uid="{00000000-0005-0000-0000-0000AA020000}"/>
    <cellStyle name="Link Currency (2) 2" xfId="431" xr:uid="{00000000-0005-0000-0000-0000AB020000}"/>
    <cellStyle name="Link Units (0)" xfId="78" xr:uid="{00000000-0005-0000-0000-0000AC020000}"/>
    <cellStyle name="Link Units (1)" xfId="79" xr:uid="{00000000-0005-0000-0000-0000AD020000}"/>
    <cellStyle name="Link Units (1) 2" xfId="432" xr:uid="{00000000-0005-0000-0000-0000AE020000}"/>
    <cellStyle name="Link Units (2)" xfId="80" xr:uid="{00000000-0005-0000-0000-0000AF020000}"/>
    <cellStyle name="Link Units (2) 2" xfId="433" xr:uid="{00000000-0005-0000-0000-0000B0020000}"/>
    <cellStyle name="Linked Cell" xfId="81" builtinId="24" customBuiltin="1"/>
    <cellStyle name="Linked Cell 2" xfId="133" xr:uid="{00000000-0005-0000-0000-0000B2020000}"/>
    <cellStyle name="Linked Cell 2 2" xfId="322" xr:uid="{00000000-0005-0000-0000-0000B3020000}"/>
    <cellStyle name="Linked Cell 3" xfId="995" xr:uid="{00000000-0005-0000-0000-0000B4020000}"/>
    <cellStyle name="M/HEAD - Style1" xfId="82" xr:uid="{00000000-0005-0000-0000-0000B5020000}"/>
    <cellStyle name="Neutral" xfId="83" builtinId="28" customBuiltin="1"/>
    <cellStyle name="Neutral 2" xfId="129" xr:uid="{00000000-0005-0000-0000-0000B7020000}"/>
    <cellStyle name="Neutral 2 2" xfId="318" xr:uid="{00000000-0005-0000-0000-0000B8020000}"/>
    <cellStyle name="Neutral 3" xfId="996" xr:uid="{00000000-0005-0000-0000-0000B9020000}"/>
    <cellStyle name="Normal" xfId="0" builtinId="0" customBuiltin="1"/>
    <cellStyle name="Normal - Style1" xfId="84" xr:uid="{00000000-0005-0000-0000-0000BB020000}"/>
    <cellStyle name="Normal - Style1 2" xfId="434" xr:uid="{00000000-0005-0000-0000-0000BC020000}"/>
    <cellStyle name="Normal 10" xfId="201" xr:uid="{00000000-0005-0000-0000-0000BD020000}"/>
    <cellStyle name="Normal 10 2" xfId="403" xr:uid="{00000000-0005-0000-0000-0000BE020000}"/>
    <cellStyle name="Normal 10 3" xfId="849" xr:uid="{00000000-0005-0000-0000-0000BF020000}"/>
    <cellStyle name="Normal 10 4" xfId="848" xr:uid="{00000000-0005-0000-0000-0000C0020000}"/>
    <cellStyle name="Normal 11" xfId="256" xr:uid="{00000000-0005-0000-0000-0000C1020000}"/>
    <cellStyle name="Normal 11 2" xfId="531" xr:uid="{00000000-0005-0000-0000-0000C2020000}"/>
    <cellStyle name="Normal 11 3" xfId="850" xr:uid="{00000000-0005-0000-0000-0000C3020000}"/>
    <cellStyle name="Normal 12" xfId="351" xr:uid="{00000000-0005-0000-0000-0000C4020000}"/>
    <cellStyle name="Normal 12 2" xfId="586" xr:uid="{00000000-0005-0000-0000-0000C5020000}"/>
    <cellStyle name="Normal 12 3" xfId="851" xr:uid="{00000000-0005-0000-0000-0000C6020000}"/>
    <cellStyle name="Normal 13" xfId="371" xr:uid="{00000000-0005-0000-0000-0000C7020000}"/>
    <cellStyle name="Normal 13 2" xfId="605" xr:uid="{00000000-0005-0000-0000-0000C8020000}"/>
    <cellStyle name="Normal 13 3" xfId="852" xr:uid="{00000000-0005-0000-0000-0000C9020000}"/>
    <cellStyle name="Normal 14" xfId="373" xr:uid="{00000000-0005-0000-0000-0000CA020000}"/>
    <cellStyle name="Normal 15" xfId="391" xr:uid="{00000000-0005-0000-0000-0000CB020000}"/>
    <cellStyle name="Normal 15 2" xfId="624" xr:uid="{00000000-0005-0000-0000-0000CC020000}"/>
    <cellStyle name="Normal 15 3" xfId="853" xr:uid="{00000000-0005-0000-0000-0000CD020000}"/>
    <cellStyle name="Normal 16" xfId="394" xr:uid="{00000000-0005-0000-0000-0000CE020000}"/>
    <cellStyle name="Normal 16 2" xfId="627" xr:uid="{00000000-0005-0000-0000-0000CF020000}"/>
    <cellStyle name="Normal 16 3" xfId="947" xr:uid="{00000000-0005-0000-0000-0000D0020000}"/>
    <cellStyle name="Normal 17" xfId="396" xr:uid="{00000000-0005-0000-0000-0000D1020000}"/>
    <cellStyle name="Normal 17 2" xfId="629" xr:uid="{00000000-0005-0000-0000-0000D2020000}"/>
    <cellStyle name="Normal 17 2 2" xfId="969" xr:uid="{00000000-0005-0000-0000-0000D3020000}"/>
    <cellStyle name="Normal 17 3" xfId="949" xr:uid="{00000000-0005-0000-0000-0000D4020000}"/>
    <cellStyle name="Normal 18" xfId="174" xr:uid="{00000000-0005-0000-0000-0000D5020000}"/>
    <cellStyle name="Normal 18 2" xfId="467" xr:uid="{00000000-0005-0000-0000-0000D6020000}"/>
    <cellStyle name="Normal 18 3" xfId="950" xr:uid="{00000000-0005-0000-0000-0000D7020000}"/>
    <cellStyle name="Normal 19" xfId="172" xr:uid="{00000000-0005-0000-0000-0000D8020000}"/>
    <cellStyle name="Normal 19 2" xfId="466" xr:uid="{00000000-0005-0000-0000-0000D9020000}"/>
    <cellStyle name="Normal 19 3" xfId="954" xr:uid="{00000000-0005-0000-0000-0000DA020000}"/>
    <cellStyle name="Normal 2" xfId="117" xr:uid="{00000000-0005-0000-0000-0000DB020000}"/>
    <cellStyle name="Normal 2 2" xfId="207" xr:uid="{00000000-0005-0000-0000-0000DC020000}"/>
    <cellStyle name="Normal 2 2 2" xfId="854" xr:uid="{00000000-0005-0000-0000-0000DD020000}"/>
    <cellStyle name="Normal 2 3" xfId="235" xr:uid="{00000000-0005-0000-0000-0000DE020000}"/>
    <cellStyle name="Normal 2 3 2" xfId="855" xr:uid="{00000000-0005-0000-0000-0000DF020000}"/>
    <cellStyle name="Normal 2 4" xfId="353" xr:uid="{00000000-0005-0000-0000-0000E0020000}"/>
    <cellStyle name="Normal 2 4 2" xfId="856" xr:uid="{00000000-0005-0000-0000-0000E1020000}"/>
    <cellStyle name="Normal 2 5" xfId="857" xr:uid="{00000000-0005-0000-0000-0000E2020000}"/>
    <cellStyle name="Normal 2 6" xfId="858" xr:uid="{00000000-0005-0000-0000-0000E3020000}"/>
    <cellStyle name="Normal 2 6 2" xfId="859" xr:uid="{00000000-0005-0000-0000-0000E4020000}"/>
    <cellStyle name="Normal 2 7" xfId="860" xr:uid="{00000000-0005-0000-0000-0000E5020000}"/>
    <cellStyle name="Normal 20" xfId="195" xr:uid="{00000000-0005-0000-0000-0000E6020000}"/>
    <cellStyle name="Normal 20 2" xfId="486" xr:uid="{00000000-0005-0000-0000-0000E7020000}"/>
    <cellStyle name="Normal 20 3" xfId="970" xr:uid="{00000000-0005-0000-0000-0000E8020000}"/>
    <cellStyle name="Normal 21" xfId="410" xr:uid="{00000000-0005-0000-0000-0000E9020000}"/>
    <cellStyle name="Normal 21 2" xfId="641" xr:uid="{00000000-0005-0000-0000-0000EA020000}"/>
    <cellStyle name="Normal 21 3" xfId="1001" xr:uid="{00000000-0005-0000-0000-0000EB020000}"/>
    <cellStyle name="Normal 22" xfId="1007" xr:uid="{00000000-0005-0000-0000-0000EC020000}"/>
    <cellStyle name="Normal 23" xfId="1010" xr:uid="{00000000-0005-0000-0000-0000ED020000}"/>
    <cellStyle name="Normal 24" xfId="652" xr:uid="{00000000-0005-0000-0000-0000EE020000}"/>
    <cellStyle name="Normal 3" xfId="85" xr:uid="{00000000-0005-0000-0000-0000EF020000}"/>
    <cellStyle name="Normal 3 2" xfId="209" xr:uid="{00000000-0005-0000-0000-0000F0020000}"/>
    <cellStyle name="Normal 3 2 2" xfId="862" xr:uid="{00000000-0005-0000-0000-0000F1020000}"/>
    <cellStyle name="Normal 3 2 3" xfId="861" xr:uid="{00000000-0005-0000-0000-0000F2020000}"/>
    <cellStyle name="Normal 3 2 5" xfId="1005" xr:uid="{00000000-0005-0000-0000-0000F3020000}"/>
    <cellStyle name="Normal 3 3" xfId="863" xr:uid="{00000000-0005-0000-0000-0000F4020000}"/>
    <cellStyle name="Normal 3 4" xfId="864" xr:uid="{00000000-0005-0000-0000-0000F5020000}"/>
    <cellStyle name="Normal 4" xfId="118" xr:uid="{00000000-0005-0000-0000-0000F6020000}"/>
    <cellStyle name="Normal 4 2" xfId="210" xr:uid="{00000000-0005-0000-0000-0000F7020000}"/>
    <cellStyle name="Normal 4 2 2" xfId="865" xr:uid="{00000000-0005-0000-0000-0000F8020000}"/>
    <cellStyle name="Normal 4 3" xfId="219" xr:uid="{00000000-0005-0000-0000-0000F9020000}"/>
    <cellStyle name="Normal 4 3 2" xfId="866" xr:uid="{00000000-0005-0000-0000-0000FA020000}"/>
    <cellStyle name="Normal 4 4" xfId="213" xr:uid="{00000000-0005-0000-0000-0000FB020000}"/>
    <cellStyle name="Normal 4 4 2" xfId="867" xr:uid="{00000000-0005-0000-0000-0000FC020000}"/>
    <cellStyle name="Normal 4 5" xfId="443" xr:uid="{00000000-0005-0000-0000-0000FD020000}"/>
    <cellStyle name="Normal 4 5 2" xfId="868" xr:uid="{00000000-0005-0000-0000-0000FE020000}"/>
    <cellStyle name="Normal 4 6" xfId="655" xr:uid="{00000000-0005-0000-0000-0000FF020000}"/>
    <cellStyle name="Normal 5" xfId="120" xr:uid="{00000000-0005-0000-0000-000000030000}"/>
    <cellStyle name="Normal 5 2" xfId="191" xr:uid="{00000000-0005-0000-0000-000001030000}"/>
    <cellStyle name="Normal 5 2 2" xfId="483" xr:uid="{00000000-0005-0000-0000-000002030000}"/>
    <cellStyle name="Normal 5 2 2 2" xfId="871" xr:uid="{00000000-0005-0000-0000-000003030000}"/>
    <cellStyle name="Normal 5 2 2 2 2" xfId="872" xr:uid="{00000000-0005-0000-0000-000004030000}"/>
    <cellStyle name="Normal 5 2 2 3" xfId="873" xr:uid="{00000000-0005-0000-0000-000005030000}"/>
    <cellStyle name="Normal 5 2 2 4" xfId="874" xr:uid="{00000000-0005-0000-0000-000006030000}"/>
    <cellStyle name="Normal 5 2 2 5" xfId="870" xr:uid="{00000000-0005-0000-0000-000007030000}"/>
    <cellStyle name="Normal 5 2 3" xfId="875" xr:uid="{00000000-0005-0000-0000-000008030000}"/>
    <cellStyle name="Normal 5 2 3 2" xfId="876" xr:uid="{00000000-0005-0000-0000-000009030000}"/>
    <cellStyle name="Normal 5 2 4" xfId="877" xr:uid="{00000000-0005-0000-0000-00000A030000}"/>
    <cellStyle name="Normal 5 2 5" xfId="878" xr:uid="{00000000-0005-0000-0000-00000B030000}"/>
    <cellStyle name="Normal 5 2 6" xfId="869" xr:uid="{00000000-0005-0000-0000-00000C030000}"/>
    <cellStyle name="Normal 5 3" xfId="223" xr:uid="{00000000-0005-0000-0000-00000D030000}"/>
    <cellStyle name="Normal 5 3 2" xfId="880" xr:uid="{00000000-0005-0000-0000-00000E030000}"/>
    <cellStyle name="Normal 5 3 2 2" xfId="881" xr:uid="{00000000-0005-0000-0000-00000F030000}"/>
    <cellStyle name="Normal 5 3 3" xfId="882" xr:uid="{00000000-0005-0000-0000-000010030000}"/>
    <cellStyle name="Normal 5 3 4" xfId="883" xr:uid="{00000000-0005-0000-0000-000011030000}"/>
    <cellStyle name="Normal 5 3 5" xfId="879" xr:uid="{00000000-0005-0000-0000-000012030000}"/>
    <cellStyle name="Normal 5 4" xfId="445" xr:uid="{00000000-0005-0000-0000-000013030000}"/>
    <cellStyle name="Normal 5 4 2" xfId="884" xr:uid="{00000000-0005-0000-0000-000014030000}"/>
    <cellStyle name="Normal 5 5" xfId="885" xr:uid="{00000000-0005-0000-0000-000015030000}"/>
    <cellStyle name="Normal 5 6" xfId="886" xr:uid="{00000000-0005-0000-0000-000016030000}"/>
    <cellStyle name="Normal 5 7" xfId="887" xr:uid="{00000000-0005-0000-0000-000017030000}"/>
    <cellStyle name="Normal 5 7 2" xfId="888" xr:uid="{00000000-0005-0000-0000-000018030000}"/>
    <cellStyle name="Normal 5 8" xfId="657" xr:uid="{00000000-0005-0000-0000-000019030000}"/>
    <cellStyle name="Normal 6" xfId="164" xr:uid="{00000000-0005-0000-0000-00001A030000}"/>
    <cellStyle name="Normal 6 10" xfId="225" xr:uid="{00000000-0005-0000-0000-00001B030000}"/>
    <cellStyle name="Normal 6 10 2" xfId="501" xr:uid="{00000000-0005-0000-0000-00001C030000}"/>
    <cellStyle name="Normal 6 11" xfId="199" xr:uid="{00000000-0005-0000-0000-00001D030000}"/>
    <cellStyle name="Normal 6 12" xfId="460" xr:uid="{00000000-0005-0000-0000-00001E030000}"/>
    <cellStyle name="Normal 6 13" xfId="690" xr:uid="{00000000-0005-0000-0000-00001F030000}"/>
    <cellStyle name="Normal 6 2" xfId="231" xr:uid="{00000000-0005-0000-0000-000020030000}"/>
    <cellStyle name="Normal 6 2 2" xfId="249" xr:uid="{00000000-0005-0000-0000-000021030000}"/>
    <cellStyle name="Normal 6 2 2 2" xfId="524" xr:uid="{00000000-0005-0000-0000-000022030000}"/>
    <cellStyle name="Normal 6 2 3" xfId="267" xr:uid="{00000000-0005-0000-0000-000023030000}"/>
    <cellStyle name="Normal 6 2 3 2" xfId="542" xr:uid="{00000000-0005-0000-0000-000024030000}"/>
    <cellStyle name="Normal 6 2 4" xfId="285" xr:uid="{00000000-0005-0000-0000-000025030000}"/>
    <cellStyle name="Normal 6 2 4 2" xfId="560" xr:uid="{00000000-0005-0000-0000-000026030000}"/>
    <cellStyle name="Normal 6 2 5" xfId="308" xr:uid="{00000000-0005-0000-0000-000027030000}"/>
    <cellStyle name="Normal 6 2 5 2" xfId="579" xr:uid="{00000000-0005-0000-0000-000028030000}"/>
    <cellStyle name="Normal 6 2 6" xfId="364" xr:uid="{00000000-0005-0000-0000-000029030000}"/>
    <cellStyle name="Normal 6 2 6 2" xfId="598" xr:uid="{00000000-0005-0000-0000-00002A030000}"/>
    <cellStyle name="Normal 6 2 7" xfId="384" xr:uid="{00000000-0005-0000-0000-00002B030000}"/>
    <cellStyle name="Normal 6 2 7 2" xfId="617" xr:uid="{00000000-0005-0000-0000-00002C030000}"/>
    <cellStyle name="Normal 6 2 8" xfId="507" xr:uid="{00000000-0005-0000-0000-00002D030000}"/>
    <cellStyle name="Normal 6 2 9" xfId="889" xr:uid="{00000000-0005-0000-0000-00002E030000}"/>
    <cellStyle name="Normal 6 3" xfId="243" xr:uid="{00000000-0005-0000-0000-00002F030000}"/>
    <cellStyle name="Normal 6 3 2" xfId="518" xr:uid="{00000000-0005-0000-0000-000030030000}"/>
    <cellStyle name="Normal 6 3 3" xfId="890" xr:uid="{00000000-0005-0000-0000-000031030000}"/>
    <cellStyle name="Normal 6 4" xfId="261" xr:uid="{00000000-0005-0000-0000-000032030000}"/>
    <cellStyle name="Normal 6 4 2" xfId="536" xr:uid="{00000000-0005-0000-0000-000033030000}"/>
    <cellStyle name="Normal 6 5" xfId="279" xr:uid="{00000000-0005-0000-0000-000034030000}"/>
    <cellStyle name="Normal 6 5 2" xfId="554" xr:uid="{00000000-0005-0000-0000-000035030000}"/>
    <cellStyle name="Normal 6 6" xfId="302" xr:uid="{00000000-0005-0000-0000-000036030000}"/>
    <cellStyle name="Normal 6 6 2" xfId="573" xr:uid="{00000000-0005-0000-0000-000037030000}"/>
    <cellStyle name="Normal 6 7" xfId="358" xr:uid="{00000000-0005-0000-0000-000038030000}"/>
    <cellStyle name="Normal 6 7 2" xfId="592" xr:uid="{00000000-0005-0000-0000-000039030000}"/>
    <cellStyle name="Normal 6 8" xfId="378" xr:uid="{00000000-0005-0000-0000-00003A030000}"/>
    <cellStyle name="Normal 6 8 2" xfId="611" xr:uid="{00000000-0005-0000-0000-00003B030000}"/>
    <cellStyle name="Normal 6 9" xfId="401" xr:uid="{00000000-0005-0000-0000-00003C030000}"/>
    <cellStyle name="Normal 7" xfId="227" xr:uid="{00000000-0005-0000-0000-00003D030000}"/>
    <cellStyle name="Normal 7 10" xfId="891" xr:uid="{00000000-0005-0000-0000-00003E030000}"/>
    <cellStyle name="Normal 7 2" xfId="234" xr:uid="{00000000-0005-0000-0000-00003F030000}"/>
    <cellStyle name="Normal 7 2 2" xfId="252" xr:uid="{00000000-0005-0000-0000-000040030000}"/>
    <cellStyle name="Normal 7 2 2 2" xfId="527" xr:uid="{00000000-0005-0000-0000-000041030000}"/>
    <cellStyle name="Normal 7 2 3" xfId="270" xr:uid="{00000000-0005-0000-0000-000042030000}"/>
    <cellStyle name="Normal 7 2 3 2" xfId="545" xr:uid="{00000000-0005-0000-0000-000043030000}"/>
    <cellStyle name="Normal 7 2 4" xfId="288" xr:uid="{00000000-0005-0000-0000-000044030000}"/>
    <cellStyle name="Normal 7 2 4 2" xfId="563" xr:uid="{00000000-0005-0000-0000-000045030000}"/>
    <cellStyle name="Normal 7 2 5" xfId="311" xr:uid="{00000000-0005-0000-0000-000046030000}"/>
    <cellStyle name="Normal 7 2 5 2" xfId="582" xr:uid="{00000000-0005-0000-0000-000047030000}"/>
    <cellStyle name="Normal 7 2 6" xfId="367" xr:uid="{00000000-0005-0000-0000-000048030000}"/>
    <cellStyle name="Normal 7 2 6 2" xfId="601" xr:uid="{00000000-0005-0000-0000-000049030000}"/>
    <cellStyle name="Normal 7 2 7" xfId="387" xr:uid="{00000000-0005-0000-0000-00004A030000}"/>
    <cellStyle name="Normal 7 2 7 2" xfId="620" xr:uid="{00000000-0005-0000-0000-00004B030000}"/>
    <cellStyle name="Normal 7 2 8" xfId="510" xr:uid="{00000000-0005-0000-0000-00004C030000}"/>
    <cellStyle name="Normal 7 2 9" xfId="892" xr:uid="{00000000-0005-0000-0000-00004D030000}"/>
    <cellStyle name="Normal 7 3" xfId="245" xr:uid="{00000000-0005-0000-0000-00004E030000}"/>
    <cellStyle name="Normal 7 3 2" xfId="520" xr:uid="{00000000-0005-0000-0000-00004F030000}"/>
    <cellStyle name="Normal 7 3 3" xfId="893" xr:uid="{00000000-0005-0000-0000-000050030000}"/>
    <cellStyle name="Normal 7 4" xfId="263" xr:uid="{00000000-0005-0000-0000-000051030000}"/>
    <cellStyle name="Normal 7 4 2" xfId="538" xr:uid="{00000000-0005-0000-0000-000052030000}"/>
    <cellStyle name="Normal 7 5" xfId="281" xr:uid="{00000000-0005-0000-0000-000053030000}"/>
    <cellStyle name="Normal 7 5 2" xfId="556" xr:uid="{00000000-0005-0000-0000-000054030000}"/>
    <cellStyle name="Normal 7 6" xfId="304" xr:uid="{00000000-0005-0000-0000-000055030000}"/>
    <cellStyle name="Normal 7 6 2" xfId="575" xr:uid="{00000000-0005-0000-0000-000056030000}"/>
    <cellStyle name="Normal 7 7" xfId="360" xr:uid="{00000000-0005-0000-0000-000057030000}"/>
    <cellStyle name="Normal 7 7 2" xfId="594" xr:uid="{00000000-0005-0000-0000-000058030000}"/>
    <cellStyle name="Normal 7 8" xfId="380" xr:uid="{00000000-0005-0000-0000-000059030000}"/>
    <cellStyle name="Normal 7 8 2" xfId="613" xr:uid="{00000000-0005-0000-0000-00005A030000}"/>
    <cellStyle name="Normal 7 9" xfId="503" xr:uid="{00000000-0005-0000-0000-00005B030000}"/>
    <cellStyle name="Normal 8" xfId="236" xr:uid="{00000000-0005-0000-0000-00005C030000}"/>
    <cellStyle name="Normal 8 2" xfId="253" xr:uid="{00000000-0005-0000-0000-00005D030000}"/>
    <cellStyle name="Normal 8 2 2" xfId="528" xr:uid="{00000000-0005-0000-0000-00005E030000}"/>
    <cellStyle name="Normal 8 3" xfId="271" xr:uid="{00000000-0005-0000-0000-00005F030000}"/>
    <cellStyle name="Normal 8 3 2" xfId="546" xr:uid="{00000000-0005-0000-0000-000060030000}"/>
    <cellStyle name="Normal 8 4" xfId="289" xr:uid="{00000000-0005-0000-0000-000061030000}"/>
    <cellStyle name="Normal 8 4 2" xfId="564" xr:uid="{00000000-0005-0000-0000-000062030000}"/>
    <cellStyle name="Normal 8 5" xfId="312" xr:uid="{00000000-0005-0000-0000-000063030000}"/>
    <cellStyle name="Normal 8 5 2" xfId="583" xr:uid="{00000000-0005-0000-0000-000064030000}"/>
    <cellStyle name="Normal 8 6" xfId="368" xr:uid="{00000000-0005-0000-0000-000065030000}"/>
    <cellStyle name="Normal 8 6 2" xfId="602" xr:uid="{00000000-0005-0000-0000-000066030000}"/>
    <cellStyle name="Normal 8 7" xfId="388" xr:uid="{00000000-0005-0000-0000-000067030000}"/>
    <cellStyle name="Normal 8 7 2" xfId="621" xr:uid="{00000000-0005-0000-0000-000068030000}"/>
    <cellStyle name="Normal 8 8" xfId="511" xr:uid="{00000000-0005-0000-0000-000069030000}"/>
    <cellStyle name="Normal 8 9" xfId="894" xr:uid="{00000000-0005-0000-0000-00006A030000}"/>
    <cellStyle name="Normal 9" xfId="237" xr:uid="{00000000-0005-0000-0000-00006B030000}"/>
    <cellStyle name="Normal 9 2" xfId="254" xr:uid="{00000000-0005-0000-0000-00006C030000}"/>
    <cellStyle name="Normal 9 2 2" xfId="529" xr:uid="{00000000-0005-0000-0000-00006D030000}"/>
    <cellStyle name="Normal 9 3" xfId="272" xr:uid="{00000000-0005-0000-0000-00006E030000}"/>
    <cellStyle name="Normal 9 3 2" xfId="547" xr:uid="{00000000-0005-0000-0000-00006F030000}"/>
    <cellStyle name="Normal 9 4" xfId="290" xr:uid="{00000000-0005-0000-0000-000070030000}"/>
    <cellStyle name="Normal 9 4 2" xfId="565" xr:uid="{00000000-0005-0000-0000-000071030000}"/>
    <cellStyle name="Normal 9 5" xfId="314" xr:uid="{00000000-0005-0000-0000-000072030000}"/>
    <cellStyle name="Normal 9 5 2" xfId="584" xr:uid="{00000000-0005-0000-0000-000073030000}"/>
    <cellStyle name="Normal 9 6" xfId="369" xr:uid="{00000000-0005-0000-0000-000074030000}"/>
    <cellStyle name="Normal 9 6 2" xfId="603" xr:uid="{00000000-0005-0000-0000-000075030000}"/>
    <cellStyle name="Normal 9 7" xfId="205" xr:uid="{00000000-0005-0000-0000-000076030000}"/>
    <cellStyle name="Normal 9 7 2" xfId="406" xr:uid="{00000000-0005-0000-0000-000077030000}"/>
    <cellStyle name="Normal 9 7 2 2" xfId="637" xr:uid="{00000000-0005-0000-0000-000078030000}"/>
    <cellStyle name="Normal 9 7 3" xfId="493" xr:uid="{00000000-0005-0000-0000-000079030000}"/>
    <cellStyle name="Normal 9 8" xfId="512" xr:uid="{00000000-0005-0000-0000-00007A030000}"/>
    <cellStyle name="Normal 9 9" xfId="895" xr:uid="{00000000-0005-0000-0000-00007B030000}"/>
    <cellStyle name="Normal_Akara 2010" xfId="86" xr:uid="{00000000-0005-0000-0000-00007C030000}"/>
    <cellStyle name="Normal_Akara_3 years FS_Eng_v 19 March" xfId="87" xr:uid="{00000000-0005-0000-0000-00007D030000}"/>
    <cellStyle name="Normal_Akara_June Eng09" xfId="115" xr:uid="{00000000-0005-0000-0000-00007E030000}"/>
    <cellStyle name="Normal_SPRCstatement01-Eng" xfId="88" xr:uid="{00000000-0005-0000-0000-00007F030000}"/>
    <cellStyle name="Note" xfId="89" builtinId="10" customBuiltin="1"/>
    <cellStyle name="Note 2" xfId="136" xr:uid="{00000000-0005-0000-0000-000081030000}"/>
    <cellStyle name="Note 2 2" xfId="399" xr:uid="{00000000-0005-0000-0000-000082030000}"/>
    <cellStyle name="Note 2 2 2" xfId="632" xr:uid="{00000000-0005-0000-0000-000083030000}"/>
    <cellStyle name="Note 2 2 2 2" xfId="898" xr:uid="{00000000-0005-0000-0000-000084030000}"/>
    <cellStyle name="Note 2 2 2 2 2" xfId="899" xr:uid="{00000000-0005-0000-0000-000085030000}"/>
    <cellStyle name="Note 2 2 2 3" xfId="900" xr:uid="{00000000-0005-0000-0000-000086030000}"/>
    <cellStyle name="Note 2 2 2 4" xfId="897" xr:uid="{00000000-0005-0000-0000-000087030000}"/>
    <cellStyle name="Note 2 2 3" xfId="901" xr:uid="{00000000-0005-0000-0000-000088030000}"/>
    <cellStyle name="Note 2 2 3 2" xfId="902" xr:uid="{00000000-0005-0000-0000-000089030000}"/>
    <cellStyle name="Note 2 2 4" xfId="903" xr:uid="{00000000-0005-0000-0000-00008A030000}"/>
    <cellStyle name="Note 2 2 4 2" xfId="904" xr:uid="{00000000-0005-0000-0000-00008B030000}"/>
    <cellStyle name="Note 2 2 5" xfId="905" xr:uid="{00000000-0005-0000-0000-00008C030000}"/>
    <cellStyle name="Note 2 2 5 2" xfId="906" xr:uid="{00000000-0005-0000-0000-00008D030000}"/>
    <cellStyle name="Note 2 2 6" xfId="907" xr:uid="{00000000-0005-0000-0000-00008E030000}"/>
    <cellStyle name="Note 2 2 7" xfId="896" xr:uid="{00000000-0005-0000-0000-00008F030000}"/>
    <cellStyle name="Note 2 3" xfId="446" xr:uid="{00000000-0005-0000-0000-000090030000}"/>
    <cellStyle name="Note 2 3 2" xfId="909" xr:uid="{00000000-0005-0000-0000-000091030000}"/>
    <cellStyle name="Note 2 3 2 2" xfId="910" xr:uid="{00000000-0005-0000-0000-000092030000}"/>
    <cellStyle name="Note 2 3 3" xfId="911" xr:uid="{00000000-0005-0000-0000-000093030000}"/>
    <cellStyle name="Note 2 3 4" xfId="908" xr:uid="{00000000-0005-0000-0000-000094030000}"/>
    <cellStyle name="Note 2 4" xfId="912" xr:uid="{00000000-0005-0000-0000-000095030000}"/>
    <cellStyle name="Note 2 4 2" xfId="913" xr:uid="{00000000-0005-0000-0000-000096030000}"/>
    <cellStyle name="Note 2 5" xfId="914" xr:uid="{00000000-0005-0000-0000-000097030000}"/>
    <cellStyle name="Note 2 5 2" xfId="915" xr:uid="{00000000-0005-0000-0000-000098030000}"/>
    <cellStyle name="Note 2 6" xfId="916" xr:uid="{00000000-0005-0000-0000-000099030000}"/>
    <cellStyle name="Note 2 6 2" xfId="917" xr:uid="{00000000-0005-0000-0000-00009A030000}"/>
    <cellStyle name="Note 2 7" xfId="918" xr:uid="{00000000-0005-0000-0000-00009B030000}"/>
    <cellStyle name="Note 2 8" xfId="660" xr:uid="{00000000-0005-0000-0000-00009C030000}"/>
    <cellStyle name="Note 3" xfId="175" xr:uid="{00000000-0005-0000-0000-00009D030000}"/>
    <cellStyle name="Note 3 2" xfId="292" xr:uid="{00000000-0005-0000-0000-00009E030000}"/>
    <cellStyle name="Note 3 3" xfId="468" xr:uid="{00000000-0005-0000-0000-00009F030000}"/>
    <cellStyle name="Note 3 4" xfId="688" xr:uid="{00000000-0005-0000-0000-0000A0030000}"/>
    <cellStyle name="Note 4" xfId="956" xr:uid="{00000000-0005-0000-0000-0000A1030000}"/>
    <cellStyle name="Note 4 2" xfId="1014" xr:uid="{00000000-0005-0000-0000-0000A2030000}"/>
    <cellStyle name="Output" xfId="90" builtinId="21" customBuiltin="1"/>
    <cellStyle name="Output 2" xfId="131" xr:uid="{00000000-0005-0000-0000-0000A4030000}"/>
    <cellStyle name="Output 2 2" xfId="320" xr:uid="{00000000-0005-0000-0000-0000A5030000}"/>
    <cellStyle name="Output 2 2 2" xfId="920" xr:uid="{00000000-0005-0000-0000-0000A6030000}"/>
    <cellStyle name="Output 2 2 3" xfId="919" xr:uid="{00000000-0005-0000-0000-0000A7030000}"/>
    <cellStyle name="Output 2 3" xfId="921" xr:uid="{00000000-0005-0000-0000-0000A8030000}"/>
    <cellStyle name="Output 3" xfId="997" xr:uid="{00000000-0005-0000-0000-0000A9030000}"/>
    <cellStyle name="Percent" xfId="114" builtinId="5" customBuiltin="1"/>
    <cellStyle name="Percent [0]" xfId="91" xr:uid="{00000000-0005-0000-0000-0000AB030000}"/>
    <cellStyle name="Percent [0] 2" xfId="435" xr:uid="{00000000-0005-0000-0000-0000AC030000}"/>
    <cellStyle name="Percent [00]" xfId="92" xr:uid="{00000000-0005-0000-0000-0000AD030000}"/>
    <cellStyle name="Percent [2]" xfId="93" xr:uid="{00000000-0005-0000-0000-0000AE030000}"/>
    <cellStyle name="Percent [2] 2" xfId="436" xr:uid="{00000000-0005-0000-0000-0000AF030000}"/>
    <cellStyle name="Percent 2" xfId="166" xr:uid="{00000000-0005-0000-0000-0000B0030000}"/>
    <cellStyle name="Percent 2 2" xfId="214" xr:uid="{00000000-0005-0000-0000-0000B1030000}"/>
    <cellStyle name="Percent 2 2 2" xfId="923" xr:uid="{00000000-0005-0000-0000-0000B2030000}"/>
    <cellStyle name="Percent 2 2 3" xfId="922" xr:uid="{00000000-0005-0000-0000-0000B3030000}"/>
    <cellStyle name="Percent 2 3" xfId="462" xr:uid="{00000000-0005-0000-0000-0000B4030000}"/>
    <cellStyle name="Percent 2 3 2" xfId="925" xr:uid="{00000000-0005-0000-0000-0000B5030000}"/>
    <cellStyle name="Percent 2 3 3" xfId="924" xr:uid="{00000000-0005-0000-0000-0000B6030000}"/>
    <cellStyle name="Percent 2 4" xfId="926" xr:uid="{00000000-0005-0000-0000-0000B7030000}"/>
    <cellStyle name="Percent 3" xfId="206" xr:uid="{00000000-0005-0000-0000-0000B8030000}"/>
    <cellStyle name="Percent 3 2" xfId="928" xr:uid="{00000000-0005-0000-0000-0000B9030000}"/>
    <cellStyle name="Percent 3 2 2" xfId="929" xr:uid="{00000000-0005-0000-0000-0000BA030000}"/>
    <cellStyle name="Percent 3 3" xfId="930" xr:uid="{00000000-0005-0000-0000-0000BB030000}"/>
    <cellStyle name="Percent 3 4" xfId="927" xr:uid="{00000000-0005-0000-0000-0000BC030000}"/>
    <cellStyle name="Percent 4" xfId="198" xr:uid="{00000000-0005-0000-0000-0000BD030000}"/>
    <cellStyle name="Percent 4 2" xfId="489" xr:uid="{00000000-0005-0000-0000-0000BE030000}"/>
    <cellStyle name="Percent 4 2 2" xfId="932" xr:uid="{00000000-0005-0000-0000-0000BF030000}"/>
    <cellStyle name="Percent 4 3" xfId="931" xr:uid="{00000000-0005-0000-0000-0000C0030000}"/>
    <cellStyle name="Percent 5" xfId="193" xr:uid="{00000000-0005-0000-0000-0000C1030000}"/>
    <cellStyle name="Percent 5 2" xfId="484" xr:uid="{00000000-0005-0000-0000-0000C2030000}"/>
    <cellStyle name="Percent 5 3" xfId="951" xr:uid="{00000000-0005-0000-0000-0000C3030000}"/>
    <cellStyle name="Percent 5 4" xfId="1015" xr:uid="{00000000-0005-0000-0000-0000C4030000}"/>
    <cellStyle name="Percent 6" xfId="170" xr:uid="{00000000-0005-0000-0000-0000C5030000}"/>
    <cellStyle name="Percent 6 2" xfId="465" xr:uid="{00000000-0005-0000-0000-0000C6030000}"/>
    <cellStyle name="PrePop Currency (0)" xfId="94" xr:uid="{00000000-0005-0000-0000-0000C7030000}"/>
    <cellStyle name="PrePop Currency (2)" xfId="95" xr:uid="{00000000-0005-0000-0000-0000C8030000}"/>
    <cellStyle name="PrePop Currency (2) 2" xfId="437" xr:uid="{00000000-0005-0000-0000-0000C9030000}"/>
    <cellStyle name="PrePop Units (0)" xfId="96" xr:uid="{00000000-0005-0000-0000-0000CA030000}"/>
    <cellStyle name="PrePop Units (1)" xfId="97" xr:uid="{00000000-0005-0000-0000-0000CB030000}"/>
    <cellStyle name="PrePop Units (1) 2" xfId="438" xr:uid="{00000000-0005-0000-0000-0000CC030000}"/>
    <cellStyle name="PrePop Units (2)" xfId="98" xr:uid="{00000000-0005-0000-0000-0000CD030000}"/>
    <cellStyle name="PrePop Units (2) 2" xfId="439" xr:uid="{00000000-0005-0000-0000-0000CE030000}"/>
    <cellStyle name="S/Head - Style1" xfId="99" xr:uid="{00000000-0005-0000-0000-0000CF030000}"/>
    <cellStyle name="S/HEAD - Style2" xfId="100" xr:uid="{00000000-0005-0000-0000-0000D0030000}"/>
    <cellStyle name="section head" xfId="101" xr:uid="{00000000-0005-0000-0000-0000D1030000}"/>
    <cellStyle name="Text Indent A" xfId="102" xr:uid="{00000000-0005-0000-0000-0000D2030000}"/>
    <cellStyle name="Text Indent B" xfId="103" xr:uid="{00000000-0005-0000-0000-0000D3030000}"/>
    <cellStyle name="Text Indent B 2" xfId="440" xr:uid="{00000000-0005-0000-0000-0000D4030000}"/>
    <cellStyle name="Text Indent C" xfId="104" xr:uid="{00000000-0005-0000-0000-0000D5030000}"/>
    <cellStyle name="Text Indent C 2" xfId="441" xr:uid="{00000000-0005-0000-0000-0000D6030000}"/>
    <cellStyle name="Title" xfId="105" builtinId="15" customBuiltin="1"/>
    <cellStyle name="Title 2" xfId="122" xr:uid="{00000000-0005-0000-0000-0000D8030000}"/>
    <cellStyle name="Title 3" xfId="689" xr:uid="{00000000-0005-0000-0000-0000D9030000}"/>
    <cellStyle name="Title 4" xfId="998" xr:uid="{00000000-0005-0000-0000-0000DA030000}"/>
    <cellStyle name="Total" xfId="106" builtinId="25" customBuiltin="1"/>
    <cellStyle name="Total 2" xfId="138" xr:uid="{00000000-0005-0000-0000-0000DC030000}"/>
    <cellStyle name="Total 2 2" xfId="326" xr:uid="{00000000-0005-0000-0000-0000DD030000}"/>
    <cellStyle name="Total 2 2 2" xfId="934" xr:uid="{00000000-0005-0000-0000-0000DE030000}"/>
    <cellStyle name="Total 2 2 3" xfId="933" xr:uid="{00000000-0005-0000-0000-0000DF030000}"/>
    <cellStyle name="Total 2 3" xfId="935" xr:uid="{00000000-0005-0000-0000-0000E0030000}"/>
    <cellStyle name="Total 3" xfId="999" xr:uid="{00000000-0005-0000-0000-0000E1030000}"/>
    <cellStyle name="Warning Text" xfId="107" builtinId="11" customBuiltin="1"/>
    <cellStyle name="Warning Text 2" xfId="135" xr:uid="{00000000-0005-0000-0000-0000E3030000}"/>
    <cellStyle name="Warning Text 2 2" xfId="324" xr:uid="{00000000-0005-0000-0000-0000E4030000}"/>
    <cellStyle name="Warning Text 3" xfId="1000" xr:uid="{00000000-0005-0000-0000-0000E5030000}"/>
    <cellStyle name="เครื่องหมายจุลภาค 2" xfId="1006" xr:uid="{00000000-0005-0000-0000-0000E6030000}"/>
    <cellStyle name="น้บะภฒ_95" xfId="108" xr:uid="{00000000-0005-0000-0000-0000E7030000}"/>
    <cellStyle name="ปกติ 2" xfId="936" xr:uid="{00000000-0005-0000-0000-0000E8030000}"/>
    <cellStyle name="ปกติ 2 2" xfId="937" xr:uid="{00000000-0005-0000-0000-0000E9030000}"/>
    <cellStyle name="ปกติ 3" xfId="938" xr:uid="{00000000-0005-0000-0000-0000EA030000}"/>
    <cellStyle name="ปกติ 3 2" xfId="939" xr:uid="{00000000-0005-0000-0000-0000EB030000}"/>
    <cellStyle name="ปกติ 4" xfId="940" xr:uid="{00000000-0005-0000-0000-0000EC030000}"/>
    <cellStyle name="ปกติ 4 2" xfId="941" xr:uid="{00000000-0005-0000-0000-0000ED030000}"/>
    <cellStyle name="ปกติ 6" xfId="942" xr:uid="{00000000-0005-0000-0000-0000EE030000}"/>
    <cellStyle name="ปกติ 6 2" xfId="943" xr:uid="{00000000-0005-0000-0000-0000EF030000}"/>
    <cellStyle name="ปกติ 9" xfId="944" xr:uid="{00000000-0005-0000-0000-0000F0030000}"/>
    <cellStyle name="ปกติ 9 2" xfId="945" xr:uid="{00000000-0005-0000-0000-0000F1030000}"/>
    <cellStyle name="ฤธถ [0]_0e82ylkxXsZu0YORaMwizTk2E" xfId="109" xr:uid="{00000000-0005-0000-0000-0000F2030000}"/>
    <cellStyle name="ฤธถ_0e82ylkxXsZu0YORaMwizTk2E" xfId="110" xr:uid="{00000000-0005-0000-0000-0000F3030000}"/>
    <cellStyle name="ล๋ศญ [0]_0e82ylkxXsZu0YORaMwizTk2E" xfId="111" xr:uid="{00000000-0005-0000-0000-0000F4030000}"/>
    <cellStyle name="ล๋ศญ_0e82ylkxXsZu0YORaMwizTk2E" xfId="112" xr:uid="{00000000-0005-0000-0000-0000F5030000}"/>
    <cellStyle name="วฅมุ_4ฟ๙ฝวภ๛" xfId="113" xr:uid="{00000000-0005-0000-0000-0000F6030000}"/>
    <cellStyle name="표준_HWASHIN-FAX2-SEND2k1114" xfId="946" xr:uid="{00000000-0005-0000-0000-0000F7030000}"/>
  </cellStyles>
  <dxfs count="0"/>
  <tableStyles count="0" defaultTableStyle="TableStyleMedium9" defaultPivotStyle="PivotStyleLight16"/>
  <colors>
    <mruColors>
      <color rgb="FFFAFAFA"/>
      <color rgb="FF56F465"/>
      <color rgb="FFA4F8F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41"/>
  <sheetViews>
    <sheetView zoomScale="120" zoomScaleNormal="120" workbookViewId="0">
      <selection activeCell="D3" sqref="D3"/>
    </sheetView>
  </sheetViews>
  <sheetFormatPr defaultColWidth="11" defaultRowHeight="20.100000000000001" customHeight="1"/>
  <cols>
    <col min="1" max="3" width="1.5" style="7" customWidth="1"/>
    <col min="4" max="4" width="32.1640625" style="7" customWidth="1"/>
    <col min="5" max="5" width="8" style="7" customWidth="1"/>
    <col min="6" max="6" width="1" style="7" customWidth="1"/>
    <col min="7" max="7" width="12.6640625" style="7" customWidth="1"/>
    <col min="8" max="8" width="1" style="7" customWidth="1"/>
    <col min="9" max="9" width="12.6640625" style="7" customWidth="1"/>
    <col min="10" max="10" width="1" style="58" customWidth="1"/>
    <col min="11" max="11" width="12.6640625" style="59" customWidth="1"/>
    <col min="12" max="12" width="1" style="59" customWidth="1"/>
    <col min="13" max="13" width="12.6640625" style="59" customWidth="1"/>
    <col min="14" max="16384" width="11" style="7"/>
  </cols>
  <sheetData>
    <row r="1" spans="1:13" ht="20.100000000000001" customHeight="1">
      <c r="A1" s="1" t="s">
        <v>112</v>
      </c>
      <c r="B1" s="2"/>
      <c r="C1" s="3"/>
      <c r="D1" s="3"/>
      <c r="E1" s="4"/>
      <c r="F1" s="3"/>
      <c r="G1" s="3"/>
      <c r="H1" s="3"/>
      <c r="I1" s="3"/>
      <c r="J1" s="5"/>
      <c r="K1" s="6"/>
      <c r="L1" s="6"/>
      <c r="M1" s="6"/>
    </row>
    <row r="2" spans="1:13" ht="20.100000000000001" customHeight="1">
      <c r="A2" s="1" t="s">
        <v>36</v>
      </c>
      <c r="B2" s="2"/>
      <c r="C2" s="3"/>
      <c r="D2" s="3"/>
      <c r="E2" s="4"/>
      <c r="F2" s="3"/>
      <c r="G2" s="3"/>
      <c r="H2" s="3"/>
      <c r="I2" s="3"/>
      <c r="J2" s="5"/>
      <c r="K2" s="6"/>
      <c r="L2" s="6"/>
      <c r="M2" s="6"/>
    </row>
    <row r="3" spans="1:13" ht="20.100000000000001" customHeight="1">
      <c r="A3" s="8" t="s">
        <v>157</v>
      </c>
      <c r="B3" s="9"/>
      <c r="C3" s="10"/>
      <c r="D3" s="10"/>
      <c r="E3" s="11"/>
      <c r="F3" s="10"/>
      <c r="G3" s="10"/>
      <c r="H3" s="10"/>
      <c r="I3" s="10"/>
      <c r="J3" s="12"/>
      <c r="K3" s="166"/>
      <c r="L3" s="166"/>
      <c r="M3" s="166"/>
    </row>
    <row r="4" spans="1:13" ht="17.649999999999999" customHeight="1">
      <c r="A4" s="2"/>
      <c r="B4" s="2"/>
      <c r="C4" s="3"/>
      <c r="D4" s="3"/>
      <c r="E4" s="4"/>
      <c r="F4" s="3"/>
      <c r="G4" s="3"/>
      <c r="H4" s="3"/>
      <c r="I4" s="3"/>
      <c r="J4" s="5"/>
      <c r="K4" s="6"/>
      <c r="L4" s="6"/>
      <c r="M4" s="6"/>
    </row>
    <row r="5" spans="1:13" ht="17.649999999999999" customHeight="1">
      <c r="A5" s="2"/>
      <c r="B5" s="2"/>
      <c r="C5" s="3"/>
      <c r="D5" s="3"/>
      <c r="E5" s="4"/>
      <c r="F5" s="3"/>
      <c r="G5" s="290" t="s">
        <v>10</v>
      </c>
      <c r="H5" s="290"/>
      <c r="I5" s="290"/>
      <c r="J5" s="13"/>
      <c r="K5" s="290" t="s">
        <v>100</v>
      </c>
      <c r="L5" s="290"/>
      <c r="M5" s="290"/>
    </row>
    <row r="6" spans="1:13" ht="17.649999999999999" customHeight="1">
      <c r="A6" s="14"/>
      <c r="B6" s="14"/>
      <c r="C6" s="14"/>
      <c r="D6" s="14"/>
      <c r="E6" s="15"/>
      <c r="F6" s="4"/>
      <c r="G6" s="16" t="s">
        <v>158</v>
      </c>
      <c r="H6" s="4"/>
      <c r="I6" s="16" t="s">
        <v>140</v>
      </c>
      <c r="J6" s="17"/>
      <c r="K6" s="16" t="s">
        <v>158</v>
      </c>
      <c r="L6" s="4"/>
      <c r="M6" s="16" t="s">
        <v>140</v>
      </c>
    </row>
    <row r="7" spans="1:13" ht="17.649999999999999" customHeight="1">
      <c r="A7" s="15"/>
      <c r="B7" s="15"/>
      <c r="C7" s="15"/>
      <c r="D7" s="15"/>
      <c r="E7" s="11" t="s">
        <v>8</v>
      </c>
      <c r="F7" s="15"/>
      <c r="G7" s="18" t="s">
        <v>9</v>
      </c>
      <c r="H7" s="15"/>
      <c r="I7" s="18" t="s">
        <v>9</v>
      </c>
      <c r="J7" s="17"/>
      <c r="K7" s="18" t="s">
        <v>9</v>
      </c>
      <c r="L7" s="15"/>
      <c r="M7" s="18" t="s">
        <v>9</v>
      </c>
    </row>
    <row r="8" spans="1:13" ht="6" customHeight="1">
      <c r="A8" s="19"/>
      <c r="B8" s="20"/>
      <c r="C8" s="14"/>
      <c r="D8" s="14"/>
      <c r="E8" s="15"/>
      <c r="F8" s="14"/>
      <c r="G8" s="125"/>
      <c r="H8" s="14"/>
      <c r="I8" s="14"/>
      <c r="J8" s="21"/>
      <c r="K8" s="129"/>
      <c r="L8" s="21"/>
      <c r="M8" s="21"/>
    </row>
    <row r="9" spans="1:13" ht="17.649999999999999" customHeight="1">
      <c r="A9" s="22" t="s">
        <v>0</v>
      </c>
      <c r="B9" s="20"/>
      <c r="C9" s="14"/>
      <c r="D9" s="14"/>
      <c r="E9" s="15"/>
      <c r="F9" s="14"/>
      <c r="G9" s="125"/>
      <c r="H9" s="14"/>
      <c r="I9" s="14"/>
      <c r="J9" s="21"/>
      <c r="K9" s="129"/>
      <c r="L9" s="21"/>
      <c r="M9" s="21"/>
    </row>
    <row r="10" spans="1:13" ht="5.45" customHeight="1">
      <c r="A10" s="19"/>
      <c r="B10" s="20"/>
      <c r="C10" s="14"/>
      <c r="D10" s="14"/>
      <c r="E10" s="15"/>
      <c r="F10" s="14"/>
      <c r="G10" s="125"/>
      <c r="H10" s="14"/>
      <c r="I10" s="14"/>
      <c r="J10" s="21"/>
      <c r="K10" s="129"/>
      <c r="L10" s="21"/>
      <c r="M10" s="21"/>
    </row>
    <row r="11" spans="1:13" ht="17.649999999999999" customHeight="1">
      <c r="A11" s="22" t="s">
        <v>1</v>
      </c>
      <c r="B11" s="20"/>
      <c r="C11" s="14"/>
      <c r="D11" s="14"/>
      <c r="E11" s="15"/>
      <c r="F11" s="14"/>
      <c r="G11" s="125"/>
      <c r="H11" s="14"/>
      <c r="I11" s="14"/>
      <c r="J11" s="21"/>
      <c r="K11" s="129"/>
      <c r="L11" s="21"/>
      <c r="M11" s="21"/>
    </row>
    <row r="12" spans="1:13" ht="6" customHeight="1">
      <c r="B12" s="20"/>
      <c r="C12" s="14"/>
      <c r="D12" s="14"/>
      <c r="E12" s="15"/>
      <c r="F12" s="14"/>
      <c r="G12" s="125"/>
      <c r="H12" s="14"/>
      <c r="I12" s="14"/>
      <c r="J12" s="21"/>
      <c r="K12" s="129"/>
      <c r="L12" s="21"/>
      <c r="M12" s="21"/>
    </row>
    <row r="13" spans="1:13" ht="17.649999999999999" customHeight="1">
      <c r="A13" s="19" t="s">
        <v>2</v>
      </c>
      <c r="B13" s="20"/>
      <c r="C13" s="14"/>
      <c r="D13" s="14"/>
      <c r="E13" s="23">
        <v>11</v>
      </c>
      <c r="F13" s="23"/>
      <c r="G13" s="126">
        <v>37835673</v>
      </c>
      <c r="H13" s="25"/>
      <c r="I13" s="24">
        <v>89732441</v>
      </c>
      <c r="J13" s="25"/>
      <c r="K13" s="126">
        <v>14538776</v>
      </c>
      <c r="L13" s="25"/>
      <c r="M13" s="24">
        <v>68406686</v>
      </c>
    </row>
    <row r="14" spans="1:13" ht="17.649999999999999" customHeight="1">
      <c r="A14" s="19" t="s">
        <v>205</v>
      </c>
      <c r="B14" s="20"/>
      <c r="C14" s="14"/>
      <c r="D14" s="14"/>
      <c r="E14" s="23">
        <v>12</v>
      </c>
      <c r="F14" s="23"/>
      <c r="G14" s="126">
        <v>200000000</v>
      </c>
      <c r="H14" s="25"/>
      <c r="I14" s="24">
        <v>0</v>
      </c>
      <c r="J14" s="25"/>
      <c r="K14" s="126">
        <v>200000000</v>
      </c>
      <c r="L14" s="25"/>
      <c r="M14" s="24">
        <v>0</v>
      </c>
    </row>
    <row r="15" spans="1:13" ht="17.649999999999999" customHeight="1">
      <c r="A15" s="19" t="s">
        <v>163</v>
      </c>
      <c r="B15" s="20"/>
      <c r="C15" s="14"/>
      <c r="D15" s="14"/>
      <c r="E15" s="23"/>
      <c r="F15" s="23"/>
      <c r="G15" s="126"/>
      <c r="H15" s="25"/>
      <c r="I15" s="24"/>
      <c r="J15" s="25"/>
      <c r="K15" s="126"/>
      <c r="L15" s="25"/>
      <c r="M15" s="24"/>
    </row>
    <row r="16" spans="1:13" ht="17.649999999999999" customHeight="1">
      <c r="A16" s="19"/>
      <c r="B16" s="14" t="s">
        <v>192</v>
      </c>
      <c r="C16" s="14"/>
      <c r="D16" s="14"/>
      <c r="E16" s="23">
        <v>13</v>
      </c>
      <c r="F16" s="23"/>
      <c r="G16" s="126">
        <v>180309356</v>
      </c>
      <c r="H16" s="25"/>
      <c r="I16" s="24">
        <v>0</v>
      </c>
      <c r="J16" s="25"/>
      <c r="K16" s="126">
        <v>180309356</v>
      </c>
      <c r="L16" s="25"/>
      <c r="M16" s="24">
        <v>0</v>
      </c>
    </row>
    <row r="17" spans="1:13" ht="17.649999999999999" customHeight="1">
      <c r="A17" s="19" t="s">
        <v>91</v>
      </c>
      <c r="B17" s="14"/>
      <c r="C17" s="14"/>
      <c r="D17" s="14"/>
      <c r="E17" s="23">
        <v>14</v>
      </c>
      <c r="F17" s="23"/>
      <c r="G17" s="126">
        <v>288194486</v>
      </c>
      <c r="H17" s="25"/>
      <c r="I17" s="24">
        <v>180135078</v>
      </c>
      <c r="J17" s="25"/>
      <c r="K17" s="126">
        <v>289645027</v>
      </c>
      <c r="L17" s="25"/>
      <c r="M17" s="24">
        <v>178118870</v>
      </c>
    </row>
    <row r="18" spans="1:13" ht="17.649999999999999" customHeight="1">
      <c r="A18" s="19" t="s">
        <v>3</v>
      </c>
      <c r="B18" s="14"/>
      <c r="C18" s="14"/>
      <c r="D18" s="14"/>
      <c r="E18" s="23"/>
      <c r="F18" s="23"/>
      <c r="G18" s="171">
        <v>3071289</v>
      </c>
      <c r="H18" s="25"/>
      <c r="I18" s="185">
        <v>2427914</v>
      </c>
      <c r="J18" s="25"/>
      <c r="K18" s="126">
        <v>2545220</v>
      </c>
      <c r="L18" s="25"/>
      <c r="M18" s="24">
        <v>1692725</v>
      </c>
    </row>
    <row r="19" spans="1:13" ht="6" customHeight="1">
      <c r="B19" s="14"/>
      <c r="C19" s="14"/>
      <c r="D19" s="14"/>
      <c r="E19" s="23"/>
      <c r="F19" s="23"/>
      <c r="G19" s="127"/>
      <c r="H19" s="26"/>
      <c r="I19" s="186"/>
      <c r="J19" s="26"/>
      <c r="K19" s="127"/>
      <c r="L19" s="26"/>
      <c r="M19" s="186"/>
    </row>
    <row r="20" spans="1:13" ht="17.850000000000001" customHeight="1">
      <c r="A20" s="22" t="s">
        <v>4</v>
      </c>
      <c r="B20" s="14"/>
      <c r="C20" s="14"/>
      <c r="D20" s="14"/>
      <c r="E20" s="23"/>
      <c r="F20" s="23"/>
      <c r="G20" s="128">
        <f>SUM(G13:G18)</f>
        <v>709410804</v>
      </c>
      <c r="H20" s="24"/>
      <c r="I20" s="187">
        <f>SUM(I13:I18)</f>
        <v>272295433</v>
      </c>
      <c r="J20" s="24"/>
      <c r="K20" s="128">
        <f>SUM(K13:K18)</f>
        <v>687038379</v>
      </c>
      <c r="L20" s="24"/>
      <c r="M20" s="187">
        <f>SUM(M13:M18)</f>
        <v>248218281</v>
      </c>
    </row>
    <row r="21" spans="1:13" ht="17.850000000000001" customHeight="1">
      <c r="B21" s="14"/>
      <c r="C21" s="14"/>
      <c r="D21" s="14"/>
      <c r="E21" s="23"/>
      <c r="F21" s="23"/>
      <c r="G21" s="126"/>
      <c r="H21" s="24"/>
      <c r="I21" s="24"/>
      <c r="J21" s="24"/>
      <c r="K21" s="126"/>
      <c r="L21" s="24"/>
      <c r="M21" s="24"/>
    </row>
    <row r="22" spans="1:13" ht="17.649999999999999" customHeight="1">
      <c r="A22" s="22" t="s">
        <v>5</v>
      </c>
      <c r="B22" s="14"/>
      <c r="C22" s="14"/>
      <c r="D22" s="14"/>
      <c r="E22" s="23"/>
      <c r="F22" s="23"/>
      <c r="G22" s="126"/>
      <c r="H22" s="24"/>
      <c r="I22" s="24"/>
      <c r="J22" s="24"/>
      <c r="K22" s="126"/>
      <c r="L22" s="24"/>
      <c r="M22" s="24"/>
    </row>
    <row r="23" spans="1:13" ht="6" customHeight="1">
      <c r="B23" s="14"/>
      <c r="C23" s="14"/>
      <c r="D23" s="14"/>
      <c r="E23" s="23"/>
      <c r="F23" s="23"/>
      <c r="G23" s="126"/>
      <c r="H23" s="24"/>
      <c r="I23" s="24"/>
      <c r="J23" s="24"/>
      <c r="K23" s="126"/>
      <c r="L23" s="24"/>
      <c r="M23" s="24"/>
    </row>
    <row r="24" spans="1:13" ht="17.649999999999999" customHeight="1">
      <c r="A24" s="27" t="s">
        <v>62</v>
      </c>
      <c r="B24" s="14"/>
      <c r="C24" s="14"/>
      <c r="D24" s="14"/>
      <c r="E24" s="23">
        <v>16</v>
      </c>
      <c r="F24" s="23"/>
      <c r="G24" s="126">
        <v>15279233</v>
      </c>
      <c r="I24" s="24">
        <v>15105275</v>
      </c>
      <c r="J24" s="7"/>
      <c r="K24" s="126">
        <v>15279233</v>
      </c>
      <c r="L24" s="7"/>
      <c r="M24" s="24">
        <v>15105275</v>
      </c>
    </row>
    <row r="25" spans="1:13" ht="17.649999999999999" customHeight="1">
      <c r="A25" s="27" t="s">
        <v>120</v>
      </c>
      <c r="B25" s="14"/>
      <c r="C25" s="14"/>
      <c r="D25" s="14"/>
      <c r="E25" s="28">
        <v>17.100000000000001</v>
      </c>
      <c r="F25" s="23"/>
      <c r="G25" s="126">
        <v>0</v>
      </c>
      <c r="I25" s="24">
        <v>0</v>
      </c>
      <c r="J25" s="7"/>
      <c r="K25" s="126">
        <v>10232600</v>
      </c>
      <c r="L25" s="7"/>
      <c r="M25" s="24">
        <v>10232600</v>
      </c>
    </row>
    <row r="26" spans="1:13" ht="17.649999999999999" customHeight="1">
      <c r="A26" s="19" t="s">
        <v>134</v>
      </c>
      <c r="B26" s="14"/>
      <c r="C26" s="14"/>
      <c r="D26" s="14"/>
      <c r="E26" s="28">
        <v>17.2</v>
      </c>
      <c r="F26" s="23"/>
      <c r="G26" s="126">
        <v>55953763</v>
      </c>
      <c r="I26" s="24">
        <v>44958427</v>
      </c>
      <c r="J26" s="7"/>
      <c r="K26" s="126">
        <v>12885614</v>
      </c>
      <c r="L26" s="7"/>
      <c r="M26" s="24">
        <v>12885614</v>
      </c>
    </row>
    <row r="27" spans="1:13" ht="17.649999999999999" customHeight="1">
      <c r="A27" s="27" t="s">
        <v>79</v>
      </c>
      <c r="B27" s="14"/>
      <c r="C27" s="14"/>
      <c r="D27" s="14"/>
      <c r="E27" s="23">
        <v>18</v>
      </c>
      <c r="F27" s="23"/>
      <c r="G27" s="126">
        <v>0</v>
      </c>
      <c r="I27" s="24">
        <v>34344000</v>
      </c>
      <c r="J27" s="7"/>
      <c r="K27" s="126">
        <v>0</v>
      </c>
      <c r="L27" s="7"/>
      <c r="M27" s="24">
        <v>34344000</v>
      </c>
    </row>
    <row r="28" spans="1:13" ht="17.649999999999999" customHeight="1">
      <c r="A28" s="289" t="s">
        <v>164</v>
      </c>
      <c r="B28" s="193"/>
      <c r="C28" s="14"/>
      <c r="D28" s="14"/>
      <c r="E28" s="23"/>
      <c r="F28" s="23"/>
      <c r="G28" s="126"/>
      <c r="I28" s="24"/>
      <c r="J28" s="7"/>
      <c r="K28" s="126"/>
      <c r="L28" s="7"/>
      <c r="M28" s="24"/>
    </row>
    <row r="29" spans="1:13" ht="17.649999999999999" customHeight="1">
      <c r="A29" s="289"/>
      <c r="B29" s="193" t="s">
        <v>165</v>
      </c>
      <c r="C29" s="14"/>
      <c r="D29" s="14"/>
      <c r="E29" s="23">
        <v>18</v>
      </c>
      <c r="F29" s="23"/>
      <c r="G29" s="126">
        <v>47801000</v>
      </c>
      <c r="I29" s="24">
        <v>0</v>
      </c>
      <c r="J29" s="7"/>
      <c r="K29" s="126">
        <v>47801000</v>
      </c>
      <c r="L29" s="7"/>
      <c r="M29" s="24">
        <v>0</v>
      </c>
    </row>
    <row r="30" spans="1:13" ht="17.649999999999999" customHeight="1">
      <c r="A30" s="7" t="s">
        <v>40</v>
      </c>
      <c r="B30" s="14"/>
      <c r="C30" s="14"/>
      <c r="D30" s="14"/>
      <c r="E30" s="23"/>
      <c r="F30" s="23"/>
      <c r="G30" s="126">
        <v>6198793</v>
      </c>
      <c r="I30" s="24">
        <v>6149184</v>
      </c>
      <c r="J30" s="7"/>
      <c r="K30" s="126">
        <v>6198793</v>
      </c>
      <c r="L30" s="7"/>
      <c r="M30" s="24">
        <v>6149183</v>
      </c>
    </row>
    <row r="31" spans="1:13" ht="17.649999999999999" customHeight="1">
      <c r="A31" s="27" t="s">
        <v>166</v>
      </c>
      <c r="B31" s="29"/>
      <c r="C31" s="14"/>
      <c r="D31" s="14"/>
      <c r="E31" s="23">
        <v>19</v>
      </c>
      <c r="F31" s="23"/>
      <c r="G31" s="126">
        <v>36890074</v>
      </c>
      <c r="I31" s="24">
        <v>46633822</v>
      </c>
      <c r="J31" s="7"/>
      <c r="K31" s="126">
        <v>32135499</v>
      </c>
      <c r="L31" s="7"/>
      <c r="M31" s="24">
        <v>40694108</v>
      </c>
    </row>
    <row r="32" spans="1:13" ht="17.649999999999999" customHeight="1">
      <c r="A32" s="27" t="s">
        <v>121</v>
      </c>
      <c r="B32" s="14"/>
      <c r="C32" s="14"/>
      <c r="D32" s="14"/>
      <c r="E32" s="23">
        <v>20</v>
      </c>
      <c r="F32" s="23"/>
      <c r="G32" s="126">
        <v>24494346</v>
      </c>
      <c r="I32" s="24">
        <v>14283958</v>
      </c>
      <c r="J32" s="7"/>
      <c r="K32" s="126">
        <v>24494346</v>
      </c>
      <c r="L32" s="7"/>
      <c r="M32" s="24">
        <v>14283958</v>
      </c>
    </row>
    <row r="33" spans="1:13" ht="17.649999999999999" customHeight="1">
      <c r="A33" s="194" t="s">
        <v>167</v>
      </c>
      <c r="B33" s="14"/>
      <c r="C33" s="14"/>
      <c r="D33" s="14"/>
      <c r="E33" s="23">
        <v>21</v>
      </c>
      <c r="F33" s="23"/>
      <c r="G33" s="126">
        <v>60952806</v>
      </c>
      <c r="I33" s="24">
        <v>0</v>
      </c>
      <c r="J33" s="7"/>
      <c r="K33" s="126">
        <v>10635742</v>
      </c>
      <c r="L33" s="7"/>
      <c r="M33" s="24">
        <v>0</v>
      </c>
    </row>
    <row r="34" spans="1:13" ht="17.649999999999999" customHeight="1">
      <c r="A34" s="30" t="s">
        <v>57</v>
      </c>
      <c r="B34" s="14"/>
      <c r="C34" s="14"/>
      <c r="D34" s="14"/>
      <c r="E34" s="23">
        <v>22</v>
      </c>
      <c r="F34" s="23"/>
      <c r="G34" s="126">
        <v>4800302</v>
      </c>
      <c r="H34" s="24"/>
      <c r="I34" s="24">
        <v>3673315</v>
      </c>
      <c r="J34" s="24"/>
      <c r="K34" s="126">
        <v>4618585</v>
      </c>
      <c r="L34" s="24"/>
      <c r="M34" s="24">
        <v>3439110</v>
      </c>
    </row>
    <row r="35" spans="1:13" ht="17.649999999999999" customHeight="1">
      <c r="A35" s="30" t="s">
        <v>137</v>
      </c>
      <c r="B35" s="30"/>
      <c r="C35" s="30"/>
      <c r="D35" s="30"/>
      <c r="E35" s="23">
        <v>23</v>
      </c>
      <c r="F35" s="23"/>
      <c r="G35" s="126">
        <v>9359414</v>
      </c>
      <c r="H35" s="24"/>
      <c r="I35" s="24">
        <v>10187287</v>
      </c>
      <c r="J35" s="24"/>
      <c r="K35" s="126">
        <v>8238117</v>
      </c>
      <c r="L35" s="24"/>
      <c r="M35" s="24">
        <v>10008518</v>
      </c>
    </row>
    <row r="36" spans="1:13" ht="17.649999999999999" customHeight="1">
      <c r="A36" s="30" t="s">
        <v>125</v>
      </c>
      <c r="B36" s="30"/>
      <c r="C36" s="30"/>
      <c r="D36" s="30"/>
      <c r="E36" s="23">
        <v>24</v>
      </c>
      <c r="F36" s="23"/>
      <c r="G36" s="128">
        <v>12833109</v>
      </c>
      <c r="H36" s="24"/>
      <c r="I36" s="187">
        <v>29329706</v>
      </c>
      <c r="J36" s="24"/>
      <c r="K36" s="128">
        <v>11622153</v>
      </c>
      <c r="L36" s="24"/>
      <c r="M36" s="187">
        <v>17956018</v>
      </c>
    </row>
    <row r="37" spans="1:13" ht="6" customHeight="1">
      <c r="A37" s="19"/>
      <c r="B37" s="14"/>
      <c r="C37" s="14"/>
      <c r="D37" s="14"/>
      <c r="E37" s="23"/>
      <c r="F37" s="23"/>
      <c r="G37" s="127"/>
      <c r="I37" s="186"/>
      <c r="J37" s="7"/>
      <c r="K37" s="127"/>
      <c r="L37" s="7"/>
      <c r="M37" s="186"/>
    </row>
    <row r="38" spans="1:13" ht="17.649999999999999" customHeight="1">
      <c r="A38" s="22" t="s">
        <v>6</v>
      </c>
      <c r="B38" s="14"/>
      <c r="C38" s="14"/>
      <c r="D38" s="14"/>
      <c r="E38" s="23"/>
      <c r="F38" s="23"/>
      <c r="G38" s="128">
        <f>SUM(G24:G36)</f>
        <v>274562840</v>
      </c>
      <c r="I38" s="187">
        <f>SUM(I24:I36)</f>
        <v>204664974</v>
      </c>
      <c r="J38" s="7"/>
      <c r="K38" s="128">
        <f>SUM(K24:K36)</f>
        <v>184141682</v>
      </c>
      <c r="L38" s="7"/>
      <c r="M38" s="187">
        <f>SUM(M24:M36)</f>
        <v>165098384</v>
      </c>
    </row>
    <row r="39" spans="1:13" ht="6" customHeight="1">
      <c r="A39" s="19"/>
      <c r="B39" s="14"/>
      <c r="C39" s="14"/>
      <c r="D39" s="14"/>
      <c r="E39" s="23"/>
      <c r="F39" s="23"/>
      <c r="G39" s="126"/>
      <c r="I39" s="24"/>
      <c r="J39" s="7"/>
      <c r="K39" s="126"/>
      <c r="L39" s="7"/>
      <c r="M39" s="24"/>
    </row>
    <row r="40" spans="1:13" ht="17.850000000000001" customHeight="1" thickBot="1">
      <c r="A40" s="22" t="s">
        <v>7</v>
      </c>
      <c r="B40" s="14"/>
      <c r="C40" s="14"/>
      <c r="D40" s="14"/>
      <c r="E40" s="31"/>
      <c r="F40" s="31"/>
      <c r="G40" s="130">
        <f>SUM(G20+G38)</f>
        <v>983973644</v>
      </c>
      <c r="I40" s="188">
        <f>SUM(I20+I38)</f>
        <v>476960407</v>
      </c>
      <c r="J40" s="7"/>
      <c r="K40" s="130">
        <f>SUM(K20+K38)</f>
        <v>871180061</v>
      </c>
      <c r="L40" s="7"/>
      <c r="M40" s="188">
        <f>SUM(M20+M38)</f>
        <v>413316665</v>
      </c>
    </row>
    <row r="41" spans="1:13" ht="17.649999999999999" customHeight="1" thickTop="1">
      <c r="A41" s="2"/>
      <c r="B41" s="14"/>
      <c r="C41" s="14"/>
      <c r="D41" s="14"/>
      <c r="E41" s="14"/>
      <c r="F41" s="14"/>
      <c r="G41" s="32"/>
      <c r="H41" s="14"/>
      <c r="I41" s="32"/>
      <c r="J41" s="14"/>
      <c r="K41" s="32"/>
      <c r="L41" s="14"/>
      <c r="M41" s="32"/>
    </row>
    <row r="42" spans="1:13" ht="17.649999999999999" customHeight="1">
      <c r="A42" s="2"/>
      <c r="B42" s="14"/>
      <c r="C42" s="14"/>
      <c r="D42" s="14"/>
      <c r="E42" s="14"/>
      <c r="F42" s="14"/>
      <c r="G42" s="32"/>
      <c r="H42" s="14"/>
      <c r="I42" s="32"/>
      <c r="J42" s="14"/>
      <c r="K42" s="32"/>
      <c r="L42" s="14"/>
      <c r="M42" s="32"/>
    </row>
    <row r="43" spans="1:13" ht="17.649999999999999" customHeight="1">
      <c r="A43" s="2"/>
      <c r="B43" s="14"/>
      <c r="C43" s="14"/>
      <c r="D43" s="14"/>
      <c r="E43" s="14"/>
      <c r="F43" s="14"/>
      <c r="G43" s="32"/>
      <c r="H43" s="14"/>
      <c r="I43" s="32"/>
      <c r="J43" s="14"/>
      <c r="K43" s="32"/>
      <c r="L43" s="14"/>
      <c r="M43" s="32"/>
    </row>
    <row r="44" spans="1:13" ht="17.649999999999999" customHeight="1">
      <c r="A44" s="15"/>
      <c r="B44" s="14"/>
      <c r="C44" s="14"/>
      <c r="D44" s="14"/>
      <c r="E44" s="15"/>
      <c r="F44" s="15"/>
      <c r="G44" s="15"/>
      <c r="H44" s="15"/>
      <c r="I44" s="15"/>
      <c r="J44" s="33"/>
      <c r="K44" s="33"/>
      <c r="L44" s="33"/>
      <c r="M44" s="33"/>
    </row>
    <row r="45" spans="1:13" ht="17.649999999999999" customHeight="1">
      <c r="A45" s="15"/>
      <c r="B45" s="34" t="s">
        <v>11</v>
      </c>
      <c r="C45" s="14"/>
      <c r="D45" s="14"/>
      <c r="E45" s="15"/>
      <c r="F45" s="15"/>
      <c r="G45" s="15"/>
      <c r="H45" s="15"/>
      <c r="I45" s="15"/>
      <c r="J45" s="33"/>
      <c r="K45" s="33"/>
      <c r="L45" s="33"/>
      <c r="M45" s="33"/>
    </row>
    <row r="46" spans="1:13" ht="17.649999999999999" customHeight="1">
      <c r="A46" s="15"/>
      <c r="B46" s="34"/>
      <c r="C46" s="14"/>
      <c r="D46" s="14"/>
      <c r="E46" s="15"/>
      <c r="F46" s="15"/>
      <c r="G46" s="15"/>
      <c r="H46" s="15"/>
      <c r="I46" s="15"/>
      <c r="J46" s="33"/>
      <c r="K46" s="33"/>
      <c r="L46" s="33"/>
      <c r="M46" s="33"/>
    </row>
    <row r="47" spans="1:13" ht="9.75" customHeight="1">
      <c r="A47" s="15"/>
      <c r="B47" s="34"/>
      <c r="C47" s="14"/>
      <c r="D47" s="14"/>
      <c r="E47" s="15"/>
      <c r="F47" s="15"/>
      <c r="G47" s="15"/>
      <c r="H47" s="15"/>
      <c r="I47" s="15"/>
      <c r="J47" s="33"/>
      <c r="K47" s="33"/>
      <c r="L47" s="33"/>
      <c r="M47" s="33"/>
    </row>
    <row r="48" spans="1:13" ht="20.100000000000001" customHeight="1">
      <c r="A48" s="35" t="s">
        <v>219</v>
      </c>
      <c r="B48" s="36"/>
      <c r="C48" s="36"/>
      <c r="D48" s="36"/>
      <c r="E48" s="37"/>
      <c r="F48" s="37"/>
      <c r="G48" s="37"/>
      <c r="H48" s="37"/>
      <c r="I48" s="37"/>
      <c r="J48" s="38"/>
      <c r="K48" s="38"/>
      <c r="L48" s="38"/>
      <c r="M48" s="38"/>
    </row>
    <row r="49" spans="1:13" ht="20.100000000000001" customHeight="1">
      <c r="A49" s="172" t="str">
        <f>A1</f>
        <v>บริษัท ลีโอ โกลบอล โลจิสติกส์ จำกัด (มหาชน)</v>
      </c>
      <c r="B49" s="2"/>
      <c r="C49" s="3"/>
      <c r="D49" s="3"/>
      <c r="E49" s="4"/>
      <c r="F49" s="3"/>
      <c r="G49" s="3"/>
      <c r="H49" s="3"/>
      <c r="I49" s="3"/>
      <c r="J49" s="5"/>
      <c r="K49" s="6"/>
      <c r="L49" s="6"/>
      <c r="M49" s="6"/>
    </row>
    <row r="50" spans="1:13" ht="20.100000000000001" customHeight="1">
      <c r="A50" s="1" t="s">
        <v>143</v>
      </c>
      <c r="B50" s="2"/>
      <c r="C50" s="3"/>
      <c r="D50" s="3"/>
      <c r="E50" s="4"/>
      <c r="F50" s="3"/>
      <c r="G50" s="3"/>
      <c r="H50" s="3"/>
      <c r="I50" s="3"/>
      <c r="J50" s="5"/>
      <c r="K50" s="6"/>
      <c r="L50" s="6"/>
      <c r="M50" s="6"/>
    </row>
    <row r="51" spans="1:13" ht="20.100000000000001" customHeight="1">
      <c r="A51" s="173" t="str">
        <f>A3</f>
        <v>ณ วันที่ 31 ธันวาคม พ.ศ. 2563</v>
      </c>
      <c r="B51" s="9"/>
      <c r="C51" s="10"/>
      <c r="D51" s="10"/>
      <c r="E51" s="11"/>
      <c r="F51" s="10"/>
      <c r="G51" s="10"/>
      <c r="H51" s="10"/>
      <c r="I51" s="10"/>
      <c r="J51" s="12"/>
      <c r="K51" s="166"/>
      <c r="L51" s="166"/>
      <c r="M51" s="166"/>
    </row>
    <row r="52" spans="1:13" ht="17.649999999999999" customHeight="1">
      <c r="A52" s="2"/>
      <c r="B52" s="2"/>
      <c r="C52" s="3"/>
      <c r="D52" s="3"/>
      <c r="E52" s="4"/>
      <c r="F52" s="3"/>
      <c r="G52" s="3"/>
      <c r="H52" s="3"/>
      <c r="I52" s="3"/>
      <c r="J52" s="5"/>
      <c r="K52" s="6"/>
      <c r="L52" s="6"/>
      <c r="M52" s="6"/>
    </row>
    <row r="53" spans="1:13" ht="18" customHeight="1">
      <c r="A53" s="2"/>
      <c r="B53" s="2"/>
      <c r="C53" s="3"/>
      <c r="D53" s="3"/>
      <c r="E53" s="4"/>
      <c r="F53" s="3"/>
      <c r="G53" s="290" t="s">
        <v>10</v>
      </c>
      <c r="H53" s="290"/>
      <c r="I53" s="290"/>
      <c r="J53" s="13"/>
      <c r="K53" s="290" t="s">
        <v>100</v>
      </c>
      <c r="L53" s="290"/>
      <c r="M53" s="290"/>
    </row>
    <row r="54" spans="1:13" ht="18" customHeight="1">
      <c r="A54" s="14"/>
      <c r="B54" s="14"/>
      <c r="C54" s="14"/>
      <c r="D54" s="14"/>
      <c r="E54" s="15"/>
      <c r="F54" s="4"/>
      <c r="G54" s="16" t="s">
        <v>158</v>
      </c>
      <c r="H54" s="4"/>
      <c r="I54" s="16" t="s">
        <v>140</v>
      </c>
      <c r="J54" s="17"/>
      <c r="K54" s="16" t="s">
        <v>158</v>
      </c>
      <c r="L54" s="4"/>
      <c r="M54" s="16" t="s">
        <v>140</v>
      </c>
    </row>
    <row r="55" spans="1:13" ht="18" customHeight="1">
      <c r="A55" s="15"/>
      <c r="B55" s="15"/>
      <c r="C55" s="15"/>
      <c r="D55" s="15"/>
      <c r="E55" s="11" t="s">
        <v>8</v>
      </c>
      <c r="F55" s="15"/>
      <c r="G55" s="18" t="s">
        <v>9</v>
      </c>
      <c r="H55" s="15"/>
      <c r="I55" s="18" t="s">
        <v>9</v>
      </c>
      <c r="J55" s="17"/>
      <c r="K55" s="18" t="s">
        <v>9</v>
      </c>
      <c r="L55" s="15"/>
      <c r="M55" s="18" t="s">
        <v>9</v>
      </c>
    </row>
    <row r="56" spans="1:13" ht="8.1" customHeight="1">
      <c r="A56" s="15"/>
      <c r="B56" s="15"/>
      <c r="C56" s="15"/>
      <c r="D56" s="15"/>
      <c r="E56" s="4"/>
      <c r="F56" s="15"/>
      <c r="G56" s="131"/>
      <c r="H56" s="15"/>
      <c r="I56" s="39"/>
      <c r="J56" s="17"/>
      <c r="K56" s="131"/>
      <c r="L56" s="15"/>
      <c r="M56" s="39"/>
    </row>
    <row r="57" spans="1:13" ht="18" customHeight="1">
      <c r="A57" s="22" t="s">
        <v>96</v>
      </c>
      <c r="B57" s="40"/>
      <c r="C57" s="40"/>
      <c r="D57" s="32"/>
      <c r="E57" s="41"/>
      <c r="F57" s="32"/>
      <c r="G57" s="132"/>
      <c r="H57" s="32"/>
      <c r="I57" s="32"/>
      <c r="J57" s="32"/>
      <c r="K57" s="132"/>
      <c r="L57" s="32"/>
      <c r="M57" s="32"/>
    </row>
    <row r="58" spans="1:13" ht="8.1" customHeight="1">
      <c r="A58" s="19"/>
      <c r="B58" s="19"/>
      <c r="C58" s="42"/>
      <c r="D58" s="43"/>
      <c r="E58" s="44"/>
      <c r="F58" s="43"/>
      <c r="G58" s="133"/>
      <c r="H58" s="43"/>
      <c r="I58" s="43"/>
      <c r="J58" s="45"/>
      <c r="K58" s="137"/>
      <c r="L58" s="45"/>
      <c r="M58" s="45"/>
    </row>
    <row r="59" spans="1:13" ht="18" customHeight="1">
      <c r="A59" s="22" t="s">
        <v>12</v>
      </c>
      <c r="B59" s="40"/>
      <c r="C59" s="40"/>
      <c r="D59" s="32"/>
      <c r="E59" s="44"/>
      <c r="F59" s="44"/>
      <c r="G59" s="134"/>
      <c r="H59" s="44"/>
      <c r="I59" s="44"/>
      <c r="J59" s="46"/>
      <c r="K59" s="134"/>
      <c r="L59" s="44"/>
      <c r="M59" s="44"/>
    </row>
    <row r="60" spans="1:13" ht="8.1" customHeight="1">
      <c r="A60" s="19"/>
      <c r="B60" s="40"/>
      <c r="C60" s="40"/>
      <c r="D60" s="32"/>
      <c r="E60" s="44"/>
      <c r="F60" s="44"/>
      <c r="G60" s="135"/>
      <c r="H60" s="44"/>
      <c r="I60" s="41"/>
      <c r="J60" s="46"/>
      <c r="K60" s="134"/>
      <c r="L60" s="44"/>
      <c r="M60" s="44"/>
    </row>
    <row r="61" spans="1:13" ht="18" customHeight="1">
      <c r="A61" s="19" t="s">
        <v>213</v>
      </c>
      <c r="B61" s="40"/>
      <c r="C61" s="40"/>
      <c r="D61" s="32"/>
      <c r="E61" s="47">
        <v>26.1</v>
      </c>
      <c r="F61" s="48"/>
      <c r="G61" s="136">
        <v>1382480</v>
      </c>
      <c r="H61" s="24"/>
      <c r="I61" s="189">
        <v>2957949</v>
      </c>
      <c r="J61" s="24"/>
      <c r="K61" s="136">
        <v>1382480</v>
      </c>
      <c r="L61" s="24"/>
      <c r="M61" s="189">
        <v>2957949</v>
      </c>
    </row>
    <row r="62" spans="1:13" ht="18" customHeight="1">
      <c r="A62" s="19" t="s">
        <v>41</v>
      </c>
      <c r="B62" s="40"/>
      <c r="C62" s="40"/>
      <c r="D62" s="32"/>
      <c r="E62" s="48">
        <v>25</v>
      </c>
      <c r="F62" s="48"/>
      <c r="G62" s="136">
        <v>196550373</v>
      </c>
      <c r="H62" s="24"/>
      <c r="I62" s="189">
        <v>177094812</v>
      </c>
      <c r="J62" s="24"/>
      <c r="K62" s="136">
        <v>192377597</v>
      </c>
      <c r="L62" s="24"/>
      <c r="M62" s="189">
        <v>172341020</v>
      </c>
    </row>
    <row r="63" spans="1:13" ht="18" customHeight="1">
      <c r="A63" s="195" t="s">
        <v>156</v>
      </c>
      <c r="B63" s="195"/>
      <c r="C63" s="195"/>
      <c r="D63" s="196"/>
      <c r="E63" s="48"/>
      <c r="F63" s="48"/>
      <c r="G63" s="136"/>
      <c r="H63" s="24"/>
      <c r="I63" s="189"/>
      <c r="J63" s="24"/>
      <c r="K63" s="136"/>
      <c r="L63" s="24"/>
      <c r="M63" s="189"/>
    </row>
    <row r="64" spans="1:13" ht="18" customHeight="1">
      <c r="A64" s="193"/>
      <c r="B64" s="194" t="s">
        <v>78</v>
      </c>
      <c r="C64" s="194"/>
      <c r="D64" s="194"/>
      <c r="E64" s="48"/>
      <c r="F64" s="48"/>
      <c r="G64" s="136">
        <v>0</v>
      </c>
      <c r="H64" s="24"/>
      <c r="I64" s="189">
        <v>2810920</v>
      </c>
      <c r="J64" s="24"/>
      <c r="K64" s="136">
        <v>0</v>
      </c>
      <c r="L64" s="24"/>
      <c r="M64" s="189">
        <v>2810920</v>
      </c>
    </row>
    <row r="65" spans="1:13" ht="18" customHeight="1">
      <c r="A65" s="195" t="s">
        <v>168</v>
      </c>
      <c r="B65" s="194"/>
      <c r="C65" s="194"/>
      <c r="D65" s="194"/>
      <c r="E65" s="48"/>
      <c r="F65" s="48"/>
      <c r="G65" s="136"/>
      <c r="H65" s="24"/>
      <c r="I65" s="189"/>
      <c r="J65" s="24"/>
      <c r="K65" s="136"/>
      <c r="L65" s="24"/>
      <c r="M65" s="189"/>
    </row>
    <row r="66" spans="1:13" ht="18" customHeight="1">
      <c r="A66" s="193"/>
      <c r="B66" s="194" t="s">
        <v>78</v>
      </c>
      <c r="C66" s="194"/>
      <c r="D66" s="194"/>
      <c r="E66" s="47">
        <v>26.3</v>
      </c>
      <c r="F66" s="48"/>
      <c r="G66" s="136">
        <v>5847675</v>
      </c>
      <c r="H66" s="24"/>
      <c r="I66" s="189">
        <v>0</v>
      </c>
      <c r="J66" s="24"/>
      <c r="K66" s="136">
        <v>3481850</v>
      </c>
      <c r="L66" s="24"/>
      <c r="M66" s="189">
        <v>0</v>
      </c>
    </row>
    <row r="67" spans="1:13" ht="18" customHeight="1">
      <c r="A67" s="193" t="s">
        <v>169</v>
      </c>
      <c r="B67" s="194"/>
      <c r="C67" s="194"/>
      <c r="D67" s="194"/>
      <c r="E67" s="68">
        <v>28</v>
      </c>
      <c r="G67" s="136">
        <v>226448</v>
      </c>
      <c r="H67" s="24"/>
      <c r="I67" s="189">
        <v>0</v>
      </c>
      <c r="J67" s="24"/>
      <c r="K67" s="136">
        <v>226448</v>
      </c>
      <c r="L67" s="24"/>
      <c r="M67" s="189">
        <v>0</v>
      </c>
    </row>
    <row r="68" spans="1:13" ht="18" customHeight="1">
      <c r="A68" s="7" t="s">
        <v>30</v>
      </c>
      <c r="B68" s="19"/>
      <c r="C68" s="40"/>
      <c r="D68" s="32"/>
      <c r="F68" s="48"/>
      <c r="G68" s="136">
        <v>492667</v>
      </c>
      <c r="H68" s="24"/>
      <c r="I68" s="189">
        <v>403584</v>
      </c>
      <c r="J68" s="24"/>
      <c r="K68" s="136">
        <v>0</v>
      </c>
      <c r="L68" s="24"/>
      <c r="M68" s="189">
        <v>0</v>
      </c>
    </row>
    <row r="69" spans="1:13" ht="18" customHeight="1">
      <c r="A69" s="19" t="s">
        <v>13</v>
      </c>
      <c r="B69" s="40"/>
      <c r="C69" s="40"/>
      <c r="D69" s="32"/>
      <c r="E69" s="48">
        <v>29</v>
      </c>
      <c r="F69" s="48"/>
      <c r="G69" s="138">
        <v>23950112</v>
      </c>
      <c r="H69" s="26"/>
      <c r="I69" s="190">
        <v>27306954</v>
      </c>
      <c r="J69" s="26"/>
      <c r="K69" s="138">
        <v>23728562</v>
      </c>
      <c r="L69" s="26"/>
      <c r="M69" s="190">
        <v>26281777</v>
      </c>
    </row>
    <row r="70" spans="1:13" ht="6" customHeight="1">
      <c r="D70" s="32"/>
      <c r="E70" s="48"/>
      <c r="F70" s="48"/>
      <c r="G70" s="139"/>
      <c r="H70" s="24"/>
      <c r="I70" s="46"/>
      <c r="J70" s="24"/>
      <c r="K70" s="139"/>
      <c r="L70" s="24"/>
      <c r="M70" s="46"/>
    </row>
    <row r="71" spans="1:13" ht="18" customHeight="1">
      <c r="A71" s="22" t="s">
        <v>14</v>
      </c>
      <c r="D71" s="32"/>
      <c r="E71" s="48"/>
      <c r="F71" s="48"/>
      <c r="G71" s="174">
        <f>SUM(G61:G69)</f>
        <v>228449755</v>
      </c>
      <c r="H71" s="24"/>
      <c r="I71" s="191">
        <f>SUM(I61:I69)</f>
        <v>210574219</v>
      </c>
      <c r="J71" s="24"/>
      <c r="K71" s="174">
        <f>SUM(K61:K69)</f>
        <v>221196937</v>
      </c>
      <c r="L71" s="24"/>
      <c r="M71" s="191">
        <f>SUM(M61:M69)</f>
        <v>204391666</v>
      </c>
    </row>
    <row r="72" spans="1:13" ht="17.649999999999999" customHeight="1">
      <c r="D72" s="32"/>
      <c r="E72" s="48"/>
      <c r="F72" s="48"/>
      <c r="G72" s="126"/>
      <c r="H72" s="24"/>
      <c r="I72" s="24"/>
      <c r="J72" s="24"/>
      <c r="K72" s="126"/>
      <c r="L72" s="24"/>
      <c r="M72" s="24"/>
    </row>
    <row r="73" spans="1:13" ht="18" customHeight="1">
      <c r="A73" s="22" t="s">
        <v>15</v>
      </c>
      <c r="D73" s="32"/>
      <c r="E73" s="48"/>
      <c r="F73" s="48"/>
      <c r="G73" s="126"/>
      <c r="H73" s="24"/>
      <c r="I73" s="24"/>
      <c r="J73" s="24"/>
      <c r="K73" s="126"/>
      <c r="L73" s="24"/>
      <c r="M73" s="24"/>
    </row>
    <row r="74" spans="1:13" ht="6" customHeight="1">
      <c r="A74" s="22"/>
      <c r="D74" s="32"/>
      <c r="E74" s="48"/>
      <c r="F74" s="48"/>
      <c r="G74" s="126"/>
      <c r="H74" s="24"/>
      <c r="I74" s="24"/>
      <c r="J74" s="24"/>
      <c r="K74" s="126"/>
      <c r="L74" s="24"/>
      <c r="M74" s="24"/>
    </row>
    <row r="75" spans="1:13" ht="18" customHeight="1">
      <c r="A75" s="291" t="s">
        <v>42</v>
      </c>
      <c r="B75" s="291"/>
      <c r="C75" s="291"/>
      <c r="D75" s="291"/>
      <c r="E75" s="47">
        <v>26.2</v>
      </c>
      <c r="F75" s="48"/>
      <c r="G75" s="126">
        <v>20000000</v>
      </c>
      <c r="H75" s="24"/>
      <c r="I75" s="24">
        <v>0</v>
      </c>
      <c r="J75" s="24"/>
      <c r="K75" s="126">
        <v>20000000</v>
      </c>
      <c r="L75" s="24"/>
      <c r="M75" s="24">
        <v>0</v>
      </c>
    </row>
    <row r="76" spans="1:13" ht="18" customHeight="1">
      <c r="A76" s="194" t="s">
        <v>151</v>
      </c>
      <c r="B76" s="19"/>
      <c r="C76" s="40"/>
      <c r="D76" s="32"/>
      <c r="E76" s="47"/>
      <c r="F76" s="48"/>
      <c r="G76" s="126">
        <v>0</v>
      </c>
      <c r="H76" s="24"/>
      <c r="I76" s="24">
        <v>8208273</v>
      </c>
      <c r="J76" s="24"/>
      <c r="K76" s="126">
        <v>0</v>
      </c>
      <c r="L76" s="24"/>
      <c r="M76" s="24">
        <v>8208273</v>
      </c>
    </row>
    <row r="77" spans="1:13" ht="18" customHeight="1">
      <c r="A77" s="194" t="s">
        <v>170</v>
      </c>
      <c r="B77" s="19"/>
      <c r="C77" s="40"/>
      <c r="D77" s="32"/>
      <c r="E77" s="47">
        <v>26.3</v>
      </c>
      <c r="F77" s="48"/>
      <c r="G77" s="126">
        <v>62546783</v>
      </c>
      <c r="H77" s="24"/>
      <c r="I77" s="24">
        <v>0</v>
      </c>
      <c r="J77" s="24"/>
      <c r="K77" s="126">
        <v>16284209</v>
      </c>
      <c r="L77" s="24"/>
      <c r="M77" s="24">
        <v>0</v>
      </c>
    </row>
    <row r="78" spans="1:13" ht="18" customHeight="1">
      <c r="A78" s="19" t="s">
        <v>84</v>
      </c>
      <c r="B78" s="19"/>
      <c r="C78" s="40"/>
      <c r="D78" s="32"/>
      <c r="E78" s="48">
        <v>30</v>
      </c>
      <c r="F78" s="48"/>
      <c r="G78" s="140">
        <v>46016472</v>
      </c>
      <c r="H78" s="24"/>
      <c r="I78" s="26">
        <v>42402607</v>
      </c>
      <c r="J78" s="24"/>
      <c r="K78" s="140">
        <v>44993257</v>
      </c>
      <c r="L78" s="24"/>
      <c r="M78" s="26">
        <v>41508765</v>
      </c>
    </row>
    <row r="79" spans="1:13" ht="18" customHeight="1">
      <c r="A79" s="19" t="s">
        <v>136</v>
      </c>
      <c r="B79" s="19"/>
      <c r="C79" s="40"/>
      <c r="D79" s="32"/>
      <c r="E79" s="48"/>
      <c r="F79" s="48"/>
      <c r="G79" s="128">
        <v>0</v>
      </c>
      <c r="H79" s="24"/>
      <c r="I79" s="187">
        <v>5625000</v>
      </c>
      <c r="J79" s="24"/>
      <c r="K79" s="128">
        <v>0</v>
      </c>
      <c r="L79" s="24"/>
      <c r="M79" s="187">
        <v>0</v>
      </c>
    </row>
    <row r="80" spans="1:13" ht="6" customHeight="1">
      <c r="D80" s="50"/>
      <c r="E80" s="48"/>
      <c r="F80" s="48"/>
      <c r="G80" s="126"/>
      <c r="H80" s="24"/>
      <c r="I80" s="24"/>
      <c r="J80" s="24"/>
      <c r="K80" s="126"/>
      <c r="L80" s="24"/>
      <c r="M80" s="24"/>
    </row>
    <row r="81" spans="1:13" ht="18" customHeight="1">
      <c r="A81" s="22" t="s">
        <v>16</v>
      </c>
      <c r="D81" s="32"/>
      <c r="E81" s="48"/>
      <c r="F81" s="48"/>
      <c r="G81" s="128">
        <f>SUM(G75:G79)</f>
        <v>128563255</v>
      </c>
      <c r="H81" s="24"/>
      <c r="I81" s="187">
        <f>SUM(I75:I79)</f>
        <v>56235880</v>
      </c>
      <c r="J81" s="24"/>
      <c r="K81" s="128">
        <f>SUM(K75:K79)</f>
        <v>81277466</v>
      </c>
      <c r="L81" s="24"/>
      <c r="M81" s="187">
        <f>SUM(M75:M79)</f>
        <v>49717038</v>
      </c>
    </row>
    <row r="82" spans="1:13" ht="6" customHeight="1">
      <c r="A82" s="22"/>
      <c r="D82" s="32"/>
      <c r="E82" s="48"/>
      <c r="F82" s="48"/>
      <c r="G82" s="126"/>
      <c r="H82" s="24"/>
      <c r="I82" s="24"/>
      <c r="J82" s="24"/>
      <c r="K82" s="126"/>
      <c r="L82" s="24"/>
      <c r="M82" s="24"/>
    </row>
    <row r="83" spans="1:13" ht="18" customHeight="1">
      <c r="A83" s="22" t="s">
        <v>17</v>
      </c>
      <c r="B83" s="40"/>
      <c r="C83" s="40"/>
      <c r="D83" s="32"/>
      <c r="E83" s="48"/>
      <c r="F83" s="48"/>
      <c r="G83" s="128">
        <f>SUM(G71+G81)</f>
        <v>357013010</v>
      </c>
      <c r="H83" s="24"/>
      <c r="I83" s="187">
        <f>SUM(I71+I81)</f>
        <v>266810099</v>
      </c>
      <c r="J83" s="24"/>
      <c r="K83" s="128">
        <f>SUM(K71+K81)</f>
        <v>302474403</v>
      </c>
      <c r="L83" s="24"/>
      <c r="M83" s="187">
        <f>SUM(M71+M81)</f>
        <v>254108704</v>
      </c>
    </row>
    <row r="84" spans="1:13" ht="17.649999999999999" customHeight="1">
      <c r="A84" s="22"/>
      <c r="B84" s="40"/>
      <c r="C84" s="40"/>
      <c r="D84" s="32"/>
      <c r="E84" s="48"/>
      <c r="F84" s="48"/>
      <c r="G84" s="26"/>
      <c r="H84" s="24"/>
      <c r="I84" s="26"/>
      <c r="J84" s="24"/>
      <c r="K84" s="26"/>
      <c r="L84" s="24"/>
      <c r="M84" s="26"/>
    </row>
    <row r="85" spans="1:13" ht="18.75" customHeight="1">
      <c r="A85" s="22"/>
      <c r="B85" s="40"/>
      <c r="C85" s="40"/>
      <c r="D85" s="32"/>
      <c r="E85" s="48"/>
      <c r="F85" s="48"/>
      <c r="G85" s="26"/>
      <c r="H85" s="24"/>
      <c r="I85" s="26"/>
      <c r="J85" s="24"/>
      <c r="K85" s="26"/>
      <c r="L85" s="24"/>
      <c r="M85" s="26"/>
    </row>
    <row r="86" spans="1:13" ht="18" customHeight="1">
      <c r="A86" s="22"/>
      <c r="B86" s="40"/>
      <c r="C86" s="40"/>
      <c r="D86" s="32"/>
      <c r="E86" s="48"/>
      <c r="F86" s="48"/>
      <c r="G86" s="26"/>
      <c r="H86" s="24"/>
      <c r="I86" s="26"/>
      <c r="J86" s="24"/>
      <c r="K86" s="26"/>
      <c r="L86" s="24"/>
      <c r="M86" s="26"/>
    </row>
    <row r="87" spans="1:13" ht="18.75" customHeight="1">
      <c r="A87" s="22"/>
      <c r="B87" s="40"/>
      <c r="C87" s="40"/>
      <c r="D87" s="32"/>
      <c r="E87" s="48"/>
      <c r="F87" s="48"/>
      <c r="G87" s="26"/>
      <c r="H87" s="24"/>
      <c r="I87" s="26"/>
      <c r="J87" s="24"/>
      <c r="K87" s="26"/>
      <c r="L87" s="24"/>
      <c r="M87" s="26"/>
    </row>
    <row r="88" spans="1:13" ht="17.649999999999999" customHeight="1">
      <c r="A88" s="22"/>
      <c r="B88" s="40"/>
      <c r="C88" s="40"/>
      <c r="D88" s="32"/>
      <c r="E88" s="48"/>
      <c r="F88" s="48"/>
      <c r="G88" s="26"/>
      <c r="H88" s="24"/>
      <c r="I88" s="26"/>
      <c r="J88" s="24"/>
      <c r="K88" s="26"/>
      <c r="L88" s="24"/>
      <c r="M88" s="26"/>
    </row>
    <row r="89" spans="1:13" ht="18.75" customHeight="1">
      <c r="A89" s="22"/>
      <c r="B89" s="40"/>
      <c r="C89" s="40"/>
      <c r="D89" s="32"/>
      <c r="E89" s="48"/>
      <c r="F89" s="48"/>
      <c r="G89" s="26"/>
      <c r="H89" s="24"/>
      <c r="I89" s="26"/>
      <c r="J89" s="24"/>
      <c r="K89" s="26"/>
      <c r="L89" s="24"/>
      <c r="M89" s="26"/>
    </row>
    <row r="90" spans="1:13" ht="18.75" customHeight="1">
      <c r="A90" s="22"/>
      <c r="B90" s="40"/>
      <c r="C90" s="40"/>
      <c r="D90" s="32"/>
      <c r="E90" s="48"/>
      <c r="F90" s="48"/>
      <c r="G90" s="26"/>
      <c r="H90" s="24"/>
      <c r="I90" s="26"/>
      <c r="J90" s="24"/>
      <c r="K90" s="26"/>
      <c r="L90" s="24"/>
      <c r="M90" s="26"/>
    </row>
    <row r="91" spans="1:13" ht="17.649999999999999" customHeight="1">
      <c r="A91" s="22"/>
      <c r="B91" s="40"/>
      <c r="C91" s="40"/>
      <c r="D91" s="32"/>
      <c r="E91" s="48"/>
      <c r="F91" s="48"/>
      <c r="G91" s="26"/>
      <c r="H91" s="24"/>
      <c r="I91" s="26"/>
      <c r="J91" s="24"/>
      <c r="K91" s="26"/>
      <c r="L91" s="24"/>
      <c r="M91" s="26"/>
    </row>
    <row r="92" spans="1:13" ht="21.2" customHeight="1">
      <c r="A92" s="22"/>
      <c r="B92" s="40"/>
      <c r="C92" s="40"/>
      <c r="D92" s="32"/>
      <c r="E92" s="48"/>
      <c r="F92" s="48"/>
      <c r="G92" s="26"/>
      <c r="H92" s="24"/>
      <c r="I92" s="26"/>
      <c r="J92" s="24"/>
      <c r="K92" s="26"/>
      <c r="L92" s="24"/>
      <c r="M92" s="26"/>
    </row>
    <row r="93" spans="1:13" ht="20.25" customHeight="1">
      <c r="A93" s="22"/>
      <c r="B93" s="40"/>
      <c r="C93" s="40"/>
      <c r="D93" s="32"/>
      <c r="E93" s="48"/>
      <c r="F93" s="48"/>
      <c r="G93" s="26"/>
      <c r="H93" s="24"/>
      <c r="I93" s="26"/>
      <c r="J93" s="24"/>
      <c r="K93" s="26"/>
      <c r="L93" s="24"/>
      <c r="M93" s="26"/>
    </row>
    <row r="94" spans="1:13" ht="20.100000000000001" customHeight="1">
      <c r="A94" s="35" t="str">
        <f>A48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94" s="36"/>
      <c r="C94" s="36"/>
      <c r="D94" s="36"/>
      <c r="E94" s="37"/>
      <c r="F94" s="37"/>
      <c r="G94" s="37"/>
      <c r="H94" s="37"/>
      <c r="I94" s="37"/>
      <c r="J94" s="38"/>
      <c r="K94" s="38"/>
      <c r="L94" s="38"/>
      <c r="M94" s="38"/>
    </row>
    <row r="95" spans="1:13" ht="20.100000000000001" customHeight="1">
      <c r="A95" s="172" t="str">
        <f>A49</f>
        <v>บริษัท ลีโอ โกลบอล โลจิสติกส์ จำกัด (มหาชน)</v>
      </c>
      <c r="B95" s="2"/>
      <c r="C95" s="3"/>
      <c r="D95" s="3"/>
      <c r="E95" s="4"/>
      <c r="F95" s="3"/>
      <c r="G95" s="3"/>
      <c r="H95" s="3"/>
      <c r="I95" s="3"/>
      <c r="J95" s="5"/>
      <c r="K95" s="6"/>
      <c r="L95" s="6"/>
      <c r="M95" s="6"/>
    </row>
    <row r="96" spans="1:13" ht="20.100000000000001" customHeight="1">
      <c r="A96" s="1" t="s">
        <v>143</v>
      </c>
      <c r="B96" s="2"/>
      <c r="C96" s="3"/>
      <c r="D96" s="3"/>
      <c r="E96" s="4"/>
      <c r="F96" s="3"/>
      <c r="G96" s="3"/>
      <c r="H96" s="3"/>
      <c r="I96" s="3"/>
      <c r="J96" s="5"/>
      <c r="K96" s="6"/>
      <c r="L96" s="6"/>
      <c r="M96" s="6"/>
    </row>
    <row r="97" spans="1:13" ht="20.100000000000001" customHeight="1">
      <c r="A97" s="173" t="str">
        <f>A51</f>
        <v>ณ วันที่ 31 ธันวาคม พ.ศ. 2563</v>
      </c>
      <c r="B97" s="9"/>
      <c r="C97" s="10"/>
      <c r="D97" s="10"/>
      <c r="E97" s="11"/>
      <c r="F97" s="10"/>
      <c r="G97" s="10"/>
      <c r="H97" s="10"/>
      <c r="I97" s="10"/>
      <c r="J97" s="12"/>
      <c r="K97" s="166"/>
      <c r="L97" s="166"/>
      <c r="M97" s="166"/>
    </row>
    <row r="98" spans="1:13" ht="17.649999999999999" customHeight="1">
      <c r="A98" s="2"/>
      <c r="B98" s="2"/>
      <c r="C98" s="3"/>
      <c r="D98" s="3"/>
      <c r="E98" s="4"/>
      <c r="F98" s="3"/>
      <c r="G98" s="3"/>
      <c r="H98" s="3"/>
      <c r="I98" s="3"/>
      <c r="J98" s="5"/>
      <c r="K98" s="6"/>
      <c r="L98" s="6"/>
      <c r="M98" s="6"/>
    </row>
    <row r="99" spans="1:13" ht="17.649999999999999" customHeight="1">
      <c r="A99" s="2"/>
      <c r="B99" s="2"/>
      <c r="C99" s="3"/>
      <c r="D99" s="3"/>
      <c r="E99" s="4"/>
      <c r="F99" s="3"/>
      <c r="G99" s="290" t="s">
        <v>10</v>
      </c>
      <c r="H99" s="290"/>
      <c r="I99" s="290"/>
      <c r="J99" s="13"/>
      <c r="K99" s="290" t="s">
        <v>100</v>
      </c>
      <c r="L99" s="290"/>
      <c r="M99" s="290"/>
    </row>
    <row r="100" spans="1:13" ht="17.649999999999999" customHeight="1">
      <c r="A100" s="14"/>
      <c r="B100" s="14"/>
      <c r="C100" s="14"/>
      <c r="D100" s="14"/>
      <c r="E100" s="15"/>
      <c r="F100" s="4"/>
      <c r="G100" s="16" t="s">
        <v>158</v>
      </c>
      <c r="H100" s="4"/>
      <c r="I100" s="16" t="s">
        <v>140</v>
      </c>
      <c r="J100" s="17"/>
      <c r="K100" s="16" t="s">
        <v>158</v>
      </c>
      <c r="L100" s="4"/>
      <c r="M100" s="16" t="s">
        <v>140</v>
      </c>
    </row>
    <row r="101" spans="1:13" ht="17.649999999999999" customHeight="1">
      <c r="A101" s="15"/>
      <c r="B101" s="15"/>
      <c r="C101" s="15"/>
      <c r="D101" s="15"/>
      <c r="E101" s="11" t="s">
        <v>8</v>
      </c>
      <c r="F101" s="15"/>
      <c r="G101" s="18" t="s">
        <v>9</v>
      </c>
      <c r="H101" s="15"/>
      <c r="I101" s="18" t="s">
        <v>9</v>
      </c>
      <c r="J101" s="17"/>
      <c r="K101" s="18" t="s">
        <v>9</v>
      </c>
      <c r="L101" s="15"/>
      <c r="M101" s="18" t="s">
        <v>9</v>
      </c>
    </row>
    <row r="102" spans="1:13" ht="8.1" customHeight="1">
      <c r="A102" s="15"/>
      <c r="B102" s="15"/>
      <c r="C102" s="15"/>
      <c r="D102" s="15"/>
      <c r="E102" s="4"/>
      <c r="F102" s="15"/>
      <c r="G102" s="131"/>
      <c r="H102" s="15"/>
      <c r="I102" s="39"/>
      <c r="J102" s="17"/>
      <c r="K102" s="131"/>
      <c r="L102" s="15"/>
      <c r="M102" s="39"/>
    </row>
    <row r="103" spans="1:13" ht="17.649999999999999" customHeight="1">
      <c r="A103" s="22" t="s">
        <v>144</v>
      </c>
      <c r="B103" s="40"/>
      <c r="C103" s="40"/>
      <c r="D103" s="32"/>
      <c r="E103" s="41"/>
      <c r="F103" s="32"/>
      <c r="G103" s="132"/>
      <c r="H103" s="32"/>
      <c r="I103" s="32"/>
      <c r="J103" s="32"/>
      <c r="K103" s="132"/>
      <c r="L103" s="32"/>
      <c r="M103" s="32"/>
    </row>
    <row r="104" spans="1:13" ht="8.1" customHeight="1">
      <c r="A104" s="19"/>
      <c r="B104" s="19"/>
      <c r="C104" s="42"/>
      <c r="D104" s="43"/>
      <c r="E104" s="44"/>
      <c r="F104" s="43"/>
      <c r="G104" s="133"/>
      <c r="H104" s="43"/>
      <c r="I104" s="43"/>
      <c r="J104" s="45"/>
      <c r="K104" s="137"/>
      <c r="L104" s="45"/>
      <c r="M104" s="45"/>
    </row>
    <row r="105" spans="1:13" ht="17.649999999999999" customHeight="1">
      <c r="A105" s="22" t="s">
        <v>94</v>
      </c>
      <c r="B105" s="40"/>
      <c r="C105" s="40"/>
      <c r="D105" s="32"/>
      <c r="E105" s="48"/>
      <c r="F105" s="48"/>
      <c r="G105" s="126"/>
      <c r="H105" s="24"/>
      <c r="I105" s="24"/>
      <c r="J105" s="24"/>
      <c r="K105" s="126"/>
      <c r="L105" s="44"/>
      <c r="M105" s="24"/>
    </row>
    <row r="106" spans="1:13" ht="8.1" customHeight="1">
      <c r="B106" s="40"/>
      <c r="C106" s="40"/>
      <c r="D106" s="32"/>
      <c r="E106" s="48"/>
      <c r="F106" s="48"/>
      <c r="G106" s="126"/>
      <c r="H106" s="24"/>
      <c r="I106" s="24"/>
      <c r="J106" s="24"/>
      <c r="K106" s="126"/>
      <c r="L106" s="44"/>
      <c r="M106" s="24"/>
    </row>
    <row r="107" spans="1:13" ht="17.649999999999999" customHeight="1">
      <c r="A107" s="19" t="s">
        <v>18</v>
      </c>
      <c r="B107" s="40"/>
      <c r="C107" s="40"/>
      <c r="D107" s="32"/>
      <c r="E107" s="48">
        <v>31</v>
      </c>
      <c r="F107" s="48"/>
      <c r="G107" s="126"/>
      <c r="H107" s="24"/>
      <c r="I107" s="24"/>
      <c r="J107" s="24"/>
      <c r="K107" s="126"/>
      <c r="L107" s="44"/>
      <c r="M107" s="24"/>
    </row>
    <row r="108" spans="1:13" ht="17.649999999999999" customHeight="1">
      <c r="A108" s="49"/>
      <c r="B108" s="19" t="s">
        <v>19</v>
      </c>
      <c r="C108" s="40"/>
      <c r="D108" s="32"/>
      <c r="E108" s="48"/>
      <c r="F108" s="48"/>
      <c r="G108" s="140"/>
      <c r="H108" s="26"/>
      <c r="I108" s="26"/>
      <c r="J108" s="26"/>
      <c r="K108" s="140"/>
      <c r="L108" s="44"/>
      <c r="M108" s="26"/>
    </row>
    <row r="109" spans="1:13" ht="17.649999999999999" customHeight="1">
      <c r="A109" s="49"/>
      <c r="B109" s="19"/>
      <c r="C109" s="40" t="s">
        <v>148</v>
      </c>
      <c r="D109" s="32"/>
      <c r="E109" s="48"/>
      <c r="F109" s="48"/>
      <c r="G109" s="140"/>
      <c r="H109" s="26"/>
      <c r="I109" s="26"/>
      <c r="J109" s="26"/>
      <c r="K109" s="140"/>
      <c r="L109" s="44"/>
      <c r="M109" s="26"/>
    </row>
    <row r="110" spans="1:13" ht="17.649999999999999" customHeight="1" thickBot="1">
      <c r="A110" s="49"/>
      <c r="B110" s="19"/>
      <c r="C110" s="40"/>
      <c r="D110" s="40" t="s">
        <v>113</v>
      </c>
      <c r="E110" s="48"/>
      <c r="F110" s="48"/>
      <c r="G110" s="130">
        <v>160000000</v>
      </c>
      <c r="H110" s="44"/>
      <c r="I110" s="188">
        <v>160000000</v>
      </c>
      <c r="J110" s="44"/>
      <c r="K110" s="130">
        <v>160000000</v>
      </c>
      <c r="L110" s="44"/>
      <c r="M110" s="188">
        <v>160000000</v>
      </c>
    </row>
    <row r="111" spans="1:13" ht="8.1" customHeight="1" thickTop="1">
      <c r="B111" s="40"/>
      <c r="C111" s="40"/>
      <c r="D111" s="32"/>
      <c r="E111" s="48"/>
      <c r="F111" s="48"/>
      <c r="G111" s="126"/>
      <c r="H111" s="24"/>
      <c r="I111" s="24"/>
      <c r="J111" s="24"/>
      <c r="K111" s="126"/>
      <c r="L111" s="24"/>
      <c r="M111" s="24"/>
    </row>
    <row r="112" spans="1:13" ht="17.649999999999999" customHeight="1">
      <c r="B112" s="19" t="s">
        <v>35</v>
      </c>
      <c r="D112" s="32"/>
      <c r="E112" s="48"/>
      <c r="F112" s="48"/>
      <c r="G112" s="126"/>
      <c r="H112" s="24"/>
      <c r="I112" s="24"/>
      <c r="J112" s="24"/>
      <c r="K112" s="126"/>
      <c r="L112" s="24"/>
      <c r="M112" s="24"/>
    </row>
    <row r="113" spans="1:13" ht="17.649999999999999" customHeight="1">
      <c r="B113" s="19"/>
      <c r="C113" s="7" t="s">
        <v>200</v>
      </c>
      <c r="D113" s="32"/>
      <c r="E113" s="48"/>
      <c r="F113" s="48"/>
      <c r="G113" s="126"/>
      <c r="H113" s="24"/>
      <c r="I113" s="24"/>
      <c r="J113" s="24"/>
      <c r="K113" s="126"/>
      <c r="L113" s="24"/>
      <c r="M113" s="24"/>
    </row>
    <row r="114" spans="1:13" ht="17.649999999999999" customHeight="1">
      <c r="B114" s="19"/>
      <c r="D114" s="40" t="s">
        <v>113</v>
      </c>
      <c r="E114" s="48"/>
      <c r="F114" s="48"/>
      <c r="G114" s="126"/>
      <c r="H114" s="51"/>
      <c r="I114" s="24"/>
      <c r="J114" s="51"/>
      <c r="K114" s="126"/>
      <c r="L114" s="51"/>
      <c r="M114" s="24"/>
    </row>
    <row r="115" spans="1:13" ht="17.649999999999999" customHeight="1">
      <c r="B115" s="19"/>
      <c r="C115" s="7" t="s">
        <v>171</v>
      </c>
      <c r="D115" s="32"/>
      <c r="E115" s="48"/>
      <c r="F115" s="48"/>
      <c r="G115" s="126"/>
      <c r="H115" s="24"/>
      <c r="I115" s="24"/>
      <c r="J115" s="24"/>
      <c r="K115" s="126"/>
      <c r="L115" s="24"/>
      <c r="M115" s="24"/>
    </row>
    <row r="116" spans="1:13" ht="17.649999999999999" customHeight="1">
      <c r="B116" s="19"/>
      <c r="D116" s="40" t="s">
        <v>208</v>
      </c>
      <c r="E116" s="48"/>
      <c r="F116" s="48"/>
      <c r="G116" s="126">
        <v>160000000</v>
      </c>
      <c r="H116" s="51"/>
      <c r="I116" s="24">
        <v>100000000</v>
      </c>
      <c r="J116" s="51"/>
      <c r="K116" s="126">
        <v>160000000</v>
      </c>
      <c r="L116" s="51"/>
      <c r="M116" s="24">
        <v>100000000</v>
      </c>
    </row>
    <row r="117" spans="1:13" ht="17.649999999999999" customHeight="1">
      <c r="A117" s="7" t="s">
        <v>61</v>
      </c>
      <c r="B117" s="19"/>
      <c r="C117" s="40"/>
      <c r="D117" s="32"/>
      <c r="E117" s="48"/>
      <c r="F117" s="48"/>
      <c r="G117" s="126">
        <v>361424198</v>
      </c>
      <c r="H117" s="51"/>
      <c r="I117" s="24">
        <v>28875000</v>
      </c>
      <c r="J117" s="51"/>
      <c r="K117" s="126">
        <v>361424198</v>
      </c>
      <c r="L117" s="51"/>
      <c r="M117" s="24">
        <v>28875000</v>
      </c>
    </row>
    <row r="118" spans="1:13" ht="17.649999999999999" customHeight="1">
      <c r="A118" s="19" t="s">
        <v>20</v>
      </c>
      <c r="B118" s="40"/>
      <c r="C118" s="19"/>
      <c r="D118" s="32"/>
      <c r="E118" s="48"/>
      <c r="F118" s="48"/>
      <c r="G118" s="126"/>
      <c r="H118" s="24"/>
      <c r="I118" s="24"/>
      <c r="J118" s="24"/>
      <c r="K118" s="126"/>
      <c r="L118" s="24"/>
      <c r="M118" s="24"/>
    </row>
    <row r="119" spans="1:13" ht="17.649999999999999" customHeight="1">
      <c r="B119" s="19" t="s">
        <v>106</v>
      </c>
      <c r="D119" s="32"/>
      <c r="E119" s="48">
        <v>32</v>
      </c>
      <c r="F119" s="48"/>
      <c r="G119" s="126">
        <v>10100000</v>
      </c>
      <c r="H119" s="24"/>
      <c r="I119" s="24">
        <v>7600000</v>
      </c>
      <c r="J119" s="24"/>
      <c r="K119" s="126">
        <v>10100000</v>
      </c>
      <c r="L119" s="24"/>
      <c r="M119" s="24">
        <v>7600000</v>
      </c>
    </row>
    <row r="120" spans="1:13" ht="17.649999999999999" customHeight="1">
      <c r="A120" s="49"/>
      <c r="B120" s="40" t="s">
        <v>22</v>
      </c>
      <c r="D120" s="32"/>
      <c r="E120" s="48"/>
      <c r="F120" s="48"/>
      <c r="G120" s="140">
        <v>73942501</v>
      </c>
      <c r="H120" s="26"/>
      <c r="I120" s="26">
        <v>60797773</v>
      </c>
      <c r="J120" s="26"/>
      <c r="K120" s="140">
        <v>27055860</v>
      </c>
      <c r="L120" s="26"/>
      <c r="M120" s="26">
        <v>22732961</v>
      </c>
    </row>
    <row r="121" spans="1:13" ht="17.649999999999999" customHeight="1">
      <c r="A121" s="40" t="s">
        <v>95</v>
      </c>
      <c r="B121" s="19"/>
      <c r="D121" s="32"/>
      <c r="E121" s="48"/>
      <c r="F121" s="48"/>
      <c r="G121" s="128">
        <v>9101786</v>
      </c>
      <c r="H121" s="26"/>
      <c r="I121" s="187">
        <v>-1073285</v>
      </c>
      <c r="J121" s="26"/>
      <c r="K121" s="128">
        <v>10125600</v>
      </c>
      <c r="L121" s="26"/>
      <c r="M121" s="187">
        <v>0</v>
      </c>
    </row>
    <row r="122" spans="1:13" ht="8.1" customHeight="1">
      <c r="A122" s="49"/>
      <c r="D122" s="41"/>
      <c r="E122" s="48"/>
      <c r="F122" s="48"/>
      <c r="G122" s="126"/>
      <c r="H122" s="24"/>
      <c r="I122" s="24"/>
      <c r="J122" s="24"/>
      <c r="K122" s="126"/>
      <c r="L122" s="24"/>
      <c r="M122" s="24"/>
    </row>
    <row r="123" spans="1:13" ht="17.649999999999999" customHeight="1">
      <c r="A123" s="49" t="s">
        <v>107</v>
      </c>
      <c r="D123" s="41"/>
      <c r="E123" s="48"/>
      <c r="F123" s="48"/>
      <c r="G123" s="126">
        <f>SUM(G116:G121)</f>
        <v>614568485</v>
      </c>
      <c r="H123" s="24"/>
      <c r="I123" s="24">
        <f>SUM(I116:I121)</f>
        <v>196199488</v>
      </c>
      <c r="J123" s="24"/>
      <c r="K123" s="126">
        <f>SUM(K116:K121)</f>
        <v>568705658</v>
      </c>
      <c r="L123" s="24"/>
      <c r="M123" s="24">
        <f>SUM(M116:M121)</f>
        <v>159207961</v>
      </c>
    </row>
    <row r="124" spans="1:13" ht="17.649999999999999" customHeight="1">
      <c r="A124" s="19" t="s">
        <v>92</v>
      </c>
      <c r="B124" s="19"/>
      <c r="C124" s="40"/>
      <c r="D124" s="32"/>
      <c r="E124" s="48"/>
      <c r="F124" s="48"/>
      <c r="G124" s="128">
        <v>12392149</v>
      </c>
      <c r="H124" s="24"/>
      <c r="I124" s="187">
        <v>13950820</v>
      </c>
      <c r="J124" s="24"/>
      <c r="K124" s="128">
        <v>0</v>
      </c>
      <c r="L124" s="24"/>
      <c r="M124" s="187">
        <v>0</v>
      </c>
    </row>
    <row r="125" spans="1:13" ht="8.1" customHeight="1">
      <c r="A125" s="19"/>
      <c r="B125" s="40"/>
      <c r="C125" s="40"/>
      <c r="D125" s="32"/>
      <c r="E125" s="48"/>
      <c r="F125" s="48"/>
      <c r="G125" s="126"/>
      <c r="H125" s="24"/>
      <c r="I125" s="24"/>
      <c r="J125" s="24"/>
      <c r="K125" s="126"/>
      <c r="L125" s="24"/>
      <c r="M125" s="24"/>
    </row>
    <row r="126" spans="1:13" ht="17.649999999999999" customHeight="1">
      <c r="A126" s="22" t="s">
        <v>97</v>
      </c>
      <c r="B126" s="19"/>
      <c r="C126" s="40"/>
      <c r="D126" s="32"/>
      <c r="E126" s="48"/>
      <c r="F126" s="48"/>
      <c r="G126" s="128">
        <f>SUM(G123:G124)</f>
        <v>626960634</v>
      </c>
      <c r="H126" s="24"/>
      <c r="I126" s="187">
        <f>SUM(I123:I124)</f>
        <v>210150308</v>
      </c>
      <c r="J126" s="24"/>
      <c r="K126" s="128">
        <f>SUM(K123:K124)</f>
        <v>568705658</v>
      </c>
      <c r="L126" s="24"/>
      <c r="M126" s="187">
        <f>SUM(M123:M124)</f>
        <v>159207961</v>
      </c>
    </row>
    <row r="127" spans="1:13" ht="8.1" customHeight="1">
      <c r="A127" s="19"/>
      <c r="B127" s="40"/>
      <c r="C127" s="40"/>
      <c r="D127" s="32"/>
      <c r="E127" s="48"/>
      <c r="F127" s="48"/>
      <c r="G127" s="126"/>
      <c r="H127" s="24"/>
      <c r="I127" s="24"/>
      <c r="J127" s="24"/>
      <c r="K127" s="126"/>
      <c r="L127" s="24"/>
      <c r="M127" s="24"/>
    </row>
    <row r="128" spans="1:13" ht="17.649999999999999" customHeight="1" thickBot="1">
      <c r="A128" s="22" t="s">
        <v>98</v>
      </c>
      <c r="B128" s="40"/>
      <c r="C128" s="40"/>
      <c r="D128" s="32"/>
      <c r="E128" s="52"/>
      <c r="F128" s="52"/>
      <c r="G128" s="130">
        <f>SUM(G83+G126)</f>
        <v>983973644</v>
      </c>
      <c r="H128" s="24"/>
      <c r="I128" s="188">
        <f>SUM(I83+I126)</f>
        <v>476960407</v>
      </c>
      <c r="J128" s="24"/>
      <c r="K128" s="130">
        <f>SUM(K83+K126)</f>
        <v>871180061</v>
      </c>
      <c r="L128" s="24"/>
      <c r="M128" s="188">
        <f>SUM(M83+M126)</f>
        <v>413316665</v>
      </c>
    </row>
    <row r="129" spans="1:13" ht="18" customHeight="1" thickTop="1">
      <c r="A129" s="22"/>
      <c r="B129" s="40"/>
      <c r="C129" s="40"/>
      <c r="D129" s="32"/>
      <c r="E129" s="52"/>
      <c r="F129" s="52"/>
      <c r="G129" s="26"/>
      <c r="H129" s="24"/>
      <c r="I129" s="26"/>
      <c r="J129" s="24"/>
      <c r="K129" s="26"/>
      <c r="L129" s="24"/>
      <c r="M129" s="26"/>
    </row>
    <row r="130" spans="1:13" ht="18" customHeight="1">
      <c r="A130" s="22"/>
      <c r="B130" s="40"/>
      <c r="C130" s="40"/>
      <c r="D130" s="32"/>
      <c r="E130" s="52"/>
      <c r="F130" s="52"/>
      <c r="G130" s="26"/>
      <c r="H130" s="24"/>
      <c r="I130" s="26"/>
      <c r="J130" s="24"/>
      <c r="K130" s="26"/>
      <c r="L130" s="24"/>
      <c r="M130" s="26"/>
    </row>
    <row r="131" spans="1:13" ht="17.649999999999999" customHeight="1">
      <c r="A131" s="22"/>
      <c r="B131" s="40"/>
      <c r="C131" s="40"/>
      <c r="D131" s="32"/>
      <c r="E131" s="52"/>
      <c r="F131" s="52"/>
      <c r="G131" s="26"/>
      <c r="H131" s="24"/>
      <c r="I131" s="26"/>
      <c r="J131" s="24"/>
      <c r="K131" s="26"/>
      <c r="L131" s="24"/>
      <c r="M131" s="26"/>
    </row>
    <row r="132" spans="1:13" ht="17.649999999999999" customHeight="1">
      <c r="A132" s="22"/>
      <c r="B132" s="40"/>
      <c r="C132" s="40"/>
      <c r="D132" s="32"/>
      <c r="E132" s="52"/>
      <c r="F132" s="52"/>
      <c r="G132" s="26"/>
      <c r="H132" s="24"/>
      <c r="I132" s="26"/>
      <c r="J132" s="24"/>
      <c r="K132" s="26"/>
      <c r="L132" s="24"/>
      <c r="M132" s="26"/>
    </row>
    <row r="133" spans="1:13" ht="17.649999999999999" customHeight="1">
      <c r="A133" s="22"/>
      <c r="B133" s="40"/>
      <c r="C133" s="40"/>
      <c r="D133" s="32"/>
      <c r="E133" s="52"/>
      <c r="F133" s="52"/>
      <c r="G133" s="26"/>
      <c r="H133" s="24"/>
      <c r="I133" s="26"/>
      <c r="J133" s="24"/>
      <c r="K133" s="26"/>
      <c r="L133" s="24"/>
      <c r="M133" s="26"/>
    </row>
    <row r="134" spans="1:13" ht="17.649999999999999" customHeight="1">
      <c r="A134" s="22"/>
      <c r="B134" s="40"/>
      <c r="C134" s="40"/>
      <c r="D134" s="32"/>
      <c r="E134" s="52"/>
      <c r="F134" s="52"/>
      <c r="G134" s="26"/>
      <c r="H134" s="24"/>
      <c r="I134" s="26"/>
      <c r="J134" s="24"/>
      <c r="K134" s="26"/>
      <c r="L134" s="24"/>
      <c r="M134" s="26"/>
    </row>
    <row r="135" spans="1:13" ht="17.649999999999999" customHeight="1">
      <c r="A135" s="22"/>
      <c r="B135" s="40"/>
      <c r="C135" s="40"/>
      <c r="D135" s="32"/>
      <c r="E135" s="52"/>
      <c r="F135" s="52"/>
      <c r="G135" s="26"/>
      <c r="H135" s="24"/>
      <c r="I135" s="26"/>
      <c r="J135" s="24"/>
      <c r="K135" s="26"/>
      <c r="L135" s="24"/>
      <c r="M135" s="26"/>
    </row>
    <row r="136" spans="1:13" ht="17.649999999999999" customHeight="1">
      <c r="A136" s="22"/>
      <c r="B136" s="40"/>
      <c r="C136" s="40"/>
      <c r="D136" s="32"/>
      <c r="E136" s="52"/>
      <c r="F136" s="52"/>
      <c r="G136" s="26"/>
      <c r="H136" s="24"/>
      <c r="I136" s="26"/>
      <c r="J136" s="24"/>
      <c r="K136" s="26"/>
      <c r="L136" s="24"/>
      <c r="M136" s="26"/>
    </row>
    <row r="137" spans="1:13" ht="17.649999999999999" customHeight="1">
      <c r="A137" s="22"/>
      <c r="B137" s="40"/>
      <c r="C137" s="40"/>
      <c r="D137" s="32"/>
      <c r="E137" s="52"/>
      <c r="F137" s="52"/>
      <c r="G137" s="26"/>
      <c r="H137" s="24"/>
      <c r="I137" s="26"/>
      <c r="J137" s="24"/>
      <c r="K137" s="26"/>
      <c r="L137" s="24"/>
      <c r="M137" s="26"/>
    </row>
    <row r="138" spans="1:13" ht="17.649999999999999" customHeight="1">
      <c r="A138" s="22"/>
      <c r="B138" s="40"/>
      <c r="C138" s="40"/>
      <c r="D138" s="32"/>
      <c r="E138" s="52"/>
      <c r="F138" s="52"/>
      <c r="G138" s="26"/>
      <c r="H138" s="24"/>
      <c r="I138" s="26"/>
      <c r="J138" s="24"/>
      <c r="K138" s="26"/>
      <c r="L138" s="24"/>
      <c r="M138" s="26"/>
    </row>
    <row r="139" spans="1:13" ht="17.649999999999999" customHeight="1">
      <c r="A139" s="22"/>
      <c r="B139" s="40"/>
      <c r="C139" s="40"/>
      <c r="D139" s="32"/>
      <c r="E139" s="52"/>
      <c r="F139" s="52"/>
      <c r="G139" s="26"/>
      <c r="H139" s="24"/>
      <c r="I139" s="26"/>
      <c r="J139" s="24"/>
      <c r="K139" s="26"/>
      <c r="L139" s="24"/>
      <c r="M139" s="26"/>
    </row>
    <row r="140" spans="1:13" ht="11.25" customHeight="1">
      <c r="A140" s="22"/>
      <c r="B140" s="40"/>
      <c r="C140" s="40"/>
      <c r="D140" s="32"/>
      <c r="E140" s="52"/>
      <c r="F140" s="52"/>
      <c r="G140" s="26"/>
      <c r="H140" s="24"/>
      <c r="I140" s="26"/>
      <c r="J140" s="24"/>
      <c r="K140" s="26"/>
      <c r="L140" s="24"/>
      <c r="M140" s="26"/>
    </row>
    <row r="141" spans="1:13" ht="20.100000000000001" customHeight="1">
      <c r="A141" s="36" t="str">
        <f>A48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141" s="53"/>
      <c r="C141" s="53"/>
      <c r="D141" s="54"/>
      <c r="E141" s="55"/>
      <c r="F141" s="55"/>
      <c r="G141" s="56"/>
      <c r="H141" s="56"/>
      <c r="I141" s="56"/>
      <c r="J141" s="56"/>
      <c r="K141" s="56"/>
      <c r="L141" s="57"/>
      <c r="M141" s="56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99:I99"/>
    <mergeCell ref="K99:M99"/>
    <mergeCell ref="A75:D75"/>
    <mergeCell ref="K53:M53"/>
    <mergeCell ref="G5:I5"/>
    <mergeCell ref="K5:M5"/>
    <mergeCell ref="G53:I53"/>
  </mergeCells>
  <phoneticPr fontId="0" type="noConversion"/>
  <pageMargins left="0.8" right="0.5" top="0.5" bottom="0.6" header="0.49" footer="0.4"/>
  <pageSetup paperSize="9" firstPageNumber="6" fitToWidth="0" fitToHeight="0" orientation="portrait" useFirstPageNumber="1" horizontalDpi="1200" verticalDpi="1200" r:id="rId2"/>
  <headerFooter>
    <oddHeader xml:space="preserve">&amp;C
</oddHeader>
    <oddFooter>&amp;R&amp;"Browallia New,Regular"&amp;12&amp;P</oddFooter>
  </headerFooter>
  <rowBreaks count="2" manualBreakCount="2">
    <brk id="48" max="16383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0"/>
  <sheetViews>
    <sheetView topLeftCell="A88" zoomScale="110" zoomScaleNormal="110" workbookViewId="0">
      <selection activeCell="K92" sqref="K92"/>
    </sheetView>
  </sheetViews>
  <sheetFormatPr defaultColWidth="11" defaultRowHeight="20.100000000000001" customHeight="1"/>
  <cols>
    <col min="1" max="3" width="1.33203125" style="14" customWidth="1"/>
    <col min="4" max="4" width="42.83203125" style="14" customWidth="1"/>
    <col min="5" max="5" width="8" style="15" customWidth="1"/>
    <col min="6" max="6" width="1" style="14" customWidth="1"/>
    <col min="7" max="7" width="12.83203125" style="14" customWidth="1"/>
    <col min="8" max="8" width="1" style="14" customWidth="1"/>
    <col min="9" max="9" width="12.83203125" style="14" customWidth="1"/>
    <col min="10" max="10" width="1" style="14" customWidth="1"/>
    <col min="11" max="11" width="12.83203125" style="61" customWidth="1"/>
    <col min="12" max="12" width="1" style="61" customWidth="1"/>
    <col min="13" max="13" width="12.83203125" style="61" customWidth="1"/>
    <col min="14" max="16384" width="11" style="14"/>
  </cols>
  <sheetData>
    <row r="1" spans="1:13" ht="20.100000000000001" customHeight="1">
      <c r="A1" s="22" t="str">
        <f>'6-8'!A1</f>
        <v>บริษัท ลีโอ โกลบอล โลจิสติกส์ จำกัด (มหาชน)</v>
      </c>
      <c r="B1" s="2"/>
      <c r="C1" s="62"/>
      <c r="D1" s="62"/>
      <c r="F1" s="62"/>
      <c r="G1" s="62"/>
      <c r="H1" s="62"/>
      <c r="I1" s="62"/>
      <c r="J1" s="62"/>
      <c r="K1" s="63"/>
      <c r="L1" s="63"/>
      <c r="M1" s="63"/>
    </row>
    <row r="2" spans="1:13" ht="20.100000000000001" customHeight="1">
      <c r="A2" s="22" t="s">
        <v>38</v>
      </c>
      <c r="B2" s="2"/>
      <c r="C2" s="62"/>
      <c r="D2" s="62"/>
      <c r="F2" s="62"/>
      <c r="G2" s="62"/>
      <c r="H2" s="62"/>
      <c r="I2" s="62"/>
      <c r="J2" s="62"/>
      <c r="K2" s="63"/>
      <c r="L2" s="63"/>
      <c r="M2" s="63"/>
    </row>
    <row r="3" spans="1:13" ht="20.100000000000001" customHeight="1">
      <c r="A3" s="64" t="s">
        <v>159</v>
      </c>
      <c r="B3" s="9"/>
      <c r="C3" s="65"/>
      <c r="D3" s="65"/>
      <c r="E3" s="37"/>
      <c r="F3" s="65"/>
      <c r="G3" s="65"/>
      <c r="H3" s="65"/>
      <c r="I3" s="65"/>
      <c r="J3" s="65"/>
      <c r="K3" s="67"/>
      <c r="L3" s="67"/>
      <c r="M3" s="67"/>
    </row>
    <row r="4" spans="1:13" ht="18" customHeight="1">
      <c r="A4" s="2"/>
      <c r="B4" s="2"/>
      <c r="C4" s="62"/>
      <c r="D4" s="62"/>
      <c r="F4" s="62"/>
      <c r="G4" s="62"/>
      <c r="H4" s="62"/>
      <c r="I4" s="62"/>
      <c r="J4" s="62"/>
      <c r="K4" s="63"/>
      <c r="L4" s="63"/>
      <c r="M4" s="63"/>
    </row>
    <row r="5" spans="1:13" s="100" customFormat="1" ht="18" customHeight="1">
      <c r="A5" s="96"/>
      <c r="B5" s="96"/>
      <c r="C5" s="96"/>
      <c r="D5" s="96"/>
      <c r="E5" s="97"/>
      <c r="F5" s="98"/>
      <c r="G5" s="292" t="s">
        <v>10</v>
      </c>
      <c r="H5" s="292"/>
      <c r="I5" s="292"/>
      <c r="J5" s="99"/>
      <c r="K5" s="292" t="s">
        <v>100</v>
      </c>
      <c r="L5" s="292"/>
      <c r="M5" s="292"/>
    </row>
    <row r="6" spans="1:13" s="100" customFormat="1" ht="18" customHeight="1">
      <c r="E6" s="101"/>
      <c r="F6" s="97"/>
      <c r="G6" s="102" t="s">
        <v>158</v>
      </c>
      <c r="H6" s="97"/>
      <c r="I6" s="102" t="s">
        <v>140</v>
      </c>
      <c r="J6" s="103"/>
      <c r="K6" s="102" t="s">
        <v>158</v>
      </c>
      <c r="L6" s="97"/>
      <c r="M6" s="102" t="s">
        <v>140</v>
      </c>
    </row>
    <row r="7" spans="1:13" s="100" customFormat="1" ht="18" customHeight="1">
      <c r="E7" s="104" t="s">
        <v>8</v>
      </c>
      <c r="F7" s="101"/>
      <c r="G7" s="105" t="s">
        <v>9</v>
      </c>
      <c r="H7" s="101"/>
      <c r="I7" s="105" t="s">
        <v>9</v>
      </c>
      <c r="J7" s="103"/>
      <c r="K7" s="105" t="s">
        <v>9</v>
      </c>
      <c r="L7" s="101"/>
      <c r="M7" s="105" t="s">
        <v>9</v>
      </c>
    </row>
    <row r="8" spans="1:13" s="100" customFormat="1" ht="18" customHeight="1">
      <c r="A8" s="106" t="s">
        <v>93</v>
      </c>
      <c r="E8" s="97"/>
      <c r="F8" s="101"/>
      <c r="G8" s="146"/>
      <c r="H8" s="101"/>
      <c r="I8" s="175"/>
      <c r="J8" s="103"/>
      <c r="K8" s="146"/>
      <c r="L8" s="103"/>
      <c r="M8" s="184"/>
    </row>
    <row r="9" spans="1:13" s="100" customFormat="1" ht="6" customHeight="1">
      <c r="E9" s="97"/>
      <c r="F9" s="101"/>
      <c r="G9" s="146"/>
      <c r="H9" s="101"/>
      <c r="I9" s="175"/>
      <c r="J9" s="103"/>
      <c r="K9" s="146"/>
      <c r="L9" s="103"/>
      <c r="M9" s="184"/>
    </row>
    <row r="10" spans="1:13" s="100" customFormat="1" ht="18" customHeight="1">
      <c r="A10" s="107" t="s">
        <v>47</v>
      </c>
      <c r="B10" s="108"/>
      <c r="C10" s="108"/>
      <c r="E10" s="101"/>
      <c r="G10" s="142">
        <v>1126267496</v>
      </c>
      <c r="H10" s="109"/>
      <c r="I10" s="176">
        <v>1044014342</v>
      </c>
      <c r="J10" s="109"/>
      <c r="K10" s="142">
        <v>1094586332</v>
      </c>
      <c r="L10" s="109"/>
      <c r="M10" s="176">
        <v>1008326187</v>
      </c>
    </row>
    <row r="11" spans="1:13" s="100" customFormat="1" ht="18" customHeight="1">
      <c r="A11" s="107" t="s">
        <v>39</v>
      </c>
      <c r="B11" s="108"/>
      <c r="C11" s="108"/>
      <c r="E11" s="101">
        <v>34</v>
      </c>
      <c r="G11" s="143">
        <v>2860230</v>
      </c>
      <c r="H11" s="109"/>
      <c r="I11" s="177">
        <v>3193385</v>
      </c>
      <c r="J11" s="109"/>
      <c r="K11" s="143">
        <v>5090746</v>
      </c>
      <c r="L11" s="109"/>
      <c r="M11" s="177">
        <v>5938331</v>
      </c>
    </row>
    <row r="12" spans="1:13" s="100" customFormat="1" ht="6" customHeight="1">
      <c r="E12" s="97"/>
      <c r="F12" s="101"/>
      <c r="G12" s="141"/>
      <c r="H12" s="101"/>
      <c r="I12" s="175"/>
      <c r="J12" s="101"/>
      <c r="K12" s="141"/>
      <c r="L12" s="101"/>
      <c r="M12" s="175"/>
    </row>
    <row r="13" spans="1:13" s="100" customFormat="1" ht="18" customHeight="1">
      <c r="A13" s="106" t="s">
        <v>43</v>
      </c>
      <c r="B13" s="108"/>
      <c r="C13" s="108"/>
      <c r="E13" s="101"/>
      <c r="G13" s="168">
        <f>SUM(G10:G11)</f>
        <v>1129127726</v>
      </c>
      <c r="H13" s="109"/>
      <c r="I13" s="178">
        <f>SUM(I10:I11)</f>
        <v>1047207727</v>
      </c>
      <c r="J13" s="109"/>
      <c r="K13" s="168">
        <f>SUM(K10:K11)</f>
        <v>1099677078</v>
      </c>
      <c r="L13" s="109"/>
      <c r="M13" s="178">
        <f>SUM(M10:M11)</f>
        <v>1014264518</v>
      </c>
    </row>
    <row r="14" spans="1:13" s="100" customFormat="1" ht="6" customHeight="1">
      <c r="E14" s="97"/>
      <c r="F14" s="101"/>
      <c r="G14" s="141"/>
      <c r="H14" s="101"/>
      <c r="I14" s="175"/>
      <c r="J14" s="101"/>
      <c r="K14" s="141"/>
      <c r="L14" s="101"/>
      <c r="M14" s="175"/>
    </row>
    <row r="15" spans="1:13" s="100" customFormat="1" ht="18" customHeight="1">
      <c r="A15" s="106" t="s">
        <v>44</v>
      </c>
      <c r="B15" s="108"/>
      <c r="C15" s="108"/>
      <c r="E15" s="101"/>
      <c r="G15" s="144"/>
      <c r="H15" s="109"/>
      <c r="I15" s="179"/>
      <c r="J15" s="109"/>
      <c r="K15" s="144"/>
      <c r="L15" s="109"/>
      <c r="M15" s="179"/>
    </row>
    <row r="16" spans="1:13" s="100" customFormat="1" ht="6" customHeight="1">
      <c r="E16" s="97"/>
      <c r="F16" s="101"/>
      <c r="G16" s="141"/>
      <c r="H16" s="101"/>
      <c r="I16" s="175"/>
      <c r="J16" s="101"/>
      <c r="K16" s="141"/>
      <c r="L16" s="101"/>
      <c r="M16" s="175"/>
    </row>
    <row r="17" spans="1:13" s="100" customFormat="1" ht="18" customHeight="1">
      <c r="A17" s="107" t="s">
        <v>45</v>
      </c>
      <c r="E17" s="101"/>
      <c r="F17" s="101"/>
      <c r="G17" s="144">
        <v>-795980101</v>
      </c>
      <c r="H17" s="110"/>
      <c r="I17" s="179">
        <v>-731575572</v>
      </c>
      <c r="J17" s="110"/>
      <c r="K17" s="144">
        <v>-780877603</v>
      </c>
      <c r="L17" s="110"/>
      <c r="M17" s="179">
        <v>-713245861</v>
      </c>
    </row>
    <row r="18" spans="1:13" s="100" customFormat="1" ht="18" customHeight="1">
      <c r="A18" s="107" t="s">
        <v>109</v>
      </c>
      <c r="E18" s="101"/>
      <c r="F18" s="101"/>
      <c r="G18" s="144">
        <v>-87698839</v>
      </c>
      <c r="H18" s="110"/>
      <c r="I18" s="179">
        <v>-90970486</v>
      </c>
      <c r="J18" s="110"/>
      <c r="K18" s="144">
        <v>-87698839</v>
      </c>
      <c r="L18" s="110"/>
      <c r="M18" s="179">
        <v>-90857215</v>
      </c>
    </row>
    <row r="19" spans="1:13" s="100" customFormat="1" ht="18" customHeight="1">
      <c r="A19" s="107" t="s">
        <v>23</v>
      </c>
      <c r="B19" s="108"/>
      <c r="C19" s="108"/>
      <c r="E19" s="101"/>
      <c r="G19" s="142">
        <v>-181034751</v>
      </c>
      <c r="H19" s="109"/>
      <c r="I19" s="176">
        <v>-182160460</v>
      </c>
      <c r="J19" s="109"/>
      <c r="K19" s="142">
        <v>-168832826</v>
      </c>
      <c r="L19" s="109"/>
      <c r="M19" s="176">
        <v>-167026215</v>
      </c>
    </row>
    <row r="20" spans="1:13" s="100" customFormat="1" ht="18" customHeight="1">
      <c r="A20" s="194" t="s">
        <v>172</v>
      </c>
      <c r="B20" s="108"/>
      <c r="C20" s="108"/>
      <c r="E20" s="101"/>
      <c r="G20" s="142">
        <v>-426116</v>
      </c>
      <c r="H20" s="109"/>
      <c r="I20" s="176">
        <v>0</v>
      </c>
      <c r="J20" s="109"/>
      <c r="K20" s="142">
        <v>-447837</v>
      </c>
      <c r="L20" s="109"/>
      <c r="M20" s="176">
        <v>0</v>
      </c>
    </row>
    <row r="21" spans="1:13" s="100" customFormat="1" ht="18" customHeight="1">
      <c r="A21" s="194" t="s">
        <v>173</v>
      </c>
      <c r="B21" s="108"/>
      <c r="C21" s="108"/>
      <c r="E21" s="101"/>
      <c r="G21" s="142">
        <v>-1781842</v>
      </c>
      <c r="H21" s="109"/>
      <c r="I21" s="176">
        <v>-2727956</v>
      </c>
      <c r="J21" s="109"/>
      <c r="K21" s="142">
        <v>-1828459</v>
      </c>
      <c r="L21" s="109"/>
      <c r="M21" s="176">
        <v>-2934761</v>
      </c>
    </row>
    <row r="22" spans="1:13" s="100" customFormat="1" ht="18" customHeight="1">
      <c r="A22" s="107" t="s">
        <v>24</v>
      </c>
      <c r="B22" s="108"/>
      <c r="C22" s="108"/>
      <c r="E22" s="101">
        <v>36</v>
      </c>
      <c r="F22" s="101"/>
      <c r="G22" s="143">
        <v>-3953659</v>
      </c>
      <c r="H22" s="110"/>
      <c r="I22" s="177">
        <v>-559615</v>
      </c>
      <c r="J22" s="110"/>
      <c r="K22" s="143">
        <v>-850448</v>
      </c>
      <c r="L22" s="110"/>
      <c r="M22" s="177">
        <v>-599170</v>
      </c>
    </row>
    <row r="23" spans="1:13" s="100" customFormat="1" ht="6" customHeight="1">
      <c r="E23" s="97"/>
      <c r="F23" s="101"/>
      <c r="G23" s="141"/>
      <c r="H23" s="101"/>
      <c r="I23" s="175"/>
      <c r="J23" s="101"/>
      <c r="K23" s="141"/>
      <c r="L23" s="101"/>
      <c r="M23" s="175"/>
    </row>
    <row r="24" spans="1:13" s="100" customFormat="1" ht="18" customHeight="1">
      <c r="A24" s="106" t="s">
        <v>46</v>
      </c>
      <c r="B24" s="108"/>
      <c r="C24" s="108"/>
      <c r="E24" s="101"/>
      <c r="F24" s="101"/>
      <c r="G24" s="143">
        <f>SUM(G17:G22)</f>
        <v>-1070875308</v>
      </c>
      <c r="H24" s="110"/>
      <c r="I24" s="177">
        <f>SUM(I17:I22)</f>
        <v>-1007994089</v>
      </c>
      <c r="J24" s="110"/>
      <c r="K24" s="143">
        <f>SUM(K17:K22)</f>
        <v>-1040536012</v>
      </c>
      <c r="L24" s="110"/>
      <c r="M24" s="177">
        <f>SUM(M17:M22)</f>
        <v>-974663222</v>
      </c>
    </row>
    <row r="25" spans="1:13" s="100" customFormat="1" ht="6" customHeight="1">
      <c r="A25" s="107"/>
      <c r="B25" s="108"/>
      <c r="C25" s="108"/>
      <c r="E25" s="101"/>
      <c r="F25" s="101"/>
      <c r="G25" s="142"/>
      <c r="H25" s="110"/>
      <c r="I25" s="176"/>
      <c r="J25" s="110"/>
      <c r="K25" s="142"/>
      <c r="L25" s="110"/>
      <c r="M25" s="176"/>
    </row>
    <row r="26" spans="1:13" s="100" customFormat="1" ht="18" customHeight="1">
      <c r="A26" s="106" t="s">
        <v>58</v>
      </c>
      <c r="B26" s="108"/>
      <c r="C26" s="108"/>
      <c r="E26" s="101"/>
      <c r="F26" s="101"/>
      <c r="G26" s="142">
        <f>SUM(G13,G24)</f>
        <v>58252418</v>
      </c>
      <c r="H26" s="110"/>
      <c r="I26" s="176">
        <f>SUM(I13,I24)</f>
        <v>39213638</v>
      </c>
      <c r="J26" s="110"/>
      <c r="K26" s="142">
        <f>SUM(K13,K24)</f>
        <v>59141066</v>
      </c>
      <c r="L26" s="110"/>
      <c r="M26" s="176">
        <f>SUM(M13,M24)</f>
        <v>39601296</v>
      </c>
    </row>
    <row r="27" spans="1:13" s="100" customFormat="1" ht="18" customHeight="1">
      <c r="A27" s="100" t="s">
        <v>60</v>
      </c>
      <c r="E27" s="101">
        <v>17.2</v>
      </c>
      <c r="F27" s="101"/>
      <c r="G27" s="145">
        <v>10809120</v>
      </c>
      <c r="H27" s="111"/>
      <c r="I27" s="180">
        <v>15098319</v>
      </c>
      <c r="J27" s="111"/>
      <c r="K27" s="145">
        <v>0</v>
      </c>
      <c r="L27" s="111"/>
      <c r="M27" s="180">
        <v>0</v>
      </c>
    </row>
    <row r="28" spans="1:13" s="100" customFormat="1" ht="6" customHeight="1">
      <c r="E28" s="101"/>
      <c r="F28" s="101"/>
      <c r="G28" s="147"/>
      <c r="H28" s="111"/>
      <c r="I28" s="111"/>
      <c r="J28" s="111"/>
      <c r="K28" s="147"/>
      <c r="L28" s="111"/>
      <c r="M28" s="111"/>
    </row>
    <row r="29" spans="1:13" s="100" customFormat="1" ht="18" customHeight="1">
      <c r="A29" s="106" t="s">
        <v>59</v>
      </c>
      <c r="B29" s="106"/>
      <c r="C29" s="112"/>
      <c r="E29" s="101"/>
      <c r="F29" s="101"/>
      <c r="G29" s="144">
        <f>G26+G27</f>
        <v>69061538</v>
      </c>
      <c r="H29" s="110"/>
      <c r="I29" s="179">
        <f>I26+I27</f>
        <v>54311957</v>
      </c>
      <c r="J29" s="110"/>
      <c r="K29" s="144">
        <f>K26+K27</f>
        <v>59141066</v>
      </c>
      <c r="L29" s="110"/>
      <c r="M29" s="179">
        <f>M26+M27</f>
        <v>39601296</v>
      </c>
    </row>
    <row r="30" spans="1:13" s="100" customFormat="1" ht="18" customHeight="1">
      <c r="A30" s="107" t="s">
        <v>138</v>
      </c>
      <c r="B30" s="108"/>
      <c r="C30" s="108"/>
      <c r="E30" s="113">
        <v>37</v>
      </c>
      <c r="F30" s="113"/>
      <c r="G30" s="143">
        <v>-11290403</v>
      </c>
      <c r="H30" s="110"/>
      <c r="I30" s="177">
        <v>-7282350</v>
      </c>
      <c r="J30" s="110"/>
      <c r="K30" s="143">
        <v>-10971375</v>
      </c>
      <c r="L30" s="110"/>
      <c r="M30" s="177">
        <v>-7046213</v>
      </c>
    </row>
    <row r="31" spans="1:13" s="100" customFormat="1" ht="6" customHeight="1">
      <c r="E31" s="97"/>
      <c r="F31" s="101"/>
      <c r="G31" s="141"/>
      <c r="H31" s="101"/>
      <c r="I31" s="175"/>
      <c r="J31" s="101"/>
      <c r="K31" s="141"/>
      <c r="L31" s="101"/>
      <c r="M31" s="175"/>
    </row>
    <row r="32" spans="1:13" s="100" customFormat="1" ht="18" customHeight="1">
      <c r="A32" s="106" t="s">
        <v>122</v>
      </c>
      <c r="B32" s="107"/>
      <c r="C32" s="112"/>
      <c r="E32" s="101"/>
      <c r="F32" s="101"/>
      <c r="G32" s="147">
        <f>SUM(G29:G30)</f>
        <v>57771135</v>
      </c>
      <c r="H32" s="110"/>
      <c r="I32" s="111">
        <f>SUM(I29:I30)</f>
        <v>47029607</v>
      </c>
      <c r="J32" s="110"/>
      <c r="K32" s="147">
        <f>SUM(K29:K30)</f>
        <v>48169691</v>
      </c>
      <c r="L32" s="110"/>
      <c r="M32" s="111">
        <f>SUM(M29:M30)</f>
        <v>32555083</v>
      </c>
    </row>
    <row r="33" spans="1:13" s="100" customFormat="1" ht="6" customHeight="1">
      <c r="E33" s="97"/>
      <c r="F33" s="101"/>
      <c r="G33" s="141"/>
      <c r="H33" s="101"/>
      <c r="I33" s="175"/>
      <c r="J33" s="101"/>
      <c r="K33" s="141"/>
      <c r="L33" s="101"/>
      <c r="M33" s="175"/>
    </row>
    <row r="34" spans="1:13" s="100" customFormat="1" ht="18" customHeight="1">
      <c r="A34" s="114" t="s">
        <v>135</v>
      </c>
      <c r="B34" s="112"/>
      <c r="C34" s="108"/>
      <c r="E34" s="101"/>
      <c r="F34" s="101"/>
      <c r="G34" s="148"/>
      <c r="K34" s="148"/>
    </row>
    <row r="35" spans="1:13" s="100" customFormat="1" ht="18" customHeight="1">
      <c r="A35" s="114"/>
      <c r="B35" s="108" t="s">
        <v>114</v>
      </c>
      <c r="C35" s="108"/>
      <c r="E35" s="101"/>
      <c r="F35" s="101"/>
      <c r="G35" s="148"/>
      <c r="K35" s="148"/>
    </row>
    <row r="36" spans="1:13" s="100" customFormat="1" ht="18" customHeight="1">
      <c r="A36" s="114"/>
      <c r="B36" s="108" t="s">
        <v>48</v>
      </c>
      <c r="C36" s="108"/>
      <c r="E36" s="101"/>
      <c r="F36" s="101"/>
      <c r="G36" s="148"/>
      <c r="K36" s="148"/>
    </row>
    <row r="37" spans="1:13" s="100" customFormat="1" ht="18" customHeight="1">
      <c r="A37" s="114"/>
      <c r="B37" s="108"/>
      <c r="C37" s="108" t="s">
        <v>126</v>
      </c>
      <c r="E37" s="101">
        <v>30.1</v>
      </c>
      <c r="F37" s="101"/>
      <c r="G37" s="142">
        <v>83707</v>
      </c>
      <c r="H37" s="115"/>
      <c r="I37" s="176">
        <v>-1120244</v>
      </c>
      <c r="J37" s="115"/>
      <c r="K37" s="142">
        <v>0</v>
      </c>
      <c r="L37" s="115"/>
      <c r="M37" s="176">
        <v>-1030927</v>
      </c>
    </row>
    <row r="38" spans="1:13" s="100" customFormat="1" ht="18" customHeight="1">
      <c r="A38" s="114"/>
      <c r="B38" s="108"/>
      <c r="C38" s="108" t="s">
        <v>127</v>
      </c>
      <c r="E38" s="101">
        <v>17.2</v>
      </c>
      <c r="F38" s="101"/>
      <c r="G38" s="142">
        <v>186216</v>
      </c>
      <c r="H38" s="115"/>
      <c r="I38" s="176">
        <v>-931413</v>
      </c>
      <c r="J38" s="115"/>
      <c r="K38" s="142">
        <v>0</v>
      </c>
      <c r="L38" s="115"/>
      <c r="M38" s="176">
        <v>0</v>
      </c>
    </row>
    <row r="39" spans="1:13" s="100" customFormat="1" ht="18" customHeight="1">
      <c r="A39" s="114"/>
      <c r="B39" s="108"/>
      <c r="C39" s="108" t="s">
        <v>81</v>
      </c>
      <c r="E39" s="101"/>
      <c r="F39" s="101"/>
      <c r="G39" s="148"/>
      <c r="K39" s="148"/>
    </row>
    <row r="40" spans="1:13" s="100" customFormat="1" ht="18" customHeight="1">
      <c r="A40" s="114"/>
      <c r="B40" s="108"/>
      <c r="D40" s="108" t="s">
        <v>80</v>
      </c>
      <c r="E40" s="101">
        <v>23</v>
      </c>
      <c r="F40" s="101"/>
      <c r="G40" s="143">
        <v>-16741</v>
      </c>
      <c r="I40" s="177">
        <v>224049</v>
      </c>
      <c r="K40" s="143">
        <v>0</v>
      </c>
      <c r="M40" s="177">
        <v>206185</v>
      </c>
    </row>
    <row r="41" spans="1:13" s="100" customFormat="1" ht="18" customHeight="1">
      <c r="A41" s="114"/>
      <c r="B41" s="108" t="s">
        <v>49</v>
      </c>
      <c r="C41" s="108"/>
      <c r="E41" s="101"/>
      <c r="F41" s="101"/>
      <c r="G41" s="148"/>
      <c r="K41" s="148"/>
    </row>
    <row r="42" spans="1:13" s="100" customFormat="1" ht="18" customHeight="1">
      <c r="A42" s="114"/>
      <c r="B42" s="108" t="s">
        <v>139</v>
      </c>
      <c r="C42" s="108"/>
      <c r="E42" s="101"/>
      <c r="F42" s="101"/>
      <c r="G42" s="143">
        <f>SUM(G37:G41)</f>
        <v>253182</v>
      </c>
      <c r="H42" s="110"/>
      <c r="I42" s="177">
        <f>SUM(I37:I41)</f>
        <v>-1827608</v>
      </c>
      <c r="J42" s="110"/>
      <c r="K42" s="143">
        <f>SUM(K37:K41)</f>
        <v>0</v>
      </c>
      <c r="L42" s="110"/>
      <c r="M42" s="177">
        <f>SUM(M37:M41)</f>
        <v>-824742</v>
      </c>
    </row>
    <row r="43" spans="1:13" s="100" customFormat="1" ht="6" customHeight="1">
      <c r="E43" s="97"/>
      <c r="F43" s="101"/>
      <c r="G43" s="141"/>
      <c r="H43" s="101"/>
      <c r="I43" s="175"/>
      <c r="J43" s="101"/>
      <c r="K43" s="141"/>
      <c r="L43" s="101"/>
      <c r="M43" s="175"/>
    </row>
    <row r="44" spans="1:13" s="100" customFormat="1" ht="18" customHeight="1">
      <c r="A44" s="108"/>
      <c r="B44" s="100" t="s">
        <v>174</v>
      </c>
      <c r="C44" s="108"/>
      <c r="E44" s="101"/>
      <c r="F44" s="101"/>
      <c r="G44" s="148"/>
      <c r="K44" s="148"/>
    </row>
    <row r="45" spans="1:13" s="100" customFormat="1" ht="18" customHeight="1">
      <c r="A45" s="108"/>
      <c r="C45" s="108" t="s">
        <v>63</v>
      </c>
      <c r="E45" s="101"/>
      <c r="F45" s="101"/>
      <c r="G45" s="143">
        <v>61838</v>
      </c>
      <c r="I45" s="177">
        <v>-61409</v>
      </c>
      <c r="K45" s="143">
        <v>0</v>
      </c>
      <c r="M45" s="177">
        <v>0</v>
      </c>
    </row>
    <row r="46" spans="1:13" s="100" customFormat="1" ht="6" customHeight="1">
      <c r="E46" s="97"/>
      <c r="F46" s="101"/>
      <c r="G46" s="141"/>
      <c r="H46" s="101"/>
      <c r="I46" s="175"/>
      <c r="J46" s="101"/>
      <c r="K46" s="141"/>
      <c r="L46" s="101"/>
      <c r="M46" s="175"/>
    </row>
    <row r="47" spans="1:13" s="100" customFormat="1" ht="18" customHeight="1">
      <c r="A47" s="108"/>
      <c r="B47" s="108" t="s">
        <v>50</v>
      </c>
      <c r="C47" s="108"/>
      <c r="E47" s="101"/>
      <c r="F47" s="101"/>
      <c r="G47" s="148"/>
      <c r="K47" s="148"/>
    </row>
    <row r="48" spans="1:13" s="100" customFormat="1" ht="18" customHeight="1">
      <c r="A48" s="108"/>
      <c r="C48" s="108" t="s">
        <v>48</v>
      </c>
      <c r="E48" s="101"/>
      <c r="F48" s="101"/>
      <c r="G48" s="143">
        <f>SUM(G45)</f>
        <v>61838</v>
      </c>
      <c r="H48" s="110"/>
      <c r="I48" s="177">
        <f>SUM(I45)</f>
        <v>-61409</v>
      </c>
      <c r="J48" s="110"/>
      <c r="K48" s="143">
        <f>SUM(K45)</f>
        <v>0</v>
      </c>
      <c r="L48" s="110"/>
      <c r="M48" s="177">
        <f>SUM(M45)</f>
        <v>0</v>
      </c>
    </row>
    <row r="49" spans="1:13" s="100" customFormat="1" ht="6" customHeight="1">
      <c r="E49" s="97"/>
      <c r="F49" s="101"/>
      <c r="G49" s="141"/>
      <c r="H49" s="101"/>
      <c r="I49" s="175"/>
      <c r="J49" s="101"/>
      <c r="K49" s="141"/>
      <c r="L49" s="101"/>
      <c r="M49" s="175"/>
    </row>
    <row r="50" spans="1:13" s="100" customFormat="1" ht="18" customHeight="1">
      <c r="A50" s="114" t="s">
        <v>51</v>
      </c>
      <c r="B50" s="108"/>
      <c r="C50" s="108"/>
      <c r="E50" s="101"/>
      <c r="F50" s="101"/>
      <c r="G50" s="145">
        <f>SUM(G48,G42)</f>
        <v>315020</v>
      </c>
      <c r="H50" s="110"/>
      <c r="I50" s="180">
        <f>SUM(I48,I42)</f>
        <v>-1889017</v>
      </c>
      <c r="J50" s="110"/>
      <c r="K50" s="145">
        <f>SUM(K48,K42)</f>
        <v>0</v>
      </c>
      <c r="L50" s="110"/>
      <c r="M50" s="180">
        <f>SUM(M48,M42)</f>
        <v>-824742</v>
      </c>
    </row>
    <row r="51" spans="1:13" s="100" customFormat="1" ht="6" customHeight="1">
      <c r="E51" s="97"/>
      <c r="F51" s="101"/>
      <c r="G51" s="141"/>
      <c r="H51" s="101"/>
      <c r="I51" s="175"/>
      <c r="J51" s="101"/>
      <c r="K51" s="141"/>
      <c r="L51" s="101"/>
      <c r="M51" s="175"/>
    </row>
    <row r="52" spans="1:13" s="100" customFormat="1" ht="18" customHeight="1" thickBot="1">
      <c r="A52" s="114" t="s">
        <v>52</v>
      </c>
      <c r="B52" s="112"/>
      <c r="C52" s="108"/>
      <c r="E52" s="101"/>
      <c r="F52" s="101"/>
      <c r="G52" s="169">
        <f>SUM(G32,G42,G48)</f>
        <v>58086155</v>
      </c>
      <c r="H52" s="110"/>
      <c r="I52" s="181">
        <f>SUM(I32,I42,I48)</f>
        <v>45140590</v>
      </c>
      <c r="J52" s="110"/>
      <c r="K52" s="169">
        <f>SUM(K32,K42,K48)</f>
        <v>48169691</v>
      </c>
      <c r="L52" s="110"/>
      <c r="M52" s="181">
        <f>SUM(M32,M42,M48)</f>
        <v>31730341</v>
      </c>
    </row>
    <row r="53" spans="1:13" ht="20.25" customHeight="1" thickTop="1">
      <c r="A53" s="20"/>
      <c r="B53" s="116"/>
      <c r="C53" s="40"/>
      <c r="F53" s="15"/>
      <c r="G53" s="117"/>
      <c r="H53" s="41"/>
      <c r="I53" s="117"/>
      <c r="J53" s="41"/>
      <c r="K53" s="117"/>
      <c r="L53" s="32"/>
      <c r="M53" s="117"/>
    </row>
    <row r="54" spans="1:13" ht="20.25" customHeight="1">
      <c r="A54" s="20"/>
      <c r="B54" s="116"/>
      <c r="C54" s="40"/>
      <c r="F54" s="15"/>
      <c r="G54" s="117"/>
      <c r="H54" s="41"/>
      <c r="I54" s="117"/>
      <c r="J54" s="41"/>
      <c r="K54" s="117"/>
      <c r="L54" s="32"/>
      <c r="M54" s="117"/>
    </row>
    <row r="55" spans="1:13" ht="21.95" customHeight="1">
      <c r="A55" s="36" t="str">
        <f>+'6-8'!A141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55" s="36"/>
      <c r="C55" s="36"/>
      <c r="D55" s="36"/>
      <c r="E55" s="37"/>
      <c r="F55" s="36"/>
      <c r="G55" s="36"/>
      <c r="H55" s="36"/>
      <c r="I55" s="36"/>
      <c r="J55" s="36"/>
      <c r="K55" s="88"/>
      <c r="L55" s="88"/>
      <c r="M55" s="88"/>
    </row>
    <row r="56" spans="1:13" ht="20.100000000000001" customHeight="1">
      <c r="A56" s="22" t="str">
        <f>+A1</f>
        <v>บริษัท ลีโอ โกลบอล โลจิสติกส์ จำกัด (มหาชน)</v>
      </c>
      <c r="B56" s="2"/>
      <c r="C56" s="62"/>
      <c r="D56" s="62"/>
      <c r="F56" s="62"/>
      <c r="G56" s="62"/>
      <c r="H56" s="62"/>
      <c r="I56" s="62"/>
      <c r="J56" s="62"/>
      <c r="K56" s="63"/>
      <c r="L56" s="63"/>
      <c r="M56" s="63"/>
    </row>
    <row r="57" spans="1:13" ht="20.100000000000001" customHeight="1">
      <c r="A57" s="22" t="s">
        <v>147</v>
      </c>
      <c r="B57" s="2"/>
      <c r="C57" s="62"/>
      <c r="D57" s="62"/>
      <c r="F57" s="62"/>
      <c r="G57" s="62"/>
      <c r="H57" s="62"/>
      <c r="I57" s="62"/>
      <c r="J57" s="62"/>
      <c r="K57" s="63"/>
      <c r="L57" s="63"/>
      <c r="M57" s="63"/>
    </row>
    <row r="58" spans="1:13" ht="20.100000000000001" customHeight="1">
      <c r="A58" s="64" t="s">
        <v>159</v>
      </c>
      <c r="B58" s="9"/>
      <c r="C58" s="65"/>
      <c r="D58" s="65"/>
      <c r="E58" s="37"/>
      <c r="F58" s="65"/>
      <c r="G58" s="65"/>
      <c r="H58" s="65"/>
      <c r="I58" s="65"/>
      <c r="J58" s="65"/>
      <c r="K58" s="67"/>
      <c r="L58" s="67"/>
      <c r="M58" s="67"/>
    </row>
    <row r="59" spans="1:13" ht="20.100000000000001" customHeight="1">
      <c r="A59" s="2"/>
      <c r="B59" s="2"/>
      <c r="C59" s="62"/>
      <c r="D59" s="62"/>
      <c r="F59" s="62"/>
      <c r="G59" s="62"/>
      <c r="H59" s="62"/>
      <c r="I59" s="62"/>
      <c r="J59" s="62"/>
      <c r="K59" s="63"/>
      <c r="L59" s="63"/>
      <c r="M59" s="63"/>
    </row>
    <row r="60" spans="1:13" s="100" customFormat="1" ht="20.100000000000001" customHeight="1">
      <c r="A60" s="96"/>
      <c r="B60" s="96"/>
      <c r="C60" s="96"/>
      <c r="D60" s="96"/>
      <c r="E60" s="97"/>
      <c r="F60" s="98"/>
      <c r="G60" s="292" t="s">
        <v>10</v>
      </c>
      <c r="H60" s="292"/>
      <c r="I60" s="292"/>
      <c r="J60" s="99"/>
      <c r="K60" s="292" t="s">
        <v>100</v>
      </c>
      <c r="L60" s="292"/>
      <c r="M60" s="292"/>
    </row>
    <row r="61" spans="1:13" s="100" customFormat="1" ht="20.100000000000001" customHeight="1">
      <c r="E61" s="101"/>
      <c r="F61" s="97"/>
      <c r="G61" s="102" t="s">
        <v>158</v>
      </c>
      <c r="H61" s="97"/>
      <c r="I61" s="102" t="s">
        <v>140</v>
      </c>
      <c r="J61" s="103"/>
      <c r="K61" s="102" t="s">
        <v>158</v>
      </c>
      <c r="L61" s="97"/>
      <c r="M61" s="102" t="s">
        <v>140</v>
      </c>
    </row>
    <row r="62" spans="1:13" s="100" customFormat="1" ht="20.100000000000001" customHeight="1">
      <c r="E62" s="104" t="s">
        <v>8</v>
      </c>
      <c r="F62" s="101"/>
      <c r="G62" s="105" t="s">
        <v>9</v>
      </c>
      <c r="H62" s="101"/>
      <c r="I62" s="105" t="s">
        <v>9</v>
      </c>
      <c r="J62" s="103"/>
      <c r="K62" s="105" t="s">
        <v>9</v>
      </c>
      <c r="L62" s="101"/>
      <c r="M62" s="105" t="s">
        <v>9</v>
      </c>
    </row>
    <row r="63" spans="1:13" s="100" customFormat="1" ht="8.1" customHeight="1">
      <c r="E63" s="97"/>
      <c r="F63" s="101"/>
      <c r="G63" s="141"/>
      <c r="H63" s="101"/>
      <c r="I63" s="175"/>
      <c r="J63" s="103"/>
      <c r="K63" s="146"/>
      <c r="L63" s="103"/>
      <c r="M63" s="184"/>
    </row>
    <row r="64" spans="1:13" s="100" customFormat="1" ht="20.100000000000001" customHeight="1">
      <c r="A64" s="106" t="s">
        <v>53</v>
      </c>
      <c r="E64" s="101"/>
      <c r="F64" s="101"/>
      <c r="G64" s="287"/>
      <c r="H64" s="101"/>
      <c r="I64" s="101"/>
      <c r="J64" s="101"/>
      <c r="K64" s="150"/>
      <c r="L64" s="118"/>
      <c r="M64" s="118"/>
    </row>
    <row r="65" spans="1:13" s="100" customFormat="1" ht="20.100000000000001" customHeight="1">
      <c r="A65" s="107" t="s">
        <v>101</v>
      </c>
      <c r="E65" s="101"/>
      <c r="F65" s="101"/>
      <c r="G65" s="149">
        <v>56875656</v>
      </c>
      <c r="H65" s="109"/>
      <c r="I65" s="109">
        <v>45877766</v>
      </c>
      <c r="J65" s="109"/>
      <c r="K65" s="149">
        <v>48169691</v>
      </c>
      <c r="L65" s="109"/>
      <c r="M65" s="109">
        <v>32555083</v>
      </c>
    </row>
    <row r="66" spans="1:13" s="100" customFormat="1" ht="20.100000000000001" customHeight="1">
      <c r="A66" s="107" t="s">
        <v>37</v>
      </c>
      <c r="E66" s="101"/>
      <c r="F66" s="101"/>
      <c r="G66" s="145">
        <v>895479</v>
      </c>
      <c r="I66" s="180">
        <v>1151841</v>
      </c>
      <c r="K66" s="145">
        <v>0</v>
      </c>
      <c r="M66" s="180">
        <v>0</v>
      </c>
    </row>
    <row r="67" spans="1:13" s="100" customFormat="1" ht="8.1" customHeight="1">
      <c r="E67" s="97"/>
      <c r="F67" s="101"/>
      <c r="G67" s="141"/>
      <c r="H67" s="101"/>
      <c r="I67" s="175"/>
      <c r="J67" s="101"/>
      <c r="K67" s="141"/>
      <c r="L67" s="101"/>
      <c r="M67" s="175"/>
    </row>
    <row r="68" spans="1:13" s="100" customFormat="1" ht="20.100000000000001" customHeight="1" thickBot="1">
      <c r="E68" s="101"/>
      <c r="F68" s="101"/>
      <c r="G68" s="170">
        <f>SUM(G65:G67)</f>
        <v>57771135</v>
      </c>
      <c r="H68" s="119"/>
      <c r="I68" s="182">
        <f>SUM(I65:I67)</f>
        <v>47029607</v>
      </c>
      <c r="J68" s="119"/>
      <c r="K68" s="170">
        <f>SUM(K65:K67)</f>
        <v>48169691</v>
      </c>
      <c r="L68" s="119"/>
      <c r="M68" s="182">
        <f>SUM(M65:M67)</f>
        <v>32555083</v>
      </c>
    </row>
    <row r="69" spans="1:13" s="100" customFormat="1" ht="20.100000000000001" customHeight="1" thickTop="1">
      <c r="B69" s="107"/>
      <c r="C69" s="108"/>
      <c r="E69" s="101"/>
      <c r="F69" s="101"/>
      <c r="G69" s="147"/>
      <c r="H69" s="110"/>
      <c r="I69" s="111"/>
      <c r="J69" s="110"/>
      <c r="K69" s="147"/>
      <c r="L69" s="110"/>
      <c r="M69" s="111"/>
    </row>
    <row r="70" spans="1:13" s="100" customFormat="1" ht="20.100000000000001" customHeight="1">
      <c r="A70" s="106" t="s">
        <v>54</v>
      </c>
      <c r="B70" s="107"/>
      <c r="C70" s="112"/>
      <c r="E70" s="101"/>
      <c r="G70" s="148"/>
      <c r="K70" s="148"/>
    </row>
    <row r="71" spans="1:13" s="100" customFormat="1" ht="20.100000000000001" customHeight="1">
      <c r="A71" s="107" t="s">
        <v>101</v>
      </c>
      <c r="B71" s="112"/>
      <c r="E71" s="101"/>
      <c r="G71" s="149">
        <v>57144826</v>
      </c>
      <c r="I71" s="109">
        <v>44036757</v>
      </c>
      <c r="K71" s="149">
        <v>48169691</v>
      </c>
      <c r="M71" s="109">
        <v>31730341</v>
      </c>
    </row>
    <row r="72" spans="1:13" s="100" customFormat="1" ht="20.100000000000001" customHeight="1">
      <c r="A72" s="107" t="s">
        <v>37</v>
      </c>
      <c r="B72" s="112"/>
      <c r="E72" s="101"/>
      <c r="G72" s="145">
        <v>941329</v>
      </c>
      <c r="I72" s="180">
        <v>1103833</v>
      </c>
      <c r="K72" s="145">
        <v>0</v>
      </c>
      <c r="M72" s="180">
        <v>0</v>
      </c>
    </row>
    <row r="73" spans="1:13" s="100" customFormat="1" ht="8.1" customHeight="1">
      <c r="E73" s="97"/>
      <c r="F73" s="101"/>
      <c r="G73" s="141"/>
      <c r="H73" s="101"/>
      <c r="I73" s="175"/>
      <c r="J73" s="101"/>
      <c r="K73" s="141"/>
      <c r="L73" s="101"/>
      <c r="M73" s="175"/>
    </row>
    <row r="74" spans="1:13" s="100" customFormat="1" ht="20.100000000000001" customHeight="1" thickBot="1">
      <c r="E74" s="101"/>
      <c r="F74" s="101"/>
      <c r="G74" s="170">
        <f>SUM(G71:G72)</f>
        <v>58086155</v>
      </c>
      <c r="H74" s="119"/>
      <c r="I74" s="182">
        <f>SUM(I71:I72)</f>
        <v>45140590</v>
      </c>
      <c r="J74" s="119"/>
      <c r="K74" s="170">
        <f>SUM(K71:K72)</f>
        <v>48169691</v>
      </c>
      <c r="L74" s="119"/>
      <c r="M74" s="182">
        <f>SUM(M71:M72)</f>
        <v>31730341</v>
      </c>
    </row>
    <row r="75" spans="1:13" s="100" customFormat="1" ht="20.100000000000001" customHeight="1" thickTop="1">
      <c r="B75" s="107"/>
      <c r="C75" s="108"/>
      <c r="E75" s="101"/>
      <c r="F75" s="101"/>
      <c r="G75" s="147"/>
      <c r="H75" s="110"/>
      <c r="I75" s="111"/>
      <c r="J75" s="110"/>
      <c r="K75" s="147"/>
      <c r="L75" s="110"/>
      <c r="M75" s="111"/>
    </row>
    <row r="76" spans="1:13" s="100" customFormat="1" ht="20.100000000000001" customHeight="1">
      <c r="A76" s="106" t="s">
        <v>115</v>
      </c>
      <c r="B76" s="107"/>
      <c r="C76" s="108"/>
      <c r="E76" s="101"/>
      <c r="G76" s="149"/>
      <c r="I76" s="109"/>
      <c r="K76" s="149"/>
      <c r="M76" s="109"/>
    </row>
    <row r="77" spans="1:13" s="100" customFormat="1" ht="8.1" customHeight="1">
      <c r="E77" s="97"/>
      <c r="F77" s="101"/>
      <c r="G77" s="141"/>
      <c r="H77" s="101"/>
      <c r="I77" s="175"/>
      <c r="J77" s="101"/>
      <c r="K77" s="141"/>
      <c r="L77" s="101"/>
      <c r="M77" s="175"/>
    </row>
    <row r="78" spans="1:13" s="100" customFormat="1" ht="20.100000000000001" customHeight="1" thickBot="1">
      <c r="A78" s="107" t="s">
        <v>69</v>
      </c>
      <c r="B78" s="120"/>
      <c r="E78" s="101">
        <v>38</v>
      </c>
      <c r="G78" s="151">
        <v>0.2601</v>
      </c>
      <c r="H78" s="121"/>
      <c r="I78" s="183">
        <v>0.2581</v>
      </c>
      <c r="J78" s="121"/>
      <c r="K78" s="151">
        <v>0.2203</v>
      </c>
      <c r="L78" s="121"/>
      <c r="M78" s="183">
        <v>0.18310000000000001</v>
      </c>
    </row>
    <row r="79" spans="1:13" s="100" customFormat="1" ht="20.100000000000001" customHeight="1" thickTop="1">
      <c r="A79" s="107"/>
      <c r="E79" s="101"/>
      <c r="F79" s="101"/>
      <c r="G79" s="101"/>
      <c r="H79" s="101"/>
      <c r="I79" s="101"/>
      <c r="J79" s="101"/>
      <c r="K79" s="101"/>
      <c r="L79" s="101"/>
      <c r="M79" s="101"/>
    </row>
    <row r="80" spans="1:13" s="100" customFormat="1" ht="20.100000000000001" customHeight="1">
      <c r="A80" s="107"/>
      <c r="E80" s="101"/>
      <c r="F80" s="101"/>
      <c r="G80" s="101"/>
      <c r="H80" s="101"/>
      <c r="I80" s="101"/>
      <c r="J80" s="101"/>
      <c r="K80" s="101"/>
      <c r="L80" s="101"/>
      <c r="M80" s="101"/>
    </row>
    <row r="81" spans="1:13" s="100" customFormat="1" ht="20.100000000000001" customHeight="1">
      <c r="A81" s="107"/>
      <c r="E81" s="101"/>
      <c r="F81" s="101"/>
      <c r="G81" s="101"/>
      <c r="H81" s="101"/>
      <c r="I81" s="101"/>
      <c r="J81" s="101"/>
      <c r="K81" s="101"/>
      <c r="L81" s="101"/>
      <c r="M81" s="101"/>
    </row>
    <row r="82" spans="1:13" ht="20.100000000000001" customHeight="1">
      <c r="A82" s="19"/>
      <c r="B82" s="19"/>
      <c r="G82" s="122"/>
      <c r="H82" s="123"/>
      <c r="I82" s="122"/>
      <c r="J82" s="123"/>
      <c r="K82" s="122"/>
      <c r="L82" s="124"/>
      <c r="M82" s="122"/>
    </row>
    <row r="83" spans="1:13" ht="20.100000000000001" customHeight="1">
      <c r="A83" s="19"/>
      <c r="B83" s="19"/>
      <c r="G83" s="122"/>
      <c r="H83" s="123"/>
      <c r="I83" s="122"/>
      <c r="J83" s="123"/>
      <c r="K83" s="122"/>
      <c r="L83" s="124"/>
      <c r="M83" s="122"/>
    </row>
    <row r="84" spans="1:13" ht="20.100000000000001" customHeight="1">
      <c r="A84" s="19"/>
      <c r="B84" s="19"/>
      <c r="G84" s="122"/>
      <c r="H84" s="123"/>
      <c r="I84" s="122"/>
      <c r="J84" s="123"/>
      <c r="K84" s="122"/>
      <c r="L84" s="124"/>
      <c r="M84" s="122"/>
    </row>
    <row r="85" spans="1:13" ht="20.100000000000001" customHeight="1">
      <c r="A85" s="19"/>
      <c r="B85" s="19"/>
      <c r="G85" s="122"/>
      <c r="H85" s="123"/>
      <c r="I85" s="122"/>
      <c r="J85" s="124"/>
      <c r="K85" s="122"/>
      <c r="L85" s="123"/>
      <c r="M85" s="122"/>
    </row>
    <row r="86" spans="1:13" ht="21.75" customHeight="1">
      <c r="A86" s="19"/>
      <c r="B86" s="19"/>
      <c r="G86" s="122"/>
      <c r="H86" s="123"/>
      <c r="I86" s="122"/>
      <c r="J86" s="124"/>
      <c r="K86" s="122"/>
      <c r="L86" s="123"/>
      <c r="M86" s="122"/>
    </row>
    <row r="87" spans="1:13" ht="21" customHeight="1">
      <c r="A87" s="19"/>
      <c r="B87" s="19"/>
      <c r="G87" s="122"/>
      <c r="H87" s="123"/>
      <c r="I87" s="122"/>
      <c r="J87" s="124"/>
      <c r="K87" s="122"/>
      <c r="L87" s="123"/>
      <c r="M87" s="122"/>
    </row>
    <row r="88" spans="1:13" ht="21" customHeight="1">
      <c r="A88" s="19"/>
      <c r="B88" s="19"/>
      <c r="G88" s="122"/>
      <c r="H88" s="123"/>
      <c r="I88" s="122"/>
      <c r="J88" s="124"/>
      <c r="K88" s="122"/>
      <c r="L88" s="123"/>
      <c r="M88" s="122"/>
    </row>
    <row r="89" spans="1:13" ht="21" customHeight="1">
      <c r="A89" s="19"/>
      <c r="B89" s="19"/>
      <c r="G89" s="122"/>
      <c r="H89" s="123"/>
      <c r="I89" s="122"/>
      <c r="J89" s="124"/>
      <c r="K89" s="122"/>
      <c r="L89" s="123"/>
      <c r="M89" s="122"/>
    </row>
    <row r="90" spans="1:13" ht="21" customHeight="1">
      <c r="A90" s="19"/>
      <c r="B90" s="19"/>
      <c r="G90" s="122"/>
      <c r="H90" s="123"/>
      <c r="I90" s="122"/>
      <c r="J90" s="124"/>
      <c r="K90" s="122"/>
      <c r="L90" s="123"/>
      <c r="M90" s="122"/>
    </row>
    <row r="91" spans="1:13" ht="19.5" customHeight="1">
      <c r="A91" s="19"/>
      <c r="B91" s="19"/>
      <c r="G91" s="122"/>
      <c r="H91" s="123"/>
      <c r="I91" s="122"/>
      <c r="J91" s="124"/>
      <c r="K91" s="122"/>
      <c r="L91" s="123"/>
      <c r="M91" s="122"/>
    </row>
    <row r="92" spans="1:13" ht="20.100000000000001" customHeight="1">
      <c r="A92" s="19"/>
      <c r="B92" s="19"/>
      <c r="G92" s="122"/>
      <c r="H92" s="123"/>
      <c r="I92" s="122"/>
      <c r="J92" s="124"/>
      <c r="K92" s="122"/>
      <c r="L92" s="123"/>
      <c r="M92" s="122"/>
    </row>
    <row r="93" spans="1:13" ht="20.100000000000001" customHeight="1">
      <c r="A93" s="19"/>
      <c r="B93" s="19"/>
      <c r="G93" s="122"/>
      <c r="H93" s="123"/>
      <c r="I93" s="122"/>
      <c r="J93" s="124"/>
      <c r="K93" s="122"/>
      <c r="L93" s="123"/>
      <c r="M93" s="122"/>
    </row>
    <row r="94" spans="1:13" ht="9" customHeight="1">
      <c r="A94" s="19"/>
      <c r="B94" s="19"/>
      <c r="G94" s="122"/>
      <c r="H94" s="123"/>
      <c r="I94" s="122"/>
      <c r="J94" s="124"/>
      <c r="K94" s="122"/>
      <c r="L94" s="123"/>
      <c r="M94" s="122"/>
    </row>
    <row r="95" spans="1:13" ht="20.100000000000001" customHeight="1">
      <c r="A95" s="19"/>
      <c r="B95" s="19"/>
      <c r="G95" s="122"/>
      <c r="H95" s="123"/>
      <c r="I95" s="122"/>
      <c r="J95" s="124"/>
      <c r="K95" s="122"/>
      <c r="L95" s="123"/>
      <c r="M95" s="122"/>
    </row>
    <row r="96" spans="1:13" ht="20.100000000000001" customHeight="1">
      <c r="A96" s="19"/>
      <c r="B96" s="19"/>
      <c r="G96" s="122"/>
      <c r="H96" s="123"/>
      <c r="I96" s="122"/>
      <c r="J96" s="124"/>
      <c r="K96" s="122"/>
      <c r="L96" s="123"/>
      <c r="M96" s="122"/>
    </row>
    <row r="97" spans="1:13" ht="20.100000000000001" customHeight="1">
      <c r="A97" s="19"/>
      <c r="B97" s="19"/>
      <c r="G97" s="122"/>
      <c r="H97" s="123"/>
      <c r="I97" s="122"/>
      <c r="J97" s="124"/>
      <c r="K97" s="122"/>
      <c r="L97" s="123"/>
      <c r="M97" s="122"/>
    </row>
    <row r="98" spans="1:13" ht="21.2" customHeight="1">
      <c r="A98" s="19"/>
      <c r="B98" s="19"/>
      <c r="G98" s="122"/>
      <c r="H98" s="123"/>
      <c r="I98" s="122"/>
      <c r="J98" s="124"/>
      <c r="K98" s="122"/>
      <c r="L98" s="123"/>
      <c r="M98" s="122"/>
    </row>
    <row r="99" spans="1:13" ht="17.25" customHeight="1">
      <c r="A99" s="19"/>
      <c r="B99" s="19"/>
      <c r="G99" s="122"/>
      <c r="H99" s="123"/>
      <c r="I99" s="122"/>
      <c r="J99" s="124"/>
      <c r="K99" s="122"/>
      <c r="L99" s="123"/>
      <c r="M99" s="122"/>
    </row>
    <row r="100" spans="1:13" ht="21.95" customHeight="1">
      <c r="A100" s="36" t="str">
        <f>+A55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100" s="36"/>
      <c r="C100" s="36"/>
      <c r="D100" s="36"/>
      <c r="E100" s="37"/>
      <c r="F100" s="36"/>
      <c r="G100" s="36"/>
      <c r="H100" s="36"/>
      <c r="I100" s="36"/>
      <c r="J100" s="36"/>
      <c r="K100" s="88"/>
      <c r="L100" s="88"/>
      <c r="M100" s="88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71"/>
  <sheetViews>
    <sheetView zoomScale="130" zoomScaleNormal="130" workbookViewId="0">
      <selection activeCell="O10" sqref="O10"/>
    </sheetView>
  </sheetViews>
  <sheetFormatPr defaultColWidth="9.33203125" defaultRowHeight="16.5" customHeight="1"/>
  <cols>
    <col min="1" max="3" width="1.6640625" style="7" customWidth="1"/>
    <col min="4" max="4" width="27.1640625" style="7" customWidth="1"/>
    <col min="5" max="5" width="6.83203125" style="7" customWidth="1"/>
    <col min="6" max="6" width="0.6640625" style="7" customWidth="1"/>
    <col min="7" max="7" width="12" style="59" bestFit="1" customWidth="1"/>
    <col min="8" max="8" width="0.6640625" style="58" customWidth="1"/>
    <col min="9" max="9" width="12.83203125" style="59" bestFit="1" customWidth="1"/>
    <col min="10" max="10" width="0.6640625" style="58" customWidth="1"/>
    <col min="11" max="11" width="10.83203125" style="59" customWidth="1"/>
    <col min="12" max="12" width="0.6640625" style="58" customWidth="1"/>
    <col min="13" max="13" width="12.5" style="59" bestFit="1" customWidth="1"/>
    <col min="14" max="14" width="0.6640625" style="59" customWidth="1"/>
    <col min="15" max="15" width="13.83203125" style="59" customWidth="1"/>
    <col min="16" max="16" width="0.6640625" style="58" customWidth="1"/>
    <col min="17" max="17" width="11.83203125" style="58" customWidth="1"/>
    <col min="18" max="18" width="0.6640625" style="58" customWidth="1"/>
    <col min="19" max="19" width="11.83203125" style="58" customWidth="1"/>
    <col min="20" max="20" width="0.6640625" style="58" customWidth="1"/>
    <col min="21" max="21" width="12.83203125" style="58" customWidth="1"/>
    <col min="22" max="22" width="0.6640625" style="58" customWidth="1"/>
    <col min="23" max="23" width="12.6640625" style="59" customWidth="1"/>
    <col min="24" max="24" width="0.6640625" style="58" customWidth="1"/>
    <col min="25" max="25" width="13.33203125" style="91" customWidth="1"/>
    <col min="26" max="16384" width="9.33203125" style="7"/>
  </cols>
  <sheetData>
    <row r="1" spans="1:25" ht="18" customHeight="1">
      <c r="A1" s="72" t="str">
        <f>'6-8'!A1</f>
        <v>บริษัท ลีโอ โกลบอล โลจิสติกส์ จำกัด (มหาชน)</v>
      </c>
    </row>
    <row r="2" spans="1:25" ht="18" customHeight="1">
      <c r="A2" s="74" t="s">
        <v>99</v>
      </c>
    </row>
    <row r="3" spans="1:25" ht="18" customHeight="1">
      <c r="A3" s="92" t="s">
        <v>159</v>
      </c>
      <c r="B3" s="36"/>
      <c r="C3" s="36"/>
      <c r="D3" s="36"/>
      <c r="E3" s="36"/>
      <c r="F3" s="36"/>
      <c r="G3" s="38"/>
      <c r="H3" s="93"/>
      <c r="I3" s="38"/>
      <c r="J3" s="93"/>
      <c r="K3" s="38"/>
      <c r="L3" s="93"/>
      <c r="M3" s="38"/>
      <c r="N3" s="38"/>
      <c r="O3" s="38"/>
      <c r="P3" s="93"/>
      <c r="Q3" s="93"/>
      <c r="R3" s="93"/>
      <c r="S3" s="93"/>
      <c r="T3" s="93"/>
      <c r="U3" s="93"/>
      <c r="V3" s="93"/>
      <c r="W3" s="38"/>
      <c r="X3" s="93"/>
      <c r="Y3" s="94"/>
    </row>
    <row r="4" spans="1:25" ht="18.95" customHeight="1">
      <c r="A4" s="20"/>
      <c r="B4" s="14"/>
      <c r="C4" s="14"/>
      <c r="D4" s="14"/>
      <c r="E4" s="14"/>
      <c r="F4" s="14"/>
      <c r="G4" s="33"/>
      <c r="H4" s="21"/>
      <c r="I4" s="33"/>
      <c r="J4" s="21"/>
      <c r="K4" s="33"/>
      <c r="L4" s="21"/>
      <c r="M4" s="33"/>
      <c r="N4" s="33"/>
      <c r="O4" s="33"/>
      <c r="P4" s="21"/>
      <c r="Q4" s="21"/>
      <c r="R4" s="21"/>
      <c r="S4" s="21"/>
      <c r="T4" s="21"/>
      <c r="U4" s="21"/>
      <c r="V4" s="21"/>
      <c r="W4" s="33"/>
      <c r="X4" s="21"/>
      <c r="Y4" s="95"/>
    </row>
    <row r="5" spans="1:25" s="213" customFormat="1" ht="15.6" customHeight="1">
      <c r="G5" s="293" t="s">
        <v>10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</row>
    <row r="6" spans="1:25" s="213" customFormat="1" ht="15.6" customHeight="1">
      <c r="G6" s="297" t="s">
        <v>107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14"/>
      <c r="W6" s="214"/>
      <c r="X6" s="214"/>
      <c r="Y6" s="214"/>
    </row>
    <row r="7" spans="1:25" s="213" customFormat="1" ht="15.6" customHeight="1">
      <c r="G7" s="214"/>
      <c r="H7" s="214"/>
      <c r="I7" s="214"/>
      <c r="J7" s="214"/>
      <c r="K7" s="214"/>
      <c r="L7" s="214"/>
      <c r="M7" s="214"/>
      <c r="N7" s="214"/>
      <c r="O7" s="293" t="s">
        <v>95</v>
      </c>
      <c r="P7" s="293"/>
      <c r="Q7" s="293"/>
      <c r="R7" s="293"/>
      <c r="S7" s="293"/>
      <c r="T7" s="215"/>
      <c r="U7" s="215"/>
      <c r="V7" s="215"/>
      <c r="W7" s="215"/>
      <c r="X7" s="214"/>
      <c r="Y7" s="214"/>
    </row>
    <row r="8" spans="1:25" s="216" customFormat="1" ht="15.6" customHeight="1">
      <c r="G8" s="217"/>
      <c r="H8" s="217"/>
      <c r="I8" s="217"/>
      <c r="J8" s="217"/>
      <c r="K8" s="294" t="s">
        <v>20</v>
      </c>
      <c r="L8" s="295"/>
      <c r="M8" s="295"/>
      <c r="N8" s="218"/>
      <c r="O8" s="298" t="s">
        <v>108</v>
      </c>
      <c r="P8" s="298"/>
      <c r="Q8" s="298"/>
      <c r="R8" s="219"/>
      <c r="S8" s="219"/>
      <c r="T8" s="219"/>
      <c r="U8" s="219"/>
      <c r="V8" s="219"/>
      <c r="W8" s="220"/>
      <c r="X8" s="219"/>
      <c r="Y8" s="221"/>
    </row>
    <row r="9" spans="1:25" s="216" customFormat="1" ht="15.6" customHeight="1">
      <c r="G9" s="217"/>
      <c r="H9" s="217"/>
      <c r="I9" s="217"/>
      <c r="J9" s="217"/>
      <c r="K9" s="222"/>
      <c r="L9" s="223"/>
      <c r="M9" s="223"/>
      <c r="N9" s="224"/>
      <c r="O9" s="222"/>
      <c r="P9" s="222"/>
      <c r="Q9" s="225" t="s">
        <v>175</v>
      </c>
      <c r="R9" s="226"/>
      <c r="S9" s="226"/>
      <c r="T9" s="226"/>
      <c r="U9" s="226"/>
      <c r="V9" s="226"/>
      <c r="W9" s="220"/>
      <c r="X9" s="226"/>
      <c r="Y9" s="221"/>
    </row>
    <row r="10" spans="1:25" s="216" customFormat="1" ht="15.6" customHeight="1">
      <c r="G10" s="217"/>
      <c r="H10" s="217"/>
      <c r="I10" s="217"/>
      <c r="J10" s="217"/>
      <c r="K10" s="227"/>
      <c r="L10" s="224"/>
      <c r="M10" s="224"/>
      <c r="N10" s="224"/>
      <c r="O10" s="217"/>
      <c r="P10" s="226"/>
      <c r="Q10" s="228" t="s">
        <v>176</v>
      </c>
      <c r="R10" s="226"/>
      <c r="S10" s="217" t="s">
        <v>25</v>
      </c>
      <c r="T10" s="226"/>
      <c r="U10" s="217" t="s">
        <v>25</v>
      </c>
      <c r="V10" s="226"/>
      <c r="W10" s="220"/>
      <c r="X10" s="226"/>
      <c r="Y10" s="221"/>
    </row>
    <row r="11" spans="1:25" s="216" customFormat="1" ht="15.6" customHeight="1">
      <c r="B11" s="229"/>
      <c r="C11" s="229"/>
      <c r="D11" s="229"/>
      <c r="E11" s="229"/>
      <c r="F11" s="229"/>
      <c r="G11" s="217"/>
      <c r="H11" s="217"/>
      <c r="I11" s="217"/>
      <c r="J11" s="217"/>
      <c r="K11" s="217" t="s">
        <v>21</v>
      </c>
      <c r="L11" s="217"/>
      <c r="M11" s="230"/>
      <c r="N11" s="217"/>
      <c r="O11" s="217" t="s">
        <v>128</v>
      </c>
      <c r="P11" s="217"/>
      <c r="Q11" s="228" t="s">
        <v>177</v>
      </c>
      <c r="R11" s="217"/>
      <c r="S11" s="217" t="s">
        <v>70</v>
      </c>
      <c r="T11" s="217"/>
      <c r="U11" s="231" t="s">
        <v>204</v>
      </c>
      <c r="V11" s="217"/>
      <c r="W11" s="230"/>
      <c r="X11" s="217"/>
      <c r="Y11" s="220"/>
    </row>
    <row r="12" spans="1:25" s="216" customFormat="1" ht="15.6" customHeight="1">
      <c r="B12" s="229"/>
      <c r="C12" s="229"/>
      <c r="D12" s="229"/>
      <c r="E12" s="229"/>
      <c r="F12" s="229"/>
      <c r="G12" s="217" t="s">
        <v>27</v>
      </c>
      <c r="H12" s="217"/>
      <c r="I12" s="217" t="s">
        <v>68</v>
      </c>
      <c r="J12" s="217"/>
      <c r="K12" s="217" t="s">
        <v>105</v>
      </c>
      <c r="L12" s="217"/>
      <c r="M12" s="230" t="s">
        <v>201</v>
      </c>
      <c r="N12" s="217"/>
      <c r="O12" s="217" t="s">
        <v>71</v>
      </c>
      <c r="P12" s="217"/>
      <c r="Q12" s="228" t="s">
        <v>178</v>
      </c>
      <c r="R12" s="217"/>
      <c r="S12" s="217" t="s">
        <v>72</v>
      </c>
      <c r="T12" s="217"/>
      <c r="U12" s="217" t="s">
        <v>203</v>
      </c>
      <c r="V12" s="217"/>
      <c r="W12" s="230" t="s">
        <v>55</v>
      </c>
      <c r="X12" s="217"/>
      <c r="Y12" s="220" t="s">
        <v>25</v>
      </c>
    </row>
    <row r="13" spans="1:25" s="216" customFormat="1" ht="15.6" customHeight="1">
      <c r="B13" s="229"/>
      <c r="C13" s="229"/>
      <c r="D13" s="229"/>
      <c r="E13" s="229"/>
      <c r="F13" s="229"/>
      <c r="G13" s="217" t="s">
        <v>26</v>
      </c>
      <c r="H13" s="217"/>
      <c r="I13" s="217" t="s">
        <v>67</v>
      </c>
      <c r="J13" s="217"/>
      <c r="K13" s="217" t="s">
        <v>73</v>
      </c>
      <c r="L13" s="217"/>
      <c r="M13" s="230" t="s">
        <v>202</v>
      </c>
      <c r="N13" s="217"/>
      <c r="O13" s="217" t="s">
        <v>74</v>
      </c>
      <c r="P13" s="217"/>
      <c r="Q13" s="228" t="s">
        <v>179</v>
      </c>
      <c r="R13" s="217"/>
      <c r="S13" s="217" t="s">
        <v>102</v>
      </c>
      <c r="T13" s="217"/>
      <c r="U13" s="217" t="s">
        <v>119</v>
      </c>
      <c r="V13" s="217"/>
      <c r="W13" s="230" t="s">
        <v>56</v>
      </c>
      <c r="X13" s="217"/>
      <c r="Y13" s="220" t="s">
        <v>94</v>
      </c>
    </row>
    <row r="14" spans="1:25" s="216" customFormat="1" ht="15.6" customHeight="1">
      <c r="E14" s="232" t="s">
        <v>8</v>
      </c>
      <c r="F14" s="233"/>
      <c r="G14" s="234" t="s">
        <v>9</v>
      </c>
      <c r="H14" s="217"/>
      <c r="I14" s="234" t="s">
        <v>9</v>
      </c>
      <c r="J14" s="217"/>
      <c r="K14" s="234" t="s">
        <v>9</v>
      </c>
      <c r="L14" s="217"/>
      <c r="M14" s="234" t="s">
        <v>9</v>
      </c>
      <c r="N14" s="217"/>
      <c r="O14" s="234" t="s">
        <v>9</v>
      </c>
      <c r="P14" s="217"/>
      <c r="Q14" s="234" t="s">
        <v>9</v>
      </c>
      <c r="R14" s="217"/>
      <c r="S14" s="234" t="s">
        <v>9</v>
      </c>
      <c r="T14" s="217"/>
      <c r="U14" s="234" t="s">
        <v>9</v>
      </c>
      <c r="V14" s="217"/>
      <c r="W14" s="234" t="s">
        <v>9</v>
      </c>
      <c r="X14" s="217"/>
      <c r="Y14" s="234" t="s">
        <v>9</v>
      </c>
    </row>
    <row r="15" spans="1:25" s="216" customFormat="1" ht="3.95" customHeight="1">
      <c r="A15" s="235"/>
      <c r="B15" s="235"/>
      <c r="C15" s="213"/>
      <c r="D15" s="213"/>
      <c r="E15" s="236"/>
      <c r="F15" s="213"/>
      <c r="G15" s="237"/>
      <c r="H15" s="238"/>
      <c r="I15" s="237"/>
      <c r="J15" s="238"/>
      <c r="K15" s="237"/>
      <c r="L15" s="238"/>
      <c r="M15" s="237"/>
      <c r="N15" s="237"/>
      <c r="O15" s="237"/>
      <c r="P15" s="238"/>
      <c r="Q15" s="237"/>
      <c r="R15" s="238"/>
      <c r="S15" s="238"/>
      <c r="T15" s="238"/>
      <c r="U15" s="238"/>
      <c r="V15" s="238"/>
      <c r="W15" s="237"/>
      <c r="X15" s="238"/>
      <c r="Y15" s="237"/>
    </row>
    <row r="16" spans="1:25" s="216" customFormat="1" ht="15.6" customHeight="1">
      <c r="A16" s="239" t="s">
        <v>141</v>
      </c>
      <c r="B16" s="235"/>
      <c r="C16" s="213"/>
      <c r="D16" s="213"/>
      <c r="E16" s="236"/>
      <c r="F16" s="213"/>
      <c r="G16" s="237">
        <v>75000000</v>
      </c>
      <c r="H16" s="238"/>
      <c r="I16" s="237">
        <v>28875000</v>
      </c>
      <c r="J16" s="238"/>
      <c r="K16" s="237">
        <v>5900000</v>
      </c>
      <c r="L16" s="238"/>
      <c r="M16" s="237">
        <v>46911888</v>
      </c>
      <c r="N16" s="237"/>
      <c r="O16" s="237">
        <v>-1024157</v>
      </c>
      <c r="P16" s="238"/>
      <c r="Q16" s="237">
        <v>0</v>
      </c>
      <c r="R16" s="238"/>
      <c r="S16" s="237">
        <f>SUM(O16:Q16)</f>
        <v>-1024157</v>
      </c>
      <c r="T16" s="238"/>
      <c r="U16" s="238">
        <f>SUM(G16,I16,K16,M16,S16)</f>
        <v>155662731</v>
      </c>
      <c r="V16" s="238"/>
      <c r="W16" s="237">
        <v>15846987</v>
      </c>
      <c r="X16" s="238"/>
      <c r="Y16" s="237">
        <f t="shared" ref="Y16:Y20" si="0">SUM(U16,W16)</f>
        <v>171509718</v>
      </c>
    </row>
    <row r="17" spans="1:25" s="216" customFormat="1" ht="15.6" customHeight="1">
      <c r="A17" s="239"/>
      <c r="B17" s="240" t="s">
        <v>52</v>
      </c>
      <c r="C17" s="213"/>
      <c r="D17" s="213"/>
      <c r="E17" s="236"/>
      <c r="F17" s="213"/>
      <c r="G17" s="237">
        <v>0</v>
      </c>
      <c r="H17" s="238"/>
      <c r="I17" s="237">
        <v>0</v>
      </c>
      <c r="J17" s="238"/>
      <c r="K17" s="237">
        <v>0</v>
      </c>
      <c r="L17" s="238"/>
      <c r="M17" s="237">
        <v>44085885</v>
      </c>
      <c r="N17" s="237"/>
      <c r="O17" s="237">
        <v>-49128</v>
      </c>
      <c r="P17" s="238"/>
      <c r="Q17" s="237">
        <v>0</v>
      </c>
      <c r="R17" s="238"/>
      <c r="S17" s="237">
        <f t="shared" ref="S17:S19" si="1">SUM(O17:Q17)</f>
        <v>-49128</v>
      </c>
      <c r="T17" s="238"/>
      <c r="U17" s="238">
        <f t="shared" ref="U17:U20" si="2">SUM(G17,I17,K17,M17,S17)</f>
        <v>44036757</v>
      </c>
      <c r="V17" s="238"/>
      <c r="W17" s="237">
        <v>1103833</v>
      </c>
      <c r="X17" s="238"/>
      <c r="Y17" s="237">
        <f t="shared" si="0"/>
        <v>45140590</v>
      </c>
    </row>
    <row r="18" spans="1:25" s="216" customFormat="1" ht="15.6" customHeight="1">
      <c r="A18" s="239"/>
      <c r="B18" s="240" t="s">
        <v>149</v>
      </c>
      <c r="C18" s="213"/>
      <c r="D18" s="213"/>
      <c r="E18" s="236">
        <v>31</v>
      </c>
      <c r="F18" s="213"/>
      <c r="G18" s="237">
        <v>25000000</v>
      </c>
      <c r="H18" s="238"/>
      <c r="I18" s="237">
        <v>0</v>
      </c>
      <c r="J18" s="238"/>
      <c r="K18" s="237">
        <v>0</v>
      </c>
      <c r="L18" s="238"/>
      <c r="M18" s="237">
        <v>0</v>
      </c>
      <c r="N18" s="237"/>
      <c r="O18" s="237">
        <v>0</v>
      </c>
      <c r="P18" s="238"/>
      <c r="Q18" s="237">
        <v>0</v>
      </c>
      <c r="R18" s="238"/>
      <c r="S18" s="237">
        <f t="shared" si="1"/>
        <v>0</v>
      </c>
      <c r="T18" s="238"/>
      <c r="U18" s="238">
        <f t="shared" si="2"/>
        <v>25000000</v>
      </c>
      <c r="V18" s="238"/>
      <c r="W18" s="237">
        <v>0</v>
      </c>
      <c r="X18" s="238"/>
      <c r="Y18" s="237">
        <f t="shared" si="0"/>
        <v>25000000</v>
      </c>
    </row>
    <row r="19" spans="1:25" s="216" customFormat="1" ht="15.6" customHeight="1">
      <c r="A19" s="239"/>
      <c r="B19" s="240" t="s">
        <v>150</v>
      </c>
      <c r="D19" s="229"/>
      <c r="E19" s="236">
        <v>33</v>
      </c>
      <c r="F19" s="213"/>
      <c r="G19" s="237">
        <v>0</v>
      </c>
      <c r="H19" s="238"/>
      <c r="I19" s="237">
        <v>0</v>
      </c>
      <c r="J19" s="238"/>
      <c r="K19" s="237">
        <v>0</v>
      </c>
      <c r="L19" s="238"/>
      <c r="M19" s="237">
        <v>-28500000</v>
      </c>
      <c r="N19" s="237"/>
      <c r="O19" s="237">
        <v>0</v>
      </c>
      <c r="P19" s="238"/>
      <c r="Q19" s="237">
        <v>0</v>
      </c>
      <c r="R19" s="238"/>
      <c r="S19" s="237">
        <f t="shared" si="1"/>
        <v>0</v>
      </c>
      <c r="T19" s="238"/>
      <c r="U19" s="238">
        <f t="shared" si="2"/>
        <v>-28500000</v>
      </c>
      <c r="V19" s="238"/>
      <c r="W19" s="237">
        <v>-3000000</v>
      </c>
      <c r="X19" s="238"/>
      <c r="Y19" s="237">
        <f t="shared" si="0"/>
        <v>-31500000</v>
      </c>
    </row>
    <row r="20" spans="1:25" s="216" customFormat="1" ht="15.6" customHeight="1">
      <c r="A20" s="239"/>
      <c r="B20" s="240" t="s">
        <v>116</v>
      </c>
      <c r="D20" s="229"/>
      <c r="E20" s="241">
        <v>32</v>
      </c>
      <c r="F20" s="236"/>
      <c r="G20" s="242">
        <v>0</v>
      </c>
      <c r="H20" s="238"/>
      <c r="I20" s="242">
        <v>0</v>
      </c>
      <c r="J20" s="238"/>
      <c r="K20" s="242">
        <v>1700000</v>
      </c>
      <c r="L20" s="238"/>
      <c r="M20" s="242">
        <v>-1700000</v>
      </c>
      <c r="N20" s="237"/>
      <c r="O20" s="242">
        <v>0</v>
      </c>
      <c r="P20" s="238"/>
      <c r="Q20" s="242">
        <v>0</v>
      </c>
      <c r="R20" s="238"/>
      <c r="S20" s="242">
        <f>SUM(O20:Q20)</f>
        <v>0</v>
      </c>
      <c r="T20" s="238"/>
      <c r="U20" s="243">
        <f t="shared" si="2"/>
        <v>0</v>
      </c>
      <c r="V20" s="238"/>
      <c r="W20" s="242">
        <v>0</v>
      </c>
      <c r="X20" s="238"/>
      <c r="Y20" s="242">
        <f t="shared" si="0"/>
        <v>0</v>
      </c>
    </row>
    <row r="21" spans="1:25" s="216" customFormat="1" ht="3.95" customHeight="1">
      <c r="A21" s="244"/>
      <c r="B21" s="235"/>
      <c r="C21" s="213"/>
      <c r="D21" s="213"/>
      <c r="E21" s="236"/>
      <c r="F21" s="213"/>
      <c r="G21" s="237"/>
      <c r="H21" s="238"/>
      <c r="I21" s="237"/>
      <c r="J21" s="238"/>
      <c r="K21" s="237"/>
      <c r="L21" s="238"/>
      <c r="M21" s="237"/>
      <c r="N21" s="237"/>
      <c r="O21" s="237"/>
      <c r="P21" s="238"/>
      <c r="Q21" s="237"/>
      <c r="R21" s="238"/>
      <c r="S21" s="237"/>
      <c r="T21" s="238"/>
      <c r="U21" s="237"/>
      <c r="V21" s="238"/>
      <c r="W21" s="237"/>
      <c r="X21" s="238"/>
      <c r="Y21" s="237"/>
    </row>
    <row r="22" spans="1:25" s="216" customFormat="1" ht="15.6" customHeight="1" thickBot="1">
      <c r="A22" s="239" t="s">
        <v>142</v>
      </c>
      <c r="B22" s="245"/>
      <c r="D22" s="229"/>
      <c r="E22" s="229"/>
      <c r="F22" s="236"/>
      <c r="G22" s="246">
        <f>SUM(G16:G20)</f>
        <v>100000000</v>
      </c>
      <c r="H22" s="238"/>
      <c r="I22" s="246">
        <f>SUM(I16:I20)</f>
        <v>28875000</v>
      </c>
      <c r="J22" s="238"/>
      <c r="K22" s="246">
        <f>SUM(K16:K20)</f>
        <v>7600000</v>
      </c>
      <c r="L22" s="238"/>
      <c r="M22" s="246">
        <f>SUM(M16:M20)</f>
        <v>60797773</v>
      </c>
      <c r="N22" s="237"/>
      <c r="O22" s="246">
        <f>SUM(O16:O20)</f>
        <v>-1073285</v>
      </c>
      <c r="P22" s="238"/>
      <c r="Q22" s="246">
        <f>SUM(Q16:Q20)</f>
        <v>0</v>
      </c>
      <c r="R22" s="238"/>
      <c r="S22" s="246">
        <f>SUM(S16:S20)</f>
        <v>-1073285</v>
      </c>
      <c r="T22" s="238"/>
      <c r="U22" s="246">
        <f>SUM(U16:U20)</f>
        <v>196199488</v>
      </c>
      <c r="V22" s="238"/>
      <c r="W22" s="246">
        <f>SUM(W16:W20)</f>
        <v>13950820</v>
      </c>
      <c r="X22" s="238"/>
      <c r="Y22" s="246">
        <f>SUM(Y16:Y20)</f>
        <v>210150308</v>
      </c>
    </row>
    <row r="23" spans="1:25" s="213" customFormat="1" ht="18.95" customHeight="1" thickTop="1">
      <c r="A23" s="239"/>
      <c r="B23" s="235"/>
      <c r="E23" s="236"/>
      <c r="G23" s="237"/>
      <c r="H23" s="238"/>
      <c r="I23" s="237"/>
      <c r="J23" s="238"/>
      <c r="K23" s="237"/>
      <c r="L23" s="238"/>
      <c r="M23" s="237"/>
      <c r="N23" s="237"/>
      <c r="O23" s="237"/>
      <c r="P23" s="238"/>
      <c r="Q23" s="237"/>
      <c r="R23" s="238"/>
      <c r="S23" s="238"/>
      <c r="T23" s="238"/>
      <c r="U23" s="238"/>
      <c r="V23" s="238"/>
      <c r="W23" s="237"/>
      <c r="X23" s="238"/>
      <c r="Y23" s="237"/>
    </row>
    <row r="24" spans="1:25" s="213" customFormat="1" ht="15.6" customHeight="1">
      <c r="A24" s="247" t="s">
        <v>180</v>
      </c>
      <c r="B24" s="247"/>
      <c r="C24" s="247"/>
      <c r="D24" s="247"/>
      <c r="E24" s="248"/>
      <c r="F24" s="248"/>
      <c r="G24" s="249"/>
      <c r="H24" s="250"/>
      <c r="I24" s="249"/>
      <c r="J24" s="250"/>
      <c r="K24" s="249"/>
      <c r="L24" s="250"/>
      <c r="M24" s="249"/>
      <c r="N24" s="249"/>
      <c r="O24" s="249"/>
      <c r="P24" s="249"/>
      <c r="Q24" s="249"/>
      <c r="R24" s="250"/>
      <c r="S24" s="249"/>
      <c r="T24" s="250"/>
      <c r="U24" s="249"/>
      <c r="V24" s="250"/>
      <c r="W24" s="249"/>
      <c r="X24" s="250"/>
      <c r="Y24" s="249"/>
    </row>
    <row r="25" spans="1:25" s="213" customFormat="1" ht="15.6" customHeight="1">
      <c r="A25" s="247" t="s">
        <v>181</v>
      </c>
      <c r="B25" s="251" t="s">
        <v>182</v>
      </c>
      <c r="C25" s="247"/>
      <c r="D25" s="247"/>
      <c r="E25" s="248"/>
      <c r="F25" s="248"/>
      <c r="G25" s="252">
        <v>100000000</v>
      </c>
      <c r="H25" s="250"/>
      <c r="I25" s="252">
        <v>28875000</v>
      </c>
      <c r="J25" s="250"/>
      <c r="K25" s="252">
        <v>7600000</v>
      </c>
      <c r="L25" s="250"/>
      <c r="M25" s="252">
        <v>60797773</v>
      </c>
      <c r="N25" s="249"/>
      <c r="O25" s="252">
        <v>-1073285</v>
      </c>
      <c r="P25" s="249"/>
      <c r="Q25" s="252">
        <v>0</v>
      </c>
      <c r="R25" s="250"/>
      <c r="S25" s="252">
        <f>SUM(O25:Q25)</f>
        <v>-1073285</v>
      </c>
      <c r="T25" s="250"/>
      <c r="U25" s="252">
        <f>SUM(S25,M25,K25,I25,G25)</f>
        <v>196199488</v>
      </c>
      <c r="V25" s="250"/>
      <c r="W25" s="252">
        <v>13950820</v>
      </c>
      <c r="X25" s="250"/>
      <c r="Y25" s="252">
        <f>SUM(U25:W25)</f>
        <v>210150308</v>
      </c>
    </row>
    <row r="26" spans="1:25" s="213" customFormat="1" ht="15.6" customHeight="1">
      <c r="A26" s="253" t="s">
        <v>183</v>
      </c>
      <c r="B26" s="247"/>
      <c r="C26" s="247"/>
      <c r="D26" s="247"/>
      <c r="E26" s="254">
        <v>5</v>
      </c>
      <c r="F26" s="248"/>
      <c r="G26" s="255">
        <v>0</v>
      </c>
      <c r="H26" s="250"/>
      <c r="I26" s="255">
        <v>0</v>
      </c>
      <c r="J26" s="250"/>
      <c r="K26" s="255">
        <v>0</v>
      </c>
      <c r="L26" s="250"/>
      <c r="M26" s="255">
        <v>-1450627</v>
      </c>
      <c r="N26" s="249"/>
      <c r="O26" s="255">
        <v>0</v>
      </c>
      <c r="P26" s="249"/>
      <c r="Q26" s="255">
        <v>10125600</v>
      </c>
      <c r="R26" s="250"/>
      <c r="S26" s="255">
        <f>SUM(O26:Q26)</f>
        <v>10125600</v>
      </c>
      <c r="T26" s="250"/>
      <c r="U26" s="255">
        <f>SUM(S26,M26,K26,I26,G26)</f>
        <v>8674973</v>
      </c>
      <c r="V26" s="250"/>
      <c r="W26" s="255">
        <v>0</v>
      </c>
      <c r="X26" s="250"/>
      <c r="Y26" s="255">
        <f>SUM(U26:W26)</f>
        <v>8674973</v>
      </c>
    </row>
    <row r="27" spans="1:25" s="216" customFormat="1" ht="3.95" customHeight="1">
      <c r="A27" s="244"/>
      <c r="B27" s="235"/>
      <c r="C27" s="213"/>
      <c r="D27" s="213"/>
      <c r="E27" s="236"/>
      <c r="F27" s="213"/>
      <c r="G27" s="256"/>
      <c r="H27" s="238"/>
      <c r="I27" s="256"/>
      <c r="J27" s="238"/>
      <c r="K27" s="256"/>
      <c r="L27" s="238"/>
      <c r="M27" s="256"/>
      <c r="N27" s="237"/>
      <c r="O27" s="256"/>
      <c r="P27" s="238"/>
      <c r="Q27" s="256"/>
      <c r="R27" s="238"/>
      <c r="S27" s="256"/>
      <c r="T27" s="238"/>
      <c r="U27" s="256"/>
      <c r="V27" s="238"/>
      <c r="W27" s="256"/>
      <c r="X27" s="238"/>
      <c r="Y27" s="256"/>
    </row>
    <row r="28" spans="1:25" s="216" customFormat="1" ht="15.6" customHeight="1">
      <c r="A28" s="239" t="s">
        <v>160</v>
      </c>
      <c r="B28" s="235"/>
      <c r="C28" s="213"/>
      <c r="D28" s="213"/>
      <c r="E28" s="236"/>
      <c r="F28" s="213"/>
      <c r="G28" s="256"/>
      <c r="H28" s="238"/>
      <c r="I28" s="256"/>
      <c r="J28" s="238"/>
      <c r="K28" s="256"/>
      <c r="L28" s="238"/>
      <c r="M28" s="256"/>
      <c r="N28" s="237"/>
      <c r="O28" s="256"/>
      <c r="P28" s="238"/>
      <c r="Q28" s="256"/>
      <c r="R28" s="238"/>
      <c r="S28" s="256"/>
      <c r="T28" s="238"/>
      <c r="U28" s="256"/>
      <c r="V28" s="238"/>
      <c r="W28" s="256"/>
      <c r="X28" s="238"/>
      <c r="Y28" s="256"/>
    </row>
    <row r="29" spans="1:25" s="216" customFormat="1" ht="15.6" customHeight="1">
      <c r="A29" s="239"/>
      <c r="B29" s="251" t="s">
        <v>184</v>
      </c>
      <c r="C29" s="213"/>
      <c r="D29" s="213"/>
      <c r="E29" s="236"/>
      <c r="F29" s="213"/>
      <c r="G29" s="256">
        <f>SUM(G25:G26)</f>
        <v>100000000</v>
      </c>
      <c r="H29" s="238"/>
      <c r="I29" s="256">
        <f>SUM(I25:I26)</f>
        <v>28875000</v>
      </c>
      <c r="J29" s="238"/>
      <c r="K29" s="256">
        <f>SUM(K25:K26)</f>
        <v>7600000</v>
      </c>
      <c r="L29" s="238"/>
      <c r="M29" s="256">
        <f>SUM(M25:M26)</f>
        <v>59347146</v>
      </c>
      <c r="N29" s="237"/>
      <c r="O29" s="256">
        <f>SUM(O25:O26)</f>
        <v>-1073285</v>
      </c>
      <c r="P29" s="238"/>
      <c r="Q29" s="256">
        <f>SUM(Q25:Q26)</f>
        <v>10125600</v>
      </c>
      <c r="R29" s="238"/>
      <c r="S29" s="256">
        <f>SUM(O29:Q29)</f>
        <v>9052315</v>
      </c>
      <c r="T29" s="238"/>
      <c r="U29" s="256">
        <f>SUM(S29,M29,K29,I29,G29)</f>
        <v>204874461</v>
      </c>
      <c r="V29" s="238"/>
      <c r="W29" s="256">
        <f>SUM(W25:W26)</f>
        <v>13950820</v>
      </c>
      <c r="X29" s="238"/>
      <c r="Y29" s="256">
        <f t="shared" ref="Y29:Y33" si="3">SUM(U29,W29)</f>
        <v>218825281</v>
      </c>
    </row>
    <row r="30" spans="1:25" s="216" customFormat="1" ht="15.6" customHeight="1">
      <c r="A30" s="239"/>
      <c r="B30" s="240" t="s">
        <v>52</v>
      </c>
      <c r="D30" s="229"/>
      <c r="E30" s="229"/>
      <c r="F30" s="236"/>
      <c r="G30" s="256">
        <v>0</v>
      </c>
      <c r="H30" s="238"/>
      <c r="I30" s="256">
        <v>0</v>
      </c>
      <c r="J30" s="238"/>
      <c r="K30" s="256">
        <v>0</v>
      </c>
      <c r="L30" s="238"/>
      <c r="M30" s="256">
        <v>57095355</v>
      </c>
      <c r="N30" s="237"/>
      <c r="O30" s="256">
        <v>49471</v>
      </c>
      <c r="P30" s="238"/>
      <c r="Q30" s="256">
        <v>0</v>
      </c>
      <c r="R30" s="238"/>
      <c r="S30" s="256">
        <f>SUM(O30)</f>
        <v>49471</v>
      </c>
      <c r="T30" s="238"/>
      <c r="U30" s="256">
        <f>SUM(G30,I30,K30,M30,O30)</f>
        <v>57144826</v>
      </c>
      <c r="V30" s="256"/>
      <c r="W30" s="256">
        <v>941329</v>
      </c>
      <c r="X30" s="256"/>
      <c r="Y30" s="256">
        <f t="shared" si="3"/>
        <v>58086155</v>
      </c>
    </row>
    <row r="31" spans="1:25" s="216" customFormat="1" ht="15.6" customHeight="1">
      <c r="A31" s="239"/>
      <c r="B31" s="240" t="s">
        <v>149</v>
      </c>
      <c r="D31" s="229"/>
      <c r="E31" s="236">
        <v>31</v>
      </c>
      <c r="F31" s="236"/>
      <c r="G31" s="256">
        <v>60000000</v>
      </c>
      <c r="H31" s="238"/>
      <c r="I31" s="256">
        <v>332549198</v>
      </c>
      <c r="J31" s="238"/>
      <c r="K31" s="256">
        <v>0</v>
      </c>
      <c r="L31" s="238"/>
      <c r="M31" s="256">
        <v>0</v>
      </c>
      <c r="N31" s="237"/>
      <c r="O31" s="256">
        <v>0</v>
      </c>
      <c r="P31" s="238"/>
      <c r="Q31" s="256">
        <v>0</v>
      </c>
      <c r="R31" s="238"/>
      <c r="S31" s="256">
        <f>SUM(O31)</f>
        <v>0</v>
      </c>
      <c r="T31" s="238"/>
      <c r="U31" s="256">
        <f>SUM(G31,I31,K31,M31,O31)</f>
        <v>392549198</v>
      </c>
      <c r="V31" s="238"/>
      <c r="W31" s="256">
        <v>0</v>
      </c>
      <c r="X31" s="238"/>
      <c r="Y31" s="256">
        <f t="shared" si="3"/>
        <v>392549198</v>
      </c>
    </row>
    <row r="32" spans="1:25" s="216" customFormat="1" ht="15.6" customHeight="1">
      <c r="A32" s="239"/>
      <c r="B32" s="240" t="s">
        <v>150</v>
      </c>
      <c r="D32" s="229"/>
      <c r="E32" s="236">
        <v>33</v>
      </c>
      <c r="F32" s="236"/>
      <c r="G32" s="256">
        <v>0</v>
      </c>
      <c r="H32" s="238"/>
      <c r="I32" s="256">
        <v>0</v>
      </c>
      <c r="J32" s="238"/>
      <c r="K32" s="256">
        <v>0</v>
      </c>
      <c r="L32" s="238"/>
      <c r="M32" s="256">
        <v>-40000000</v>
      </c>
      <c r="N32" s="237"/>
      <c r="O32" s="256">
        <v>0</v>
      </c>
      <c r="P32" s="238"/>
      <c r="Q32" s="256">
        <v>0</v>
      </c>
      <c r="R32" s="238"/>
      <c r="S32" s="256">
        <f>SUM(O32)</f>
        <v>0</v>
      </c>
      <c r="T32" s="238"/>
      <c r="U32" s="256">
        <f>SUM(G32,I32,K32,M32,O32)</f>
        <v>-40000000</v>
      </c>
      <c r="V32" s="238"/>
      <c r="W32" s="256">
        <v>-2500000</v>
      </c>
      <c r="X32" s="238"/>
      <c r="Y32" s="256">
        <f t="shared" si="3"/>
        <v>-42500000</v>
      </c>
    </row>
    <row r="33" spans="1:25" s="216" customFormat="1" ht="15.6" customHeight="1">
      <c r="A33" s="239"/>
      <c r="B33" s="240" t="s">
        <v>116</v>
      </c>
      <c r="D33" s="229"/>
      <c r="E33" s="241">
        <v>32</v>
      </c>
      <c r="F33" s="236"/>
      <c r="G33" s="257">
        <v>0</v>
      </c>
      <c r="H33" s="238"/>
      <c r="I33" s="257">
        <v>0</v>
      </c>
      <c r="J33" s="238"/>
      <c r="K33" s="257">
        <v>2500000</v>
      </c>
      <c r="L33" s="238"/>
      <c r="M33" s="257">
        <v>-2500000</v>
      </c>
      <c r="N33" s="237"/>
      <c r="O33" s="257">
        <v>0</v>
      </c>
      <c r="P33" s="238"/>
      <c r="Q33" s="257">
        <v>0</v>
      </c>
      <c r="R33" s="238"/>
      <c r="S33" s="257">
        <f>SUM(O33)</f>
        <v>0</v>
      </c>
      <c r="T33" s="238"/>
      <c r="U33" s="257">
        <f>SUM(G33,I33,K33,M33,O33)</f>
        <v>0</v>
      </c>
      <c r="V33" s="238"/>
      <c r="W33" s="257">
        <v>0</v>
      </c>
      <c r="Y33" s="257">
        <f t="shared" si="3"/>
        <v>0</v>
      </c>
    </row>
    <row r="34" spans="1:25" s="216" customFormat="1" ht="3.95" customHeight="1">
      <c r="A34" s="244"/>
      <c r="B34" s="235"/>
      <c r="C34" s="213"/>
      <c r="D34" s="213"/>
      <c r="E34" s="236"/>
      <c r="F34" s="213"/>
      <c r="G34" s="256"/>
      <c r="H34" s="238"/>
      <c r="I34" s="256"/>
      <c r="J34" s="238"/>
      <c r="K34" s="256"/>
      <c r="L34" s="238"/>
      <c r="M34" s="256"/>
      <c r="N34" s="237"/>
      <c r="O34" s="256"/>
      <c r="P34" s="238"/>
      <c r="Q34" s="256"/>
      <c r="R34" s="238"/>
      <c r="S34" s="256"/>
      <c r="T34" s="238"/>
      <c r="U34" s="256"/>
      <c r="V34" s="238"/>
      <c r="W34" s="256"/>
      <c r="X34" s="238"/>
      <c r="Y34" s="256"/>
    </row>
    <row r="35" spans="1:25" s="216" customFormat="1" ht="15.6" customHeight="1" thickBot="1">
      <c r="A35" s="239" t="s">
        <v>161</v>
      </c>
      <c r="B35" s="245"/>
      <c r="D35" s="229"/>
      <c r="E35" s="229"/>
      <c r="F35" s="236"/>
      <c r="G35" s="258">
        <f>SUM(G29:G33)</f>
        <v>160000000</v>
      </c>
      <c r="H35" s="238"/>
      <c r="I35" s="258">
        <f>SUM(I29:I33)</f>
        <v>361424198</v>
      </c>
      <c r="J35" s="238"/>
      <c r="K35" s="258">
        <f>SUM(K29:K33)</f>
        <v>10100000</v>
      </c>
      <c r="L35" s="238"/>
      <c r="M35" s="258">
        <f>SUM(M29:M33)</f>
        <v>73942501</v>
      </c>
      <c r="N35" s="237"/>
      <c r="O35" s="258">
        <f>SUM(O29:O33)</f>
        <v>-1023814</v>
      </c>
      <c r="P35" s="238"/>
      <c r="Q35" s="258">
        <f>SUM(Q29:Q33)</f>
        <v>10125600</v>
      </c>
      <c r="R35" s="238"/>
      <c r="S35" s="258">
        <f>SUM(S29:S33)</f>
        <v>9101786</v>
      </c>
      <c r="T35" s="238"/>
      <c r="U35" s="258">
        <f>SUM(U29:U33)</f>
        <v>614568485</v>
      </c>
      <c r="V35" s="238"/>
      <c r="W35" s="258">
        <f>SUM(W29:W33)</f>
        <v>12392149</v>
      </c>
      <c r="X35" s="238"/>
      <c r="Y35" s="258">
        <f>SUM(Y29:Y33)</f>
        <v>626960634</v>
      </c>
    </row>
    <row r="36" spans="1:25" s="20" customFormat="1" ht="17.100000000000001" customHeight="1" thickTop="1">
      <c r="A36" s="22"/>
      <c r="B36" s="90"/>
      <c r="D36" s="89"/>
      <c r="E36" s="89"/>
      <c r="F36" s="15"/>
      <c r="G36" s="95"/>
      <c r="H36" s="32"/>
      <c r="I36" s="95"/>
      <c r="J36" s="32"/>
      <c r="K36" s="95"/>
      <c r="L36" s="32"/>
      <c r="M36" s="95"/>
      <c r="N36" s="95"/>
      <c r="O36" s="95"/>
      <c r="P36" s="32"/>
      <c r="Q36" s="32"/>
      <c r="R36" s="32"/>
      <c r="S36" s="95"/>
      <c r="T36" s="32"/>
      <c r="U36" s="95"/>
      <c r="V36" s="32"/>
      <c r="W36" s="95"/>
      <c r="X36" s="32"/>
      <c r="Y36" s="95"/>
    </row>
    <row r="37" spans="1:25" s="20" customFormat="1" ht="12" customHeight="1">
      <c r="A37" s="22"/>
      <c r="B37" s="90"/>
      <c r="D37" s="89"/>
      <c r="E37" s="89"/>
      <c r="F37" s="15"/>
      <c r="G37" s="95"/>
      <c r="H37" s="32"/>
      <c r="I37" s="95"/>
      <c r="J37" s="32"/>
      <c r="K37" s="95"/>
      <c r="L37" s="32"/>
      <c r="M37" s="95"/>
      <c r="N37" s="95"/>
      <c r="O37" s="95"/>
      <c r="P37" s="32"/>
      <c r="Q37" s="32"/>
      <c r="R37" s="32"/>
      <c r="S37" s="95"/>
      <c r="T37" s="32"/>
      <c r="U37" s="95"/>
      <c r="V37" s="32"/>
      <c r="W37" s="95"/>
      <c r="X37" s="32"/>
      <c r="Y37" s="95"/>
    </row>
    <row r="38" spans="1:25" ht="21.95" customHeight="1">
      <c r="A38" s="296" t="str">
        <f>+'6-8'!A48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</row>
    <row r="71" ht="4.7" customHeight="1"/>
  </sheetData>
  <mergeCells count="6">
    <mergeCell ref="G5:Y5"/>
    <mergeCell ref="K8:M8"/>
    <mergeCell ref="A38:Y38"/>
    <mergeCell ref="O7:S7"/>
    <mergeCell ref="G6:U6"/>
    <mergeCell ref="O8:Q8"/>
  </mergeCells>
  <pageMargins left="0.35" right="0.35" top="0.5" bottom="0.6" header="0.49" footer="0.4"/>
  <pageSetup paperSize="9" scale="92" firstPageNumber="11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70"/>
  <sheetViews>
    <sheetView zoomScale="130" zoomScaleNormal="130" workbookViewId="0">
      <selection activeCell="D8" sqref="D8"/>
    </sheetView>
  </sheetViews>
  <sheetFormatPr defaultColWidth="9.33203125" defaultRowHeight="16.5" customHeight="1"/>
  <cols>
    <col min="1" max="3" width="1.6640625" style="7" customWidth="1"/>
    <col min="4" max="4" width="42.83203125" style="7" customWidth="1"/>
    <col min="5" max="5" width="8.5" style="7" customWidth="1"/>
    <col min="6" max="6" width="1" style="7" customWidth="1"/>
    <col min="7" max="7" width="12" style="85" customWidth="1"/>
    <col min="8" max="8" width="1" style="85" customWidth="1"/>
    <col min="9" max="9" width="12.5" style="85" customWidth="1"/>
    <col min="10" max="10" width="1" style="86" customWidth="1"/>
    <col min="11" max="11" width="17.33203125" style="85" customWidth="1"/>
    <col min="12" max="12" width="1" style="86" customWidth="1"/>
    <col min="13" max="13" width="13.6640625" style="85" customWidth="1"/>
    <col min="14" max="14" width="1" style="85" customWidth="1"/>
    <col min="15" max="15" width="18.1640625" style="85" customWidth="1"/>
    <col min="16" max="16" width="1" style="85" customWidth="1"/>
    <col min="17" max="17" width="13.6640625" style="85" customWidth="1"/>
    <col min="18" max="16384" width="9.33203125" style="7"/>
  </cols>
  <sheetData>
    <row r="1" spans="1:17" ht="20.100000000000001" customHeight="1">
      <c r="A1" s="72" t="str">
        <f>'6-8'!A1</f>
        <v>บริษัท ลีโอ โกลบอล โลจิสติกส์ จำกัด (มหาชน)</v>
      </c>
    </row>
    <row r="2" spans="1:17" ht="20.100000000000001" customHeight="1">
      <c r="A2" s="20" t="s">
        <v>146</v>
      </c>
    </row>
    <row r="3" spans="1:17" ht="20.100000000000001" customHeight="1">
      <c r="A3" s="87" t="s">
        <v>159</v>
      </c>
      <c r="B3" s="36"/>
      <c r="C3" s="36"/>
      <c r="D3" s="36"/>
      <c r="E3" s="36"/>
      <c r="F3" s="36"/>
      <c r="G3" s="66"/>
      <c r="H3" s="66"/>
      <c r="I3" s="66"/>
      <c r="J3" s="88"/>
      <c r="K3" s="66"/>
      <c r="L3" s="88"/>
      <c r="M3" s="66"/>
      <c r="N3" s="66"/>
      <c r="O3" s="66"/>
      <c r="P3" s="66"/>
      <c r="Q3" s="66"/>
    </row>
    <row r="4" spans="1:17" s="114" customFormat="1" ht="14.25" customHeight="1">
      <c r="A4" s="106"/>
      <c r="B4" s="207"/>
      <c r="D4" s="205"/>
      <c r="E4" s="113"/>
      <c r="F4" s="101"/>
      <c r="G4" s="118"/>
      <c r="H4" s="118"/>
      <c r="I4" s="118"/>
      <c r="J4" s="118"/>
      <c r="K4" s="118"/>
      <c r="L4" s="118"/>
      <c r="M4" s="267"/>
      <c r="N4" s="267"/>
      <c r="O4" s="267"/>
      <c r="P4" s="267"/>
      <c r="Q4" s="267"/>
    </row>
    <row r="5" spans="1:17" s="100" customFormat="1" ht="15.95" customHeight="1">
      <c r="G5" s="292" t="s">
        <v>100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17" s="100" customFormat="1" ht="15.95" customHeight="1">
      <c r="G6" s="103"/>
      <c r="H6" s="103"/>
      <c r="I6" s="103"/>
      <c r="J6" s="103"/>
      <c r="K6" s="103"/>
      <c r="L6" s="103"/>
      <c r="M6" s="103"/>
      <c r="N6" s="103"/>
      <c r="O6" s="259" t="s">
        <v>70</v>
      </c>
      <c r="P6" s="103"/>
      <c r="Q6" s="103"/>
    </row>
    <row r="7" spans="1:17" s="100" customFormat="1" ht="15.95" customHeight="1">
      <c r="G7" s="103"/>
      <c r="H7" s="103"/>
      <c r="I7" s="103"/>
      <c r="J7" s="103"/>
      <c r="K7" s="103"/>
      <c r="L7" s="103"/>
      <c r="M7" s="103"/>
      <c r="N7" s="103"/>
      <c r="O7" s="260" t="s">
        <v>185</v>
      </c>
      <c r="P7" s="103"/>
      <c r="Q7" s="103"/>
    </row>
    <row r="8" spans="1:17" s="100" customFormat="1" ht="15.95" customHeight="1">
      <c r="G8" s="103"/>
      <c r="H8" s="103"/>
      <c r="I8" s="103"/>
      <c r="J8" s="103"/>
      <c r="K8" s="103"/>
      <c r="L8" s="103"/>
      <c r="M8" s="103"/>
      <c r="N8" s="103"/>
      <c r="O8" s="261" t="s">
        <v>186</v>
      </c>
      <c r="P8" s="103"/>
      <c r="Q8" s="103"/>
    </row>
    <row r="9" spans="1:17" s="100" customFormat="1" ht="15.95" customHeight="1">
      <c r="G9" s="103"/>
      <c r="H9" s="103"/>
      <c r="I9" s="103"/>
      <c r="J9" s="103"/>
      <c r="K9" s="103"/>
      <c r="L9" s="103"/>
      <c r="M9" s="103"/>
      <c r="N9" s="103"/>
      <c r="O9" s="262" t="s">
        <v>179</v>
      </c>
      <c r="P9" s="103"/>
      <c r="Q9" s="103"/>
    </row>
    <row r="10" spans="1:17" s="100" customFormat="1" ht="15.95" customHeight="1">
      <c r="G10" s="103"/>
      <c r="H10" s="103"/>
      <c r="I10" s="103"/>
      <c r="J10" s="103"/>
      <c r="K10" s="103"/>
      <c r="L10" s="103"/>
      <c r="M10" s="103"/>
      <c r="N10" s="103"/>
      <c r="O10" s="263" t="s">
        <v>206</v>
      </c>
      <c r="P10" s="103"/>
      <c r="Q10" s="103"/>
    </row>
    <row r="11" spans="1:17" s="114" customFormat="1" ht="15.95" customHeight="1">
      <c r="G11" s="200"/>
      <c r="H11" s="200"/>
      <c r="I11" s="200"/>
      <c r="J11" s="200"/>
      <c r="K11" s="299" t="s">
        <v>20</v>
      </c>
      <c r="L11" s="300"/>
      <c r="M11" s="300"/>
      <c r="N11" s="203"/>
      <c r="O11" s="263" t="s">
        <v>207</v>
      </c>
      <c r="P11" s="203"/>
      <c r="Q11" s="202"/>
    </row>
    <row r="12" spans="1:17" s="114" customFormat="1" ht="15.95" customHeight="1">
      <c r="G12" s="200" t="s">
        <v>27</v>
      </c>
      <c r="H12" s="200"/>
      <c r="I12" s="200" t="s">
        <v>68</v>
      </c>
      <c r="J12" s="200"/>
      <c r="K12" s="200" t="s">
        <v>21</v>
      </c>
      <c r="L12" s="203"/>
      <c r="M12" s="203"/>
      <c r="N12" s="203"/>
      <c r="O12" s="204" t="s">
        <v>178</v>
      </c>
      <c r="P12" s="203"/>
      <c r="Q12" s="201" t="s">
        <v>25</v>
      </c>
    </row>
    <row r="13" spans="1:17" s="114" customFormat="1" ht="15.95" customHeight="1">
      <c r="B13" s="205"/>
      <c r="C13" s="205"/>
      <c r="D13" s="205"/>
      <c r="E13" s="205"/>
      <c r="F13" s="205"/>
      <c r="G13" s="200" t="s">
        <v>26</v>
      </c>
      <c r="H13" s="200"/>
      <c r="I13" s="200" t="s">
        <v>67</v>
      </c>
      <c r="J13" s="200"/>
      <c r="K13" s="200" t="s">
        <v>103</v>
      </c>
      <c r="L13" s="200"/>
      <c r="M13" s="206" t="s">
        <v>22</v>
      </c>
      <c r="N13" s="206"/>
      <c r="O13" s="204" t="s">
        <v>179</v>
      </c>
      <c r="P13" s="200"/>
      <c r="Q13" s="201" t="s">
        <v>94</v>
      </c>
    </row>
    <row r="14" spans="1:17" s="114" customFormat="1" ht="15.95" customHeight="1">
      <c r="E14" s="104" t="s">
        <v>8</v>
      </c>
      <c r="F14" s="97"/>
      <c r="G14" s="264" t="s">
        <v>9</v>
      </c>
      <c r="H14" s="265"/>
      <c r="I14" s="264" t="s">
        <v>9</v>
      </c>
      <c r="J14" s="200"/>
      <c r="K14" s="264" t="s">
        <v>9</v>
      </c>
      <c r="L14" s="200"/>
      <c r="M14" s="264" t="s">
        <v>9</v>
      </c>
      <c r="N14" s="265"/>
      <c r="O14" s="266" t="s">
        <v>9</v>
      </c>
      <c r="P14" s="200"/>
      <c r="Q14" s="264" t="s">
        <v>9</v>
      </c>
    </row>
    <row r="15" spans="1:17" s="114" customFormat="1" ht="3.95" customHeight="1">
      <c r="A15" s="106"/>
      <c r="B15" s="208"/>
      <c r="D15" s="205"/>
      <c r="E15" s="205"/>
      <c r="F15" s="101"/>
      <c r="G15" s="267"/>
      <c r="H15" s="267"/>
      <c r="I15" s="267"/>
      <c r="J15" s="118"/>
      <c r="K15" s="267"/>
      <c r="L15" s="118"/>
      <c r="M15" s="267"/>
      <c r="N15" s="267"/>
      <c r="O15" s="267"/>
      <c r="P15" s="267"/>
      <c r="Q15" s="267"/>
    </row>
    <row r="16" spans="1:17" s="114" customFormat="1" ht="15.95" customHeight="1">
      <c r="A16" s="106" t="s">
        <v>162</v>
      </c>
      <c r="B16" s="205"/>
      <c r="D16" s="205"/>
      <c r="E16" s="205"/>
      <c r="F16" s="101"/>
      <c r="G16" s="118">
        <v>75000000</v>
      </c>
      <c r="H16" s="118"/>
      <c r="I16" s="118">
        <v>28875000</v>
      </c>
      <c r="J16" s="118"/>
      <c r="K16" s="118">
        <v>5900000</v>
      </c>
      <c r="L16" s="118"/>
      <c r="M16" s="118">
        <v>21202620</v>
      </c>
      <c r="N16" s="118"/>
      <c r="O16" s="118">
        <v>0</v>
      </c>
      <c r="P16" s="118"/>
      <c r="Q16" s="267">
        <f t="shared" ref="Q16:Q20" si="0">SUM(M16:P16,G16,I16,K16)</f>
        <v>130977620</v>
      </c>
    </row>
    <row r="17" spans="1:17" s="114" customFormat="1" ht="15.95" customHeight="1">
      <c r="A17" s="106"/>
      <c r="B17" s="268" t="s">
        <v>52</v>
      </c>
      <c r="C17" s="269"/>
      <c r="D17" s="205"/>
      <c r="E17" s="205"/>
      <c r="F17" s="101"/>
      <c r="G17" s="118">
        <v>0</v>
      </c>
      <c r="H17" s="118"/>
      <c r="I17" s="118">
        <v>0</v>
      </c>
      <c r="J17" s="118"/>
      <c r="K17" s="118">
        <v>0</v>
      </c>
      <c r="L17" s="118"/>
      <c r="M17" s="267">
        <v>31730341</v>
      </c>
      <c r="N17" s="267"/>
      <c r="O17" s="267">
        <v>0</v>
      </c>
      <c r="P17" s="267"/>
      <c r="Q17" s="267">
        <f t="shared" si="0"/>
        <v>31730341</v>
      </c>
    </row>
    <row r="18" spans="1:17" s="114" customFormat="1" ht="15.95" customHeight="1">
      <c r="A18" s="106"/>
      <c r="B18" s="207" t="s">
        <v>149</v>
      </c>
      <c r="D18" s="205"/>
      <c r="E18" s="101">
        <v>31</v>
      </c>
      <c r="F18" s="101"/>
      <c r="G18" s="118">
        <v>25000000</v>
      </c>
      <c r="H18" s="118"/>
      <c r="I18" s="118">
        <v>0</v>
      </c>
      <c r="J18" s="118"/>
      <c r="K18" s="118">
        <v>0</v>
      </c>
      <c r="L18" s="118"/>
      <c r="M18" s="267">
        <v>0</v>
      </c>
      <c r="N18" s="267"/>
      <c r="O18" s="267">
        <v>0</v>
      </c>
      <c r="P18" s="267"/>
      <c r="Q18" s="267">
        <f t="shared" si="0"/>
        <v>25000000</v>
      </c>
    </row>
    <row r="19" spans="1:17" s="114" customFormat="1" ht="15.95" customHeight="1">
      <c r="A19" s="106"/>
      <c r="B19" s="207" t="s">
        <v>150</v>
      </c>
      <c r="D19" s="205"/>
      <c r="E19" s="101">
        <v>33</v>
      </c>
      <c r="F19" s="101"/>
      <c r="G19" s="118">
        <v>0</v>
      </c>
      <c r="H19" s="118"/>
      <c r="I19" s="118">
        <v>0</v>
      </c>
      <c r="J19" s="118"/>
      <c r="K19" s="118">
        <v>0</v>
      </c>
      <c r="L19" s="118"/>
      <c r="M19" s="267">
        <v>-28500000</v>
      </c>
      <c r="N19" s="267"/>
      <c r="O19" s="267">
        <v>0</v>
      </c>
      <c r="P19" s="267"/>
      <c r="Q19" s="267">
        <f t="shared" si="0"/>
        <v>-28500000</v>
      </c>
    </row>
    <row r="20" spans="1:17" s="114" customFormat="1" ht="15.95" customHeight="1">
      <c r="A20" s="106"/>
      <c r="B20" s="268" t="s">
        <v>118</v>
      </c>
      <c r="C20" s="269"/>
      <c r="D20" s="205"/>
      <c r="E20" s="113">
        <v>32</v>
      </c>
      <c r="F20" s="101"/>
      <c r="G20" s="270">
        <v>0</v>
      </c>
      <c r="H20" s="118"/>
      <c r="I20" s="270">
        <v>0</v>
      </c>
      <c r="J20" s="118"/>
      <c r="K20" s="270">
        <v>1700000</v>
      </c>
      <c r="L20" s="118"/>
      <c r="M20" s="271">
        <v>-1700000</v>
      </c>
      <c r="N20" s="267"/>
      <c r="O20" s="271">
        <v>0</v>
      </c>
      <c r="P20" s="267"/>
      <c r="Q20" s="271">
        <f t="shared" si="0"/>
        <v>0</v>
      </c>
    </row>
    <row r="21" spans="1:17" s="114" customFormat="1" ht="3.95" customHeight="1">
      <c r="A21" s="107"/>
      <c r="B21" s="108"/>
      <c r="C21" s="100"/>
      <c r="D21" s="100"/>
      <c r="E21" s="101"/>
      <c r="F21" s="100"/>
      <c r="G21" s="267"/>
      <c r="H21" s="267"/>
      <c r="I21" s="267"/>
      <c r="J21" s="118"/>
      <c r="K21" s="267"/>
      <c r="L21" s="118"/>
      <c r="M21" s="267"/>
      <c r="N21" s="267"/>
      <c r="O21" s="267"/>
      <c r="P21" s="267"/>
      <c r="Q21" s="267"/>
    </row>
    <row r="22" spans="1:17" s="114" customFormat="1" ht="15.95" customHeight="1" thickBot="1">
      <c r="A22" s="106" t="s">
        <v>142</v>
      </c>
      <c r="B22" s="100"/>
      <c r="C22" s="100"/>
      <c r="D22" s="100"/>
      <c r="E22" s="101"/>
      <c r="F22" s="100"/>
      <c r="G22" s="272">
        <f>SUM(G16:G20)</f>
        <v>100000000</v>
      </c>
      <c r="H22" s="267"/>
      <c r="I22" s="272">
        <f>SUM(I16:I20)</f>
        <v>28875000</v>
      </c>
      <c r="J22" s="118"/>
      <c r="K22" s="272">
        <f>SUM(K16:K20)</f>
        <v>7600000</v>
      </c>
      <c r="L22" s="118"/>
      <c r="M22" s="272">
        <f>SUM(M16:M20)</f>
        <v>22732961</v>
      </c>
      <c r="N22" s="267"/>
      <c r="O22" s="272">
        <f>SUM(O16:O20)</f>
        <v>0</v>
      </c>
      <c r="P22" s="267"/>
      <c r="Q22" s="272">
        <f>SUM(Q16:Q20)</f>
        <v>159207961</v>
      </c>
    </row>
    <row r="23" spans="1:17" s="114" customFormat="1" ht="15.95" customHeight="1" thickTop="1">
      <c r="A23" s="106"/>
      <c r="B23" s="268"/>
      <c r="C23" s="269"/>
      <c r="D23" s="205"/>
      <c r="E23" s="205"/>
      <c r="F23" s="101"/>
      <c r="G23" s="118"/>
      <c r="H23" s="118"/>
      <c r="I23" s="118"/>
      <c r="J23" s="118"/>
      <c r="K23" s="118"/>
      <c r="L23" s="118"/>
      <c r="M23" s="267"/>
      <c r="N23" s="267"/>
      <c r="O23" s="267"/>
      <c r="P23" s="267"/>
      <c r="Q23" s="267"/>
    </row>
    <row r="24" spans="1:17" s="114" customFormat="1" ht="15.95" customHeight="1">
      <c r="A24" s="209" t="s">
        <v>187</v>
      </c>
      <c r="B24" s="274"/>
      <c r="C24" s="273"/>
      <c r="D24" s="273"/>
      <c r="E24" s="273"/>
      <c r="G24" s="281">
        <v>100000000</v>
      </c>
      <c r="H24" s="275"/>
      <c r="I24" s="281">
        <v>28875000</v>
      </c>
      <c r="J24" s="276"/>
      <c r="K24" s="281">
        <v>7600000</v>
      </c>
      <c r="L24" s="276"/>
      <c r="M24" s="281">
        <v>22732961</v>
      </c>
      <c r="N24" s="276"/>
      <c r="O24" s="281">
        <v>0</v>
      </c>
      <c r="P24" s="275"/>
      <c r="Q24" s="281">
        <f>SUM(G24:O24)</f>
        <v>159207961</v>
      </c>
    </row>
    <row r="25" spans="1:17" s="114" customFormat="1" ht="15.95" customHeight="1">
      <c r="A25" s="211" t="s">
        <v>183</v>
      </c>
      <c r="B25" s="273"/>
      <c r="C25" s="273"/>
      <c r="D25" s="273"/>
      <c r="E25" s="212">
        <v>5</v>
      </c>
      <c r="G25" s="288">
        <v>0</v>
      </c>
      <c r="H25" s="276"/>
      <c r="I25" s="288">
        <v>0</v>
      </c>
      <c r="J25" s="276"/>
      <c r="K25" s="288">
        <v>0</v>
      </c>
      <c r="L25" s="276"/>
      <c r="M25" s="288">
        <v>-1346792</v>
      </c>
      <c r="N25" s="276"/>
      <c r="O25" s="288">
        <v>10125600</v>
      </c>
      <c r="P25" s="275"/>
      <c r="Q25" s="288">
        <f>SUM(G25:O25)</f>
        <v>8778808</v>
      </c>
    </row>
    <row r="26" spans="1:17" s="114" customFormat="1" ht="3.95" customHeight="1">
      <c r="A26" s="107"/>
      <c r="B26" s="108"/>
      <c r="C26" s="100"/>
      <c r="D26" s="100"/>
      <c r="E26" s="101"/>
      <c r="F26" s="100"/>
      <c r="G26" s="282"/>
      <c r="H26" s="267"/>
      <c r="I26" s="282"/>
      <c r="J26" s="118"/>
      <c r="K26" s="282"/>
      <c r="L26" s="118"/>
      <c r="M26" s="282"/>
      <c r="N26" s="267"/>
      <c r="O26" s="282"/>
      <c r="P26" s="267"/>
      <c r="Q26" s="282"/>
    </row>
    <row r="27" spans="1:17" s="114" customFormat="1" ht="15.95" customHeight="1">
      <c r="A27" s="209" t="s">
        <v>188</v>
      </c>
      <c r="B27" s="210"/>
      <c r="C27" s="277"/>
      <c r="D27" s="210"/>
      <c r="E27" s="278"/>
      <c r="G27" s="279">
        <f>SUM(G24:G25)</f>
        <v>100000000</v>
      </c>
      <c r="H27" s="280"/>
      <c r="I27" s="279">
        <f>SUM(I24:I25)</f>
        <v>28875000</v>
      </c>
      <c r="J27" s="280"/>
      <c r="K27" s="279">
        <f>SUM(K24:K25)</f>
        <v>7600000</v>
      </c>
      <c r="L27" s="280"/>
      <c r="M27" s="279">
        <f>SUM(M24:M25)</f>
        <v>21386169</v>
      </c>
      <c r="N27" s="276"/>
      <c r="O27" s="279">
        <f>SUM(O24:O25)</f>
        <v>10125600</v>
      </c>
      <c r="P27" s="280"/>
      <c r="Q27" s="281">
        <f t="shared" ref="Q27:Q31" si="1">SUM(G27:O27)</f>
        <v>167986769</v>
      </c>
    </row>
    <row r="28" spans="1:17" s="114" customFormat="1" ht="15.95" customHeight="1">
      <c r="A28" s="106"/>
      <c r="B28" s="268" t="s">
        <v>52</v>
      </c>
      <c r="C28" s="269"/>
      <c r="D28" s="205"/>
      <c r="E28" s="205"/>
      <c r="F28" s="101"/>
      <c r="G28" s="150">
        <v>0</v>
      </c>
      <c r="H28" s="118"/>
      <c r="I28" s="150">
        <v>0</v>
      </c>
      <c r="J28" s="118"/>
      <c r="K28" s="150">
        <v>0</v>
      </c>
      <c r="L28" s="118"/>
      <c r="M28" s="282">
        <v>48169691</v>
      </c>
      <c r="N28" s="267"/>
      <c r="O28" s="282">
        <v>0</v>
      </c>
      <c r="P28" s="267"/>
      <c r="Q28" s="150">
        <f t="shared" si="1"/>
        <v>48169691</v>
      </c>
    </row>
    <row r="29" spans="1:17" s="114" customFormat="1" ht="15.95" customHeight="1">
      <c r="A29" s="106"/>
      <c r="B29" s="207" t="s">
        <v>149</v>
      </c>
      <c r="D29" s="205"/>
      <c r="E29" s="101">
        <v>31</v>
      </c>
      <c r="F29" s="101"/>
      <c r="G29" s="150">
        <v>60000000</v>
      </c>
      <c r="H29" s="118"/>
      <c r="I29" s="150">
        <v>332549198</v>
      </c>
      <c r="J29" s="118"/>
      <c r="K29" s="150">
        <v>0</v>
      </c>
      <c r="L29" s="118"/>
      <c r="M29" s="282">
        <v>0</v>
      </c>
      <c r="N29" s="267"/>
      <c r="O29" s="282">
        <v>0</v>
      </c>
      <c r="P29" s="267"/>
      <c r="Q29" s="150">
        <f t="shared" si="1"/>
        <v>392549198</v>
      </c>
    </row>
    <row r="30" spans="1:17" s="114" customFormat="1" ht="15.95" customHeight="1">
      <c r="A30" s="106"/>
      <c r="B30" s="207" t="s">
        <v>150</v>
      </c>
      <c r="D30" s="205"/>
      <c r="E30" s="101">
        <v>33</v>
      </c>
      <c r="F30" s="101"/>
      <c r="G30" s="150">
        <v>0</v>
      </c>
      <c r="H30" s="118"/>
      <c r="I30" s="150">
        <v>0</v>
      </c>
      <c r="J30" s="118"/>
      <c r="K30" s="150">
        <v>0</v>
      </c>
      <c r="L30" s="118"/>
      <c r="M30" s="282">
        <v>-40000000</v>
      </c>
      <c r="N30" s="267"/>
      <c r="O30" s="282">
        <v>0</v>
      </c>
      <c r="P30" s="267"/>
      <c r="Q30" s="150">
        <f t="shared" si="1"/>
        <v>-40000000</v>
      </c>
    </row>
    <row r="31" spans="1:17" s="114" customFormat="1" ht="15.95" customHeight="1">
      <c r="A31" s="106"/>
      <c r="B31" s="268" t="s">
        <v>118</v>
      </c>
      <c r="C31" s="269"/>
      <c r="D31" s="205"/>
      <c r="E31" s="113">
        <v>32</v>
      </c>
      <c r="F31" s="101"/>
      <c r="G31" s="283">
        <v>0</v>
      </c>
      <c r="H31" s="118"/>
      <c r="I31" s="283">
        <v>0</v>
      </c>
      <c r="J31" s="118"/>
      <c r="K31" s="283">
        <v>2500000</v>
      </c>
      <c r="L31" s="118"/>
      <c r="M31" s="284">
        <v>-2500000</v>
      </c>
      <c r="N31" s="267"/>
      <c r="O31" s="284">
        <v>0</v>
      </c>
      <c r="P31" s="267"/>
      <c r="Q31" s="283">
        <f t="shared" si="1"/>
        <v>0</v>
      </c>
    </row>
    <row r="32" spans="1:17" s="114" customFormat="1" ht="3.95" customHeight="1">
      <c r="A32" s="107"/>
      <c r="B32" s="108"/>
      <c r="C32" s="100"/>
      <c r="D32" s="100"/>
      <c r="E32" s="101"/>
      <c r="F32" s="100"/>
      <c r="G32" s="282"/>
      <c r="H32" s="267"/>
      <c r="I32" s="282"/>
      <c r="J32" s="118"/>
      <c r="K32" s="282"/>
      <c r="L32" s="118"/>
      <c r="M32" s="282"/>
      <c r="N32" s="267"/>
      <c r="O32" s="282"/>
      <c r="P32" s="267"/>
      <c r="Q32" s="282"/>
    </row>
    <row r="33" spans="1:17" s="114" customFormat="1" ht="15.95" customHeight="1" thickBot="1">
      <c r="A33" s="106" t="s">
        <v>161</v>
      </c>
      <c r="B33" s="100"/>
      <c r="C33" s="100"/>
      <c r="D33" s="100"/>
      <c r="E33" s="101"/>
      <c r="F33" s="100"/>
      <c r="G33" s="285">
        <f>SUM(G27:G31)</f>
        <v>160000000</v>
      </c>
      <c r="H33" s="267"/>
      <c r="I33" s="285">
        <f>SUM(I27:I31)</f>
        <v>361424198</v>
      </c>
      <c r="J33" s="118"/>
      <c r="K33" s="285">
        <f>SUM(K27:K31)</f>
        <v>10100000</v>
      </c>
      <c r="L33" s="118"/>
      <c r="M33" s="285">
        <f>SUM(M27:M31)</f>
        <v>27055860</v>
      </c>
      <c r="N33" s="267"/>
      <c r="O33" s="285">
        <f>SUM(O27:O31)</f>
        <v>10125600</v>
      </c>
      <c r="P33" s="267"/>
      <c r="Q33" s="285">
        <f>SUM(G33:O33)</f>
        <v>568705658</v>
      </c>
    </row>
    <row r="34" spans="1:17" s="114" customFormat="1" ht="16.5" customHeight="1" thickTop="1">
      <c r="A34" s="106"/>
      <c r="B34" s="100"/>
      <c r="C34" s="100"/>
      <c r="D34" s="100"/>
      <c r="E34" s="101"/>
      <c r="F34" s="100"/>
      <c r="G34" s="267"/>
      <c r="H34" s="267"/>
      <c r="I34" s="267"/>
      <c r="J34" s="118"/>
      <c r="K34" s="267"/>
      <c r="L34" s="118"/>
      <c r="M34" s="267"/>
      <c r="N34" s="267"/>
      <c r="O34" s="267"/>
      <c r="P34" s="267"/>
      <c r="Q34" s="267"/>
    </row>
    <row r="35" spans="1:17" ht="21.95" customHeight="1">
      <c r="A35" s="296" t="str">
        <f>+'6-8'!A48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</row>
    <row r="70" ht="4.7" customHeight="1"/>
  </sheetData>
  <mergeCells count="3">
    <mergeCell ref="G5:Q5"/>
    <mergeCell ref="K11:M11"/>
    <mergeCell ref="A35:Q35"/>
  </mergeCells>
  <pageMargins left="0.7" right="0.7" top="0.5" bottom="0.6" header="0.49" footer="0.4"/>
  <pageSetup paperSize="9" scale="98" firstPageNumber="12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6"/>
  <sheetViews>
    <sheetView tabSelected="1" zoomScale="120" zoomScaleNormal="120" workbookViewId="0">
      <selection activeCell="D11" sqref="D11"/>
    </sheetView>
  </sheetViews>
  <sheetFormatPr defaultColWidth="11" defaultRowHeight="16.7" customHeight="1"/>
  <cols>
    <col min="1" max="3" width="1.5" style="14" customWidth="1"/>
    <col min="4" max="4" width="44.83203125" style="14" customWidth="1"/>
    <col min="5" max="5" width="10.6640625" style="15" customWidth="1"/>
    <col min="6" max="6" width="0.6640625" style="14" customWidth="1"/>
    <col min="7" max="7" width="12.5" style="60" customWidth="1"/>
    <col min="8" max="8" width="0.6640625" style="61" customWidth="1"/>
    <col min="9" max="9" width="12.5" style="60" customWidth="1"/>
    <col min="10" max="10" width="0.6640625" style="61" customWidth="1"/>
    <col min="11" max="11" width="12.5" style="60" customWidth="1"/>
    <col min="12" max="12" width="0.6640625" style="61" customWidth="1"/>
    <col min="13" max="13" width="12.5" style="60" customWidth="1"/>
    <col min="14" max="16384" width="11" style="14"/>
  </cols>
  <sheetData>
    <row r="1" spans="1:13" ht="18" customHeight="1">
      <c r="A1" s="22" t="str">
        <f>'6-8'!A1</f>
        <v>บริษัท ลีโอ โกลบอล โลจิสติกส์ จำกัด (มหาชน)</v>
      </c>
    </row>
    <row r="2" spans="1:13" ht="18" customHeight="1">
      <c r="A2" s="22" t="s">
        <v>28</v>
      </c>
      <c r="B2" s="62"/>
      <c r="C2" s="62"/>
      <c r="D2" s="62"/>
      <c r="F2" s="62"/>
      <c r="H2" s="63"/>
      <c r="J2" s="63"/>
      <c r="L2" s="63"/>
    </row>
    <row r="3" spans="1:13" ht="20.100000000000001" customHeight="1">
      <c r="A3" s="64" t="s">
        <v>159</v>
      </c>
      <c r="B3" s="65"/>
      <c r="C3" s="65"/>
      <c r="D3" s="65"/>
      <c r="E3" s="37"/>
      <c r="F3" s="65"/>
      <c r="G3" s="66"/>
      <c r="H3" s="67"/>
      <c r="I3" s="66"/>
      <c r="J3" s="67"/>
      <c r="K3" s="66"/>
      <c r="L3" s="67"/>
      <c r="M3" s="66"/>
    </row>
    <row r="4" spans="1:13" ht="18" customHeight="1">
      <c r="A4" s="2"/>
      <c r="B4" s="62"/>
      <c r="C4" s="62"/>
      <c r="D4" s="62"/>
      <c r="F4" s="62"/>
      <c r="H4" s="63"/>
      <c r="J4" s="63"/>
      <c r="L4" s="63"/>
    </row>
    <row r="5" spans="1:13" ht="18" customHeight="1">
      <c r="A5" s="62"/>
      <c r="B5" s="62"/>
      <c r="C5" s="62"/>
      <c r="D5" s="62"/>
      <c r="E5" s="4"/>
      <c r="F5" s="3"/>
      <c r="G5" s="301" t="s">
        <v>10</v>
      </c>
      <c r="H5" s="301"/>
      <c r="I5" s="301"/>
      <c r="J5" s="156"/>
      <c r="K5" s="301" t="s">
        <v>100</v>
      </c>
      <c r="L5" s="301"/>
      <c r="M5" s="301"/>
    </row>
    <row r="6" spans="1:13" ht="18" customHeight="1">
      <c r="F6" s="4"/>
      <c r="G6" s="157" t="s">
        <v>158</v>
      </c>
      <c r="H6" s="156"/>
      <c r="I6" s="157" t="s">
        <v>140</v>
      </c>
      <c r="J6" s="156"/>
      <c r="K6" s="157" t="s">
        <v>158</v>
      </c>
      <c r="L6" s="156"/>
      <c r="M6" s="157" t="s">
        <v>140</v>
      </c>
    </row>
    <row r="7" spans="1:13" ht="18" customHeight="1">
      <c r="E7" s="11" t="s">
        <v>8</v>
      </c>
      <c r="F7" s="15"/>
      <c r="G7" s="158" t="s">
        <v>9</v>
      </c>
      <c r="H7" s="159"/>
      <c r="I7" s="158" t="s">
        <v>9</v>
      </c>
      <c r="J7" s="156"/>
      <c r="K7" s="158" t="s">
        <v>9</v>
      </c>
      <c r="L7" s="159"/>
      <c r="M7" s="158" t="s">
        <v>9</v>
      </c>
    </row>
    <row r="8" spans="1:13" ht="18" customHeight="1">
      <c r="A8" s="20" t="s">
        <v>31</v>
      </c>
      <c r="E8" s="4"/>
      <c r="F8" s="4"/>
      <c r="G8" s="160"/>
      <c r="H8" s="156"/>
      <c r="I8" s="161"/>
      <c r="K8" s="160"/>
      <c r="M8" s="161"/>
    </row>
    <row r="9" spans="1:13" ht="18" customHeight="1">
      <c r="A9" s="40" t="s">
        <v>59</v>
      </c>
      <c r="B9" s="49"/>
      <c r="C9" s="49"/>
      <c r="D9" s="7"/>
      <c r="E9" s="68"/>
      <c r="F9" s="7"/>
      <c r="G9" s="153">
        <v>69061538</v>
      </c>
      <c r="H9" s="75"/>
      <c r="I9" s="79">
        <v>54311957</v>
      </c>
      <c r="J9" s="75"/>
      <c r="K9" s="153">
        <v>59141066</v>
      </c>
      <c r="L9" s="75"/>
      <c r="M9" s="79">
        <v>39601296</v>
      </c>
    </row>
    <row r="10" spans="1:13" ht="18" customHeight="1">
      <c r="A10" s="40" t="s">
        <v>90</v>
      </c>
      <c r="B10" s="49"/>
      <c r="C10" s="49"/>
      <c r="D10" s="7"/>
      <c r="E10" s="68"/>
      <c r="F10" s="7"/>
      <c r="G10" s="153"/>
      <c r="H10" s="75"/>
      <c r="I10" s="79"/>
      <c r="J10" s="75"/>
      <c r="K10" s="153"/>
      <c r="L10" s="75"/>
      <c r="M10" s="79"/>
    </row>
    <row r="11" spans="1:13" ht="18" customHeight="1">
      <c r="A11" s="40"/>
      <c r="B11" s="49" t="s">
        <v>34</v>
      </c>
      <c r="C11" s="49"/>
      <c r="D11" s="7"/>
      <c r="E11" s="68"/>
      <c r="F11" s="7"/>
      <c r="G11" s="153"/>
      <c r="H11" s="75"/>
      <c r="I11" s="79"/>
      <c r="J11" s="75"/>
      <c r="K11" s="153"/>
      <c r="L11" s="75"/>
      <c r="M11" s="79"/>
    </row>
    <row r="12" spans="1:13" ht="18" customHeight="1">
      <c r="A12" s="40"/>
      <c r="B12" s="49" t="s">
        <v>60</v>
      </c>
      <c r="C12" s="49"/>
      <c r="D12" s="7"/>
      <c r="E12" s="68">
        <v>17.2</v>
      </c>
      <c r="F12" s="7"/>
      <c r="G12" s="153">
        <v>-10809120</v>
      </c>
      <c r="H12" s="75"/>
      <c r="I12" s="79">
        <v>-15098319</v>
      </c>
      <c r="J12" s="75"/>
      <c r="K12" s="153">
        <v>0</v>
      </c>
      <c r="L12" s="75"/>
      <c r="M12" s="79">
        <v>0</v>
      </c>
    </row>
    <row r="13" spans="1:13" ht="18" customHeight="1">
      <c r="A13" s="49"/>
      <c r="B13" s="69" t="s">
        <v>75</v>
      </c>
      <c r="C13" s="49"/>
      <c r="D13" s="7"/>
      <c r="E13" s="68" t="s">
        <v>217</v>
      </c>
      <c r="F13" s="7"/>
      <c r="G13" s="153">
        <v>13594146</v>
      </c>
      <c r="H13" s="75"/>
      <c r="I13" s="79">
        <v>7365403</v>
      </c>
      <c r="J13" s="75"/>
      <c r="K13" s="153">
        <v>7231684</v>
      </c>
      <c r="L13" s="75"/>
      <c r="M13" s="79">
        <v>5429048</v>
      </c>
    </row>
    <row r="14" spans="1:13" ht="18" customHeight="1">
      <c r="A14" s="49"/>
      <c r="B14" s="198" t="s">
        <v>172</v>
      </c>
      <c r="C14" s="49"/>
      <c r="D14" s="7"/>
      <c r="E14" s="68"/>
      <c r="F14" s="7"/>
      <c r="G14" s="153">
        <v>528337</v>
      </c>
      <c r="H14" s="75"/>
      <c r="I14" s="79">
        <v>0</v>
      </c>
      <c r="J14" s="75"/>
      <c r="K14" s="153">
        <v>453986</v>
      </c>
      <c r="L14" s="75"/>
      <c r="M14" s="79">
        <v>0</v>
      </c>
    </row>
    <row r="15" spans="1:13" ht="18" customHeight="1">
      <c r="A15" s="49"/>
      <c r="B15" s="70" t="s">
        <v>218</v>
      </c>
      <c r="D15" s="7"/>
      <c r="E15" s="68"/>
      <c r="F15" s="7"/>
      <c r="G15" s="153">
        <v>8849</v>
      </c>
      <c r="H15" s="75"/>
      <c r="I15" s="79">
        <v>-200412</v>
      </c>
      <c r="J15" s="75"/>
      <c r="K15" s="153">
        <v>5615</v>
      </c>
      <c r="L15" s="75"/>
      <c r="M15" s="79">
        <v>-210949</v>
      </c>
    </row>
    <row r="16" spans="1:13" ht="18" customHeight="1">
      <c r="A16" s="1"/>
      <c r="B16" s="70" t="s">
        <v>214</v>
      </c>
      <c r="C16" s="58"/>
      <c r="D16" s="7"/>
      <c r="E16" s="68"/>
      <c r="F16" s="7"/>
      <c r="G16" s="153">
        <v>0</v>
      </c>
      <c r="H16" s="80"/>
      <c r="I16" s="79">
        <v>21692</v>
      </c>
      <c r="J16" s="80"/>
      <c r="K16" s="153">
        <v>0</v>
      </c>
      <c r="L16" s="80"/>
      <c r="M16" s="79">
        <v>21692</v>
      </c>
    </row>
    <row r="17" spans="1:13" ht="18" customHeight="1">
      <c r="A17" s="1"/>
      <c r="B17" s="70" t="s">
        <v>84</v>
      </c>
      <c r="C17" s="58"/>
      <c r="D17" s="7"/>
      <c r="E17" s="68">
        <v>30</v>
      </c>
      <c r="F17" s="7"/>
      <c r="G17" s="153">
        <v>4341672</v>
      </c>
      <c r="H17" s="80"/>
      <c r="I17" s="79">
        <v>9320546</v>
      </c>
      <c r="J17" s="80"/>
      <c r="K17" s="153">
        <v>4128592</v>
      </c>
      <c r="L17" s="80"/>
      <c r="M17" s="79">
        <v>8935085</v>
      </c>
    </row>
    <row r="18" spans="1:13" ht="18" customHeight="1">
      <c r="A18" s="1"/>
      <c r="B18" s="70" t="s">
        <v>82</v>
      </c>
      <c r="C18" s="58"/>
      <c r="D18" s="7"/>
      <c r="E18" s="68">
        <v>34</v>
      </c>
      <c r="F18" s="7"/>
      <c r="G18" s="153">
        <v>-1050000</v>
      </c>
      <c r="H18" s="80"/>
      <c r="I18" s="79">
        <v>-1225000</v>
      </c>
      <c r="J18" s="80"/>
      <c r="K18" s="153">
        <v>-3550000</v>
      </c>
      <c r="L18" s="80"/>
      <c r="M18" s="79">
        <v>-4225000</v>
      </c>
    </row>
    <row r="19" spans="1:13" ht="18" customHeight="1">
      <c r="A19" s="1"/>
      <c r="B19" s="199" t="s">
        <v>189</v>
      </c>
      <c r="C19" s="58"/>
      <c r="D19" s="7"/>
      <c r="E19" s="68"/>
      <c r="F19" s="7"/>
      <c r="G19" s="153">
        <v>-497635</v>
      </c>
      <c r="H19" s="80"/>
      <c r="I19" s="79">
        <v>0</v>
      </c>
      <c r="J19" s="80"/>
      <c r="K19" s="153">
        <v>-497635</v>
      </c>
      <c r="L19" s="80"/>
      <c r="M19" s="79">
        <v>0</v>
      </c>
    </row>
    <row r="20" spans="1:13" ht="18" customHeight="1">
      <c r="A20" s="1"/>
      <c r="B20" s="199" t="s">
        <v>190</v>
      </c>
      <c r="C20" s="58"/>
      <c r="D20" s="7"/>
      <c r="E20" s="68"/>
      <c r="F20" s="7"/>
      <c r="G20" s="153">
        <v>-243656</v>
      </c>
      <c r="H20" s="80"/>
      <c r="I20" s="79">
        <v>0</v>
      </c>
      <c r="J20" s="80"/>
      <c r="K20" s="153">
        <v>-243656</v>
      </c>
      <c r="L20" s="80"/>
      <c r="M20" s="79">
        <v>0</v>
      </c>
    </row>
    <row r="21" spans="1:13" ht="18" customHeight="1">
      <c r="A21" s="1"/>
      <c r="B21" s="70" t="s">
        <v>155</v>
      </c>
      <c r="C21" s="58"/>
      <c r="D21" s="7"/>
      <c r="E21" s="68">
        <v>34</v>
      </c>
      <c r="F21" s="7"/>
      <c r="G21" s="153">
        <v>-475493</v>
      </c>
      <c r="H21" s="80"/>
      <c r="I21" s="79">
        <v>-436618</v>
      </c>
      <c r="J21" s="80"/>
      <c r="K21" s="153">
        <v>-437179</v>
      </c>
      <c r="L21" s="80"/>
      <c r="M21" s="79">
        <v>-350344</v>
      </c>
    </row>
    <row r="22" spans="1:13" ht="18" customHeight="1">
      <c r="A22" s="1"/>
      <c r="B22" s="70" t="s">
        <v>24</v>
      </c>
      <c r="C22" s="58"/>
      <c r="D22" s="7"/>
      <c r="E22" s="68">
        <v>36</v>
      </c>
      <c r="F22" s="7"/>
      <c r="G22" s="154">
        <v>3953659</v>
      </c>
      <c r="H22" s="80"/>
      <c r="I22" s="81">
        <v>559615</v>
      </c>
      <c r="J22" s="80"/>
      <c r="K22" s="154">
        <v>850448</v>
      </c>
      <c r="L22" s="80"/>
      <c r="M22" s="81">
        <v>599170</v>
      </c>
    </row>
    <row r="23" spans="1:13" ht="6" customHeight="1">
      <c r="A23" s="21"/>
      <c r="C23" s="21"/>
      <c r="E23" s="68"/>
      <c r="F23" s="7"/>
      <c r="G23" s="152"/>
      <c r="H23" s="75"/>
      <c r="I23" s="75"/>
      <c r="J23" s="75"/>
      <c r="K23" s="152"/>
      <c r="L23" s="75"/>
      <c r="M23" s="75"/>
    </row>
    <row r="24" spans="1:13" ht="18" customHeight="1">
      <c r="A24" s="20" t="s">
        <v>85</v>
      </c>
      <c r="B24" s="20"/>
      <c r="C24" s="71"/>
      <c r="D24" s="20"/>
      <c r="E24" s="68"/>
      <c r="F24" s="7"/>
      <c r="G24" s="153"/>
      <c r="H24" s="75"/>
      <c r="I24" s="79"/>
      <c r="J24" s="75"/>
      <c r="K24" s="153"/>
      <c r="L24" s="75"/>
      <c r="M24" s="79"/>
    </row>
    <row r="25" spans="1:13" ht="18" customHeight="1">
      <c r="A25" s="72"/>
      <c r="B25" s="73" t="s">
        <v>76</v>
      </c>
      <c r="C25" s="74"/>
      <c r="D25" s="73"/>
      <c r="E25" s="68"/>
      <c r="F25" s="7"/>
      <c r="G25" s="153">
        <f>SUM(G9:G22)</f>
        <v>78412297</v>
      </c>
      <c r="H25" s="75"/>
      <c r="I25" s="80">
        <f>SUM(I9:I22)</f>
        <v>54618864</v>
      </c>
      <c r="J25" s="75"/>
      <c r="K25" s="162">
        <f>SUM(K9:K22)</f>
        <v>67082921</v>
      </c>
      <c r="L25" s="75"/>
      <c r="M25" s="80">
        <f>SUM(M9:M22)</f>
        <v>49799998</v>
      </c>
    </row>
    <row r="26" spans="1:13" ht="18" customHeight="1">
      <c r="A26" s="76" t="s">
        <v>64</v>
      </c>
      <c r="B26" s="58"/>
      <c r="C26" s="49"/>
      <c r="D26" s="7"/>
      <c r="E26" s="68"/>
      <c r="F26" s="7"/>
      <c r="G26" s="152"/>
      <c r="H26" s="75"/>
      <c r="I26" s="75"/>
      <c r="J26" s="75"/>
      <c r="K26" s="152"/>
      <c r="L26" s="75"/>
      <c r="M26" s="75"/>
    </row>
    <row r="27" spans="1:13" ht="18" customHeight="1">
      <c r="A27" s="77"/>
      <c r="B27" s="78" t="s">
        <v>91</v>
      </c>
      <c r="C27" s="7"/>
      <c r="E27" s="68"/>
      <c r="F27" s="7"/>
      <c r="G27" s="153">
        <v>-115061801</v>
      </c>
      <c r="H27" s="79"/>
      <c r="I27" s="79">
        <v>41205728</v>
      </c>
      <c r="J27" s="79"/>
      <c r="K27" s="153">
        <v>-112517853</v>
      </c>
      <c r="L27" s="79"/>
      <c r="M27" s="79">
        <v>39244872</v>
      </c>
    </row>
    <row r="28" spans="1:13" ht="18" customHeight="1">
      <c r="A28" s="77"/>
      <c r="B28" s="78" t="s">
        <v>3</v>
      </c>
      <c r="C28" s="7"/>
      <c r="E28" s="68"/>
      <c r="F28" s="7"/>
      <c r="G28" s="153">
        <v>-803266</v>
      </c>
      <c r="H28" s="79"/>
      <c r="I28" s="79">
        <v>-174783</v>
      </c>
      <c r="J28" s="79"/>
      <c r="K28" s="153">
        <v>-852495</v>
      </c>
      <c r="L28" s="79"/>
      <c r="M28" s="79">
        <v>-191218</v>
      </c>
    </row>
    <row r="29" spans="1:13" ht="18" customHeight="1">
      <c r="A29" s="77"/>
      <c r="B29" s="78" t="s">
        <v>125</v>
      </c>
      <c r="C29" s="7"/>
      <c r="E29" s="68"/>
      <c r="F29" s="7"/>
      <c r="G29" s="153">
        <v>16524612</v>
      </c>
      <c r="H29" s="79"/>
      <c r="I29" s="79">
        <v>-3655926</v>
      </c>
      <c r="J29" s="79"/>
      <c r="K29" s="153">
        <v>6333865</v>
      </c>
      <c r="L29" s="79"/>
      <c r="M29" s="79">
        <v>-6902680</v>
      </c>
    </row>
    <row r="30" spans="1:13" ht="18" customHeight="1">
      <c r="A30" s="58" t="s">
        <v>65</v>
      </c>
      <c r="B30" s="78"/>
      <c r="C30" s="7"/>
      <c r="E30" s="68"/>
      <c r="F30" s="7"/>
      <c r="G30" s="153"/>
      <c r="H30" s="79"/>
      <c r="I30" s="79"/>
      <c r="J30" s="79"/>
      <c r="K30" s="153"/>
      <c r="L30" s="79"/>
      <c r="M30" s="79"/>
    </row>
    <row r="31" spans="1:13" ht="18" customHeight="1">
      <c r="A31" s="77"/>
      <c r="B31" s="78" t="s">
        <v>41</v>
      </c>
      <c r="C31" s="7"/>
      <c r="E31" s="68"/>
      <c r="F31" s="7"/>
      <c r="G31" s="153">
        <v>16372807</v>
      </c>
      <c r="H31" s="79"/>
      <c r="I31" s="79">
        <v>-42589161</v>
      </c>
      <c r="J31" s="79"/>
      <c r="K31" s="153">
        <v>19890852</v>
      </c>
      <c r="L31" s="79"/>
      <c r="M31" s="79">
        <v>-40586212</v>
      </c>
    </row>
    <row r="32" spans="1:13" ht="18" customHeight="1">
      <c r="A32" s="77"/>
      <c r="B32" s="78" t="s">
        <v>13</v>
      </c>
      <c r="C32" s="7"/>
      <c r="E32" s="68"/>
      <c r="F32" s="7"/>
      <c r="G32" s="153">
        <v>-3357648</v>
      </c>
      <c r="H32" s="79"/>
      <c r="I32" s="79">
        <v>-1429501</v>
      </c>
      <c r="J32" s="79"/>
      <c r="K32" s="153">
        <v>-2553215</v>
      </c>
      <c r="L32" s="79"/>
      <c r="M32" s="79">
        <v>-2031873</v>
      </c>
    </row>
    <row r="33" spans="1:13" ht="18" customHeight="1">
      <c r="A33" s="77"/>
      <c r="B33" s="78" t="s">
        <v>136</v>
      </c>
      <c r="C33" s="7"/>
      <c r="E33" s="68"/>
      <c r="F33" s="7"/>
      <c r="G33" s="153">
        <v>-5625000</v>
      </c>
      <c r="H33" s="79"/>
      <c r="I33" s="79">
        <v>-1875000</v>
      </c>
      <c r="J33" s="79"/>
      <c r="K33" s="153">
        <v>0</v>
      </c>
      <c r="L33" s="79"/>
      <c r="M33" s="79">
        <v>0</v>
      </c>
    </row>
    <row r="34" spans="1:13" ht="18" customHeight="1">
      <c r="A34" s="7"/>
      <c r="B34" s="7" t="s">
        <v>152</v>
      </c>
      <c r="C34" s="7"/>
      <c r="D34" s="7"/>
      <c r="E34" s="68"/>
      <c r="F34" s="7"/>
      <c r="G34" s="154">
        <v>-644100</v>
      </c>
      <c r="H34" s="75"/>
      <c r="I34" s="81">
        <v>-812300</v>
      </c>
      <c r="J34" s="75"/>
      <c r="K34" s="154">
        <v>-644100</v>
      </c>
      <c r="L34" s="75"/>
      <c r="M34" s="81">
        <v>-812300</v>
      </c>
    </row>
    <row r="35" spans="1:13" ht="6" customHeight="1">
      <c r="A35" s="49"/>
      <c r="B35" s="69"/>
      <c r="C35" s="7"/>
      <c r="E35" s="68"/>
      <c r="F35" s="7"/>
      <c r="G35" s="153"/>
      <c r="H35" s="79"/>
      <c r="I35" s="79"/>
      <c r="J35" s="79"/>
      <c r="K35" s="153"/>
      <c r="L35" s="79"/>
      <c r="M35" s="79"/>
    </row>
    <row r="36" spans="1:13" ht="18" customHeight="1">
      <c r="A36" s="74" t="s">
        <v>209</v>
      </c>
      <c r="B36" s="69"/>
      <c r="C36" s="7"/>
      <c r="E36" s="68"/>
      <c r="F36" s="7"/>
      <c r="G36" s="162">
        <f>SUM(G25:G34)</f>
        <v>-14182099</v>
      </c>
      <c r="H36" s="79"/>
      <c r="I36" s="80">
        <f>SUM(I25:I34)</f>
        <v>45287921</v>
      </c>
      <c r="J36" s="79"/>
      <c r="K36" s="162">
        <f>SUM(K25:K34)</f>
        <v>-23260025</v>
      </c>
      <c r="L36" s="79"/>
      <c r="M36" s="80">
        <f>SUM(M25:M34)</f>
        <v>38520587</v>
      </c>
    </row>
    <row r="37" spans="1:13" ht="6" customHeight="1">
      <c r="A37" s="49"/>
      <c r="B37" s="69"/>
      <c r="C37" s="7"/>
      <c r="E37" s="68"/>
      <c r="F37" s="7"/>
      <c r="G37" s="153"/>
      <c r="H37" s="79"/>
      <c r="I37" s="79"/>
      <c r="J37" s="79"/>
      <c r="K37" s="153"/>
      <c r="L37" s="79"/>
      <c r="M37" s="79"/>
    </row>
    <row r="38" spans="1:13" ht="18" customHeight="1">
      <c r="A38" s="49"/>
      <c r="B38" s="69" t="s">
        <v>117</v>
      </c>
      <c r="C38" s="7"/>
      <c r="E38" s="68"/>
      <c r="F38" s="7"/>
      <c r="G38" s="153">
        <v>0</v>
      </c>
      <c r="H38" s="79"/>
      <c r="I38" s="79">
        <v>14614210</v>
      </c>
      <c r="J38" s="79"/>
      <c r="K38" s="153">
        <v>0</v>
      </c>
      <c r="L38" s="79"/>
      <c r="M38" s="79">
        <v>14614210</v>
      </c>
    </row>
    <row r="39" spans="1:13" ht="18" customHeight="1">
      <c r="A39" s="49"/>
      <c r="B39" s="69" t="s">
        <v>77</v>
      </c>
      <c r="C39" s="7"/>
      <c r="E39" s="68"/>
      <c r="F39" s="7"/>
      <c r="G39" s="154">
        <v>-12971196</v>
      </c>
      <c r="H39" s="79"/>
      <c r="I39" s="81">
        <v>-10454505</v>
      </c>
      <c r="J39" s="79"/>
      <c r="K39" s="154">
        <v>-11781982</v>
      </c>
      <c r="L39" s="79"/>
      <c r="M39" s="81">
        <v>-10021696</v>
      </c>
    </row>
    <row r="40" spans="1:13" ht="6" customHeight="1">
      <c r="A40" s="49"/>
      <c r="B40" s="69"/>
      <c r="C40" s="7"/>
      <c r="E40" s="68"/>
      <c r="F40" s="7"/>
      <c r="G40" s="153"/>
      <c r="H40" s="79"/>
      <c r="I40" s="79"/>
      <c r="J40" s="79"/>
      <c r="K40" s="153"/>
      <c r="L40" s="79"/>
      <c r="M40" s="79"/>
    </row>
    <row r="41" spans="1:13" ht="18" customHeight="1">
      <c r="A41" s="72" t="s">
        <v>210</v>
      </c>
      <c r="E41" s="68"/>
      <c r="F41" s="7"/>
      <c r="G41" s="154">
        <f>SUM(G36:G39)</f>
        <v>-27153295</v>
      </c>
      <c r="H41" s="75"/>
      <c r="I41" s="81">
        <f>SUM(I36:I39)</f>
        <v>49447626</v>
      </c>
      <c r="J41" s="75"/>
      <c r="K41" s="154">
        <f>SUM(K36:K39)</f>
        <v>-35042007</v>
      </c>
      <c r="L41" s="75"/>
      <c r="M41" s="81">
        <f>SUM(M36:M39)</f>
        <v>43113101</v>
      </c>
    </row>
    <row r="42" spans="1:13" ht="18" customHeight="1">
      <c r="A42" s="7"/>
      <c r="B42" s="7"/>
      <c r="C42" s="7"/>
      <c r="D42" s="7"/>
      <c r="E42" s="68"/>
      <c r="F42" s="7"/>
      <c r="G42" s="79"/>
      <c r="H42" s="75"/>
      <c r="I42" s="79"/>
      <c r="J42" s="75"/>
      <c r="K42" s="79"/>
      <c r="L42" s="75"/>
      <c r="M42" s="79"/>
    </row>
    <row r="43" spans="1:13" ht="18" customHeight="1">
      <c r="A43" s="7"/>
      <c r="B43" s="7"/>
      <c r="C43" s="7"/>
      <c r="D43" s="7"/>
      <c r="E43" s="68"/>
      <c r="F43" s="7"/>
      <c r="G43" s="79"/>
      <c r="H43" s="75"/>
      <c r="I43" s="79"/>
      <c r="J43" s="75"/>
      <c r="K43" s="79"/>
      <c r="L43" s="75"/>
      <c r="M43" s="79"/>
    </row>
    <row r="44" spans="1:13" ht="18" customHeight="1">
      <c r="A44" s="7"/>
      <c r="B44" s="7"/>
      <c r="C44" s="7"/>
      <c r="D44" s="7"/>
      <c r="E44" s="68"/>
      <c r="F44" s="7"/>
      <c r="G44" s="79"/>
      <c r="H44" s="75"/>
      <c r="I44" s="79"/>
      <c r="J44" s="75"/>
      <c r="K44" s="79"/>
      <c r="L44" s="75"/>
      <c r="M44" s="79"/>
    </row>
    <row r="45" spans="1:13" ht="18" customHeight="1">
      <c r="A45" s="7"/>
      <c r="B45" s="7"/>
      <c r="C45" s="7"/>
      <c r="D45" s="7"/>
      <c r="E45" s="68"/>
      <c r="F45" s="7"/>
      <c r="G45" s="79"/>
      <c r="H45" s="75"/>
      <c r="I45" s="79"/>
      <c r="J45" s="75"/>
      <c r="K45" s="79"/>
      <c r="L45" s="75"/>
      <c r="M45" s="79"/>
    </row>
    <row r="46" spans="1:13" ht="18" customHeight="1">
      <c r="A46" s="7"/>
      <c r="B46" s="7"/>
      <c r="C46" s="7"/>
      <c r="D46" s="7"/>
      <c r="E46" s="68"/>
      <c r="F46" s="7"/>
      <c r="G46" s="79"/>
      <c r="H46" s="75"/>
      <c r="I46" s="79"/>
      <c r="J46" s="75"/>
      <c r="K46" s="79"/>
      <c r="L46" s="75"/>
      <c r="M46" s="79"/>
    </row>
    <row r="47" spans="1:13" ht="21.75" customHeight="1">
      <c r="A47" s="7"/>
      <c r="B47" s="7"/>
      <c r="C47" s="7"/>
      <c r="D47" s="7"/>
      <c r="E47" s="68"/>
      <c r="F47" s="7"/>
      <c r="G47" s="79"/>
      <c r="H47" s="75"/>
      <c r="I47" s="79"/>
      <c r="J47" s="75"/>
      <c r="K47" s="79"/>
      <c r="L47" s="75"/>
      <c r="M47" s="79"/>
    </row>
    <row r="48" spans="1:13" ht="15" customHeight="1">
      <c r="A48" s="7"/>
      <c r="B48" s="7"/>
      <c r="C48" s="7"/>
      <c r="D48" s="7"/>
      <c r="E48" s="68"/>
      <c r="F48" s="7"/>
      <c r="G48" s="79"/>
      <c r="H48" s="75"/>
      <c r="I48" s="79"/>
      <c r="J48" s="79"/>
      <c r="K48" s="79"/>
      <c r="L48" s="80"/>
      <c r="M48" s="79"/>
    </row>
    <row r="49" spans="1:13" ht="15" customHeight="1">
      <c r="A49" s="7"/>
      <c r="B49" s="7"/>
      <c r="C49" s="7"/>
      <c r="D49" s="7"/>
      <c r="E49" s="68"/>
      <c r="F49" s="7"/>
      <c r="G49" s="79"/>
      <c r="H49" s="75"/>
      <c r="I49" s="79"/>
      <c r="J49" s="79"/>
      <c r="K49" s="79"/>
      <c r="L49" s="80"/>
      <c r="M49" s="79"/>
    </row>
    <row r="50" spans="1:13" ht="18" customHeight="1">
      <c r="A50" s="7"/>
      <c r="B50" s="7"/>
      <c r="C50" s="7"/>
      <c r="D50" s="7"/>
      <c r="E50" s="68"/>
      <c r="F50" s="7"/>
      <c r="G50" s="79"/>
      <c r="H50" s="75"/>
      <c r="I50" s="79"/>
      <c r="J50" s="79"/>
      <c r="K50" s="79"/>
      <c r="L50" s="80"/>
      <c r="M50" s="79"/>
    </row>
    <row r="51" spans="1:13" ht="18" customHeight="1">
      <c r="A51" s="36" t="str">
        <f>+'6-8'!A48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51" s="36"/>
      <c r="C51" s="36"/>
      <c r="D51" s="36"/>
      <c r="E51" s="37"/>
      <c r="F51" s="36"/>
      <c r="G51" s="81"/>
      <c r="H51" s="163"/>
      <c r="I51" s="81"/>
      <c r="J51" s="81"/>
      <c r="K51" s="163"/>
      <c r="L51" s="163"/>
      <c r="M51" s="163"/>
    </row>
    <row r="52" spans="1:13" ht="18" customHeight="1">
      <c r="A52" s="22" t="str">
        <f>A1</f>
        <v>บริษัท ลีโอ โกลบอล โลจิสติกส์ จำกัด (มหาชน)</v>
      </c>
    </row>
    <row r="53" spans="1:13" ht="18" customHeight="1">
      <c r="A53" s="22" t="s">
        <v>145</v>
      </c>
      <c r="B53" s="62"/>
      <c r="C53" s="62"/>
      <c r="D53" s="62"/>
      <c r="F53" s="62"/>
      <c r="H53" s="63"/>
      <c r="J53" s="63"/>
      <c r="L53" s="63"/>
    </row>
    <row r="54" spans="1:13" ht="18" customHeight="1">
      <c r="A54" s="64" t="s">
        <v>159</v>
      </c>
      <c r="B54" s="65"/>
      <c r="C54" s="65"/>
      <c r="D54" s="65"/>
      <c r="E54" s="37"/>
      <c r="F54" s="65"/>
      <c r="G54" s="66"/>
      <c r="H54" s="67"/>
      <c r="I54" s="66"/>
      <c r="J54" s="67"/>
      <c r="K54" s="66"/>
      <c r="L54" s="67"/>
      <c r="M54" s="66"/>
    </row>
    <row r="55" spans="1:13" ht="15" customHeight="1">
      <c r="A55" s="2"/>
      <c r="B55" s="62"/>
      <c r="C55" s="62"/>
      <c r="D55" s="62"/>
      <c r="F55" s="62"/>
      <c r="H55" s="63"/>
      <c r="J55" s="63"/>
      <c r="L55" s="63"/>
    </row>
    <row r="56" spans="1:13" ht="18.95" customHeight="1">
      <c r="A56" s="62"/>
      <c r="B56" s="62"/>
      <c r="C56" s="62"/>
      <c r="D56" s="62"/>
      <c r="E56" s="4"/>
      <c r="F56" s="3"/>
      <c r="G56" s="301" t="s">
        <v>10</v>
      </c>
      <c r="H56" s="301"/>
      <c r="I56" s="301"/>
      <c r="J56" s="156"/>
      <c r="K56" s="301" t="s">
        <v>100</v>
      </c>
      <c r="L56" s="301"/>
      <c r="M56" s="301"/>
    </row>
    <row r="57" spans="1:13" ht="18.95" customHeight="1">
      <c r="F57" s="4"/>
      <c r="G57" s="157" t="s">
        <v>158</v>
      </c>
      <c r="H57" s="156"/>
      <c r="I57" s="157" t="s">
        <v>140</v>
      </c>
      <c r="J57" s="156"/>
      <c r="K57" s="157" t="s">
        <v>158</v>
      </c>
      <c r="L57" s="156"/>
      <c r="M57" s="157" t="s">
        <v>140</v>
      </c>
    </row>
    <row r="58" spans="1:13" ht="18.95" customHeight="1">
      <c r="E58" s="11" t="s">
        <v>8</v>
      </c>
      <c r="F58" s="15"/>
      <c r="G58" s="158" t="s">
        <v>9</v>
      </c>
      <c r="H58" s="159"/>
      <c r="I58" s="158" t="s">
        <v>9</v>
      </c>
      <c r="J58" s="156"/>
      <c r="K58" s="158" t="s">
        <v>9</v>
      </c>
      <c r="L58" s="159"/>
      <c r="M58" s="158" t="s">
        <v>9</v>
      </c>
    </row>
    <row r="59" spans="1:13" ht="18.95" customHeight="1">
      <c r="A59" s="74" t="s">
        <v>29</v>
      </c>
      <c r="B59" s="49"/>
      <c r="C59" s="7"/>
      <c r="D59" s="7"/>
      <c r="E59" s="68"/>
      <c r="F59" s="7"/>
      <c r="G59" s="152"/>
      <c r="H59" s="75"/>
      <c r="I59" s="75"/>
      <c r="J59" s="75"/>
      <c r="K59" s="152"/>
      <c r="L59" s="75"/>
      <c r="M59" s="75"/>
    </row>
    <row r="60" spans="1:13" ht="18.95" customHeight="1">
      <c r="A60" s="49" t="s">
        <v>66</v>
      </c>
      <c r="B60" s="49"/>
      <c r="C60" s="7"/>
      <c r="D60" s="7"/>
      <c r="E60" s="68"/>
      <c r="F60" s="7"/>
      <c r="G60" s="153">
        <v>-173958</v>
      </c>
      <c r="H60" s="75">
        <v>-9424036</v>
      </c>
      <c r="I60" s="79">
        <v>3061006</v>
      </c>
      <c r="J60" s="75">
        <v>-9424036</v>
      </c>
      <c r="K60" s="153">
        <v>-173958</v>
      </c>
      <c r="L60" s="75"/>
      <c r="M60" s="79">
        <v>-171852</v>
      </c>
    </row>
    <row r="61" spans="1:13" ht="18.95" customHeight="1">
      <c r="A61" s="49" t="s">
        <v>205</v>
      </c>
      <c r="B61" s="49"/>
      <c r="C61" s="7"/>
      <c r="D61" s="7"/>
      <c r="E61" s="68"/>
      <c r="F61" s="7"/>
      <c r="G61" s="153">
        <v>-200000000</v>
      </c>
      <c r="H61" s="75"/>
      <c r="I61" s="79">
        <v>0</v>
      </c>
      <c r="J61" s="75"/>
      <c r="K61" s="153">
        <v>-200000000</v>
      </c>
      <c r="L61" s="75"/>
      <c r="M61" s="79">
        <v>0</v>
      </c>
    </row>
    <row r="62" spans="1:13" ht="18.95" customHeight="1">
      <c r="A62" s="197" t="s">
        <v>191</v>
      </c>
      <c r="B62" s="197"/>
      <c r="C62" s="7"/>
      <c r="D62" s="7"/>
      <c r="E62" s="68"/>
      <c r="F62" s="7"/>
      <c r="G62" s="153"/>
      <c r="H62" s="75"/>
      <c r="I62" s="79"/>
      <c r="J62" s="75"/>
      <c r="K62" s="153"/>
      <c r="L62" s="75"/>
      <c r="M62" s="79"/>
    </row>
    <row r="63" spans="1:13" ht="18.95" customHeight="1">
      <c r="A63" s="197"/>
      <c r="B63" s="197" t="s">
        <v>192</v>
      </c>
      <c r="C63" s="7"/>
      <c r="D63" s="7"/>
      <c r="E63" s="68"/>
      <c r="F63" s="7"/>
      <c r="G63" s="153">
        <v>-180065700</v>
      </c>
      <c r="H63" s="75"/>
      <c r="I63" s="79">
        <v>0</v>
      </c>
      <c r="J63" s="75"/>
      <c r="K63" s="153">
        <v>-180065700</v>
      </c>
      <c r="L63" s="75"/>
      <c r="M63" s="79">
        <v>0</v>
      </c>
    </row>
    <row r="64" spans="1:13" ht="18.95" customHeight="1">
      <c r="A64" s="286" t="s">
        <v>193</v>
      </c>
      <c r="B64" s="286"/>
      <c r="C64" s="7"/>
      <c r="D64" s="7"/>
      <c r="E64" s="68">
        <v>18</v>
      </c>
      <c r="F64" s="7"/>
      <c r="G64" s="153">
        <v>-800000</v>
      </c>
      <c r="H64" s="80"/>
      <c r="I64" s="80">
        <v>-62500</v>
      </c>
      <c r="J64" s="80"/>
      <c r="K64" s="153">
        <v>-800000</v>
      </c>
      <c r="L64" s="80"/>
      <c r="M64" s="80">
        <v>-62500</v>
      </c>
    </row>
    <row r="65" spans="1:13" s="82" customFormat="1" ht="18.95" customHeight="1">
      <c r="A65" s="49" t="s">
        <v>129</v>
      </c>
      <c r="B65" s="49"/>
      <c r="C65" s="14"/>
      <c r="D65" s="7"/>
      <c r="E65" s="68"/>
      <c r="F65" s="7"/>
      <c r="G65" s="153">
        <v>-6606971</v>
      </c>
      <c r="H65" s="75"/>
      <c r="I65" s="79">
        <v>-2035862</v>
      </c>
      <c r="J65" s="75"/>
      <c r="K65" s="153">
        <v>-6585503</v>
      </c>
      <c r="L65" s="75"/>
      <c r="M65" s="79">
        <v>-2007951</v>
      </c>
    </row>
    <row r="66" spans="1:13" s="82" customFormat="1" ht="18.95" customHeight="1">
      <c r="A66" s="49" t="s">
        <v>130</v>
      </c>
      <c r="B66" s="49"/>
      <c r="C66" s="14"/>
      <c r="D66" s="7"/>
      <c r="E66" s="68"/>
      <c r="F66" s="7"/>
      <c r="G66" s="153">
        <v>0</v>
      </c>
      <c r="H66" s="75"/>
      <c r="I66" s="79">
        <v>2143458</v>
      </c>
      <c r="J66" s="75"/>
      <c r="K66" s="153">
        <v>0</v>
      </c>
      <c r="L66" s="75"/>
      <c r="M66" s="79">
        <v>2143458</v>
      </c>
    </row>
    <row r="67" spans="1:13" s="82" customFormat="1" ht="18.95" customHeight="1">
      <c r="A67" s="49" t="s">
        <v>110</v>
      </c>
      <c r="B67" s="49"/>
      <c r="C67" s="14"/>
      <c r="D67" s="7"/>
      <c r="E67" s="68"/>
      <c r="F67" s="7"/>
      <c r="G67" s="153">
        <v>-502302</v>
      </c>
      <c r="H67" s="80"/>
      <c r="I67" s="79">
        <v>-463847</v>
      </c>
      <c r="J67" s="80"/>
      <c r="K67" s="153">
        <v>-502302</v>
      </c>
      <c r="L67" s="80"/>
      <c r="M67" s="79">
        <v>-463847</v>
      </c>
    </row>
    <row r="68" spans="1:13" s="82" customFormat="1" ht="18.95" customHeight="1">
      <c r="A68" s="49" t="s">
        <v>111</v>
      </c>
      <c r="B68" s="49"/>
      <c r="C68" s="14"/>
      <c r="D68" s="7"/>
      <c r="E68" s="68"/>
      <c r="F68" s="7"/>
      <c r="G68" s="153">
        <v>-1525000</v>
      </c>
      <c r="H68" s="75"/>
      <c r="I68" s="79">
        <v>-3331702</v>
      </c>
      <c r="J68" s="75"/>
      <c r="K68" s="153">
        <v>-1525000</v>
      </c>
      <c r="L68" s="75"/>
      <c r="M68" s="79">
        <v>-3132700</v>
      </c>
    </row>
    <row r="69" spans="1:13" s="82" customFormat="1" ht="18.95" customHeight="1">
      <c r="A69" s="49" t="s">
        <v>86</v>
      </c>
      <c r="B69" s="49"/>
      <c r="C69" s="14"/>
      <c r="D69" s="7"/>
      <c r="E69" s="68"/>
      <c r="F69" s="7"/>
      <c r="G69" s="153">
        <v>395931</v>
      </c>
      <c r="H69" s="75"/>
      <c r="I69" s="79">
        <v>440154</v>
      </c>
      <c r="J69" s="75"/>
      <c r="K69" s="153">
        <v>352179</v>
      </c>
      <c r="L69" s="75"/>
      <c r="M69" s="79">
        <v>353910</v>
      </c>
    </row>
    <row r="70" spans="1:13" s="82" customFormat="1" ht="18.95" customHeight="1">
      <c r="A70" s="49" t="s">
        <v>87</v>
      </c>
      <c r="B70" s="49"/>
      <c r="C70" s="14"/>
      <c r="D70" s="7"/>
      <c r="E70" s="68"/>
      <c r="F70" s="7"/>
      <c r="G70" s="154">
        <v>1050000</v>
      </c>
      <c r="H70" s="75"/>
      <c r="I70" s="81">
        <v>1225000</v>
      </c>
      <c r="J70" s="75"/>
      <c r="K70" s="154">
        <v>3550000</v>
      </c>
      <c r="L70" s="75"/>
      <c r="M70" s="81">
        <v>4225000</v>
      </c>
    </row>
    <row r="71" spans="1:13" s="82" customFormat="1" ht="6" customHeight="1">
      <c r="A71" s="14"/>
      <c r="B71" s="14"/>
      <c r="C71" s="14"/>
      <c r="D71" s="7"/>
      <c r="E71" s="68"/>
      <c r="F71" s="7"/>
      <c r="G71" s="153"/>
      <c r="H71" s="75"/>
      <c r="I71" s="79"/>
      <c r="J71" s="75"/>
      <c r="K71" s="153"/>
      <c r="L71" s="75"/>
      <c r="M71" s="79"/>
    </row>
    <row r="72" spans="1:13" s="82" customFormat="1" ht="18.95" customHeight="1">
      <c r="A72" s="74" t="s">
        <v>153</v>
      </c>
      <c r="B72" s="7"/>
      <c r="C72" s="14"/>
      <c r="D72" s="7"/>
      <c r="E72" s="68"/>
      <c r="F72" s="7"/>
      <c r="G72" s="154">
        <f>SUM(G60:G70)</f>
        <v>-388228000</v>
      </c>
      <c r="H72" s="75"/>
      <c r="I72" s="81">
        <f>SUM(I60:I70)</f>
        <v>975707</v>
      </c>
      <c r="J72" s="75"/>
      <c r="K72" s="154">
        <f>SUM(K60:K70)</f>
        <v>-385750284</v>
      </c>
      <c r="L72" s="75"/>
      <c r="M72" s="81">
        <f>SUM(M60:M70)</f>
        <v>883518</v>
      </c>
    </row>
    <row r="73" spans="1:13" s="82" customFormat="1" ht="9.9499999999999993" customHeight="1">
      <c r="A73" s="14"/>
      <c r="B73" s="14"/>
      <c r="C73" s="14"/>
      <c r="D73" s="14"/>
      <c r="E73" s="4"/>
      <c r="F73" s="15"/>
      <c r="G73" s="164"/>
      <c r="H73" s="159"/>
      <c r="I73" s="165"/>
      <c r="J73" s="159"/>
      <c r="K73" s="164"/>
      <c r="L73" s="159"/>
      <c r="M73" s="165"/>
    </row>
    <row r="74" spans="1:13" ht="18.95" customHeight="1">
      <c r="A74" s="73" t="s">
        <v>32</v>
      </c>
      <c r="B74" s="7"/>
      <c r="C74" s="7"/>
      <c r="D74" s="7"/>
      <c r="E74" s="68"/>
      <c r="F74" s="7"/>
      <c r="G74" s="153"/>
      <c r="H74" s="75"/>
      <c r="I74" s="79"/>
      <c r="J74" s="75"/>
      <c r="K74" s="153"/>
      <c r="L74" s="75"/>
      <c r="M74" s="79"/>
    </row>
    <row r="75" spans="1:13" ht="18.95" customHeight="1">
      <c r="A75" s="7" t="s">
        <v>211</v>
      </c>
      <c r="C75" s="7"/>
      <c r="D75" s="7"/>
      <c r="E75" s="68">
        <v>26.1</v>
      </c>
      <c r="F75" s="7"/>
      <c r="G75" s="153">
        <v>-1575469</v>
      </c>
      <c r="H75" s="75"/>
      <c r="I75" s="79">
        <v>-8378929</v>
      </c>
      <c r="K75" s="153">
        <v>-1575469</v>
      </c>
      <c r="M75" s="79">
        <v>-8378929</v>
      </c>
    </row>
    <row r="76" spans="1:13" ht="18.95" customHeight="1">
      <c r="A76" s="7" t="s">
        <v>131</v>
      </c>
      <c r="C76" s="7"/>
      <c r="D76" s="7"/>
      <c r="E76" s="68"/>
      <c r="F76" s="7"/>
      <c r="G76" s="153">
        <v>0</v>
      </c>
      <c r="H76" s="75"/>
      <c r="I76" s="79">
        <v>0</v>
      </c>
      <c r="J76" s="75"/>
      <c r="K76" s="153">
        <v>0</v>
      </c>
      <c r="L76" s="75"/>
      <c r="M76" s="79">
        <v>-7500000</v>
      </c>
    </row>
    <row r="77" spans="1:13" ht="18.95" customHeight="1">
      <c r="A77" s="7" t="s">
        <v>123</v>
      </c>
      <c r="C77" s="7"/>
      <c r="D77" s="7"/>
      <c r="E77" s="68"/>
      <c r="F77" s="7"/>
      <c r="G77" s="153">
        <v>0</v>
      </c>
      <c r="H77" s="80"/>
      <c r="I77" s="79">
        <v>10000000</v>
      </c>
      <c r="J77" s="80"/>
      <c r="K77" s="153">
        <v>0</v>
      </c>
      <c r="L77" s="80"/>
      <c r="M77" s="79">
        <v>10000000</v>
      </c>
    </row>
    <row r="78" spans="1:13" ht="18.95" customHeight="1">
      <c r="A78" s="7" t="s">
        <v>124</v>
      </c>
      <c r="C78" s="7"/>
      <c r="D78" s="7"/>
      <c r="E78" s="68"/>
      <c r="F78" s="7"/>
      <c r="G78" s="153">
        <v>0</v>
      </c>
      <c r="H78" s="80"/>
      <c r="I78" s="79">
        <v>-10000000</v>
      </c>
      <c r="J78" s="80"/>
      <c r="K78" s="153">
        <v>0</v>
      </c>
      <c r="L78" s="80"/>
      <c r="M78" s="79">
        <v>-10000000</v>
      </c>
    </row>
    <row r="79" spans="1:13" ht="18.95" customHeight="1">
      <c r="A79" s="7" t="s">
        <v>194</v>
      </c>
      <c r="C79" s="7"/>
      <c r="D79" s="7"/>
      <c r="E79" s="68">
        <v>26.2</v>
      </c>
      <c r="F79" s="7"/>
      <c r="G79" s="153">
        <v>20000000</v>
      </c>
      <c r="H79" s="80"/>
      <c r="I79" s="79">
        <v>0</v>
      </c>
      <c r="J79" s="80"/>
      <c r="K79" s="153">
        <v>20000000</v>
      </c>
      <c r="L79" s="80"/>
      <c r="M79" s="79">
        <v>0</v>
      </c>
    </row>
    <row r="80" spans="1:13" ht="18.95" customHeight="1">
      <c r="A80" s="7" t="s">
        <v>89</v>
      </c>
      <c r="C80" s="7"/>
      <c r="D80" s="7"/>
      <c r="E80" s="68">
        <v>26.2</v>
      </c>
      <c r="F80" s="7"/>
      <c r="G80" s="153">
        <v>0</v>
      </c>
      <c r="H80" s="75"/>
      <c r="I80" s="79">
        <v>-6000360</v>
      </c>
      <c r="J80" s="75"/>
      <c r="K80" s="153">
        <v>0</v>
      </c>
      <c r="L80" s="75"/>
      <c r="M80" s="79">
        <v>-6000360</v>
      </c>
    </row>
    <row r="81" spans="1:13" ht="18.95" customHeight="1">
      <c r="A81" s="7" t="s">
        <v>132</v>
      </c>
      <c r="C81" s="7"/>
      <c r="D81" s="7"/>
      <c r="E81" s="68"/>
      <c r="F81" s="7"/>
      <c r="G81" s="153">
        <v>0</v>
      </c>
      <c r="H81" s="75"/>
      <c r="I81" s="79">
        <v>-1810516</v>
      </c>
      <c r="J81" s="75"/>
      <c r="K81" s="153">
        <v>0</v>
      </c>
      <c r="L81" s="75"/>
      <c r="M81" s="79">
        <v>-1810516</v>
      </c>
    </row>
    <row r="82" spans="1:13" ht="18.95" customHeight="1">
      <c r="A82" s="7" t="s">
        <v>195</v>
      </c>
      <c r="C82" s="7"/>
      <c r="D82" s="7"/>
      <c r="E82" s="68"/>
      <c r="F82" s="7"/>
      <c r="G82" s="153">
        <v>-4600650</v>
      </c>
      <c r="H82" s="75"/>
      <c r="I82" s="79">
        <v>0</v>
      </c>
      <c r="J82" s="75"/>
      <c r="K82" s="153">
        <v>-3769875</v>
      </c>
      <c r="L82" s="75"/>
      <c r="M82" s="79">
        <v>0</v>
      </c>
    </row>
    <row r="83" spans="1:13" ht="18.95" customHeight="1">
      <c r="A83" s="7" t="s">
        <v>216</v>
      </c>
      <c r="C83" s="7"/>
      <c r="D83" s="7"/>
      <c r="E83" s="68"/>
      <c r="F83" s="7"/>
      <c r="G83" s="153"/>
      <c r="H83" s="75"/>
      <c r="I83" s="79"/>
      <c r="J83" s="75"/>
      <c r="K83" s="153"/>
      <c r="L83" s="75"/>
      <c r="M83" s="79"/>
    </row>
    <row r="84" spans="1:13" ht="18.95" customHeight="1">
      <c r="A84" s="7"/>
      <c r="B84" s="7" t="s">
        <v>215</v>
      </c>
      <c r="C84" s="7"/>
      <c r="D84" s="7"/>
      <c r="E84" s="68">
        <v>31</v>
      </c>
      <c r="F84" s="7"/>
      <c r="G84" s="153">
        <v>392549198</v>
      </c>
      <c r="H84" s="75"/>
      <c r="I84" s="79">
        <v>25000000</v>
      </c>
      <c r="J84" s="75"/>
      <c r="K84" s="153">
        <v>392549198</v>
      </c>
      <c r="L84" s="75"/>
      <c r="M84" s="79">
        <v>25000000</v>
      </c>
    </row>
    <row r="85" spans="1:13" ht="18.95" customHeight="1">
      <c r="A85" s="14" t="s">
        <v>88</v>
      </c>
      <c r="B85" s="7"/>
      <c r="C85" s="7"/>
      <c r="D85" s="7"/>
      <c r="E85" s="68"/>
      <c r="F85" s="7"/>
      <c r="G85" s="153">
        <v>-736724</v>
      </c>
      <c r="H85" s="80"/>
      <c r="I85" s="79">
        <v>-295482</v>
      </c>
      <c r="J85" s="80"/>
      <c r="K85" s="153">
        <v>-279473</v>
      </c>
      <c r="L85" s="80"/>
      <c r="M85" s="79">
        <v>-382297</v>
      </c>
    </row>
    <row r="86" spans="1:13" ht="18.95" customHeight="1">
      <c r="A86" s="7" t="s">
        <v>133</v>
      </c>
      <c r="C86" s="7"/>
      <c r="D86" s="7"/>
      <c r="E86" s="68">
        <v>33</v>
      </c>
      <c r="F86" s="7"/>
      <c r="G86" s="154">
        <v>-42500000</v>
      </c>
      <c r="H86" s="80"/>
      <c r="I86" s="81">
        <v>-31500000</v>
      </c>
      <c r="J86" s="80"/>
      <c r="K86" s="154">
        <v>-40000000</v>
      </c>
      <c r="L86" s="80"/>
      <c r="M86" s="81">
        <v>-28500000</v>
      </c>
    </row>
    <row r="87" spans="1:13" ht="6" customHeight="1">
      <c r="A87" s="73"/>
      <c r="G87" s="155"/>
      <c r="H87" s="83"/>
      <c r="I87" s="83"/>
      <c r="J87" s="83"/>
      <c r="K87" s="155"/>
      <c r="L87" s="83"/>
      <c r="M87" s="83"/>
    </row>
    <row r="88" spans="1:13" ht="18.95" customHeight="1">
      <c r="A88" s="20" t="s">
        <v>212</v>
      </c>
      <c r="C88" s="7"/>
      <c r="D88" s="7"/>
      <c r="E88" s="68"/>
      <c r="F88" s="7"/>
      <c r="G88" s="154">
        <f>SUM(G75:G86)</f>
        <v>363136355</v>
      </c>
      <c r="H88" s="75"/>
      <c r="I88" s="81">
        <f>SUM(I75:I86)</f>
        <v>-22985287</v>
      </c>
      <c r="J88" s="75"/>
      <c r="K88" s="154">
        <f>SUM(K75:K86)</f>
        <v>366924381</v>
      </c>
      <c r="L88" s="75"/>
      <c r="M88" s="81">
        <f>SUM(M75:M86)</f>
        <v>-27572102</v>
      </c>
    </row>
    <row r="89" spans="1:13" ht="6" customHeight="1">
      <c r="A89" s="7"/>
      <c r="C89" s="7"/>
      <c r="D89" s="7"/>
      <c r="E89" s="68"/>
      <c r="F89" s="7"/>
      <c r="G89" s="153"/>
      <c r="H89" s="75"/>
      <c r="I89" s="79"/>
      <c r="J89" s="75"/>
      <c r="K89" s="153"/>
      <c r="L89" s="75"/>
      <c r="M89" s="79"/>
    </row>
    <row r="90" spans="1:13" ht="18.95" customHeight="1">
      <c r="A90" s="73" t="s">
        <v>154</v>
      </c>
      <c r="C90" s="7"/>
      <c r="D90" s="7"/>
      <c r="E90" s="68"/>
      <c r="F90" s="7"/>
      <c r="G90" s="162">
        <f>SUM(G88,G72,G41,)</f>
        <v>-52244940</v>
      </c>
      <c r="H90" s="80"/>
      <c r="I90" s="80">
        <f>SUM(I88,I72,I41,)</f>
        <v>27438046</v>
      </c>
      <c r="J90" s="80"/>
      <c r="K90" s="162">
        <f>SUM(K88,K72,K41,)</f>
        <v>-53867910</v>
      </c>
      <c r="L90" s="80"/>
      <c r="M90" s="80">
        <f>SUM(M88,M72,M41,)</f>
        <v>16424517</v>
      </c>
    </row>
    <row r="91" spans="1:13" ht="18.95" customHeight="1">
      <c r="A91" s="7" t="s">
        <v>196</v>
      </c>
      <c r="C91" s="7"/>
      <c r="D91" s="7"/>
      <c r="E91" s="68"/>
      <c r="F91" s="7"/>
      <c r="G91" s="162">
        <v>348172</v>
      </c>
      <c r="H91" s="80"/>
      <c r="I91" s="80">
        <v>-47747</v>
      </c>
      <c r="J91" s="80"/>
      <c r="K91" s="162">
        <v>0</v>
      </c>
      <c r="L91" s="80"/>
      <c r="M91" s="80">
        <v>0</v>
      </c>
    </row>
    <row r="92" spans="1:13" ht="18.95" customHeight="1">
      <c r="A92" s="7" t="s">
        <v>33</v>
      </c>
      <c r="C92" s="7"/>
      <c r="D92" s="7"/>
      <c r="E92" s="68"/>
      <c r="F92" s="7"/>
      <c r="G92" s="154">
        <v>89732441</v>
      </c>
      <c r="H92" s="75"/>
      <c r="I92" s="81">
        <v>62342142</v>
      </c>
      <c r="J92" s="75"/>
      <c r="K92" s="154">
        <v>68406686</v>
      </c>
      <c r="L92" s="75"/>
      <c r="M92" s="81">
        <v>51982169</v>
      </c>
    </row>
    <row r="93" spans="1:13" ht="6" customHeight="1">
      <c r="A93" s="73"/>
      <c r="C93" s="7"/>
      <c r="D93" s="7"/>
      <c r="E93" s="68"/>
      <c r="F93" s="7"/>
      <c r="G93" s="153"/>
      <c r="H93" s="80"/>
      <c r="I93" s="79"/>
      <c r="J93" s="80"/>
      <c r="K93" s="153"/>
      <c r="L93" s="80"/>
      <c r="M93" s="79"/>
    </row>
    <row r="94" spans="1:13" ht="18.95" customHeight="1" thickBot="1">
      <c r="A94" s="73" t="s">
        <v>83</v>
      </c>
      <c r="C94" s="7"/>
      <c r="D94" s="7"/>
      <c r="E94" s="68"/>
      <c r="F94" s="7"/>
      <c r="G94" s="167">
        <f>SUM(G90:G92)</f>
        <v>37835673</v>
      </c>
      <c r="H94" s="75"/>
      <c r="I94" s="192">
        <f>SUM(I90:I92)</f>
        <v>89732441</v>
      </c>
      <c r="J94" s="75"/>
      <c r="K94" s="167">
        <f>SUM(K90:K92)</f>
        <v>14538776</v>
      </c>
      <c r="L94" s="75"/>
      <c r="M94" s="192">
        <f>SUM(M90:M92)</f>
        <v>68406686</v>
      </c>
    </row>
    <row r="95" spans="1:13" ht="9.9499999999999993" customHeight="1" thickTop="1">
      <c r="A95" s="73"/>
      <c r="C95" s="7"/>
      <c r="D95" s="7"/>
      <c r="E95" s="68"/>
      <c r="F95" s="7"/>
      <c r="G95" s="153"/>
      <c r="H95" s="79"/>
      <c r="I95" s="79"/>
      <c r="J95" s="79"/>
      <c r="K95" s="153"/>
      <c r="L95" s="79"/>
      <c r="M95" s="79"/>
    </row>
    <row r="96" spans="1:13" ht="18.95" customHeight="1">
      <c r="A96" s="73" t="s">
        <v>104</v>
      </c>
      <c r="G96" s="155"/>
      <c r="H96" s="83"/>
      <c r="I96" s="83"/>
      <c r="J96" s="83"/>
      <c r="K96" s="155"/>
      <c r="L96" s="83"/>
      <c r="M96" s="83"/>
    </row>
    <row r="97" spans="1:13" ht="6" customHeight="1">
      <c r="A97" s="73"/>
      <c r="G97" s="155"/>
      <c r="H97" s="83"/>
      <c r="I97" s="83"/>
      <c r="J97" s="83"/>
      <c r="K97" s="155"/>
      <c r="L97" s="83"/>
      <c r="M97" s="83"/>
    </row>
    <row r="98" spans="1:13" ht="18.95" customHeight="1">
      <c r="A98" s="14" t="s">
        <v>197</v>
      </c>
      <c r="G98" s="155"/>
      <c r="H98" s="83"/>
      <c r="I98" s="83"/>
      <c r="J98" s="83"/>
      <c r="K98" s="155"/>
      <c r="L98" s="83"/>
      <c r="M98" s="83"/>
    </row>
    <row r="99" spans="1:13" ht="18.95" customHeight="1">
      <c r="B99" s="197" t="s">
        <v>198</v>
      </c>
      <c r="C99" s="197"/>
      <c r="D99" s="197"/>
      <c r="G99" s="155">
        <v>2013729</v>
      </c>
      <c r="I99" s="83">
        <v>0</v>
      </c>
      <c r="K99" s="155" t="s">
        <v>220</v>
      </c>
      <c r="M99" s="83">
        <v>0</v>
      </c>
    </row>
    <row r="100" spans="1:13" ht="18.95" customHeight="1">
      <c r="B100" s="197" t="s">
        <v>199</v>
      </c>
      <c r="C100" s="197"/>
      <c r="D100" s="197"/>
      <c r="G100" s="155">
        <v>0</v>
      </c>
      <c r="I100" s="83">
        <v>9746221</v>
      </c>
      <c r="K100" s="155">
        <v>0</v>
      </c>
      <c r="M100" s="83">
        <v>9746221</v>
      </c>
    </row>
    <row r="101" spans="1:13" ht="12.75" customHeight="1">
      <c r="G101" s="83"/>
      <c r="I101" s="83"/>
      <c r="K101" s="83"/>
      <c r="M101" s="83"/>
    </row>
    <row r="102" spans="1:13" ht="18" customHeight="1">
      <c r="A102" s="36" t="str">
        <f>+A51</f>
        <v>หมายเหตุประกอบงบการเงินรวมและงบการเงินเฉพาะกิจการในหน้า 15 ถึง 80 เป็นส่วนหนึ่งของงบการเงินนี้</v>
      </c>
      <c r="B102" s="36"/>
      <c r="C102" s="36"/>
      <c r="D102" s="36"/>
      <c r="E102" s="37"/>
      <c r="F102" s="36"/>
      <c r="G102" s="81"/>
      <c r="H102" s="163"/>
      <c r="I102" s="81"/>
      <c r="J102" s="81"/>
      <c r="K102" s="163"/>
      <c r="L102" s="163"/>
      <c r="M102" s="163"/>
    </row>
    <row r="103" spans="1:13" ht="16.7" customHeight="1">
      <c r="G103" s="84"/>
      <c r="I103" s="84"/>
      <c r="K103" s="84"/>
      <c r="M103" s="84"/>
    </row>
    <row r="104" spans="1:13" ht="16.7" customHeight="1">
      <c r="G104" s="84"/>
      <c r="I104" s="84"/>
      <c r="K104" s="84"/>
      <c r="M104" s="84"/>
    </row>
    <row r="105" spans="1:13" ht="16.7" customHeight="1">
      <c r="G105" s="84"/>
      <c r="I105" s="84"/>
      <c r="K105" s="84"/>
      <c r="M105" s="84"/>
    </row>
    <row r="106" spans="1:13" ht="16.7" customHeight="1">
      <c r="G106" s="84"/>
      <c r="I106" s="84"/>
      <c r="K106" s="84"/>
      <c r="M106" s="84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</cp:lastModifiedBy>
  <cp:lastPrinted>2021-02-25T03:09:40Z</cp:lastPrinted>
  <dcterms:created xsi:type="dcterms:W3CDTF">2001-03-23T09:28:11Z</dcterms:created>
  <dcterms:modified xsi:type="dcterms:W3CDTF">2021-02-25T03:21:09Z</dcterms:modified>
</cp:coreProperties>
</file>