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Leo Global Logistics Company Limited\Leo Global Logistics Public _Dec2020\"/>
    </mc:Choice>
  </mc:AlternateContent>
  <xr:revisionPtr revIDLastSave="0" documentId="13_ncr:1_{4C480338-51D0-4A8E-8AA1-57AC5E4ABC61}" xr6:coauthVersionLast="45" xr6:coauthVersionMax="45" xr10:uidLastSave="{00000000-0000-0000-0000-000000000000}"/>
  <bookViews>
    <workbookView xWindow="-120" yWindow="-120" windowWidth="21840" windowHeight="13140" tabRatio="586" activeTab="4" xr2:uid="{00000000-000D-0000-FFFF-FFFF00000000}"/>
  </bookViews>
  <sheets>
    <sheet name="5-7" sheetId="1" r:id="rId1"/>
    <sheet name="8-9 PL" sheetId="12" r:id="rId2"/>
    <sheet name="10" sheetId="13" r:id="rId3"/>
    <sheet name="11" sheetId="14" r:id="rId4"/>
    <sheet name="12-14" sheetId="1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</externalReferences>
  <definedNames>
    <definedName name="\a">#REF!</definedName>
    <definedName name="\b">#REF!</definedName>
    <definedName name="\c">'[1]Fagor04-A3112e'!#REF!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rbl1">[2]RSS9801!#REF!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rbl1">[2]RSS9801!#REF!</definedName>
    <definedName name="______RBL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DAT1">'[3]AA-1'!#REF!</definedName>
    <definedName name="_____DAT10">'[3]AA-1'!#REF!</definedName>
    <definedName name="_____DAT13">'[3]AA-1'!#REF!</definedName>
    <definedName name="_____DAT2">'[3]AA-1'!#REF!</definedName>
    <definedName name="_____DAT3">'[3]AA-1'!#REF!</definedName>
    <definedName name="_____DAT5">'[3]AA-1'!#REF!</definedName>
    <definedName name="_____DAT6">'[3]AA-1'!#REF!</definedName>
    <definedName name="_____DAT7">'[3]AA-1'!#REF!</definedName>
    <definedName name="_____DAT8">'[3]AA-1'!#REF!</definedName>
    <definedName name="_____DAT9">'[3]AA-1'!#REF!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[2]RSS9801!#REF!</definedName>
    <definedName name="_____RBL2">#REF!</definedName>
    <definedName name="_____rub1">[4]db!$C$15,[4]db!$B$14,[4]db!$B$12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localSheetId="2" hidden="1">{#N/A,#N/A,FALSE,"Eff-SSC2"}</definedName>
    <definedName name="_____W37" localSheetId="3" hidden="1">{#N/A,#N/A,FALSE,"Eff-SSC2"}</definedName>
    <definedName name="_____W37" localSheetId="4" hidden="1">{#N/A,#N/A,FALSE,"Eff-SSC2"}</definedName>
    <definedName name="_____W37" hidden="1">{#N/A,#N/A,FALSE,"Eff-SSC2"}</definedName>
    <definedName name="_____W38" localSheetId="2" hidden="1">{#N/A,#N/A,FALSE,"Eff-SSC2"}</definedName>
    <definedName name="_____W38" localSheetId="3" hidden="1">{#N/A,#N/A,FALSE,"Eff-SSC2"}</definedName>
    <definedName name="_____W38" localSheetId="4" hidden="1">{#N/A,#N/A,FALSE,"Eff-SSC2"}</definedName>
    <definedName name="_____W38" hidden="1">{#N/A,#N/A,FALSE,"Eff-SSC2"}</definedName>
    <definedName name="_____w39" localSheetId="2" hidden="1">{#N/A,#N/A,FALSE,"Eff-SSC2"}</definedName>
    <definedName name="_____w39" localSheetId="3" hidden="1">{#N/A,#N/A,FALSE,"Eff-SSC2"}</definedName>
    <definedName name="_____w39" localSheetId="4" hidden="1">{#N/A,#N/A,FALSE,"Eff-SSC2"}</definedName>
    <definedName name="_____w39" hidden="1">{#N/A,#N/A,FALSE,"Eff-SSC2"}</definedName>
    <definedName name="_____WK40">[5]Order_Nov_w45!$A$60</definedName>
    <definedName name="____a1">#REF!</definedName>
    <definedName name="____D111486">#REF!</definedName>
    <definedName name="____DAT1">'[3]AA-1'!#REF!</definedName>
    <definedName name="____DAT10">'[3]AA-1'!#REF!</definedName>
    <definedName name="____DAT13">'[3]AA-1'!#REF!</definedName>
    <definedName name="____DAT2">'[3]AA-1'!#REF!</definedName>
    <definedName name="____DAT3">'[3]AA-1'!#REF!</definedName>
    <definedName name="____DAT5">'[3]AA-1'!#REF!</definedName>
    <definedName name="____DAT6">'[3]AA-1'!#REF!</definedName>
    <definedName name="____DAT7">'[3]AA-1'!#REF!</definedName>
    <definedName name="____DAT8">'[3]AA-1'!#REF!</definedName>
    <definedName name="____DAT9">'[3]AA-1'!#REF!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OBJ2005">#REF!</definedName>
    <definedName name="____PRO1">#REF!</definedName>
    <definedName name="____rbl1">[2]RSS9801!#REF!</definedName>
    <definedName name="____RBL2">#REF!</definedName>
    <definedName name="____rub1">[4]db!$C$15,[4]db!$B$14,[4]db!$B$12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localSheetId="2" hidden="1">{#N/A,#N/A,FALSE,"Eff-SSC2"}</definedName>
    <definedName name="____W37" localSheetId="3" hidden="1">{#N/A,#N/A,FALSE,"Eff-SSC2"}</definedName>
    <definedName name="____W37" localSheetId="4" hidden="1">{#N/A,#N/A,FALSE,"Eff-SSC2"}</definedName>
    <definedName name="____W37" hidden="1">{#N/A,#N/A,FALSE,"Eff-SSC2"}</definedName>
    <definedName name="____W38" localSheetId="2" hidden="1">{#N/A,#N/A,FALSE,"Eff-SSC2"}</definedName>
    <definedName name="____W38" localSheetId="3" hidden="1">{#N/A,#N/A,FALSE,"Eff-SSC2"}</definedName>
    <definedName name="____W38" localSheetId="4" hidden="1">{#N/A,#N/A,FALSE,"Eff-SSC2"}</definedName>
    <definedName name="____W38" hidden="1">{#N/A,#N/A,FALSE,"Eff-SSC2"}</definedName>
    <definedName name="____w39" localSheetId="2" hidden="1">{#N/A,#N/A,FALSE,"Eff-SSC2"}</definedName>
    <definedName name="____w39" localSheetId="3" hidden="1">{#N/A,#N/A,FALSE,"Eff-SSC2"}</definedName>
    <definedName name="____w39" localSheetId="4" hidden="1">{#N/A,#N/A,FALSE,"Eff-SSC2"}</definedName>
    <definedName name="____w39" hidden="1">{#N/A,#N/A,FALSE,"Eff-SSC2"}</definedName>
    <definedName name="____WK40">[5]Order_Nov_w45!$A$60</definedName>
    <definedName name="___a1">#REF!</definedName>
    <definedName name="___D111486">#REF!</definedName>
    <definedName name="___DAT1">'[3]AA-1'!#REF!</definedName>
    <definedName name="___DAT10">'[3]AA-1'!#REF!</definedName>
    <definedName name="___DAT13">'[3]AA-1'!#REF!</definedName>
    <definedName name="___DAT2">'[3]AA-1'!#REF!</definedName>
    <definedName name="___DAT3">'[3]AA-1'!#REF!</definedName>
    <definedName name="___DAT5">'[3]AA-1'!#REF!</definedName>
    <definedName name="___DAT6">'[3]AA-1'!#REF!</definedName>
    <definedName name="___DAT7">'[3]AA-1'!#REF!</definedName>
    <definedName name="___DAT8">'[3]AA-1'!#REF!</definedName>
    <definedName name="___DAT9">'[3]AA-1'!#REF!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OBJ2005">#REF!</definedName>
    <definedName name="___PRO1">#REF!</definedName>
    <definedName name="___rbl1">[2]RSS9801!#REF!</definedName>
    <definedName name="___RBL2">#REF!</definedName>
    <definedName name="___rub1">[4]db!$C$15,[4]db!$B$14,[4]db!$B$12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22">#REF!</definedName>
    <definedName name="___tt3">#REF!</definedName>
    <definedName name="___tt4">#REF!</definedName>
    <definedName name="___tt5">#REF!</definedName>
    <definedName name="___tt51">#REF!</definedName>
    <definedName name="___tt6">#REF!</definedName>
    <definedName name="___tt7">#REF!</definedName>
    <definedName name="___tt71">#REF!</definedName>
    <definedName name="___tt8">#REF!</definedName>
    <definedName name="___tt9">#REF!</definedName>
    <definedName name="___tt91">#REF!</definedName>
    <definedName name="___W37" localSheetId="2" hidden="1">{#N/A,#N/A,FALSE,"Eff-SSC2"}</definedName>
    <definedName name="___W37" localSheetId="3" hidden="1">{#N/A,#N/A,FALSE,"Eff-SSC2"}</definedName>
    <definedName name="___W37" localSheetId="4" hidden="1">{#N/A,#N/A,FALSE,"Eff-SSC2"}</definedName>
    <definedName name="___W37" hidden="1">{#N/A,#N/A,FALSE,"Eff-SSC2"}</definedName>
    <definedName name="___W38" localSheetId="2" hidden="1">{#N/A,#N/A,FALSE,"Eff-SSC2"}</definedName>
    <definedName name="___W38" localSheetId="3" hidden="1">{#N/A,#N/A,FALSE,"Eff-SSC2"}</definedName>
    <definedName name="___W38" localSheetId="4" hidden="1">{#N/A,#N/A,FALSE,"Eff-SSC2"}</definedName>
    <definedName name="___W38" hidden="1">{#N/A,#N/A,FALSE,"Eff-SSC2"}</definedName>
    <definedName name="___w39" localSheetId="2" hidden="1">{#N/A,#N/A,FALSE,"Eff-SSC2"}</definedName>
    <definedName name="___w39" localSheetId="3" hidden="1">{#N/A,#N/A,FALSE,"Eff-SSC2"}</definedName>
    <definedName name="___w39" localSheetId="4" hidden="1">{#N/A,#N/A,FALSE,"Eff-SSC2"}</definedName>
    <definedName name="___w39" hidden="1">{#N/A,#N/A,FALSE,"Eff-SSC2"}</definedName>
    <definedName name="___WK40">[5]Order_Nov_w45!$A$60</definedName>
    <definedName name="__123Graph_A" hidden="1">[6]AM_COST!#REF!</definedName>
    <definedName name="__a1">#REF!</definedName>
    <definedName name="__D111486">#REF!</definedName>
    <definedName name="__DAT1">'[7]AA-1'!#REF!</definedName>
    <definedName name="__DAT10">'[7]AA-1'!#REF!</definedName>
    <definedName name="__DAT13">'[7]AA-1'!#REF!</definedName>
    <definedName name="__DAT2">'[7]AA-1'!#REF!</definedName>
    <definedName name="__DAT3">'[7]AA-1'!#REF!</definedName>
    <definedName name="__DAT5">'[7]AA-1'!#REF!</definedName>
    <definedName name="__DAT6">'[7]AA-1'!#REF!</definedName>
    <definedName name="__DAT7">'[7]AA-1'!#REF!</definedName>
    <definedName name="__DAT8">'[7]AA-1'!#REF!</definedName>
    <definedName name="__DAT9">'[7]AA-1'!#REF!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OBJ2005">#REF!</definedName>
    <definedName name="__PRO1">#REF!</definedName>
    <definedName name="__rbl1">[2]RSS9801!#REF!</definedName>
    <definedName name="__RBL2">#REF!</definedName>
    <definedName name="__rub1">[4]db!$C$15,[4]db!$B$14,[4]db!$B$12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22">#REF!</definedName>
    <definedName name="__tt3">#REF!</definedName>
    <definedName name="__tt4">#REF!</definedName>
    <definedName name="__tt5">#REF!</definedName>
    <definedName name="__tt51">#REF!</definedName>
    <definedName name="__tt6">#REF!</definedName>
    <definedName name="__tt7">#REF!</definedName>
    <definedName name="__tt71">#REF!</definedName>
    <definedName name="__tt8">#REF!</definedName>
    <definedName name="__tt9">#REF!</definedName>
    <definedName name="__tt91">#REF!</definedName>
    <definedName name="__W37" localSheetId="2" hidden="1">{#N/A,#N/A,FALSE,"Eff-SSC2"}</definedName>
    <definedName name="__W37" localSheetId="3" hidden="1">{#N/A,#N/A,FALSE,"Eff-SSC2"}</definedName>
    <definedName name="__W37" localSheetId="4" hidden="1">{#N/A,#N/A,FALSE,"Eff-SSC2"}</definedName>
    <definedName name="__W37" hidden="1">{#N/A,#N/A,FALSE,"Eff-SSC2"}</definedName>
    <definedName name="__W38" localSheetId="2" hidden="1">{#N/A,#N/A,FALSE,"Eff-SSC2"}</definedName>
    <definedName name="__W38" localSheetId="3" hidden="1">{#N/A,#N/A,FALSE,"Eff-SSC2"}</definedName>
    <definedName name="__W38" localSheetId="4" hidden="1">{#N/A,#N/A,FALSE,"Eff-SSC2"}</definedName>
    <definedName name="__W38" hidden="1">{#N/A,#N/A,FALSE,"Eff-SSC2"}</definedName>
    <definedName name="__w39" localSheetId="2" hidden="1">{#N/A,#N/A,FALSE,"Eff-SSC2"}</definedName>
    <definedName name="__w39" localSheetId="3" hidden="1">{#N/A,#N/A,FALSE,"Eff-SSC2"}</definedName>
    <definedName name="__w39" localSheetId="4" hidden="1">{#N/A,#N/A,FALSE,"Eff-SSC2"}</definedName>
    <definedName name="__w39" hidden="1">{#N/A,#N/A,FALSE,"Eff-SSC2"}</definedName>
    <definedName name="__WK40">[5]Order_Nov_w45!$A$60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a">#REF!</definedName>
    <definedName name="_a1">#REF!</definedName>
    <definedName name="_b">#REF!</definedName>
    <definedName name="_D111486">#REF!</definedName>
    <definedName name="_DAT1">'[8]AA-1'!#REF!</definedName>
    <definedName name="_DAT10">'[8]AA-1'!#REF!</definedName>
    <definedName name="_DAT13">'[8]AA-1'!#REF!</definedName>
    <definedName name="_DAT2">'[8]AA-1'!#REF!</definedName>
    <definedName name="_DAT3">'[8]AA-1'!#REF!</definedName>
    <definedName name="_DAT5">'[8]AA-1'!#REF!</definedName>
    <definedName name="_DAT6">'[8]AA-1'!#REF!</definedName>
    <definedName name="_DAT7">'[8]AA-1'!#REF!</definedName>
    <definedName name="_DAT8">'[8]AA-1'!#REF!</definedName>
    <definedName name="_DAT9">'[8]AA-1'!#REF!</definedName>
    <definedName name="_e">#REF!</definedName>
    <definedName name="_e1">#REF!</definedName>
    <definedName name="_f">#REF!</definedName>
    <definedName name="_f1">#REF!</definedName>
    <definedName name="_Fill" hidden="1">#REF!</definedName>
    <definedName name="_g">#REF!</definedName>
    <definedName name="_g1">#REF!</definedName>
    <definedName name="_h">#REF!</definedName>
    <definedName name="_h1">#REF!</definedName>
    <definedName name="_k">#REF!</definedName>
    <definedName name="_k1">#REF!</definedName>
    <definedName name="_Key1" hidden="1">'[9]PS-1995'!#REF!</definedName>
    <definedName name="_Key2" hidden="1">#REF!</definedName>
    <definedName name="_l">#REF!</definedName>
    <definedName name="_n">#REF!</definedName>
    <definedName name="_nnd1">#REF!</definedName>
    <definedName name="_OBJ2005">#REF!</definedName>
    <definedName name="_Order1" hidden="1">255</definedName>
    <definedName name="_Order2" hidden="1">255</definedName>
    <definedName name="_p">#REF!</definedName>
    <definedName name="_PRO1">#REF!</definedName>
    <definedName name="_rbl1">[2]RSS9801!#REF!</definedName>
    <definedName name="_RBL2">#REF!</definedName>
    <definedName name="_Regression_Int">1</definedName>
    <definedName name="_rub1">[4]db!$C$15,[4]db!$B$14,[4]db!$B$12</definedName>
    <definedName name="_s">#REF!</definedName>
    <definedName name="_Sort" hidden="1">'[9]PS-1995'!#REF!</definedName>
    <definedName name="_t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22">#REF!</definedName>
    <definedName name="_tt3">#REF!</definedName>
    <definedName name="_tt4">#REF!</definedName>
    <definedName name="_tt5">#REF!</definedName>
    <definedName name="_tt51">#REF!</definedName>
    <definedName name="_tt6">#REF!</definedName>
    <definedName name="_tt7">#REF!</definedName>
    <definedName name="_tt71">#REF!</definedName>
    <definedName name="_tt8">#REF!</definedName>
    <definedName name="_tt9">#REF!</definedName>
    <definedName name="_tt91">#REF!</definedName>
    <definedName name="_v">#REF!</definedName>
    <definedName name="_w">#REF!</definedName>
    <definedName name="_W37" localSheetId="2" hidden="1">{#N/A,#N/A,FALSE,"Eff-SSC2"}</definedName>
    <definedName name="_W37" localSheetId="3" hidden="1">{#N/A,#N/A,FALSE,"Eff-SSC2"}</definedName>
    <definedName name="_W37" localSheetId="4" hidden="1">{#N/A,#N/A,FALSE,"Eff-SSC2"}</definedName>
    <definedName name="_W37" hidden="1">{#N/A,#N/A,FALSE,"Eff-SSC2"}</definedName>
    <definedName name="_W38" localSheetId="2" hidden="1">{#N/A,#N/A,FALSE,"Eff-SSC2"}</definedName>
    <definedName name="_W38" localSheetId="3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2" hidden="1">{#N/A,#N/A,FALSE,"Eff-SSC2"}</definedName>
    <definedName name="_w39" localSheetId="3" hidden="1">{#N/A,#N/A,FALSE,"Eff-SSC2"}</definedName>
    <definedName name="_w39" localSheetId="4" hidden="1">{#N/A,#N/A,FALSE,"Eff-SSC2"}</definedName>
    <definedName name="_w39" hidden="1">{#N/A,#N/A,FALSE,"Eff-SSC2"}</definedName>
    <definedName name="_WK40">[5]Order_Nov_w45!$A$60</definedName>
    <definedName name="_z">#REF!</definedName>
    <definedName name="a" localSheetId="2" hidden="1">#REF!</definedName>
    <definedName name="a" localSheetId="3" hidden="1">#REF!</definedName>
    <definedName name="a" localSheetId="4" hidden="1">#REF!</definedName>
    <definedName name="a" localSheetId="1" hidden="1">#REF!</definedName>
    <definedName name="a">#REF!</definedName>
    <definedName name="A1W">#REF!</definedName>
    <definedName name="aa" localSheetId="2">{"'Sheet1'!$A$1:$Y$6"}</definedName>
    <definedName name="aa" localSheetId="3">{"'Sheet1'!$A$1:$Y$6"}</definedName>
    <definedName name="aa" localSheetId="4">{"'Sheet1'!$A$1:$Y$6"}</definedName>
    <definedName name="aa">{"'Sheet1'!$A$1:$Y$6"}</definedName>
    <definedName name="aaa" hidden="1">#REF!</definedName>
    <definedName name="aaaa" hidden="1">#REF!</definedName>
    <definedName name="ac_line1.0_" localSheetId="2" hidden="1">{#N/A,#N/A,FALSE,"Eff-SSC2"}</definedName>
    <definedName name="ac_line1.0_" localSheetId="3" hidden="1">{#N/A,#N/A,FALSE,"Eff-SSC2"}</definedName>
    <definedName name="ac_line1.0_" localSheetId="4" hidden="1">{#N/A,#N/A,FALSE,"Eff-SSC2"}</definedName>
    <definedName name="ac_line1.0_" hidden="1">{#N/A,#N/A,FALSE,"Eff-SSC2"}</definedName>
    <definedName name="Access_Button">"recSPC1_Sheet9_List"</definedName>
    <definedName name="AccessDatabase">"\\Suchart\suchart\ATHAPORN\recSPC1.mdb"</definedName>
    <definedName name="ADM">#REF!</definedName>
    <definedName name="ae">'[10]AA-1'!#REF!</definedName>
    <definedName name="aege">#REF!</definedName>
    <definedName name="aergrg">[11]ผ้าสำเร็จ!#REF!</definedName>
    <definedName name="af">#REF!</definedName>
    <definedName name="AGING">#REF!</definedName>
    <definedName name="agldvollp">#REF!</definedName>
    <definedName name="agldvolrp">#REF!</definedName>
    <definedName name="agrfreight1">'[12]YTD Data'!#REF!</definedName>
    <definedName name="agrfreight2">'[12]YTD Data'!#REF!</definedName>
    <definedName name="anchor">#REF!</definedName>
    <definedName name="ang" localSheetId="2">'[13]Data 2'!$1:$1048576</definedName>
    <definedName name="ang" localSheetId="3">'[13]Data 2'!$1:$1048576</definedName>
    <definedName name="ang" localSheetId="4">'[13]Data 2'!$1:$1048576</definedName>
    <definedName name="ang">'[13]Data 2'!$1:$1048576</definedName>
    <definedName name="ann">#REF!</definedName>
    <definedName name="ARM">#REF!</definedName>
    <definedName name="AS2DocOpenMode">"AS2DocumentEdit"</definedName>
    <definedName name="asd">#REF!</definedName>
    <definedName name="asdqa">#REF!</definedName>
    <definedName name="asds" localSheetId="2">{"'Eng (page2)'!$A$1:$D$52"}</definedName>
    <definedName name="asds" localSheetId="3">{"'Eng (page2)'!$A$1:$D$52"}</definedName>
    <definedName name="asds" localSheetId="4">{"'Eng (page2)'!$A$1:$D$52"}</definedName>
    <definedName name="asds">{"'Eng (page2)'!$A$1:$D$52"}</definedName>
    <definedName name="AssetStatus">[14]AssetStatus!$A$3:$A$11</definedName>
    <definedName name="AssetType">[14]AssetType!$A$3:$A$64</definedName>
    <definedName name="AUD_Gold_Hedging_Exposure_Comparison">'[15]USDXAU Before'!#REF!</definedName>
    <definedName name="audfwdlp">#REF!</definedName>
    <definedName name="audfwdp">#REF!</definedName>
    <definedName name="audfwdrp">#REF!</definedName>
    <definedName name="audintp">#REF!</definedName>
    <definedName name="AUDsimple_curve">#REF!</definedName>
    <definedName name="audusdp">#REF!</definedName>
    <definedName name="audvollp">#REF!</definedName>
    <definedName name="audvolrp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lance_sheet">#REF!</definedName>
    <definedName name="base">#REF!</definedName>
    <definedName name="bb">#REF!</definedName>
    <definedName name="bbb">[16]name!#REF!</definedName>
    <definedName name="BCExport">#REF!</definedName>
    <definedName name="Beginz">#REF!</definedName>
    <definedName name="BOI">'[14]License BOI'!$A$3:$A$10</definedName>
    <definedName name="BONUS1">#REF!</definedName>
    <definedName name="BS">#REF!</definedName>
    <definedName name="case">[17]data!$C$1</definedName>
    <definedName name="cash" localSheetId="2">{"'Eng (page2)'!$A$1:$D$52"}</definedName>
    <definedName name="cash" localSheetId="3">{"'Eng (page2)'!$A$1:$D$52"}</definedName>
    <definedName name="cash" localSheetId="4">{"'Eng (page2)'!$A$1:$D$52"}</definedName>
    <definedName name="cash">{"'Eng (page2)'!$A$1:$D$52"}</definedName>
    <definedName name="Cashflow" localSheetId="2">{"'Sheet1'!$L$16"}</definedName>
    <definedName name="Cashflow" localSheetId="3">{"'Sheet1'!$L$16"}</definedName>
    <definedName name="Cashflow" localSheetId="4">{"'Sheet1'!$L$16"}</definedName>
    <definedName name="Cashflow">{"'Sheet1'!$L$16"}</definedName>
    <definedName name="cc">#REF!</definedName>
    <definedName name="CcySens">'[15]USDXAU Before'!#REF!</definedName>
    <definedName name="CcyStartU">'[15]USDXAU Before'!#REF!</definedName>
    <definedName name="CHASHFLOW" localSheetId="2">{"'Sheet1'!$L$16"}</definedName>
    <definedName name="CHASHFLOW" localSheetId="3">{"'Sheet1'!$L$16"}</definedName>
    <definedName name="CHASHFLOW" localSheetId="4">{"'Sheet1'!$L$16"}</definedName>
    <definedName name="CHASHFLOW">{"'Sheet1'!$L$16"}</definedName>
    <definedName name="Chemist" localSheetId="2" hidden="1">{#N/A,#N/A,FALSE,"Eff-SSC2"}</definedName>
    <definedName name="Chemist" localSheetId="3" hidden="1">{#N/A,#N/A,FALSE,"Eff-SSC2"}</definedName>
    <definedName name="Chemist" localSheetId="4" hidden="1">{#N/A,#N/A,FALSE,"Eff-SSC2"}</definedName>
    <definedName name="Chemist" hidden="1">{#N/A,#N/A,FALSE,"Eff-SSC2"}</definedName>
    <definedName name="chutikarn" localSheetId="2" hidden="1">{#N/A,#N/A,FALSE,"Eff-SSC2"}</definedName>
    <definedName name="chutikarn" localSheetId="3" hidden="1">{#N/A,#N/A,FALSE,"Eff-SSC2"}</definedName>
    <definedName name="chutikarn" localSheetId="4" hidden="1">{#N/A,#N/A,FALSE,"Eff-SSC2"}</definedName>
    <definedName name="chutikarn" hidden="1">{#N/A,#N/A,FALSE,"Eff-SSC2"}</definedName>
    <definedName name="Class">'[14]Asset Class'!$A$2:$A$18</definedName>
    <definedName name="CODE">'[18]CODE,NAME'!$A$1:$B$19</definedName>
    <definedName name="CODEDES">#REF!</definedName>
    <definedName name="CombinedStartU">'[15]USDXAU Before'!#REF!</definedName>
    <definedName name="comm.">[19]description!#REF!</definedName>
    <definedName name="compare">#REF!</definedName>
    <definedName name="con">#REF!</definedName>
    <definedName name="Contract_Range_1">#REF!</definedName>
    <definedName name="contract_Range_11">#REF!</definedName>
    <definedName name="COST">#REF!</definedName>
    <definedName name="costa">#REF!</definedName>
    <definedName name="cur">#REF!</definedName>
    <definedName name="D">'[20]วงเครดิต 3'!#REF!</definedName>
    <definedName name="data">[4]db!$B$12,[4]db!$B$14,[4]db!$C$15,[4]db!$F$12,[4]db!$F$14,[4]db!$G$15,[4]db!$J$12,[4]db!$J$14,[4]db!$K$15,[4]db!$N$12,[4]db!$N$14,[4]db!$O$15,[4]db!$B$26,[4]db!$B$28,[4]db!$C$29,[4]db!$F$25,[4]db!$F$28,[4]db!$G$29,[4]db!$F$25,[4]db!$J$26,[4]db!$F$26,[4]db!$J$28,[4]db!$K$29,[4]db!$N$26,[4]db!$N$28,[4]db!$O$29</definedName>
    <definedName name="DATA_01">[21]สำนักงาน!#REF!</definedName>
    <definedName name="DATA_02">[21]สำนักงาน!#REF!</definedName>
    <definedName name="DATA_03">[21]สำนักงาน!#REF!</definedName>
    <definedName name="Data_Graph">#REF!</definedName>
    <definedName name="data1" localSheetId="2" hidden="1">{#N/A,#N/A,FALSE,"Eff-SSC2"}</definedName>
    <definedName name="data1" localSheetId="3" hidden="1">{#N/A,#N/A,FALSE,"Eff-SSC2"}</definedName>
    <definedName name="data1" localSheetId="4" hidden="1">{#N/A,#N/A,FALSE,"Eff-SSC2"}</definedName>
    <definedName name="data1" hidden="1">{#N/A,#N/A,FALSE,"Eff-SSC2"}</definedName>
    <definedName name="data2">[4]db!$B$41,[4]db!$B$39,[4]db!$C$42,[4]db!$F$39,[4]db!$F$41,[4]db!$G$42,[4]db!$J$39,[4]db!$J$41,[4]db!$K$42,[4]db!$N$39,[4]db!$N$41,[4]db!$O$42</definedName>
    <definedName name="data3">[4]db!$C$61,[4]db!$F$57,[4]db!$F$59,[4]db!$G$61,[4]db!$J$57,[4]db!$J$59,[4]db!$K$61,[4]db!$N$57,[4]db!$N$59,[4]db!$O$61,[4]db!$B$59,[4]db!$B$57</definedName>
    <definedName name="_xlnm.Database">#REF!</definedName>
    <definedName name="date">#REF!</definedName>
    <definedName name="datep">#REF!</definedName>
    <definedName name="Db">[22]Sheet1!$A$2:$D$126</definedName>
    <definedName name="dd">#REF!</definedName>
    <definedName name="DDAWEW">#REF!</definedName>
    <definedName name="DDS">'[23]แจกแจง _งบดุล_'!#REF!</definedName>
    <definedName name="Defect_Jun_2002">[24]note_defect!#REF!</definedName>
    <definedName name="DelData">[4]db!$B$12,[4]db!$B$14,[4]db!$C$15,[4]db!$F$12,[4]db!$F$14,[4]db!$G$15,[4]db!$J$12,[4]db!$J$14,[4]db!$K$15,[4]db!$N$12,[4]db!$N$14,[4]db!$O$15,[4]db!$B$26,[4]db!$B$28,[4]db!$C$29,[4]db!$F$26,[4]db!$F$28,[4]db!$G$29,[4]db!$J$26,[4]db!$J$28,[4]db!$K$29,[4]db!$N$26,[4]db!$N$28,[4]db!$O$29,[4]db!$B$57,[4]db!$B$59</definedName>
    <definedName name="DelData2">[4]db!$C$61,[4]db!$F$57,[4]db!$F$59,[4]db!$G$61,[4]db!$J$57,[4]db!$J$59,[4]db!$K$61,[4]db!$N$57,[4]db!$N$59,[4]db!$O$61</definedName>
    <definedName name="Depre">'[14]Depre. Key'!$A$3:$A$6</definedName>
    <definedName name="df">#REF!</definedName>
    <definedName name="DFe">'[10]AA-1'!#REF!</definedName>
    <definedName name="division_code">#REF!</definedName>
    <definedName name="dkfi">#REF!</definedName>
    <definedName name="dofks">'[25]รายได้_คชจ  Con'!#REF!</definedName>
    <definedName name="DSFF">#REF!</definedName>
    <definedName name="dsfka">#REF!</definedName>
    <definedName name="dtyjr">#REF!</definedName>
    <definedName name="dwdy">'[10]AA-1'!#REF!</definedName>
    <definedName name="E">#REF!</definedName>
    <definedName name="ee">#REF!</definedName>
    <definedName name="ergaqq">[2]RSS9801!#REF!</definedName>
    <definedName name="ert" hidden="1">#REF!</definedName>
    <definedName name="EX.RATE">[26]RATE!$A$1:$C$32</definedName>
    <definedName name="Excel_BuiltIn__FilterDatabase_2">[27]TB2008!#REF!</definedName>
    <definedName name="Excel_BuiltIn_Database">#REF!</definedName>
    <definedName name="Excel_BuiltIn_Print_Area">[2]RSS9801!#REF!</definedName>
    <definedName name="Excel_BuiltIn_Print_Area_11">"$'_540100 '.$#REF!$#REF!:$#REF!$#REF!"</definedName>
    <definedName name="Excel_BuiltIn_Print_Area_12">#REF!</definedName>
    <definedName name="Excel_BuiltIn_Print_Area_12_10">'[28]แจกแจง _งบดุล_'!#REF!</definedName>
    <definedName name="Excel_BuiltIn_Print_Area_12_11">#REF!</definedName>
    <definedName name="Excel_BuiltIn_Print_Area_12_12">#REF!</definedName>
    <definedName name="Excel_BuiltIn_Print_Area_12_16">'[29]แจกแจง _งบดุล_'!#REF!</definedName>
    <definedName name="Excel_BuiltIn_Print_Area_12_18">'[30]แจกแจง _งบดุล_'!#REF!</definedName>
    <definedName name="Excel_BuiltIn_Print_Area_12_29">#REF!</definedName>
    <definedName name="Excel_BuiltIn_Print_Area_12_3">'[30]แจกแจง _งบดุล_'!#REF!</definedName>
    <definedName name="Excel_BuiltIn_Print_Area_12_4">'[30]แจกแจง _งบดุล_'!#REF!</definedName>
    <definedName name="Excel_BuiltIn_Print_Area_12_5">'[30]แจกแจง _งบดุล_'!#REF!</definedName>
    <definedName name="Excel_BuiltIn_Print_Area_12_6">'[30]แจกแจง _งบดุล_'!#REF!</definedName>
    <definedName name="Excel_BuiltIn_Print_Area_12_8">'[30]แจกแจง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'[31]_540100 '!#REF!</definedName>
    <definedName name="Excel_BuiltIn_Print_Area_4_1_11">[32]ดอกเบี้ยรับ!#REF!</definedName>
    <definedName name="Excel_BuiltIn_Print_Area_4_1_12">[33]ดอกเบี้ยรับ!#REF!</definedName>
    <definedName name="Excel_BuiltIn_Print_Area_4_1_29">[34]ดอกเบี้ยรับ!#REF!</definedName>
    <definedName name="Excel_BuiltIn_Print_Area_4_1_9">[35]ดอกเบี้ยรับ!#REF!</definedName>
    <definedName name="Excel_BuiltIn_Print_Area_5">'[36]BS Grp'!#REF!</definedName>
    <definedName name="Excel_BuiltIn_Print_Area_53">'[31]รายได้_คชจ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'[31]รายได้_คชจ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">#REF!</definedName>
    <definedName name="Excel_BuiltIn_Print_Titles_1">[37]mcot_upc!#REF!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6">"$#REF!.$A$4:$IV$4"</definedName>
    <definedName name="Excel_BuiltIn_Print_Titles_23">[29]SSW_loan_OD!#REF!</definedName>
    <definedName name="Excel_BuiltIn_Print_Titles_23_10">[28]SSW_loan_OD!#REF!</definedName>
    <definedName name="Excel_BuiltIn_Print_Titles_23_11">[32]SSW!#REF!</definedName>
    <definedName name="Excel_BuiltIn_Print_Titles_23_12">[33]SSW!#REF!</definedName>
    <definedName name="Excel_BuiltIn_Print_Titles_23_16">[30]SSW_loan_OD!#REF!</definedName>
    <definedName name="Excel_BuiltIn_Print_Titles_23_18">[30]SSW_loan_OD!#REF!</definedName>
    <definedName name="Excel_BuiltIn_Print_Titles_23_29">[34]SSW!#REF!</definedName>
    <definedName name="Excel_BuiltIn_Print_Titles_23_3">[30]SSW_loan_OD!#REF!</definedName>
    <definedName name="Excel_BuiltIn_Print_Titles_23_4">[30]SSW_loan_OD!#REF!</definedName>
    <definedName name="Excel_BuiltIn_Print_Titles_23_5">[30]SSW_loan_OD!#REF!</definedName>
    <definedName name="Excel_BuiltIn_Print_Titles_23_6">[30]SSW_loan_OD!#REF!</definedName>
    <definedName name="Excel_BuiltIn_Print_Titles_23_8">[30]SSW_loan_OD!#REF!</definedName>
    <definedName name="Excel_BuiltIn_Print_Titles_23_9">[35]SSW!#REF!</definedName>
    <definedName name="Excel_BuiltIn_Print_Titles_36">'[31]_540100 '!#REF!</definedName>
    <definedName name="Excel_BuiltIn_Print_Titles_4">[38]Insurance!#REF!</definedName>
    <definedName name="Excel_BuiltIn_Print_Titles_4_10">[39]Insurance!#REF!</definedName>
    <definedName name="Excel_BuiltIn_Print_Titles_4_16">[39]Insurance!#REF!</definedName>
    <definedName name="Excel_BuiltIn_Print_Titles_4_18">[39]Insurance!#REF!</definedName>
    <definedName name="Excel_BuiltIn_Print_Titles_4_3">[39]Insurance!#REF!</definedName>
    <definedName name="Excel_BuiltIn_Print_Titles_4_4">[39]Insurance!#REF!</definedName>
    <definedName name="Excel_BuiltIn_Print_Titles_4_5">[39]Insurance!#REF!</definedName>
    <definedName name="Excel_BuiltIn_Print_Titles_4_6">[39]Insurance!#REF!</definedName>
    <definedName name="Excel_BuiltIn_Print_Titles_4_8">[39]Insurance!#REF!</definedName>
    <definedName name="Excel_BuiltIn_Print_Titles_4_9">[39]Insurance!#REF!</definedName>
    <definedName name="Excel_BuiltIn_Print_Titles_46">'[40]_Bal Int Acp'!#REF!</definedName>
    <definedName name="Excel_BuiltIn_Print_Titles_46_15">'[41]_Bal Int Acp'!#REF!</definedName>
    <definedName name="Excel_BuiltIn_Print_Titles_46_16">'[41]_Bal Int Acp'!#REF!</definedName>
    <definedName name="Excel_BuiltIn_Print_Titles_46_17">'[41]_Bal Int Acp'!#REF!</definedName>
    <definedName name="Excel_BuiltIn_Print_Titles_46_26">'[40]_Bal Int Acp'!#REF!</definedName>
    <definedName name="Excel_BuiltIn_Print_Titles_46_33">'[41]_Bal Int Acp'!#REF!</definedName>
    <definedName name="Excel_BuiltIn_Print_Titles_46_8">'[31]_Bal Int Acp'!#REF!</definedName>
    <definedName name="Excel_BuiltIn_Print_Titles_6">#REF!</definedName>
    <definedName name="EXPORT">#REF!</definedName>
    <definedName name="_xlnm.Extract">[42]BGT97STAFF!#REF!</definedName>
    <definedName name="F">'[20]วงเครดิต 3'!#REF!</definedName>
    <definedName name="FA..">#REF!</definedName>
    <definedName name="fdk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g">#REF!</definedName>
    <definedName name="fgf">#REF!</definedName>
    <definedName name="fill" hidden="1">#REF!</definedName>
    <definedName name="Follow">#REF!</definedName>
    <definedName name="foreign_exchange_chart">#REF!</definedName>
    <definedName name="Forward_Sheet1_List">#REF!</definedName>
    <definedName name="front">#REF!</definedName>
    <definedName name="FUND1">#REF!</definedName>
    <definedName name="FUND2">#REF!</definedName>
    <definedName name="fund2a">#REF!</definedName>
    <definedName name="fyk">[2]RSS9801!#REF!</definedName>
    <definedName name="G">'[20]วงเครดิต 3'!#REF!</definedName>
    <definedName name="Gain_Loss">#REF!</definedName>
    <definedName name="gbfp">#REF!</definedName>
    <definedName name="GL_CB">'[43]GL CB'!$L$44</definedName>
    <definedName name="GL_M">'[43]GL M'!$L$385</definedName>
    <definedName name="GoldFeeRange">#REF!</definedName>
    <definedName name="GoldFeeSens">'[15]USDXAU Before'!#REF!</definedName>
    <definedName name="GoldFeeStartU">'[15]USDXAU Before'!#REF!</definedName>
    <definedName name="GoldVolRange">#REF!,#REF!</definedName>
    <definedName name="GoldVolSens">'[15]USDXAU Before'!#REF!</definedName>
    <definedName name="GoldVolStartU">'[15]USDXAU Before'!#REF!</definedName>
    <definedName name="Gr">#REF!</definedName>
    <definedName name="grd">#REF!</definedName>
    <definedName name="GRE">#REF!</definedName>
    <definedName name="GRERGERG">#REF!</definedName>
    <definedName name="group" localSheetId="2">[44]group!$1:$1048576</definedName>
    <definedName name="group" localSheetId="3">[44]group!$1:$1048576</definedName>
    <definedName name="group" localSheetId="4">[44]group!$1:$1048576</definedName>
    <definedName name="group">[44]group!$1:$1048576</definedName>
    <definedName name="grr">#REF!</definedName>
    <definedName name="Grrrrr">#REF!</definedName>
    <definedName name="h" localSheetId="2">{"'Sheet1'!$L$16"}</definedName>
    <definedName name="h" localSheetId="3">{"'Sheet1'!$L$16"}</definedName>
    <definedName name="h" localSheetId="4">{"'Sheet1'!$L$16"}</definedName>
    <definedName name="h">{"'Sheet1'!$L$16"}</definedName>
    <definedName name="HAE_YOUNG_TRADING_CO._LTD.">#REF!</definedName>
    <definedName name="hay" localSheetId="2">{"'Sheet1'!$L$16"}</definedName>
    <definedName name="hay" localSheetId="3">{"'Sheet1'!$L$16"}</definedName>
    <definedName name="hay" localSheetId="4">{"'Sheet1'!$L$16"}</definedName>
    <definedName name="hay">{"'Sheet1'!$L$16"}</definedName>
    <definedName name="HE">#REF!</definedName>
    <definedName name="HELP">#REF!</definedName>
    <definedName name="heraeusfreight">'[45]Heraeus Tables'!$B$10:$C$19</definedName>
    <definedName name="herfreight">'[45]Heraeus Tables'!#REF!</definedName>
    <definedName name="hey" localSheetId="2">{"'Sheet1'!$L$16"}</definedName>
    <definedName name="hey" localSheetId="3">{"'Sheet1'!$L$16"}</definedName>
    <definedName name="hey" localSheetId="4">{"'Sheet1'!$L$16"}</definedName>
    <definedName name="hey">{"'Sheet1'!$L$16"}</definedName>
    <definedName name="HHH">#REF!</definedName>
    <definedName name="hitech" hidden="1">#REF!</definedName>
    <definedName name="hj">#REF!</definedName>
    <definedName name="hjk" hidden="1">#REF!</definedName>
    <definedName name="HTH" hidden="1">#REF!</definedName>
    <definedName name="HTML_CodePage">874</definedName>
    <definedName name="HTML_Control" localSheetId="2">{"'Eng (page2)'!$A$1:$D$52"}</definedName>
    <definedName name="HTML_Control" localSheetId="3">{"'Eng (page2)'!$A$1:$D$52"}</definedName>
    <definedName name="HTML_Control" localSheetId="4">{"'Eng (page2)'!$A$1:$D$52"}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"c:\fer2.html"</definedName>
    <definedName name="HTML_PathTemplate">"\\Der2\vol1\DATABANK\DOWNLOAD\HEAD6-1.HTM"</definedName>
    <definedName name="HTML_Title">""</definedName>
    <definedName name="huy" localSheetId="2">{"'Sheet1'!$L$16"}</definedName>
    <definedName name="huy" localSheetId="3">{"'Sheet1'!$L$16"}</definedName>
    <definedName name="huy" localSheetId="4">{"'Sheet1'!$L$16"}</definedName>
    <definedName name="huy">{"'Sheet1'!$L$16"}</definedName>
    <definedName name="hyu">#REF!</definedName>
    <definedName name="i" localSheetId="2">#REF!</definedName>
    <definedName name="i" localSheetId="3">#REF!</definedName>
    <definedName name="i" localSheetId="4">#REF!</definedName>
    <definedName name="i" localSheetId="1">#REF!</definedName>
    <definedName name="i">#REF!</definedName>
    <definedName name="iiii" localSheetId="2" hidden="1">{#N/A,#N/A,FALSE,"Eff-SSC2"}</definedName>
    <definedName name="iiii" localSheetId="3" hidden="1">{#N/A,#N/A,FALSE,"Eff-SSC2"}</definedName>
    <definedName name="iiii" localSheetId="4" hidden="1">{#N/A,#N/A,FALSE,"Eff-SSC2"}</definedName>
    <definedName name="iiii" hidden="1">{#N/A,#N/A,FALSE,"Eff-SSC2"}</definedName>
    <definedName name="iju">#REF!</definedName>
    <definedName name="ilio">#REF!</definedName>
    <definedName name="iliu">'[10]AA-1'!#REF!</definedName>
    <definedName name="inj">#REF!</definedName>
    <definedName name="Int">#REF!</definedName>
    <definedName name="INTERCONTINENTAL_COMMODITIES">'[46]CODE,NAME'!#REF!</definedName>
    <definedName name="IntRateRange">#REF!</definedName>
    <definedName name="IntRates">#REF!</definedName>
    <definedName name="IntRateSens">'[15]USDXAU Before'!#REF!</definedName>
    <definedName name="IntRateStartU">'[15]USDXAU Before'!#REF!</definedName>
    <definedName name="IntroPrintArea">#REF!</definedName>
    <definedName name="J" localSheetId="2">{"'Sheet1'!$A$1:$Y$6"}</definedName>
    <definedName name="J" localSheetId="3">{"'Sheet1'!$A$1:$Y$6"}</definedName>
    <definedName name="J" localSheetId="4">{"'Sheet1'!$A$1:$Y$6"}</definedName>
    <definedName name="J">{"'Sheet1'!$A$1:$Y$6"}</definedName>
    <definedName name="jame" localSheetId="2">'[13]Data 2'!$1:$1048576</definedName>
    <definedName name="jame" localSheetId="3">'[13]Data 2'!$1:$1048576</definedName>
    <definedName name="jame" localSheetId="4">'[13]Data 2'!$1:$1048576</definedName>
    <definedName name="jame">'[13]Data 2'!$1:$1048576</definedName>
    <definedName name="james">#REF!</definedName>
    <definedName name="JEW">#REF!</definedName>
    <definedName name="ji">#REF!</definedName>
    <definedName name="jiji">#REF!</definedName>
    <definedName name="jj" localSheetId="2" hidden="1">{#N/A,#N/A,FALSE,"Eff-SSC2"}</definedName>
    <definedName name="jj" localSheetId="3" hidden="1">{#N/A,#N/A,FALSE,"Eff-SSC2"}</definedName>
    <definedName name="jj" localSheetId="4" hidden="1">{#N/A,#N/A,FALSE,"Eff-SSC2"}</definedName>
    <definedName name="jj" hidden="1">{#N/A,#N/A,FALSE,"Eff-SSC2"}</definedName>
    <definedName name="jjj">#REF!</definedName>
    <definedName name="jom">#REF!</definedName>
    <definedName name="Jul_00">#REF!</definedName>
    <definedName name="k" localSheetId="2">{"'Eng (page2)'!$A$1:$D$52"}</definedName>
    <definedName name="k" localSheetId="3">{"'Eng (page2)'!$A$1:$D$52"}</definedName>
    <definedName name="k" localSheetId="4">{"'Eng (page2)'!$A$1:$D$52"}</definedName>
    <definedName name="k">{"'Eng (page2)'!$A$1:$D$52"}</definedName>
    <definedName name="kamonwan">#REF!</definedName>
    <definedName name="kifk">#REF!</definedName>
    <definedName name="kk" localSheetId="2">{"'Eng (page2)'!$A$1:$D$52"}</definedName>
    <definedName name="kk" localSheetId="3">{"'Eng (page2)'!$A$1:$D$52"}</definedName>
    <definedName name="kk" localSheetId="4">{"'Eng (page2)'!$A$1:$D$52"}</definedName>
    <definedName name="kk" localSheetId="1">{"'Eng (page2)'!$A$1:$D$52"}</definedName>
    <definedName name="kk">'[15]USDXAU Before'!#REF!</definedName>
    <definedName name="kkk" localSheetId="2">{"'Eng (page2)'!$A$1:$D$52"}</definedName>
    <definedName name="kkk" localSheetId="3">{"'Eng (page2)'!$A$1:$D$52"}</definedName>
    <definedName name="kkk" localSheetId="4">{"'Eng (page2)'!$A$1:$D$52"}</definedName>
    <definedName name="kkk">{"'Eng (page2)'!$A$1:$D$52"}</definedName>
    <definedName name="l">'[20]วงเครดิต 3'!#REF!</definedName>
    <definedName name="LEASE">#REF!</definedName>
    <definedName name="ll" localSheetId="2" hidden="1">{#N/A,#N/A,FALSE,"Eff-SSC2"}</definedName>
    <definedName name="ll" localSheetId="3" hidden="1">{#N/A,#N/A,FALSE,"Eff-SSC2"}</definedName>
    <definedName name="ll" localSheetId="4" hidden="1">{#N/A,#N/A,FALSE,"Eff-SSC2"}</definedName>
    <definedName name="ll" hidden="1">{#N/A,#N/A,FALSE,"Eff-SSC2"}</definedName>
    <definedName name="lll">#REF!</definedName>
    <definedName name="llll">#REF!</definedName>
    <definedName name="LOC">[14]Location!$A$3:$A$39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[47]อัตราค่าบรรทุก!$A$1:$C$21</definedName>
    <definedName name="lpo">'[48]Stock Aging'!$A$2:$S$1606</definedName>
    <definedName name="m">'[20]วงเครดิต 3'!#REF!</definedName>
    <definedName name="maneerat">#REF!</definedName>
    <definedName name="maneeratr">#REF!</definedName>
    <definedName name="MH" localSheetId="2" hidden="1">{#N/A,#N/A,FALSE,"Eff-SSC2"}</definedName>
    <definedName name="MH" localSheetId="3" hidden="1">{#N/A,#N/A,FALSE,"Eff-SSC2"}</definedName>
    <definedName name="MH" localSheetId="4" hidden="1">{#N/A,#N/A,FALSE,"Eff-SSC2"}</definedName>
    <definedName name="MH" hidden="1">{#N/A,#N/A,FALSE,"Eff-SSC2"}</definedName>
    <definedName name="mk">#REF!</definedName>
    <definedName name="N" localSheetId="2">{"'Sheet1'!$L$16"}</definedName>
    <definedName name="N" localSheetId="3">{"'Sheet1'!$L$16"}</definedName>
    <definedName name="N" localSheetId="4">{"'Sheet1'!$L$16"}</definedName>
    <definedName name="N">{"'Sheet1'!$L$16"}</definedName>
    <definedName name="name">#REF!</definedName>
    <definedName name="NDistd1">#REF!</definedName>
    <definedName name="NDistd2">#REF!</definedName>
    <definedName name="NDistdd1">#REF!</definedName>
    <definedName name="NDistdd2">#REF!</definedName>
    <definedName name="NEW">#REF!</definedName>
    <definedName name="nn" localSheetId="2" hidden="1">{#N/A,#N/A,FALSE,"Eff-SSC2"}</definedName>
    <definedName name="nn" localSheetId="3" hidden="1">{#N/A,#N/A,FALSE,"Eff-SSC2"}</definedName>
    <definedName name="nn" localSheetId="4" hidden="1">{#N/A,#N/A,FALSE,"Eff-SSC2"}</definedName>
    <definedName name="nn" hidden="1">{#N/A,#N/A,FALSE,"Eff-SSC2"}</definedName>
    <definedName name="o">[2]RSS9801!#REF!</definedName>
    <definedName name="OBJ">#REF!</definedName>
    <definedName name="OBJ_TS2005">#REF!</definedName>
    <definedName name="Oh">#REF!</definedName>
    <definedName name="oioi">#REF!</definedName>
    <definedName name="ok" localSheetId="2" hidden="1">{#N/A,#N/A,FALSE,"Eff-SSC2"}</definedName>
    <definedName name="ok" localSheetId="3" hidden="1">{#N/A,#N/A,FALSE,"Eff-SSC2"}</definedName>
    <definedName name="ok" localSheetId="4" hidden="1">{#N/A,#N/A,FALSE,"Eff-SSC2"}</definedName>
    <definedName name="ok" hidden="1">{#N/A,#N/A,FALSE,"Eff-SSC2"}</definedName>
    <definedName name="OLE_LINK1_21">[49]HH!#REF!</definedName>
    <definedName name="oo" localSheetId="2" hidden="1">{#N/A,#N/A,FALSE,"Eff-SSC2"}</definedName>
    <definedName name="oo" localSheetId="3" hidden="1">{#N/A,#N/A,FALSE,"Eff-SSC2"}</definedName>
    <definedName name="oo" localSheetId="4" hidden="1">{#N/A,#N/A,FALSE,"Eff-SSC2"}</definedName>
    <definedName name="oo" hidden="1">{#N/A,#N/A,FALSE,"Eff-SSC2"}</definedName>
    <definedName name="ounces">#REF!</definedName>
    <definedName name="output_section">#REF!</definedName>
    <definedName name="p" localSheetId="2">#REF!</definedName>
    <definedName name="p" localSheetId="3">#REF!</definedName>
    <definedName name="p" localSheetId="4">#REF!</definedName>
    <definedName name="p" localSheetId="1">#REF!</definedName>
    <definedName name="P">#REF!</definedName>
    <definedName name="pcs" localSheetId="2" hidden="1">{#N/A,#N/A,FALSE,"Eff-SSC2"}</definedName>
    <definedName name="pcs" localSheetId="3" hidden="1">{#N/A,#N/A,FALSE,"Eff-SSC2"}</definedName>
    <definedName name="pcs" localSheetId="4" hidden="1">{#N/A,#N/A,FALSE,"Eff-SSC2"}</definedName>
    <definedName name="pcs" hidden="1">{#N/A,#N/A,FALSE,"Eff-SSC2"}</definedName>
    <definedName name="PL" localSheetId="2">#REF!</definedName>
    <definedName name="PL" localSheetId="3">#REF!</definedName>
    <definedName name="PL" localSheetId="4">#REF!</definedName>
    <definedName name="PL" localSheetId="1">#REF!</definedName>
    <definedName name="pl">#REF!</definedName>
    <definedName name="pl_exrate">#REF!</definedName>
    <definedName name="PLANT">#REF!</definedName>
    <definedName name="Plas">[50]dBase!#REF!</definedName>
    <definedName name="poi" localSheetId="2" hidden="1">{#N/A,#N/A,FALSE,"Eff-SSC2"}</definedName>
    <definedName name="poi" localSheetId="3" hidden="1">{#N/A,#N/A,FALSE,"Eff-SSC2"}</definedName>
    <definedName name="poi" localSheetId="4" hidden="1">{#N/A,#N/A,FALSE,"Eff-SSC2"}</definedName>
    <definedName name="poi" hidden="1">{#N/A,#N/A,FALSE,"Eff-SSC2"}</definedName>
    <definedName name="pom" hidden="1">#REF!</definedName>
    <definedName name="PooNim">#REF!</definedName>
    <definedName name="pp">#REF!</definedName>
    <definedName name="ppp">[51]อัตราค่าบรรทุก!$A$1:$C$21</definedName>
    <definedName name="principal">#REF!</definedName>
    <definedName name="_xlnm.Print_Area" localSheetId="2">'10'!$A$1:$X$41</definedName>
    <definedName name="_xlnm.Print_Area" localSheetId="3">'11'!$A$1:$P$41</definedName>
    <definedName name="_xlnm.Print_Area" localSheetId="4">'12-14'!$A$1:$J$156</definedName>
    <definedName name="_xlnm.Print_Area" localSheetId="0">'5-7'!$A$1:$M$151</definedName>
    <definedName name="_xlnm.Print_Area" localSheetId="1">'8-9 PL'!$A$1:$M$106</definedName>
    <definedName name="_xlnm.Print_Area">#REF!</definedName>
    <definedName name="Print_Area_MI" localSheetId="2">#REF!</definedName>
    <definedName name="Print_Area_MI" localSheetId="3">#REF!</definedName>
    <definedName name="Print_Area_MI" localSheetId="4">#REF!</definedName>
    <definedName name="Print_Area_MI" localSheetId="1">#REF!</definedName>
    <definedName name="PRINT_AREA_MI">#REF!</definedName>
    <definedName name="_xlnm.Print_Titles">#REF!</definedName>
    <definedName name="PRINT_TITLES_MI" localSheetId="2">#REF!</definedName>
    <definedName name="PRINT_TITLES_MI" localSheetId="3">#REF!</definedName>
    <definedName name="PRINT_TITLES_MI" localSheetId="4">#REF!</definedName>
    <definedName name="PRINT_TITLES_MI" localSheetId="1">#REF!</definedName>
    <definedName name="Print_Titles_MI">#REF!</definedName>
    <definedName name="Pro">#REF!</definedName>
    <definedName name="ptry">#REF!</definedName>
    <definedName name="q" localSheetId="2" hidden="1">{#N/A,#N/A,FALSE,"Eff-SSC2"}</definedName>
    <definedName name="q" localSheetId="3" hidden="1">{#N/A,#N/A,FALSE,"Eff-SSC2"}</definedName>
    <definedName name="q" localSheetId="4" hidden="1">{#N/A,#N/A,FALSE,"Eff-SSC2"}</definedName>
    <definedName name="q" hidden="1">{#N/A,#N/A,FALSE,"Eff-SSC2"}</definedName>
    <definedName name="qq" localSheetId="2">{"'Eng (page2)'!$A$1:$D$52"}</definedName>
    <definedName name="qq" localSheetId="3">{"'Eng (page2)'!$A$1:$D$52"}</definedName>
    <definedName name="qq" localSheetId="4">{"'Eng (page2)'!$A$1:$D$52"}</definedName>
    <definedName name="qq">{"'Eng (page2)'!$A$1:$D$52"}</definedName>
    <definedName name="QQQ">#REF!</definedName>
    <definedName name="qw" hidden="1">#REF!</definedName>
    <definedName name="RATE" localSheetId="2">[52]RATE!$A$1:$C$32</definedName>
    <definedName name="RATE" localSheetId="3">[52]RATE!$A$1:$C$32</definedName>
    <definedName name="RATE" localSheetId="4">[52]RATE!$A$1:$C$32</definedName>
    <definedName name="RATE" localSheetId="1">[52]RATE!$A$1:$C$32</definedName>
    <definedName name="rate">#REF!</definedName>
    <definedName name="rate_new">#REF!</definedName>
    <definedName name="RATE4">[53]RATE!$A$1:$D$32</definedName>
    <definedName name="RBL">#REF!</definedName>
    <definedName name="_xlnm.Recorder">#REF!</definedName>
    <definedName name="RecP">[4]REPORT!$G$23:$G$29,[4]REPORT!$J$23:$J$29,[4]REPORT!$L$23:$L$29</definedName>
    <definedName name="RecR">[4]REPORT!$G$4:$G$15,[4]REPORT!$J$4:$J$15,[4]REPORT!$L$4:$L$15</definedName>
    <definedName name="rhgdflld">[23]SSW_loan_OD!#REF!</definedName>
    <definedName name="rhrt" hidden="1">#REF!</definedName>
    <definedName name="RMCOptions">"*010000000000000"</definedName>
    <definedName name="RR">#REF!</definedName>
    <definedName name="rrr">#REF!</definedName>
    <definedName name="rrrrrr">#REF!</definedName>
    <definedName name="rtg">#REF!</definedName>
    <definedName name="rth" localSheetId="2">'[10]AA-1'!#REF!</definedName>
    <definedName name="rth" localSheetId="3">'[10]AA-1'!#REF!</definedName>
    <definedName name="rth" localSheetId="4">'[10]AA-1'!#REF!</definedName>
    <definedName name="rth" localSheetId="1">'[10]AA-1'!#REF!</definedName>
    <definedName name="rth">#REF!</definedName>
    <definedName name="rtjt">'[10]AA-1'!#REF!</definedName>
    <definedName name="Rub">[50]dBase!#REF!</definedName>
    <definedName name="rung" localSheetId="2" hidden="1">{#N/A,#N/A,FALSE,"Eff-SSC2"}</definedName>
    <definedName name="rung" localSheetId="3" hidden="1">{#N/A,#N/A,FALSE,"Eff-SSC2"}</definedName>
    <definedName name="rung" localSheetId="4" hidden="1">{#N/A,#N/A,FALSE,"Eff-SSC2"}</definedName>
    <definedName name="rung" hidden="1">{#N/A,#N/A,FALSE,"Eff-SSC2"}</definedName>
    <definedName name="s" localSheetId="2">'[20]วงเครดิต 3'!#REF!</definedName>
    <definedName name="s" localSheetId="3">'[20]วงเครดิต 3'!#REF!</definedName>
    <definedName name="s" localSheetId="4">'[20]วงเครดิต 3'!#REF!</definedName>
    <definedName name="s" localSheetId="1">'[20]วงเครดิต 3'!#REF!</definedName>
    <definedName name="s">#REF!</definedName>
    <definedName name="sale">[54]Sale0307!$A$1:$G$401</definedName>
    <definedName name="sale0309">[55]Sale0309!$A$1:$G$369</definedName>
    <definedName name="sale0311">[56]Sale0311!$A$1:$G$373</definedName>
    <definedName name="sale0401">'[57]Sale 0401'!$A$1:$G$264</definedName>
    <definedName name="sale0402">[58]Sale0402!$A$1:$G$350</definedName>
    <definedName name="sale0403">[59]Sale0403!$A$1:$G$420</definedName>
    <definedName name="sale0404">'[60]Sale 0404'!$A$1:$F$322</definedName>
    <definedName name="sale0405">#REF!</definedName>
    <definedName name="sale0406">[61]Sale0406!$A$1:$E$334</definedName>
    <definedName name="sale0407">'[62]Sale 0407'!$A$1:$E$389</definedName>
    <definedName name="sale0408">'[63]Sale 0408'!$A$2:$E$351</definedName>
    <definedName name="SALE0411">'[64]Sale 0411'!$A$1:$G$373</definedName>
    <definedName name="sale0501">'[65]Sale 0501'!$A$1:$G$184</definedName>
    <definedName name="SALE0502">'[66]Sale 0502'!$A$1:$G$257</definedName>
    <definedName name="sasithorn">'[54]2549'!#REF!</definedName>
    <definedName name="SAW">#REF!</definedName>
    <definedName name="ScreenFwds">#REF!</definedName>
    <definedName name="ScreenRates">#REF!</definedName>
    <definedName name="ScreenVols">#REF!</definedName>
    <definedName name="sd">#REF!</definedName>
    <definedName name="sdg">'[67]USDXAU Before'!#REF!</definedName>
    <definedName name="Sel_Area">[68]Sum_THB!$M$207:$M$212</definedName>
    <definedName name="Sel_Brand">[68]Sum_THB!$G$207:$G$225</definedName>
    <definedName name="Sel_BrandAffil">[68]Sum_THB!$H$207:$H$210</definedName>
    <definedName name="Sel_BusType">[68]Sum_THB!$I$207:$I$210</definedName>
    <definedName name="Sel_City">[68]Sum_THB!$J$207:$J$239</definedName>
    <definedName name="Sel_Country">[68]Sum_THB!$K$207:$K$219</definedName>
    <definedName name="Sel_InvestCat">[68]Sum_THB!$P$207:$P$210</definedName>
    <definedName name="Sel_MainCat">[68]Sum_THB!$N$207:$N$210</definedName>
    <definedName name="Sel_OpYear">[68]Sum_THB!$F$207:$F$209</definedName>
    <definedName name="Sel_OtherCat">[68]Sum_THB!$Q$207:$Q$212</definedName>
    <definedName name="Sel_Region">[68]Sum_THB!$L$207:$L$218</definedName>
    <definedName name="Sel_StatusCat">[68]Sum_THB!$O$207:$O$213</definedName>
    <definedName name="sf" localSheetId="2">#REF!</definedName>
    <definedName name="sf" localSheetId="3">#REF!</definedName>
    <definedName name="sf" localSheetId="4">#REF!</definedName>
    <definedName name="sf" localSheetId="1">#REF!</definedName>
    <definedName name="sf">#REF!</definedName>
    <definedName name="sfef">'[10]AA-1'!#REF!</definedName>
    <definedName name="sfsfs" hidden="1">#REF!</definedName>
    <definedName name="sgf" hidden="1">#REF!</definedName>
    <definedName name="sgfs">#REF!</definedName>
    <definedName name="sgr" hidden="1">'[9]PS-1995'!#REF!</definedName>
    <definedName name="SheetNames">#REF!</definedName>
    <definedName name="sicCN">#REF!</definedName>
    <definedName name="slo">#REF!</definedName>
    <definedName name="so">#REF!</definedName>
    <definedName name="software" localSheetId="2">{"'Eng (page2)'!$A$1:$D$52"}</definedName>
    <definedName name="software" localSheetId="3">{"'Eng (page2)'!$A$1:$D$52"}</definedName>
    <definedName name="software" localSheetId="4">{"'Eng (page2)'!$A$1:$D$52"}</definedName>
    <definedName name="software">{"'Eng (page2)'!$A$1:$D$52"}</definedName>
    <definedName name="Spec">#REF!</definedName>
    <definedName name="SS">#REF!</definedName>
    <definedName name="ssca">#REF!</definedName>
    <definedName name="ssssaa">[69]ดอกเบี้ยรับ!#REF!</definedName>
    <definedName name="start">#REF!</definedName>
    <definedName name="start_1">'[15]USDXAU Before'!#REF!</definedName>
    <definedName name="Start_of_Contract_Range">'[15]USDXAU Before'!#REF!</definedName>
    <definedName name="Status">#REF!</definedName>
    <definedName name="SubAssetType">[14]AssetType!$C$3:$C$249</definedName>
    <definedName name="t" localSheetId="2" hidden="1">#REF!</definedName>
    <definedName name="t" localSheetId="3" hidden="1">#REF!</definedName>
    <definedName name="t" localSheetId="4" hidden="1">#REF!</definedName>
    <definedName name="t" localSheetId="1" hidden="1">#REF!</definedName>
    <definedName name="T">#REF!</definedName>
    <definedName name="table02" localSheetId="2">[70]LTX!$1:$1048576</definedName>
    <definedName name="table02" localSheetId="3">[70]LTX!$1:$1048576</definedName>
    <definedName name="table02" localSheetId="4">[70]LTX!$1:$1048576</definedName>
    <definedName name="table02">[70]LTX!$1:$1048576</definedName>
    <definedName name="TaxTV">10%</definedName>
    <definedName name="TaxXL">5%</definedName>
    <definedName name="test" localSheetId="2">'[13]Data 2'!$1:$1048576</definedName>
    <definedName name="test" localSheetId="3">'[13]Data 2'!$1:$1048576</definedName>
    <definedName name="test" localSheetId="4">'[13]Data 2'!$1:$1048576</definedName>
    <definedName name="test" localSheetId="1">'[13]Data 2'!$1:$1048576</definedName>
    <definedName name="test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>54</definedName>
    <definedName name="tgdg">#REF!</definedName>
    <definedName name="thas">'[71]Vat7% ภายในเดือน_Junต้นฉบับ'!$A$1:$G$206</definedName>
    <definedName name="time">#REF!</definedName>
    <definedName name="tjy" hidden="1">'[9]PS-1995'!#REF!</definedName>
    <definedName name="Total_Product">[4]db!$B$12,[4]db!$B$14,[4]db!$C$15,[4]db!$B$26,[4]db!$B$28,[4]db!$C$29,[4]db!$F$14,[4]db!$F$12,[4]db!$G$15,[4]db!$F$28,[4]db!$F$26,[4]db!$G$29,[4]db!$J$12,[4]db!$J$14,[4]db!$K$15,[4]db!$J$26,[4]db!$J$28,[4]db!$K$29</definedName>
    <definedName name="Transactions">#REF!</definedName>
    <definedName name="tygkeGDS">#REF!</definedName>
    <definedName name="u">#REF!</definedName>
    <definedName name="ugldvollp">#REF!</definedName>
    <definedName name="ugldvolrp">#REF!</definedName>
    <definedName name="uio">#REF!</definedName>
    <definedName name="ulul">#REF!</definedName>
    <definedName name="usdgldp">#REF!</definedName>
    <definedName name="usdintp">#REF!</definedName>
    <definedName name="USDSimple_Curve">#REF!</definedName>
    <definedName name="V">#REF!</definedName>
    <definedName name="w">'[20]วงเครดิต 3'!#REF!</definedName>
    <definedName name="wadqw">#REF!</definedName>
    <definedName name="wdp">[11]ผ้าสำเร็จ!#REF!</definedName>
    <definedName name="week34" localSheetId="2" hidden="1">{#N/A,#N/A,FALSE,"Eff-SSC2"}</definedName>
    <definedName name="week34" localSheetId="3" hidden="1">{#N/A,#N/A,FALSE,"Eff-SSC2"}</definedName>
    <definedName name="week34" localSheetId="4" hidden="1">{#N/A,#N/A,FALSE,"Eff-SSC2"}</definedName>
    <definedName name="week34" hidden="1">{#N/A,#N/A,FALSE,"Eff-SSC2"}</definedName>
    <definedName name="week35" localSheetId="2" hidden="1">{#N/A,#N/A,FALSE,"Eff-SSC2"}</definedName>
    <definedName name="week35" localSheetId="3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2" hidden="1">{#N/A,#N/A,FALSE,"Eff-SSC2"}</definedName>
    <definedName name="week36" localSheetId="3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2" hidden="1">{#N/A,#N/A,FALSE,"Eff-SSC2"}</definedName>
    <definedName name="week38" localSheetId="3" hidden="1">{#N/A,#N/A,FALSE,"Eff-SSC2"}</definedName>
    <definedName name="week38" localSheetId="4" hidden="1">{#N/A,#N/A,FALSE,"Eff-SSC2"}</definedName>
    <definedName name="week38" hidden="1">{#N/A,#N/A,FALSE,"Eff-SSC2"}</definedName>
    <definedName name="wefwe" hidden="1">#REF!</definedName>
    <definedName name="WK_40">[72]Order_Oct_w40!$A$47</definedName>
    <definedName name="WK_41">[72]Order_Oct_w41!$A$49</definedName>
    <definedName name="WR_40">[72]Order_Oct_w40!$A$72</definedName>
    <definedName name="wrn.A." localSheetId="2" hidden="1">{#N/A,#N/A,FALSE,"Eff-SSC2"}</definedName>
    <definedName name="wrn.A." localSheetId="3" hidden="1">{#N/A,#N/A,FALSE,"Eff-SSC2"}</definedName>
    <definedName name="wrn.A." localSheetId="4" hidden="1">{#N/A,#N/A,FALSE,"Eff-SSC2"}</definedName>
    <definedName name="wrn.A." hidden="1">{#N/A,#N/A,FALSE,"Eff-SSC2"}</definedName>
    <definedName name="WS">#REF!</definedName>
    <definedName name="ww" localSheetId="2">{"'Eng (page2)'!$A$1:$D$52"}</definedName>
    <definedName name="ww" localSheetId="3">{"'Eng (page2)'!$A$1:$D$52"}</definedName>
    <definedName name="ww" localSheetId="4">{"'Eng (page2)'!$A$1:$D$52"}</definedName>
    <definedName name="ww">{"'Eng (page2)'!$A$1:$D$52"}</definedName>
    <definedName name="X">#REF!</definedName>
    <definedName name="y" localSheetId="2" hidden="1">{#N/A,#N/A,FALSE,"Eff-SSC2"}</definedName>
    <definedName name="y" localSheetId="3" hidden="1">{#N/A,#N/A,FALSE,"Eff-SSC2"}</definedName>
    <definedName name="y" localSheetId="4" hidden="1">{#N/A,#N/A,FALSE,"Eff-SSC2"}</definedName>
    <definedName name="y" hidden="1">{#N/A,#N/A,FALSE,"Eff-SSC2"}</definedName>
    <definedName name="yfliu">[2]RSS9801!#REF!</definedName>
    <definedName name="ying" localSheetId="2" hidden="1">{#N/A,#N/A,FALSE,"Eff-SSC2"}</definedName>
    <definedName name="ying" localSheetId="3" hidden="1">{#N/A,#N/A,FALSE,"Eff-SSC2"}</definedName>
    <definedName name="ying" localSheetId="4" hidden="1">{#N/A,#N/A,FALSE,"Eff-SSC2"}</definedName>
    <definedName name="ying" hidden="1">{#N/A,#N/A,FALSE,"Eff-SSC2"}</definedName>
    <definedName name="ytjyyrt">#REF!</definedName>
    <definedName name="z">[2]RSS9801!#REF!</definedName>
    <definedName name="zz" localSheetId="2">{"'Eng (page2)'!$A$1:$D$52"}</definedName>
    <definedName name="zz" localSheetId="3">{"'Eng (page2)'!$A$1:$D$52"}</definedName>
    <definedName name="zz" localSheetId="4">{"'Eng (page2)'!$A$1:$D$52"}</definedName>
    <definedName name="zz">{"'Eng (page2)'!$A$1:$D$52"}</definedName>
    <definedName name="เ" hidden="1">#REF!</definedName>
    <definedName name="เ1149">[73]Aging!#REF!</definedName>
    <definedName name="เงินฝากธนาคาร">#REF!</definedName>
    <definedName name="เงินมัดจำ">#REF!</definedName>
    <definedName name="กก">[2]RSS9801!#REF!</definedName>
    <definedName name="กห">#REF!</definedName>
    <definedName name="กิ">#REF!</definedName>
    <definedName name="ค_าร_บรอง">#REF!</definedName>
    <definedName name="ค่ารับรอง">#REF!</definedName>
    <definedName name="ช">#REF!</definedName>
    <definedName name="ชั่วโมงการอบยาง">'[74]ปัจจุบัน '!#REF!</definedName>
    <definedName name="ฌ็">#REF!</definedName>
    <definedName name="ด" hidden="1">'[9]PS-1995'!#REF!</definedName>
    <definedName name="ถุงมือสุ่มก่อนชั่ง">[24]note_defect!#REF!</definedName>
    <definedName name="ท">#REF!</definedName>
    <definedName name="ประกันส่งออ">[19]description!#REF!</definedName>
    <definedName name="ประกันส่งออก">[19]description!#REF!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localSheetId="2" hidden="1">{#N/A,#N/A,FALSE,"Eff-SSC2"}</definedName>
    <definedName name="ผู้เข้าประชุมKz" localSheetId="3" hidden="1">{#N/A,#N/A,FALSE,"Eff-SSC2"}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ฟ">#REF!</definedName>
    <definedName name="ฟ1">[11]ผ้าสำเร็จ!#REF!</definedName>
    <definedName name="ฟฟ">'[43]GL CB'!$L$44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'[75]test 2'!#REF!</definedName>
    <definedName name="สินค้า">#REF!</definedName>
    <definedName name="資金繰り表" localSheetId="2">{"'Sheet1'!$L$16"}</definedName>
    <definedName name="資金繰り表" localSheetId="3">{"'Sheet1'!$L$16"}</definedName>
    <definedName name="資金繰り表" localSheetId="4">{"'Sheet1'!$L$16"}</definedName>
    <definedName name="資金繰り表">{"'Sheet1'!$L$16"}</definedName>
  </definedNames>
  <calcPr calcId="191029"/>
  <customWorkbookViews>
    <customWorkbookView name="PwC User - Personal View" guid="{1BACEFC3-24D9-4D1B-81CB-193182EB0724}" mergeInterval="0" personalView="1" maximized="1" windowWidth="1020" windowHeight="606" tabRatio="79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31" i="15" l="1"/>
  <c r="F31" i="15"/>
  <c r="D31" i="15"/>
  <c r="N30" i="14" l="1"/>
  <c r="N36" i="14" s="1"/>
  <c r="L30" i="14"/>
  <c r="J30" i="14"/>
  <c r="H30" i="14"/>
  <c r="H36" i="14" s="1"/>
  <c r="F30" i="14"/>
  <c r="F36" i="14" s="1"/>
  <c r="P26" i="14"/>
  <c r="P30" i="14" s="1"/>
  <c r="P16" i="14"/>
  <c r="V37" i="13"/>
  <c r="R28" i="13"/>
  <c r="T28" i="13" s="1"/>
  <c r="X28" i="13" s="1"/>
  <c r="R35" i="13"/>
  <c r="T35" i="13" s="1"/>
  <c r="R34" i="13"/>
  <c r="T34" i="13" s="1"/>
  <c r="R33" i="13"/>
  <c r="T33" i="13" s="1"/>
  <c r="R32" i="13"/>
  <c r="T32" i="13" s="1"/>
  <c r="R21" i="13"/>
  <c r="T21" i="13" s="1"/>
  <c r="R20" i="13"/>
  <c r="T20" i="13" s="1"/>
  <c r="R19" i="13"/>
  <c r="T19" i="13" s="1"/>
  <c r="R18" i="13"/>
  <c r="T18" i="13" s="1"/>
  <c r="R17" i="13"/>
  <c r="T17" i="13" s="1"/>
  <c r="M85" i="1" l="1"/>
  <c r="K85" i="1"/>
  <c r="I85" i="1"/>
  <c r="G85" i="1"/>
  <c r="A3" i="13" l="1"/>
  <c r="A3" i="14" s="1"/>
  <c r="A3" i="15" s="1"/>
  <c r="J97" i="15"/>
  <c r="J77" i="15"/>
  <c r="J42" i="15"/>
  <c r="J46" i="15" s="1"/>
  <c r="F97" i="15"/>
  <c r="F77" i="15"/>
  <c r="F42" i="15"/>
  <c r="F46" i="15" s="1"/>
  <c r="L36" i="14"/>
  <c r="J36" i="14"/>
  <c r="P34" i="14"/>
  <c r="P33" i="14"/>
  <c r="P32" i="14"/>
  <c r="P31" i="14"/>
  <c r="X35" i="13"/>
  <c r="X34" i="13"/>
  <c r="X33" i="13"/>
  <c r="X32" i="13"/>
  <c r="M96" i="12"/>
  <c r="M90" i="12"/>
  <c r="M79" i="12"/>
  <c r="M72" i="12"/>
  <c r="M28" i="12"/>
  <c r="M16" i="12"/>
  <c r="I96" i="12"/>
  <c r="I90" i="12"/>
  <c r="I79" i="12"/>
  <c r="I72" i="12"/>
  <c r="I28" i="12"/>
  <c r="I16" i="12"/>
  <c r="M132" i="1"/>
  <c r="M135" i="1" s="1"/>
  <c r="M75" i="1"/>
  <c r="M41" i="1"/>
  <c r="M22" i="1"/>
  <c r="I132" i="1"/>
  <c r="I135" i="1" s="1"/>
  <c r="I75" i="1"/>
  <c r="I41" i="1"/>
  <c r="I22" i="1"/>
  <c r="I32" i="12" l="1"/>
  <c r="M32" i="12"/>
  <c r="M35" i="12" s="1"/>
  <c r="M38" i="12" s="1"/>
  <c r="I35" i="12"/>
  <c r="I38" i="12" s="1"/>
  <c r="F115" i="15"/>
  <c r="F119" i="15" s="1"/>
  <c r="J115" i="15"/>
  <c r="J119" i="15" s="1"/>
  <c r="M82" i="12"/>
  <c r="I82" i="12"/>
  <c r="I87" i="1"/>
  <c r="I137" i="1" s="1"/>
  <c r="M87" i="1"/>
  <c r="M137" i="1" s="1"/>
  <c r="I43" i="1"/>
  <c r="M43" i="1"/>
  <c r="P36" i="14"/>
  <c r="P20" i="14"/>
  <c r="P19" i="14"/>
  <c r="P18" i="14"/>
  <c r="P17" i="14"/>
  <c r="X21" i="13"/>
  <c r="X20" i="13"/>
  <c r="X19" i="13"/>
  <c r="X17" i="13"/>
  <c r="X18" i="13"/>
  <c r="I84" i="12" l="1"/>
  <c r="M84" i="12"/>
  <c r="G41" i="1"/>
  <c r="H77" i="15" l="1"/>
  <c r="H97" i="15"/>
  <c r="K72" i="12"/>
  <c r="K79" i="12"/>
  <c r="K90" i="12"/>
  <c r="K96" i="12"/>
  <c r="K16" i="12"/>
  <c r="K28" i="12"/>
  <c r="K32" i="12" l="1"/>
  <c r="K35" i="12" s="1"/>
  <c r="H31" i="15" s="1"/>
  <c r="K82" i="12"/>
  <c r="K132" i="1"/>
  <c r="K135" i="1" s="1"/>
  <c r="K75" i="1"/>
  <c r="K22" i="1"/>
  <c r="K41" i="1"/>
  <c r="K38" i="12" l="1"/>
  <c r="K84" i="12" s="1"/>
  <c r="K43" i="1"/>
  <c r="K87" i="1"/>
  <c r="K137" i="1" s="1"/>
  <c r="H42" i="15" l="1"/>
  <c r="H46" i="15" s="1"/>
  <c r="A105" i="15"/>
  <c r="A53" i="15"/>
  <c r="A1" i="14"/>
  <c r="A1" i="12"/>
  <c r="A51" i="12" s="1"/>
  <c r="H115" i="15" l="1"/>
  <c r="H119" i="15" s="1"/>
  <c r="G28" i="12"/>
  <c r="G79" i="12" l="1"/>
  <c r="G72" i="12"/>
  <c r="D97" i="15" l="1"/>
  <c r="D77" i="15"/>
  <c r="G82" i="12"/>
  <c r="G75" i="1"/>
  <c r="G87" i="1" l="1"/>
  <c r="L22" i="14" l="1"/>
  <c r="F22" i="14" l="1"/>
  <c r="H22" i="14"/>
  <c r="J22" i="14"/>
  <c r="P22" i="14" l="1"/>
  <c r="P23" i="13"/>
  <c r="V23" i="13"/>
  <c r="V27" i="13" s="1"/>
  <c r="N23" i="13"/>
  <c r="N27" i="13" s="1"/>
  <c r="N31" i="13" s="1"/>
  <c r="J23" i="13"/>
  <c r="J27" i="13" s="1"/>
  <c r="J31" i="13" s="1"/>
  <c r="J37" i="13" s="1"/>
  <c r="H23" i="13"/>
  <c r="H27" i="13" s="1"/>
  <c r="H37" i="13" s="1"/>
  <c r="F23" i="13"/>
  <c r="F27" i="13" l="1"/>
  <c r="F31" i="13" s="1"/>
  <c r="N37" i="13"/>
  <c r="R23" i="13"/>
  <c r="P27" i="13"/>
  <c r="P31" i="13" s="1"/>
  <c r="P37" i="13" s="1"/>
  <c r="G22" i="1"/>
  <c r="R31" i="13" l="1"/>
  <c r="F37" i="13"/>
  <c r="R27" i="13"/>
  <c r="R37" i="13"/>
  <c r="A151" i="1"/>
  <c r="A101" i="1"/>
  <c r="A106" i="12"/>
  <c r="A50" i="12"/>
  <c r="A41" i="13"/>
  <c r="A41" i="14"/>
  <c r="A52" i="15"/>
  <c r="A156" i="15"/>
  <c r="A104" i="15"/>
  <c r="G96" i="12"/>
  <c r="G90" i="12"/>
  <c r="A53" i="12"/>
  <c r="G16" i="12"/>
  <c r="G32" i="12" s="1"/>
  <c r="G35" i="12" l="1"/>
  <c r="L23" i="13"/>
  <c r="G132" i="1"/>
  <c r="G135" i="1" s="1"/>
  <c r="L27" i="13" l="1"/>
  <c r="T23" i="13"/>
  <c r="D42" i="15"/>
  <c r="D46" i="15" s="1"/>
  <c r="D115" i="15" s="1"/>
  <c r="X23" i="13"/>
  <c r="G38" i="12"/>
  <c r="G84" i="12" s="1"/>
  <c r="L31" i="13" l="1"/>
  <c r="T27" i="13"/>
  <c r="X27" i="13" s="1"/>
  <c r="A55" i="15"/>
  <c r="A107" i="15" s="1"/>
  <c r="D119" i="15"/>
  <c r="G43" i="1"/>
  <c r="L37" i="13" l="1"/>
  <c r="T37" i="13" s="1"/>
  <c r="T31" i="13"/>
  <c r="X31" i="13" s="1"/>
  <c r="X37" i="13" s="1"/>
  <c r="A102" i="1"/>
  <c r="A53" i="1"/>
  <c r="A104" i="1"/>
  <c r="A55" i="1"/>
  <c r="G137" i="1" l="1"/>
</calcChain>
</file>

<file path=xl/sharedStrings.xml><?xml version="1.0" encoding="utf-8"?>
<sst xmlns="http://schemas.openxmlformats.org/spreadsheetml/2006/main" count="408" uniqueCount="234">
  <si>
    <t>Baht</t>
  </si>
  <si>
    <t>Share capital</t>
  </si>
  <si>
    <t>Notes</t>
  </si>
  <si>
    <t>Other current assets</t>
  </si>
  <si>
    <t>Total</t>
  </si>
  <si>
    <t>Assets</t>
  </si>
  <si>
    <t>Issued and</t>
  </si>
  <si>
    <t>share capital</t>
  </si>
  <si>
    <t>Authorised share capital</t>
  </si>
  <si>
    <t>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</si>
  <si>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</si>
  <si>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</si>
  <si>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</si>
  <si>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</si>
  <si>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</si>
  <si>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</si>
  <si>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</si>
  <si>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</si>
  <si>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Other current liabilities</t>
  </si>
  <si>
    <t>Retained earnings</t>
  </si>
  <si>
    <t>Consolidated</t>
  </si>
  <si>
    <t>Cash and cash equivalents</t>
  </si>
  <si>
    <t>Appropriated</t>
  </si>
  <si>
    <t>Unappropriated</t>
  </si>
  <si>
    <t>Cash flows from investing activities</t>
  </si>
  <si>
    <t>Total current assets</t>
  </si>
  <si>
    <t>Administrative expenses</t>
  </si>
  <si>
    <t>Cash flows from financing activities</t>
  </si>
  <si>
    <t xml:space="preserve"> </t>
  </si>
  <si>
    <t>Property, plant and equipment, net</t>
  </si>
  <si>
    <t>Cash flows from operating activities</t>
  </si>
  <si>
    <t>Non-controlling interests</t>
  </si>
  <si>
    <t>Interest received</t>
  </si>
  <si>
    <t>Statement of Financial Position</t>
  </si>
  <si>
    <t>Statement of Comprehensive Income</t>
  </si>
  <si>
    <t>Statement of Cash Flows</t>
  </si>
  <si>
    <t>Issued and paid-up share capital</t>
  </si>
  <si>
    <t>Other income</t>
  </si>
  <si>
    <t>Other comprehensive income:</t>
  </si>
  <si>
    <t>Deferred tax assets, net</t>
  </si>
  <si>
    <t>Director ______________________________                                            Director ______________________________</t>
  </si>
  <si>
    <t>Trade and other payables</t>
  </si>
  <si>
    <t>Trade and other receivables, net</t>
  </si>
  <si>
    <t>Expenses</t>
  </si>
  <si>
    <t>Total expenses</t>
  </si>
  <si>
    <t xml:space="preserve">Profit before income tax </t>
  </si>
  <si>
    <t>Profit for the year</t>
  </si>
  <si>
    <t xml:space="preserve">Item that will be reclassified  </t>
  </si>
  <si>
    <t>Other comprehensive income</t>
  </si>
  <si>
    <t xml:space="preserve">Retained earnings </t>
  </si>
  <si>
    <t>other</t>
  </si>
  <si>
    <t>paid-up</t>
  </si>
  <si>
    <t>Non-controlling</t>
  </si>
  <si>
    <t>- legal reserve</t>
  </si>
  <si>
    <t>of equity</t>
  </si>
  <si>
    <t>the parent</t>
  </si>
  <si>
    <t xml:space="preserve"> interests</t>
  </si>
  <si>
    <t>equity</t>
  </si>
  <si>
    <t>Total comprehensive income for the year</t>
  </si>
  <si>
    <t>Dividend paid</t>
  </si>
  <si>
    <t xml:space="preserve">   Depreciation and amortisation</t>
  </si>
  <si>
    <t xml:space="preserve">   Employee benefit obligations</t>
  </si>
  <si>
    <t xml:space="preserve">   Dividend income</t>
  </si>
  <si>
    <t xml:space="preserve">   Interest income</t>
  </si>
  <si>
    <t>Profit from operating activities before</t>
  </si>
  <si>
    <t>Operating assets decreased (increased)</t>
  </si>
  <si>
    <t xml:space="preserve">   Other current assets</t>
  </si>
  <si>
    <t xml:space="preserve">   Trade and other payables</t>
  </si>
  <si>
    <t xml:space="preserve">   Other current liabilities</t>
  </si>
  <si>
    <t>Dividend received</t>
  </si>
  <si>
    <t>Interest paid</t>
  </si>
  <si>
    <t>subsequently to profit or loss</t>
  </si>
  <si>
    <t>Currency translation differences</t>
  </si>
  <si>
    <t>for the year, net of tax</t>
  </si>
  <si>
    <t xml:space="preserve">   Trade and other receivables, net</t>
  </si>
  <si>
    <t xml:space="preserve">Restricted deposits at financial </t>
  </si>
  <si>
    <t>institutions</t>
  </si>
  <si>
    <t>Premium on ordinary shares</t>
  </si>
  <si>
    <t>benefit obligations</t>
  </si>
  <si>
    <t>Profit attributable to:</t>
  </si>
  <si>
    <t>Basic earnings per share</t>
  </si>
  <si>
    <t>Premium on</t>
  </si>
  <si>
    <t>shares</t>
  </si>
  <si>
    <t>Currency</t>
  </si>
  <si>
    <t>translation</t>
  </si>
  <si>
    <t>differences</t>
  </si>
  <si>
    <t>component</t>
  </si>
  <si>
    <t xml:space="preserve">   Payment for employee benefit obligations</t>
  </si>
  <si>
    <t>General investments, net</t>
  </si>
  <si>
    <t>Income tax payable</t>
  </si>
  <si>
    <t>Appropriated - legal reserve</t>
  </si>
  <si>
    <t>Share of other comprehensive income</t>
  </si>
  <si>
    <t xml:space="preserve">   Share of profit from associates</t>
  </si>
  <si>
    <t>Employee benefit obligations</t>
  </si>
  <si>
    <t>Equity attributable to owners of the parent</t>
  </si>
  <si>
    <t>Owners of the parent</t>
  </si>
  <si>
    <t>Other component of equity</t>
  </si>
  <si>
    <t>Finance lease liabilities</t>
  </si>
  <si>
    <t>Current portion of finance lease liabilities</t>
  </si>
  <si>
    <t>Service income</t>
  </si>
  <si>
    <t xml:space="preserve">   changes in operating assets and liabilities</t>
  </si>
  <si>
    <t>Restricted deposits at financial institutions</t>
  </si>
  <si>
    <t>Equity</t>
  </si>
  <si>
    <t>Total equity</t>
  </si>
  <si>
    <t>Total liabilities and equity</t>
  </si>
  <si>
    <t>Statement of Changes in Equity</t>
  </si>
  <si>
    <t>Supplemental cash flow information</t>
  </si>
  <si>
    <t xml:space="preserve">   from financial institutions </t>
  </si>
  <si>
    <t>Operating liabilities increased (decreased)</t>
  </si>
  <si>
    <t>Separate</t>
  </si>
  <si>
    <t>Liabilities and Equity</t>
  </si>
  <si>
    <t>financial statements</t>
  </si>
  <si>
    <t>Consolidated financial statements</t>
  </si>
  <si>
    <t>Separate financial statements</t>
  </si>
  <si>
    <t>Selling expenses</t>
  </si>
  <si>
    <t>Earnings per share</t>
  </si>
  <si>
    <t xml:space="preserve">Net cash generated from (used in) </t>
  </si>
  <si>
    <t>Leo Global Logistics Public Company Limited</t>
  </si>
  <si>
    <t>Investments in subsidiaries</t>
  </si>
  <si>
    <t>Investment property, net</t>
  </si>
  <si>
    <t>of par Baht 0.50 each</t>
  </si>
  <si>
    <t>Revenues</t>
  </si>
  <si>
    <t>Total revenues</t>
  </si>
  <si>
    <t>Cost of services</t>
  </si>
  <si>
    <t>Share of profit from associates</t>
  </si>
  <si>
    <t>Remeasurement of post-employment</t>
  </si>
  <si>
    <t xml:space="preserve">   Income tax received</t>
  </si>
  <si>
    <t xml:space="preserve">   Income tax paid</t>
  </si>
  <si>
    <t>Proceeds from disposal of fixed assets</t>
  </si>
  <si>
    <t>Finance costs</t>
  </si>
  <si>
    <t>Proceeds from short-term borrowings</t>
  </si>
  <si>
    <t>Other non-current liabilities</t>
  </si>
  <si>
    <t xml:space="preserve">Payment for short-term borrowings </t>
  </si>
  <si>
    <t>Investments in associates, net</t>
  </si>
  <si>
    <r>
      <t xml:space="preserve">Statement of Financial Position </t>
    </r>
    <r>
      <rPr>
        <sz val="9"/>
        <rFont val="Arial"/>
        <family val="2"/>
      </rPr>
      <t>(continued)</t>
    </r>
  </si>
  <si>
    <r>
      <t xml:space="preserve">Liabilities and Equity </t>
    </r>
    <r>
      <rPr>
        <sz val="9"/>
        <rFont val="Arial"/>
        <family val="2"/>
      </rPr>
      <t>(continued)</t>
    </r>
  </si>
  <si>
    <r>
      <t>Statement of Financial Position</t>
    </r>
    <r>
      <rPr>
        <sz val="9"/>
        <rFont val="Arial"/>
        <family val="2"/>
      </rPr>
      <t xml:space="preserve"> (continued)</t>
    </r>
  </si>
  <si>
    <t xml:space="preserve">Income tax </t>
  </si>
  <si>
    <r>
      <t xml:space="preserve">Statement of Comprehensive Income </t>
    </r>
    <r>
      <rPr>
        <sz val="9"/>
        <rFont val="Arial"/>
        <family val="2"/>
      </rPr>
      <t>(continued)</t>
    </r>
  </si>
  <si>
    <t>Appropriation of legal reserve</t>
  </si>
  <si>
    <r>
      <t>Statement of Changes in Equity</t>
    </r>
    <r>
      <rPr>
        <sz val="9"/>
        <rFont val="Arial"/>
        <family val="2"/>
      </rPr>
      <t xml:space="preserve"> (continued)</t>
    </r>
  </si>
  <si>
    <t>Profit before income tax</t>
  </si>
  <si>
    <r>
      <t>Statement of Cash Flows</t>
    </r>
    <r>
      <rPr>
        <sz val="9"/>
        <rFont val="Arial"/>
        <family val="2"/>
      </rPr>
      <t xml:space="preserve">  (continued)</t>
    </r>
  </si>
  <si>
    <t xml:space="preserve">   from a subsidiary</t>
  </si>
  <si>
    <r>
      <t>Statement of Cash Flows</t>
    </r>
    <r>
      <rPr>
        <sz val="9"/>
        <rFont val="Arial"/>
        <family val="2"/>
      </rPr>
      <t xml:space="preserve"> (continued)</t>
    </r>
  </si>
  <si>
    <t>Non-cash transaction:</t>
  </si>
  <si>
    <t xml:space="preserve">   Finance costs</t>
  </si>
  <si>
    <t xml:space="preserve">Attributable to owners of the parent </t>
  </si>
  <si>
    <t>2019</t>
  </si>
  <si>
    <t>Opening balance as at 1 January 2019</t>
  </si>
  <si>
    <t>Closing balance as at 31 December 2019</t>
  </si>
  <si>
    <t>320,000,000 ordinary shares</t>
  </si>
  <si>
    <t>of par Baht 0.50 each)</t>
  </si>
  <si>
    <t xml:space="preserve">Income tax of items that will not be </t>
  </si>
  <si>
    <t>Total item that will not be reclassified</t>
  </si>
  <si>
    <t>Increase of share capital</t>
  </si>
  <si>
    <t>Payment for fixed assets</t>
  </si>
  <si>
    <t>Payment for investment property</t>
  </si>
  <si>
    <t>Payment for intangible assets</t>
  </si>
  <si>
    <t xml:space="preserve">   investing activities</t>
  </si>
  <si>
    <t>Payment for finance lease liabilities</t>
  </si>
  <si>
    <t>Proceeds from an increase of share capital</t>
  </si>
  <si>
    <t>Net increase in cash and cash equivalents</t>
  </si>
  <si>
    <t xml:space="preserve">Total item that will be reclassified </t>
  </si>
  <si>
    <t>Other non-current assets</t>
  </si>
  <si>
    <t>Intangible assets, net</t>
  </si>
  <si>
    <t xml:space="preserve">   Other non-current assets</t>
  </si>
  <si>
    <t xml:space="preserve">   Other non-current liabilities</t>
  </si>
  <si>
    <t>Adjustments to reconcile profit before income tax</t>
  </si>
  <si>
    <t xml:space="preserve">   to net cash provided by operating activities:</t>
  </si>
  <si>
    <t>owners of</t>
  </si>
  <si>
    <t>income</t>
  </si>
  <si>
    <t>ordinary</t>
  </si>
  <si>
    <t xml:space="preserve">Payment for long-term borrowings </t>
  </si>
  <si>
    <t>Cash and cash equivalents at the end of the year</t>
  </si>
  <si>
    <t>Cash and cash equivalents at the beginning of the year</t>
  </si>
  <si>
    <t xml:space="preserve">Item that will not be reclassified </t>
  </si>
  <si>
    <t>As at 31 December 2020</t>
  </si>
  <si>
    <t>2020</t>
  </si>
  <si>
    <t>For the year ended 31 December 2020</t>
  </si>
  <si>
    <t>Opening balance as at 1 January 2020</t>
  </si>
  <si>
    <t>Closing balance as at 31 December 2020</t>
  </si>
  <si>
    <t>Financial assets measured at fair value</t>
  </si>
  <si>
    <t>through profit or loss</t>
  </si>
  <si>
    <t>Short term investment</t>
  </si>
  <si>
    <t xml:space="preserve">Financial assets measured at fair value </t>
  </si>
  <si>
    <t>through other comprehensive income</t>
  </si>
  <si>
    <t>Other receivable - Revenue department</t>
  </si>
  <si>
    <t>Right-of-use assets, net</t>
  </si>
  <si>
    <t>Current portion of lease liabilities</t>
  </si>
  <si>
    <t>Long-term borrowing from a financial institution</t>
  </si>
  <si>
    <t>Lease liabilities</t>
  </si>
  <si>
    <t xml:space="preserve">(2019 : 200,000,000 ordinary shares </t>
  </si>
  <si>
    <t>Other gains (losses), net</t>
  </si>
  <si>
    <t>Profit before share</t>
  </si>
  <si>
    <t>of profit from associates</t>
  </si>
  <si>
    <t xml:space="preserve">of associates </t>
  </si>
  <si>
    <t>reclassified subsequently to profit or loss</t>
  </si>
  <si>
    <t>Total comprehensive income attributable to:</t>
  </si>
  <si>
    <t>Measurement of</t>
  </si>
  <si>
    <t>equity investments</t>
  </si>
  <si>
    <t>at fair value through</t>
  </si>
  <si>
    <t xml:space="preserve">other comprehensive </t>
  </si>
  <si>
    <t>Impact of changes in accounting policies</t>
  </si>
  <si>
    <t>other comprehensive</t>
  </si>
  <si>
    <t xml:space="preserve">      fixed assets</t>
  </si>
  <si>
    <t xml:space="preserve">      of derivatives</t>
  </si>
  <si>
    <t xml:space="preserve">      of financial assets</t>
  </si>
  <si>
    <t>Payment for short term investment</t>
  </si>
  <si>
    <t xml:space="preserve">Purchase of financial assets measured at fair value </t>
  </si>
  <si>
    <t xml:space="preserve">   through profit or loss</t>
  </si>
  <si>
    <t>Proceeds from long-term borrowings</t>
  </si>
  <si>
    <t>Payment for lease liabilities</t>
  </si>
  <si>
    <t>Acquisition of assets under lease liabilities</t>
  </si>
  <si>
    <t>Acquisition of assets under finance lease liabilities</t>
  </si>
  <si>
    <t>Payment for an equity instrument</t>
  </si>
  <si>
    <t>- previously reported</t>
  </si>
  <si>
    <t xml:space="preserve">Closing balance as at 31 December 2019 </t>
  </si>
  <si>
    <t xml:space="preserve"> - restated</t>
  </si>
  <si>
    <t xml:space="preserve">Opening balance as at 1 January 2020 </t>
  </si>
  <si>
    <t>Bank overdrafts</t>
  </si>
  <si>
    <t xml:space="preserve">   (Gains) losses on disposal and write-off of </t>
  </si>
  <si>
    <t xml:space="preserve">   (Gains) losses from changes in fair value </t>
  </si>
  <si>
    <t>Cash flows generated from (used in) operations</t>
  </si>
  <si>
    <t>Net cash generated from (used in) operating activities</t>
  </si>
  <si>
    <t>Proceeds (Payment) for bank overdrafts</t>
  </si>
  <si>
    <t>Net cash generated from (used in) financing activities</t>
  </si>
  <si>
    <t xml:space="preserve">   Allowance for doubtful accounts </t>
  </si>
  <si>
    <t>19, 20, 21, 22</t>
  </si>
  <si>
    <t>Exchange gain (loss) on cash and cash equivalents</t>
  </si>
  <si>
    <t>Derivative liabilities</t>
  </si>
  <si>
    <t>Loss on impairment of financial assets</t>
  </si>
  <si>
    <t xml:space="preserve">   Loss on impairment of financial assets</t>
  </si>
  <si>
    <t>The accompanying notes on pages 15 to 62 are an integral part of these consolidated and separate financial statements.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</si>
</sst>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#,##0;\(#,##0\)"/>
    <numFmt numFmtId="165" formatCode="#,##0;\(#,##0\);\-"/>
    <numFmt numFmtId="166" formatCode="#,##0.00;\(#,##0.00\);\-"/>
    <numFmt numFmtId="167" formatCode="_-* #,##0.0_-;\-* #,##0.0_-;_-* &quot;-&quot;?_-;_-@_-"/>
    <numFmt numFmtId="168" formatCode="0_ "/>
    <numFmt numFmtId="169" formatCode="000\-000"/>
    <numFmt numFmtId="170" formatCode="_ * #,##0_ ;_ * \-#,##0_ ;_ * &quot;-&quot;_ ;_ @_ "/>
    <numFmt numFmtId="171" formatCode="_ * #,##0.00_ ;_ * \-#,##0.00_ ;_ * &quot;-&quot;??_ ;_ @_ "/>
    <numFmt numFmtId="172" formatCode="_ &quot;\&quot;* #,##0_ ;_ &quot;\&quot;* \-#,##0_ ;_ &quot;\&quot;* &quot;-&quot;_ ;_ @_ "/>
    <numFmt numFmtId="173" formatCode="_ &quot;\&quot;* #,##0.00_ ;_ &quot;\&quot;* \-#,##0.00_ ;_ &quot;\&quot;* &quot;-&quot;??_ ;_ @_ "/>
    <numFmt numFmtId="174" formatCode="#,##0.0;\(#,##0.0\);\-"/>
    <numFmt numFmtId="175" formatCode="#,##0.0000;\(#,##0.0000\);\-"/>
    <numFmt numFmtId="176" formatCode="#,##0.0000"/>
    <numFmt numFmtId="177" formatCode="#,##0.0;\(#,##0.0\)"/>
    <numFmt numFmtId="178" formatCode="_(#,##0_);\(#,##0\);_(&quot;-&quot;??_)"/>
  </numFmts>
  <fonts count="49"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Times New Roman"/>
      <family val="1"/>
      <charset val="222"/>
    </font>
    <font>
      <sz val="14"/>
      <name val="Cordia New"/>
      <family val="2"/>
      <charset val="222"/>
    </font>
    <font>
      <sz val="10"/>
      <name val="Cordia New"/>
      <family val="2"/>
    </font>
    <font>
      <sz val="11"/>
      <color indexed="8"/>
      <name val="Calibri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Times New Roman"/>
      <family val="1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12"/>
      <name val="Browallia New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i/>
      <sz val="8"/>
      <name val="Arial"/>
      <family val="2"/>
    </font>
    <font>
      <sz val="11"/>
      <name val="Browallia New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AFAFA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</borders>
  <cellStyleXfs count="11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6" fillId="0" borderId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167" fontId="9" fillId="0" borderId="0" applyFont="0" applyBorder="0"/>
    <xf numFmtId="0" fontId="10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2" fillId="20" borderId="1" applyNumberFormat="0" applyAlignment="0" applyProtection="0"/>
    <xf numFmtId="0" fontId="13" fillId="21" borderId="2" applyNumberFormat="0" applyAlignment="0" applyProtection="0"/>
    <xf numFmtId="4" fontId="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3" fontId="15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5" fillId="0" borderId="0" applyFont="0" applyFill="0" applyBorder="0" applyAlignment="0" applyProtection="0"/>
    <xf numFmtId="14" fontId="16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38" fontId="14" fillId="22" borderId="0" applyNumberFormat="0" applyBorder="0" applyAlignment="0" applyProtection="0"/>
    <xf numFmtId="0" fontId="19" fillId="0" borderId="3" applyNumberFormat="0" applyAlignment="0" applyProtection="0">
      <alignment horizontal="left" vertical="center"/>
    </xf>
    <xf numFmtId="0" fontId="19" fillId="0" borderId="4">
      <alignment horizontal="left" vertical="center"/>
    </xf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168" fontId="23" fillId="0" borderId="8">
      <alignment horizontal="left"/>
    </xf>
    <xf numFmtId="169" fontId="23" fillId="0" borderId="9">
      <alignment horizontal="left"/>
    </xf>
    <xf numFmtId="0" fontId="24" fillId="0" borderId="10">
      <alignment horizontal="right"/>
    </xf>
    <xf numFmtId="0" fontId="25" fillId="1" borderId="9">
      <alignment horizontal="left"/>
    </xf>
    <xf numFmtId="0" fontId="26" fillId="7" borderId="1" applyNumberFormat="0" applyAlignment="0" applyProtection="0"/>
    <xf numFmtId="10" fontId="14" fillId="23" borderId="11" applyNumberFormat="0" applyBorder="0" applyAlignment="0" applyProtection="0"/>
    <xf numFmtId="0" fontId="10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27" fillId="0" borderId="12" applyNumberFormat="0" applyFill="0" applyAlignment="0" applyProtection="0"/>
    <xf numFmtId="0" fontId="28" fillId="0" borderId="0"/>
    <xf numFmtId="0" fontId="29" fillId="24" borderId="0" applyNumberFormat="0" applyBorder="0" applyAlignment="0" applyProtection="0"/>
    <xf numFmtId="0" fontId="11" fillId="0" borderId="0"/>
    <xf numFmtId="0" fontId="4" fillId="0" borderId="0"/>
    <xf numFmtId="0" fontId="10" fillId="0" borderId="0"/>
    <xf numFmtId="0" fontId="3" fillId="0" borderId="0"/>
    <xf numFmtId="0" fontId="2" fillId="0" borderId="0"/>
    <xf numFmtId="0" fontId="10" fillId="25" borderId="13" applyNumberFormat="0" applyFont="0" applyAlignment="0" applyProtection="0"/>
    <xf numFmtId="0" fontId="30" fillId="20" borderId="14" applyNumberFormat="0" applyAlignment="0" applyProtection="0"/>
    <xf numFmtId="0" fontId="11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1" fillId="0" borderId="0" applyFont="0" applyFill="0" applyBorder="0" applyAlignment="0" applyProtection="0"/>
    <xf numFmtId="0" fontId="10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31" fillId="0" borderId="0"/>
    <xf numFmtId="0" fontId="32" fillId="0" borderId="0"/>
    <xf numFmtId="0" fontId="33" fillId="0" borderId="0">
      <alignment horizontal="left"/>
    </xf>
    <xf numFmtId="49" fontId="16" fillId="0" borderId="0" applyFill="0" applyBorder="0" applyAlignment="0"/>
    <xf numFmtId="0" fontId="11" fillId="0" borderId="0" applyFill="0" applyBorder="0" applyAlignment="0"/>
    <xf numFmtId="170" fontId="11" fillId="0" borderId="0" applyFill="0" applyBorder="0" applyAlignment="0"/>
    <xf numFmtId="0" fontId="34" fillId="0" borderId="0" applyNumberFormat="0" applyFill="0" applyBorder="0" applyAlignment="0" applyProtection="0"/>
    <xf numFmtId="0" fontId="35" fillId="0" borderId="15" applyNumberFormat="0" applyFill="0" applyAlignment="0" applyProtection="0"/>
    <xf numFmtId="0" fontId="36" fillId="0" borderId="0" applyNumberFormat="0" applyFill="0" applyBorder="0" applyAlignment="0" applyProtection="0"/>
    <xf numFmtId="9" fontId="37" fillId="0" borderId="0" applyFont="0" applyFill="0" applyBorder="0" applyAlignment="0" applyProtection="0"/>
    <xf numFmtId="170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3" fontId="38" fillId="0" borderId="0" applyFont="0" applyFill="0" applyBorder="0" applyAlignment="0" applyProtection="0"/>
    <xf numFmtId="0" fontId="37" fillId="0" borderId="0"/>
    <xf numFmtId="43" fontId="39" fillId="0" borderId="0" applyFont="0" applyFill="0" applyBorder="0" applyAlignment="0" applyProtection="0"/>
    <xf numFmtId="4" fontId="1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2" fillId="0" borderId="0"/>
    <xf numFmtId="0" fontId="5" fillId="0" borderId="0"/>
  </cellStyleXfs>
  <cellXfs count="244">
    <xf numFmtId="0" fontId="0" fillId="0" borderId="0" xfId="0"/>
    <xf numFmtId="0" fontId="41" fillId="0" borderId="0" xfId="0" applyFont="1" applyFill="1" applyBorder="1" applyAlignment="1">
      <alignment vertical="center"/>
    </xf>
    <xf numFmtId="164" fontId="41" fillId="0" borderId="0" xfId="0" applyNumberFormat="1" applyFont="1" applyFill="1" applyBorder="1" applyAlignment="1">
      <alignment vertical="center"/>
    </xf>
    <xf numFmtId="164" fontId="41" fillId="0" borderId="0" xfId="85" applyNumberFormat="1" applyFont="1" applyFill="1" applyAlignment="1">
      <alignment horizontal="center" vertical="center"/>
    </xf>
    <xf numFmtId="165" fontId="41" fillId="0" borderId="0" xfId="50" applyNumberFormat="1" applyFont="1" applyFill="1" applyAlignment="1">
      <alignment horizontal="right" vertical="center"/>
    </xf>
    <xf numFmtId="165" fontId="41" fillId="0" borderId="0" xfId="85" applyNumberFormat="1" applyFont="1" applyFill="1" applyAlignment="1">
      <alignment horizontal="right"/>
    </xf>
    <xf numFmtId="0" fontId="41" fillId="0" borderId="0" xfId="0" applyFont="1" applyFill="1" applyAlignment="1">
      <alignment vertical="center"/>
    </xf>
    <xf numFmtId="165" fontId="41" fillId="0" borderId="0" xfId="50" applyNumberFormat="1" applyFont="1" applyFill="1" applyBorder="1" applyAlignment="1">
      <alignment horizontal="right" vertical="center"/>
    </xf>
    <xf numFmtId="3" fontId="41" fillId="0" borderId="0" xfId="38" applyNumberFormat="1" applyFont="1" applyFill="1" applyBorder="1" applyAlignment="1">
      <alignment vertical="center"/>
    </xf>
    <xf numFmtId="4" fontId="41" fillId="0" borderId="0" xfId="38" applyFont="1" applyFill="1" applyBorder="1" applyAlignment="1">
      <alignment vertical="center"/>
    </xf>
    <xf numFmtId="4" fontId="41" fillId="0" borderId="0" xfId="38" applyFont="1" applyFill="1" applyAlignment="1">
      <alignment horizontal="right" vertical="center"/>
    </xf>
    <xf numFmtId="165" fontId="42" fillId="0" borderId="0" xfId="0" applyNumberFormat="1" applyFont="1" applyFill="1" applyBorder="1" applyAlignment="1">
      <alignment horizontal="center" vertical="center"/>
    </xf>
    <xf numFmtId="165" fontId="41" fillId="0" borderId="0" xfId="85" applyNumberFormat="1" applyFont="1" applyFill="1" applyAlignment="1">
      <alignment horizontal="center" vertical="center"/>
    </xf>
    <xf numFmtId="165" fontId="41" fillId="0" borderId="0" xfId="38" quotePrefix="1" applyNumberFormat="1" applyFont="1" applyFill="1" applyBorder="1" applyAlignment="1">
      <alignment horizontal="right" vertical="center"/>
    </xf>
    <xf numFmtId="165" fontId="42" fillId="0" borderId="0" xfId="0" quotePrefix="1" applyNumberFormat="1" applyFont="1" applyFill="1" applyBorder="1" applyAlignment="1">
      <alignment horizontal="right" vertical="center"/>
    </xf>
    <xf numFmtId="165" fontId="41" fillId="0" borderId="0" xfId="0" applyNumberFormat="1" applyFont="1" applyFill="1" applyBorder="1" applyAlignment="1">
      <alignment horizontal="center" vertical="center"/>
    </xf>
    <xf numFmtId="165" fontId="41" fillId="0" borderId="0" xfId="0" applyNumberFormat="1" applyFont="1" applyFill="1" applyBorder="1" applyAlignment="1">
      <alignment vertical="center"/>
    </xf>
    <xf numFmtId="165" fontId="41" fillId="0" borderId="0" xfId="38" applyNumberFormat="1" applyFont="1" applyFill="1" applyBorder="1" applyAlignment="1">
      <alignment horizontal="center" vertical="center"/>
    </xf>
    <xf numFmtId="165" fontId="42" fillId="0" borderId="0" xfId="85" applyNumberFormat="1" applyFont="1" applyFill="1" applyAlignment="1">
      <alignment horizontal="center" vertical="center"/>
    </xf>
    <xf numFmtId="165" fontId="42" fillId="0" borderId="0" xfId="50" applyNumberFormat="1" applyFont="1" applyFill="1" applyBorder="1" applyAlignment="1">
      <alignment horizontal="right" vertical="center"/>
    </xf>
    <xf numFmtId="165" fontId="42" fillId="0" borderId="0" xfId="50" applyNumberFormat="1" applyFont="1" applyFill="1" applyAlignment="1">
      <alignment horizontal="right" vertical="center"/>
    </xf>
    <xf numFmtId="0" fontId="42" fillId="0" borderId="0" xfId="0" applyFont="1" applyFill="1" applyBorder="1" applyAlignment="1">
      <alignment horizontal="centerContinuous" vertical="center"/>
    </xf>
    <xf numFmtId="0" fontId="42" fillId="0" borderId="0" xfId="0" applyFont="1" applyFill="1" applyBorder="1" applyAlignment="1">
      <alignment horizontal="center" vertical="center"/>
    </xf>
    <xf numFmtId="164" fontId="42" fillId="0" borderId="0" xfId="0" applyNumberFormat="1" applyFont="1" applyFill="1" applyBorder="1" applyAlignment="1">
      <alignment horizontal="centerContinuous" vertical="center"/>
    </xf>
    <xf numFmtId="0" fontId="42" fillId="0" borderId="16" xfId="0" applyFont="1" applyFill="1" applyBorder="1" applyAlignment="1">
      <alignment horizontal="centerContinuous" vertical="center"/>
    </xf>
    <xf numFmtId="164" fontId="42" fillId="0" borderId="16" xfId="0" applyNumberFormat="1" applyFont="1" applyFill="1" applyBorder="1" applyAlignment="1">
      <alignment horizontal="centerContinuous" vertical="center"/>
    </xf>
    <xf numFmtId="164" fontId="42" fillId="0" borderId="0" xfId="0" quotePrefix="1" applyNumberFormat="1" applyFont="1" applyFill="1" applyAlignment="1">
      <alignment horizontal="right" vertical="center" wrapText="1"/>
    </xf>
    <xf numFmtId="164" fontId="42" fillId="0" borderId="16" xfId="0" applyNumberFormat="1" applyFont="1" applyFill="1" applyBorder="1" applyAlignment="1">
      <alignment horizontal="right" vertical="center" wrapText="1"/>
    </xf>
    <xf numFmtId="164" fontId="41" fillId="0" borderId="0" xfId="0" applyNumberFormat="1" applyFont="1" applyFill="1" applyBorder="1" applyAlignment="1">
      <alignment horizontal="right" vertical="center"/>
    </xf>
    <xf numFmtId="0" fontId="41" fillId="0" borderId="16" xfId="0" applyFont="1" applyFill="1" applyBorder="1" applyAlignment="1">
      <alignment vertical="center"/>
    </xf>
    <xf numFmtId="0" fontId="41" fillId="0" borderId="16" xfId="0" applyFont="1" applyFill="1" applyBorder="1" applyAlignment="1">
      <alignment horizontal="center" vertical="center"/>
    </xf>
    <xf numFmtId="164" fontId="41" fillId="0" borderId="16" xfId="0" applyNumberFormat="1" applyFont="1" applyFill="1" applyBorder="1" applyAlignment="1">
      <alignment vertical="center"/>
    </xf>
    <xf numFmtId="165" fontId="42" fillId="0" borderId="0" xfId="0" applyNumberFormat="1" applyFont="1" applyFill="1" applyBorder="1" applyAlignment="1">
      <alignment horizontal="centerContinuous" vertical="center"/>
    </xf>
    <xf numFmtId="165" fontId="42" fillId="0" borderId="0" xfId="0" applyNumberFormat="1" applyFont="1" applyFill="1" applyBorder="1" applyAlignment="1">
      <alignment horizontal="right" vertical="center"/>
    </xf>
    <xf numFmtId="164" fontId="41" fillId="0" borderId="0" xfId="87" applyNumberFormat="1" applyFont="1" applyFill="1" applyBorder="1" applyAlignment="1">
      <alignment horizontal="right" vertical="center"/>
    </xf>
    <xf numFmtId="164" fontId="41" fillId="0" borderId="0" xfId="86" applyNumberFormat="1" applyFont="1" applyFill="1" applyBorder="1" applyAlignment="1">
      <alignment horizontal="right" vertical="center"/>
    </xf>
    <xf numFmtId="164" fontId="41" fillId="0" borderId="0" xfId="0" applyNumberFormat="1" applyFont="1" applyFill="1" applyAlignment="1">
      <alignment horizontal="right" vertical="center"/>
    </xf>
    <xf numFmtId="164" fontId="42" fillId="0" borderId="0" xfId="115" applyNumberFormat="1" applyFont="1" applyFill="1" applyAlignment="1">
      <alignment vertical="center"/>
    </xf>
    <xf numFmtId="164" fontId="42" fillId="0" borderId="16" xfId="115" applyNumberFormat="1" applyFont="1" applyFill="1" applyBorder="1" applyAlignment="1">
      <alignment vertical="center"/>
    </xf>
    <xf numFmtId="164" fontId="41" fillId="0" borderId="0" xfId="115" applyNumberFormat="1" applyFont="1" applyFill="1" applyAlignment="1">
      <alignment vertical="center"/>
    </xf>
    <xf numFmtId="0" fontId="42" fillId="0" borderId="0" xfId="115" applyFont="1" applyFill="1" applyAlignment="1">
      <alignment horizontal="right" vertical="center"/>
    </xf>
    <xf numFmtId="165" fontId="41" fillId="0" borderId="0" xfId="115" applyNumberFormat="1" applyFont="1" applyFill="1" applyAlignment="1">
      <alignment vertical="center"/>
    </xf>
    <xf numFmtId="166" fontId="41" fillId="0" borderId="0" xfId="115" applyNumberFormat="1" applyFont="1" applyFill="1" applyAlignment="1">
      <alignment vertical="center"/>
    </xf>
    <xf numFmtId="0" fontId="41" fillId="0" borderId="0" xfId="115" applyFont="1" applyFill="1" applyAlignment="1">
      <alignment vertical="center"/>
    </xf>
    <xf numFmtId="0" fontId="42" fillId="0" borderId="0" xfId="115" applyFont="1" applyFill="1" applyAlignment="1">
      <alignment vertical="center"/>
    </xf>
    <xf numFmtId="164" fontId="41" fillId="0" borderId="16" xfId="115" applyNumberFormat="1" applyFont="1" applyFill="1" applyBorder="1" applyAlignment="1">
      <alignment vertical="center"/>
    </xf>
    <xf numFmtId="164" fontId="42" fillId="0" borderId="0" xfId="115" applyNumberFormat="1" applyFont="1" applyFill="1" applyBorder="1" applyAlignment="1">
      <alignment vertical="center"/>
    </xf>
    <xf numFmtId="0" fontId="42" fillId="0" borderId="16" xfId="115" applyFont="1" applyFill="1" applyBorder="1" applyAlignment="1">
      <alignment vertical="center"/>
    </xf>
    <xf numFmtId="0" fontId="42" fillId="0" borderId="0" xfId="115" quotePrefix="1" applyFont="1" applyFill="1" applyAlignment="1">
      <alignment horizontal="right" vertical="center"/>
    </xf>
    <xf numFmtId="0" fontId="42" fillId="0" borderId="16" xfId="115" applyFont="1" applyFill="1" applyBorder="1" applyAlignment="1">
      <alignment horizontal="right" vertical="center"/>
    </xf>
    <xf numFmtId="0" fontId="41" fillId="0" borderId="0" xfId="115" applyFont="1" applyFill="1" applyAlignment="1">
      <alignment horizontal="center" vertical="center"/>
    </xf>
    <xf numFmtId="164" fontId="41" fillId="0" borderId="0" xfId="116" applyNumberFormat="1" applyFont="1" applyFill="1" applyAlignment="1">
      <alignment vertical="center"/>
    </xf>
    <xf numFmtId="165" fontId="41" fillId="0" borderId="0" xfId="116" applyNumberFormat="1" applyFont="1" applyFill="1" applyAlignment="1">
      <alignment vertical="center"/>
    </xf>
    <xf numFmtId="164" fontId="41" fillId="0" borderId="16" xfId="116" applyNumberFormat="1" applyFont="1" applyFill="1" applyBorder="1" applyAlignment="1">
      <alignment vertical="center"/>
    </xf>
    <xf numFmtId="165" fontId="41" fillId="0" borderId="16" xfId="116" applyNumberFormat="1" applyFont="1" applyFill="1" applyBorder="1" applyAlignment="1">
      <alignment vertical="center"/>
    </xf>
    <xf numFmtId="164" fontId="41" fillId="0" borderId="0" xfId="116" applyNumberFormat="1" applyFont="1" applyFill="1" applyBorder="1" applyAlignment="1">
      <alignment vertical="center"/>
    </xf>
    <xf numFmtId="0" fontId="41" fillId="0" borderId="16" xfId="115" applyFont="1" applyFill="1" applyBorder="1" applyAlignment="1">
      <alignment vertical="center"/>
    </xf>
    <xf numFmtId="0" fontId="42" fillId="0" borderId="0" xfId="115" applyFont="1" applyFill="1" applyAlignment="1">
      <alignment horizontal="center" vertical="center"/>
    </xf>
    <xf numFmtId="164" fontId="42" fillId="0" borderId="0" xfId="116" applyNumberFormat="1" applyFont="1" applyFill="1" applyAlignment="1">
      <alignment vertical="center"/>
    </xf>
    <xf numFmtId="164" fontId="42" fillId="0" borderId="16" xfId="116" applyNumberFormat="1" applyFont="1" applyFill="1" applyBorder="1" applyAlignment="1">
      <alignment vertical="center"/>
    </xf>
    <xf numFmtId="165" fontId="41" fillId="0" borderId="0" xfId="115" applyNumberFormat="1" applyFont="1" applyFill="1" applyAlignment="1">
      <alignment horizontal="center" vertical="center"/>
    </xf>
    <xf numFmtId="165" fontId="41" fillId="0" borderId="0" xfId="116" applyNumberFormat="1" applyFont="1" applyFill="1" applyBorder="1" applyAlignment="1">
      <alignment vertical="center"/>
    </xf>
    <xf numFmtId="0" fontId="41" fillId="0" borderId="16" xfId="115" applyFont="1" applyFill="1" applyBorder="1" applyAlignment="1">
      <alignment horizontal="center" vertical="center"/>
    </xf>
    <xf numFmtId="3" fontId="41" fillId="0" borderId="0" xfId="38" applyNumberFormat="1" applyFont="1" applyFill="1" applyAlignment="1">
      <alignment horizontal="right" vertical="center"/>
    </xf>
    <xf numFmtId="165" fontId="14" fillId="0" borderId="0" xfId="115" applyNumberFormat="1" applyFont="1" applyFill="1" applyAlignment="1">
      <alignment vertical="center"/>
    </xf>
    <xf numFmtId="166" fontId="14" fillId="0" borderId="0" xfId="115" applyNumberFormat="1" applyFont="1" applyFill="1" applyAlignment="1">
      <alignment vertical="center"/>
    </xf>
    <xf numFmtId="165" fontId="14" fillId="0" borderId="16" xfId="115" applyNumberFormat="1" applyFont="1" applyFill="1" applyBorder="1" applyAlignment="1">
      <alignment vertical="center"/>
    </xf>
    <xf numFmtId="166" fontId="14" fillId="0" borderId="0" xfId="115" applyNumberFormat="1" applyFont="1" applyFill="1" applyBorder="1" applyAlignment="1">
      <alignment vertical="center"/>
    </xf>
    <xf numFmtId="165" fontId="14" fillId="0" borderId="0" xfId="115" applyNumberFormat="1" applyFont="1" applyFill="1" applyBorder="1" applyAlignment="1">
      <alignment vertical="center"/>
    </xf>
    <xf numFmtId="165" fontId="14" fillId="0" borderId="0" xfId="115" applyNumberFormat="1" applyFont="1" applyFill="1" applyBorder="1" applyAlignment="1">
      <alignment horizontal="right" vertical="center" wrapText="1"/>
    </xf>
    <xf numFmtId="164" fontId="14" fillId="0" borderId="0" xfId="115" applyNumberFormat="1" applyFont="1" applyFill="1" applyAlignment="1">
      <alignment vertical="center"/>
    </xf>
    <xf numFmtId="165" fontId="14" fillId="0" borderId="17" xfId="115" applyNumberFormat="1" applyFont="1" applyFill="1" applyBorder="1" applyAlignment="1">
      <alignment vertical="center"/>
    </xf>
    <xf numFmtId="166" fontId="14" fillId="0" borderId="0" xfId="115" applyNumberFormat="1" applyFont="1" applyFill="1" applyAlignment="1">
      <alignment horizontal="right" vertical="center" wrapText="1"/>
    </xf>
    <xf numFmtId="0" fontId="14" fillId="0" borderId="0" xfId="0" applyFont="1" applyFill="1" applyBorder="1" applyAlignment="1">
      <alignment vertical="center"/>
    </xf>
    <xf numFmtId="0" fontId="14" fillId="0" borderId="0" xfId="115" applyFont="1" applyFill="1" applyAlignment="1">
      <alignment horizontal="center" vertical="center"/>
    </xf>
    <xf numFmtId="0" fontId="14" fillId="0" borderId="0" xfId="115" applyFont="1" applyFill="1" applyAlignment="1">
      <alignment vertical="center"/>
    </xf>
    <xf numFmtId="165" fontId="14" fillId="0" borderId="0" xfId="116" applyNumberFormat="1" applyFont="1" applyFill="1" applyAlignment="1">
      <alignment vertical="center"/>
    </xf>
    <xf numFmtId="165" fontId="14" fillId="0" borderId="16" xfId="116" applyNumberFormat="1" applyFont="1" applyFill="1" applyBorder="1" applyAlignment="1">
      <alignment vertical="center"/>
    </xf>
    <xf numFmtId="165" fontId="14" fillId="0" borderId="0" xfId="116" applyNumberFormat="1" applyFont="1" applyFill="1" applyBorder="1" applyAlignment="1">
      <alignment vertical="center"/>
    </xf>
    <xf numFmtId="165" fontId="14" fillId="0" borderId="0" xfId="115" applyNumberFormat="1" applyFont="1" applyFill="1" applyAlignment="1">
      <alignment horizontal="center" vertical="center"/>
    </xf>
    <xf numFmtId="3" fontId="14" fillId="0" borderId="0" xfId="38" applyNumberFormat="1" applyFont="1" applyFill="1" applyAlignment="1">
      <alignment vertical="center"/>
    </xf>
    <xf numFmtId="165" fontId="14" fillId="0" borderId="17" xfId="116" applyNumberFormat="1" applyFont="1" applyFill="1" applyBorder="1" applyAlignment="1">
      <alignment vertical="center"/>
    </xf>
    <xf numFmtId="165" fontId="41" fillId="0" borderId="18" xfId="50" applyNumberFormat="1" applyFont="1" applyFill="1" applyBorder="1" applyAlignment="1">
      <alignment horizontal="right" vertical="center"/>
    </xf>
    <xf numFmtId="165" fontId="41" fillId="0" borderId="16" xfId="50" applyNumberFormat="1" applyFont="1" applyFill="1" applyBorder="1" applyAlignment="1">
      <alignment horizontal="right" vertical="center"/>
    </xf>
    <xf numFmtId="164" fontId="42" fillId="0" borderId="0" xfId="85" applyNumberFormat="1" applyFont="1" applyFill="1" applyAlignment="1">
      <alignment horizontal="center" vertical="center"/>
    </xf>
    <xf numFmtId="165" fontId="41" fillId="0" borderId="17" xfId="50" applyNumberFormat="1" applyFont="1" applyFill="1" applyBorder="1" applyAlignment="1">
      <alignment horizontal="right" vertical="center"/>
    </xf>
    <xf numFmtId="174" fontId="41" fillId="0" borderId="0" xfId="85" applyNumberFormat="1" applyFont="1" applyFill="1" applyAlignment="1">
      <alignment horizontal="center" vertical="center"/>
    </xf>
    <xf numFmtId="165" fontId="41" fillId="0" borderId="0" xfId="38" applyNumberFormat="1" applyFont="1" applyFill="1" applyBorder="1" applyAlignment="1">
      <alignment horizontal="right" vertical="center"/>
    </xf>
    <xf numFmtId="165" fontId="41" fillId="0" borderId="16" xfId="38" quotePrefix="1" applyNumberFormat="1" applyFont="1" applyFill="1" applyBorder="1" applyAlignment="1">
      <alignment horizontal="right" vertical="center"/>
    </xf>
    <xf numFmtId="165" fontId="41" fillId="0" borderId="16" xfId="0" quotePrefix="1" applyNumberFormat="1" applyFont="1" applyFill="1" applyBorder="1" applyAlignment="1">
      <alignment horizontal="right" vertical="center"/>
    </xf>
    <xf numFmtId="165" fontId="41" fillId="0" borderId="0" xfId="85" applyNumberFormat="1" applyFont="1" applyFill="1" applyBorder="1" applyAlignment="1">
      <alignment horizontal="center" vertical="center"/>
    </xf>
    <xf numFmtId="164" fontId="41" fillId="0" borderId="17" xfId="116" applyNumberFormat="1" applyFont="1" applyFill="1" applyBorder="1" applyAlignment="1">
      <alignment vertical="center"/>
    </xf>
    <xf numFmtId="164" fontId="43" fillId="0" borderId="0" xfId="115" quotePrefix="1" applyNumberFormat="1" applyFont="1" applyFill="1" applyAlignment="1">
      <alignment horizontal="right" vertical="center"/>
    </xf>
    <xf numFmtId="164" fontId="43" fillId="0" borderId="0" xfId="115" applyNumberFormat="1" applyFont="1" applyFill="1" applyAlignment="1">
      <alignment horizontal="right" vertical="center"/>
    </xf>
    <xf numFmtId="0" fontId="43" fillId="0" borderId="0" xfId="115" applyFont="1" applyFill="1" applyAlignment="1">
      <alignment horizontal="right" vertical="center"/>
    </xf>
    <xf numFmtId="164" fontId="43" fillId="0" borderId="16" xfId="115" applyNumberFormat="1" applyFont="1" applyFill="1" applyBorder="1" applyAlignment="1">
      <alignment horizontal="right" vertical="center"/>
    </xf>
    <xf numFmtId="0" fontId="43" fillId="0" borderId="0" xfId="115" applyFont="1" applyFill="1" applyAlignment="1">
      <alignment vertical="center"/>
    </xf>
    <xf numFmtId="166" fontId="14" fillId="0" borderId="0" xfId="115" applyNumberFormat="1" applyFont="1" applyFill="1" applyBorder="1" applyAlignment="1">
      <alignment horizontal="right" vertical="center" wrapText="1"/>
    </xf>
    <xf numFmtId="0" fontId="43" fillId="0" borderId="0" xfId="115" applyFont="1" applyFill="1" applyAlignment="1">
      <alignment horizontal="center" vertical="center"/>
    </xf>
    <xf numFmtId="164" fontId="43" fillId="0" borderId="0" xfId="116" applyNumberFormat="1" applyFont="1" applyFill="1" applyAlignment="1">
      <alignment horizontal="center" vertical="center"/>
    </xf>
    <xf numFmtId="164" fontId="43" fillId="0" borderId="0" xfId="116" quotePrefix="1" applyNumberFormat="1" applyFont="1" applyFill="1" applyAlignment="1">
      <alignment horizontal="right" vertical="center"/>
    </xf>
    <xf numFmtId="164" fontId="43" fillId="0" borderId="0" xfId="116" applyNumberFormat="1" applyFont="1" applyFill="1" applyAlignment="1">
      <alignment horizontal="right" vertical="center"/>
    </xf>
    <xf numFmtId="164" fontId="43" fillId="0" borderId="16" xfId="116" applyNumberFormat="1" applyFont="1" applyFill="1" applyBorder="1" applyAlignment="1">
      <alignment horizontal="right" vertical="center"/>
    </xf>
    <xf numFmtId="0" fontId="43" fillId="0" borderId="0" xfId="0" applyFont="1" applyFill="1" applyAlignment="1">
      <alignment vertical="center"/>
    </xf>
    <xf numFmtId="164" fontId="43" fillId="0" borderId="0" xfId="116" applyNumberFormat="1" applyFont="1" applyFill="1" applyBorder="1" applyAlignment="1">
      <alignment vertical="center"/>
    </xf>
    <xf numFmtId="0" fontId="43" fillId="0" borderId="0" xfId="0" applyFont="1" applyFill="1" applyBorder="1" applyAlignment="1">
      <alignment horizontal="left" vertical="center"/>
    </xf>
    <xf numFmtId="0" fontId="43" fillId="0" borderId="0" xfId="0" applyFont="1" applyFill="1" applyBorder="1" applyAlignment="1">
      <alignment horizontal="centerContinuous" vertical="center"/>
    </xf>
    <xf numFmtId="0" fontId="43" fillId="0" borderId="0" xfId="0" applyFont="1" applyFill="1" applyBorder="1" applyAlignment="1">
      <alignment horizontal="center" vertical="center"/>
    </xf>
    <xf numFmtId="164" fontId="43" fillId="0" borderId="0" xfId="0" applyNumberFormat="1" applyFont="1" applyFill="1" applyBorder="1" applyAlignment="1">
      <alignment horizontal="centerContinuous" vertical="center"/>
    </xf>
    <xf numFmtId="0" fontId="14" fillId="0" borderId="0" xfId="0" applyFont="1" applyFill="1" applyAlignment="1">
      <alignment vertical="center"/>
    </xf>
    <xf numFmtId="0" fontId="43" fillId="0" borderId="0" xfId="115" applyFont="1" applyFill="1" applyBorder="1" applyAlignment="1">
      <alignment vertical="center"/>
    </xf>
    <xf numFmtId="0" fontId="43" fillId="0" borderId="0" xfId="115" applyFont="1" applyFill="1" applyBorder="1" applyAlignment="1">
      <alignment horizontal="center" vertical="center"/>
    </xf>
    <xf numFmtId="0" fontId="43" fillId="0" borderId="16" xfId="115" applyFont="1" applyFill="1" applyBorder="1" applyAlignment="1">
      <alignment horizontal="right" vertical="center"/>
    </xf>
    <xf numFmtId="0" fontId="43" fillId="0" borderId="0" xfId="115" applyFont="1" applyFill="1" applyBorder="1" applyAlignment="1">
      <alignment horizontal="right" vertical="center"/>
    </xf>
    <xf numFmtId="0" fontId="43" fillId="0" borderId="0" xfId="115" quotePrefix="1" applyFont="1" applyFill="1" applyAlignment="1">
      <alignment horizontal="right" vertical="center"/>
    </xf>
    <xf numFmtId="0" fontId="42" fillId="0" borderId="0" xfId="115" applyFont="1" applyFill="1" applyBorder="1" applyAlignment="1">
      <alignment vertical="center"/>
    </xf>
    <xf numFmtId="0" fontId="42" fillId="0" borderId="0" xfId="115" applyFont="1" applyFill="1" applyBorder="1" applyAlignment="1">
      <alignment horizontal="center" vertical="center"/>
    </xf>
    <xf numFmtId="175" fontId="14" fillId="0" borderId="17" xfId="87" applyNumberFormat="1" applyFont="1" applyFill="1" applyBorder="1" applyAlignment="1">
      <alignment horizontal="right" vertical="center"/>
    </xf>
    <xf numFmtId="175" fontId="14" fillId="0" borderId="0" xfId="115" applyNumberFormat="1" applyFont="1" applyFill="1" applyAlignment="1">
      <alignment horizontal="right" vertical="center" wrapText="1"/>
    </xf>
    <xf numFmtId="176" fontId="14" fillId="0" borderId="0" xfId="38" applyNumberFormat="1" applyFont="1" applyFill="1" applyBorder="1" applyAlignment="1">
      <alignment horizontal="right" vertical="center" wrapText="1"/>
    </xf>
    <xf numFmtId="0" fontId="14" fillId="0" borderId="0" xfId="115" applyFont="1" applyFill="1" applyBorder="1" applyAlignment="1">
      <alignment vertical="center"/>
    </xf>
    <xf numFmtId="164" fontId="42" fillId="0" borderId="0" xfId="0" applyNumberFormat="1" applyFont="1" applyFill="1" applyBorder="1" applyAlignment="1">
      <alignment horizontal="center" vertical="center"/>
    </xf>
    <xf numFmtId="0" fontId="42" fillId="0" borderId="16" xfId="0" applyFont="1" applyFill="1" applyBorder="1" applyAlignment="1">
      <alignment horizontal="center" vertical="center"/>
    </xf>
    <xf numFmtId="0" fontId="41" fillId="0" borderId="0" xfId="0" applyFont="1" applyFill="1" applyBorder="1" applyAlignment="1">
      <alignment horizontal="center" vertical="center"/>
    </xf>
    <xf numFmtId="164" fontId="43" fillId="0" borderId="0" xfId="0" applyNumberFormat="1" applyFont="1" applyFill="1" applyBorder="1" applyAlignment="1">
      <alignment horizontal="center" vertical="center"/>
    </xf>
    <xf numFmtId="0" fontId="43" fillId="0" borderId="16" xfId="115" applyFont="1" applyFill="1" applyBorder="1" applyAlignment="1">
      <alignment horizontal="center" vertical="center"/>
    </xf>
    <xf numFmtId="0" fontId="42" fillId="0" borderId="16" xfId="115" applyFont="1" applyFill="1" applyBorder="1" applyAlignment="1">
      <alignment horizontal="center" vertical="center"/>
    </xf>
    <xf numFmtId="0" fontId="14" fillId="0" borderId="0" xfId="115" applyFont="1" applyAlignment="1">
      <alignment vertical="center"/>
    </xf>
    <xf numFmtId="165" fontId="14" fillId="0" borderId="18" xfId="116" applyNumberFormat="1" applyFont="1" applyFill="1" applyBorder="1" applyAlignment="1">
      <alignment vertical="center"/>
    </xf>
    <xf numFmtId="165" fontId="41" fillId="0" borderId="0" xfId="50" applyNumberFormat="1" applyFont="1" applyFill="1" applyAlignment="1">
      <alignment horizontal="center" vertical="center"/>
    </xf>
    <xf numFmtId="0" fontId="43" fillId="0" borderId="16" xfId="115" applyFont="1" applyFill="1" applyBorder="1" applyAlignment="1">
      <alignment horizontal="center" vertical="center"/>
    </xf>
    <xf numFmtId="0" fontId="41" fillId="0" borderId="0" xfId="115" applyFont="1" applyAlignment="1">
      <alignment vertical="center"/>
    </xf>
    <xf numFmtId="164" fontId="42" fillId="0" borderId="0" xfId="0" applyNumberFormat="1" applyFont="1" applyFill="1" applyBorder="1" applyAlignment="1">
      <alignment horizontal="center" vertical="center"/>
    </xf>
    <xf numFmtId="0" fontId="41" fillId="0" borderId="0" xfId="0" applyFont="1" applyFill="1" applyBorder="1" applyAlignment="1">
      <alignment horizontal="center" vertical="center"/>
    </xf>
    <xf numFmtId="0" fontId="42" fillId="0" borderId="0" xfId="0" applyNumberFormat="1" applyFont="1" applyFill="1" applyBorder="1" applyAlignment="1">
      <alignment horizontal="left" vertical="center"/>
    </xf>
    <xf numFmtId="0" fontId="42" fillId="0" borderId="0" xfId="0" applyNumberFormat="1" applyFont="1" applyFill="1" applyBorder="1" applyAlignment="1">
      <alignment horizontal="centerContinuous" vertical="center"/>
    </xf>
    <xf numFmtId="0" fontId="42" fillId="0" borderId="16" xfId="0" applyNumberFormat="1" applyFont="1" applyFill="1" applyBorder="1" applyAlignment="1">
      <alignment horizontal="left" vertical="center"/>
    </xf>
    <xf numFmtId="0" fontId="42" fillId="0" borderId="16" xfId="0" applyNumberFormat="1" applyFont="1" applyFill="1" applyBorder="1" applyAlignment="1">
      <alignment horizontal="centerContinuous" vertical="center"/>
    </xf>
    <xf numFmtId="0" fontId="41" fillId="0" borderId="0" xfId="0" applyNumberFormat="1" applyFont="1" applyFill="1" applyBorder="1" applyAlignment="1">
      <alignment vertical="center"/>
    </xf>
    <xf numFmtId="0" fontId="41" fillId="0" borderId="0" xfId="0" applyNumberFormat="1" applyFont="1" applyFill="1" applyBorder="1" applyAlignment="1">
      <alignment horizontal="center" vertical="center"/>
    </xf>
    <xf numFmtId="0" fontId="42" fillId="0" borderId="0" xfId="85" applyNumberFormat="1" applyFont="1" applyFill="1" applyAlignment="1">
      <alignment vertical="center"/>
    </xf>
    <xf numFmtId="0" fontId="42" fillId="0" borderId="0" xfId="0" applyNumberFormat="1" applyFont="1" applyFill="1" applyBorder="1" applyAlignment="1">
      <alignment vertical="center"/>
    </xf>
    <xf numFmtId="0" fontId="41" fillId="0" borderId="0" xfId="85" applyNumberFormat="1" applyFont="1" applyFill="1" applyAlignment="1">
      <alignment vertical="center"/>
    </xf>
    <xf numFmtId="0" fontId="41" fillId="0" borderId="0" xfId="50" applyNumberFormat="1" applyFont="1" applyFill="1" applyAlignment="1">
      <alignment horizontal="right" vertical="center"/>
    </xf>
    <xf numFmtId="0" fontId="41" fillId="0" borderId="0" xfId="0" applyNumberFormat="1" applyFont="1" applyFill="1" applyAlignment="1">
      <alignment vertical="center"/>
    </xf>
    <xf numFmtId="0" fontId="41" fillId="0" borderId="0" xfId="0" quotePrefix="1" applyNumberFormat="1" applyFont="1" applyFill="1" applyBorder="1" applyAlignment="1">
      <alignment vertical="center"/>
    </xf>
    <xf numFmtId="0" fontId="41" fillId="0" borderId="16" xfId="0" applyNumberFormat="1" applyFont="1" applyFill="1" applyBorder="1" applyAlignment="1">
      <alignment horizontal="left" vertical="center"/>
    </xf>
    <xf numFmtId="0" fontId="41" fillId="0" borderId="16" xfId="0" applyNumberFormat="1" applyFont="1" applyFill="1" applyBorder="1" applyAlignment="1">
      <alignment vertical="center"/>
    </xf>
    <xf numFmtId="0" fontId="41" fillId="0" borderId="0" xfId="85" applyNumberFormat="1" applyFont="1" applyFill="1" applyBorder="1" applyAlignment="1">
      <alignment vertical="center"/>
    </xf>
    <xf numFmtId="0" fontId="41" fillId="0" borderId="0" xfId="0" applyNumberFormat="1" applyFont="1" applyFill="1" applyBorder="1" applyAlignment="1">
      <alignment horizontal="left" vertical="center"/>
    </xf>
    <xf numFmtId="164" fontId="42" fillId="0" borderId="0" xfId="0" applyNumberFormat="1" applyFont="1" applyFill="1" applyBorder="1" applyAlignment="1">
      <alignment horizontal="right" vertical="center" wrapText="1"/>
    </xf>
    <xf numFmtId="164" fontId="43" fillId="0" borderId="0" xfId="116" applyNumberFormat="1" applyFont="1" applyFill="1" applyBorder="1" applyAlignment="1">
      <alignment horizontal="right" vertical="center"/>
    </xf>
    <xf numFmtId="164" fontId="42" fillId="26" borderId="0" xfId="0" applyNumberFormat="1" applyFont="1" applyFill="1" applyBorder="1" applyAlignment="1">
      <alignment horizontal="right" vertical="center" wrapText="1"/>
    </xf>
    <xf numFmtId="0" fontId="41" fillId="26" borderId="0" xfId="0" applyFont="1" applyFill="1" applyBorder="1" applyAlignment="1">
      <alignment vertical="center"/>
    </xf>
    <xf numFmtId="165" fontId="41" fillId="26" borderId="0" xfId="50" applyNumberFormat="1" applyFont="1" applyFill="1" applyAlignment="1">
      <alignment horizontal="right" vertical="center"/>
    </xf>
    <xf numFmtId="165" fontId="41" fillId="26" borderId="0" xfId="50" applyNumberFormat="1" applyFont="1" applyFill="1" applyBorder="1" applyAlignment="1">
      <alignment horizontal="right" vertical="center"/>
    </xf>
    <xf numFmtId="165" fontId="41" fillId="26" borderId="18" xfId="50" applyNumberFormat="1" applyFont="1" applyFill="1" applyBorder="1" applyAlignment="1">
      <alignment horizontal="right" vertical="center"/>
    </xf>
    <xf numFmtId="165" fontId="41" fillId="26" borderId="16" xfId="50" applyNumberFormat="1" applyFont="1" applyFill="1" applyBorder="1" applyAlignment="1">
      <alignment horizontal="right" vertical="center"/>
    </xf>
    <xf numFmtId="165" fontId="41" fillId="26" borderId="17" xfId="50" applyNumberFormat="1" applyFont="1" applyFill="1" applyBorder="1" applyAlignment="1">
      <alignment horizontal="right" vertical="center"/>
    </xf>
    <xf numFmtId="164" fontId="41" fillId="26" borderId="0" xfId="0" applyNumberFormat="1" applyFont="1" applyFill="1" applyBorder="1" applyAlignment="1">
      <alignment vertical="center"/>
    </xf>
    <xf numFmtId="165" fontId="41" fillId="26" borderId="0" xfId="0" applyNumberFormat="1" applyFont="1" applyFill="1" applyBorder="1" applyAlignment="1">
      <alignment vertical="center"/>
    </xf>
    <xf numFmtId="165" fontId="42" fillId="26" borderId="0" xfId="0" applyNumberFormat="1" applyFont="1" applyFill="1" applyBorder="1" applyAlignment="1">
      <alignment horizontal="right" vertical="center"/>
    </xf>
    <xf numFmtId="165" fontId="42" fillId="26" borderId="0" xfId="0" applyNumberFormat="1" applyFont="1" applyFill="1" applyBorder="1" applyAlignment="1">
      <alignment horizontal="center" vertical="center"/>
    </xf>
    <xf numFmtId="165" fontId="41" fillId="26" borderId="0" xfId="38" quotePrefix="1" applyNumberFormat="1" applyFont="1" applyFill="1" applyBorder="1" applyAlignment="1">
      <alignment horizontal="right" vertical="center"/>
    </xf>
    <xf numFmtId="165" fontId="41" fillId="26" borderId="0" xfId="38" applyNumberFormat="1" applyFont="1" applyFill="1" applyBorder="1" applyAlignment="1">
      <alignment horizontal="right" vertical="center"/>
    </xf>
    <xf numFmtId="165" fontId="41" fillId="26" borderId="16" xfId="38" quotePrefix="1" applyNumberFormat="1" applyFont="1" applyFill="1" applyBorder="1" applyAlignment="1">
      <alignment horizontal="right" vertical="center"/>
    </xf>
    <xf numFmtId="165" fontId="42" fillId="26" borderId="0" xfId="0" applyNumberFormat="1" applyFont="1" applyFill="1" applyBorder="1" applyAlignment="1">
      <alignment horizontal="centerContinuous" vertical="center"/>
    </xf>
    <xf numFmtId="165" fontId="41" fillId="26" borderId="0" xfId="0" applyNumberFormat="1" applyFont="1" applyFill="1" applyBorder="1" applyAlignment="1">
      <alignment horizontal="center" vertical="center"/>
    </xf>
    <xf numFmtId="165" fontId="42" fillId="26" borderId="0" xfId="0" quotePrefix="1" applyNumberFormat="1" applyFont="1" applyFill="1" applyBorder="1" applyAlignment="1">
      <alignment horizontal="right" vertical="center"/>
    </xf>
    <xf numFmtId="165" fontId="41" fillId="26" borderId="16" xfId="0" quotePrefix="1" applyNumberFormat="1" applyFont="1" applyFill="1" applyBorder="1" applyAlignment="1">
      <alignment horizontal="right" vertical="center"/>
    </xf>
    <xf numFmtId="0" fontId="41" fillId="26" borderId="0" xfId="0" applyFont="1" applyFill="1" applyAlignment="1">
      <alignment vertical="center"/>
    </xf>
    <xf numFmtId="164" fontId="14" fillId="26" borderId="0" xfId="115" applyNumberFormat="1" applyFont="1" applyFill="1" applyAlignment="1">
      <alignment vertical="center"/>
    </xf>
    <xf numFmtId="166" fontId="14" fillId="26" borderId="0" xfId="115" applyNumberFormat="1" applyFont="1" applyFill="1" applyAlignment="1">
      <alignment vertical="center"/>
    </xf>
    <xf numFmtId="165" fontId="14" fillId="26" borderId="0" xfId="115" applyNumberFormat="1" applyFont="1" applyFill="1" applyAlignment="1">
      <alignment vertical="center"/>
    </xf>
    <xf numFmtId="165" fontId="14" fillId="26" borderId="16" xfId="115" applyNumberFormat="1" applyFont="1" applyFill="1" applyBorder="1" applyAlignment="1">
      <alignment vertical="center"/>
    </xf>
    <xf numFmtId="165" fontId="14" fillId="26" borderId="16" xfId="117" applyNumberFormat="1" applyFont="1" applyFill="1" applyBorder="1" applyAlignment="1">
      <alignment horizontal="right" vertical="center"/>
    </xf>
    <xf numFmtId="165" fontId="14" fillId="26" borderId="0" xfId="115" applyNumberFormat="1" applyFont="1" applyFill="1" applyBorder="1" applyAlignment="1">
      <alignment vertical="center"/>
    </xf>
    <xf numFmtId="165" fontId="14" fillId="26" borderId="17" xfId="115" applyNumberFormat="1" applyFont="1" applyFill="1" applyBorder="1" applyAlignment="1">
      <alignment vertical="center"/>
    </xf>
    <xf numFmtId="175" fontId="14" fillId="26" borderId="17" xfId="87" applyNumberFormat="1" applyFont="1" applyFill="1" applyBorder="1" applyAlignment="1">
      <alignment horizontal="right" vertical="center"/>
    </xf>
    <xf numFmtId="165" fontId="14" fillId="26" borderId="0" xfId="115" applyNumberFormat="1" applyFont="1" applyFill="1" applyBorder="1" applyAlignment="1">
      <alignment horizontal="right" vertical="center" wrapText="1"/>
    </xf>
    <xf numFmtId="165" fontId="14" fillId="26" borderId="0" xfId="116" applyNumberFormat="1" applyFont="1" applyFill="1" applyAlignment="1">
      <alignment vertical="center"/>
    </xf>
    <xf numFmtId="165" fontId="14" fillId="26" borderId="16" xfId="116" applyNumberFormat="1" applyFont="1" applyFill="1" applyBorder="1" applyAlignment="1">
      <alignment vertical="center"/>
    </xf>
    <xf numFmtId="165" fontId="14" fillId="26" borderId="17" xfId="116" applyNumberFormat="1" applyFont="1" applyFill="1" applyBorder="1" applyAlignment="1">
      <alignment vertical="center"/>
    </xf>
    <xf numFmtId="165" fontId="14" fillId="26" borderId="0" xfId="116" applyNumberFormat="1" applyFont="1" applyFill="1" applyBorder="1" applyAlignment="1">
      <alignment vertical="center"/>
    </xf>
    <xf numFmtId="164" fontId="41" fillId="26" borderId="0" xfId="116" applyNumberFormat="1" applyFont="1" applyFill="1" applyAlignment="1">
      <alignment vertical="center"/>
    </xf>
    <xf numFmtId="165" fontId="41" fillId="26" borderId="0" xfId="116" applyNumberFormat="1" applyFont="1" applyFill="1" applyAlignment="1">
      <alignment vertical="center"/>
    </xf>
    <xf numFmtId="165" fontId="41" fillId="26" borderId="16" xfId="116" applyNumberFormat="1" applyFont="1" applyFill="1" applyBorder="1" applyAlignment="1">
      <alignment vertical="center"/>
    </xf>
    <xf numFmtId="164" fontId="41" fillId="26" borderId="17" xfId="116" applyNumberFormat="1" applyFont="1" applyFill="1" applyBorder="1" applyAlignment="1">
      <alignment vertical="center"/>
    </xf>
    <xf numFmtId="164" fontId="43" fillId="26" borderId="0" xfId="116" applyNumberFormat="1" applyFont="1" applyFill="1" applyBorder="1" applyAlignment="1">
      <alignment horizontal="right" vertical="center"/>
    </xf>
    <xf numFmtId="165" fontId="14" fillId="26" borderId="18" xfId="116" applyNumberFormat="1" applyFont="1" applyFill="1" applyBorder="1" applyAlignment="1">
      <alignment vertical="center"/>
    </xf>
    <xf numFmtId="0" fontId="14" fillId="26" borderId="0" xfId="115" applyFont="1" applyFill="1" applyAlignment="1">
      <alignment vertical="center"/>
    </xf>
    <xf numFmtId="164" fontId="42" fillId="0" borderId="0" xfId="0" applyNumberFormat="1" applyFont="1" applyFill="1" applyBorder="1" applyAlignment="1">
      <alignment horizontal="center" vertical="center"/>
    </xf>
    <xf numFmtId="0" fontId="41" fillId="0" borderId="0" xfId="0" applyFont="1" applyFill="1" applyBorder="1" applyAlignment="1">
      <alignment horizontal="center" vertical="center"/>
    </xf>
    <xf numFmtId="165" fontId="14" fillId="0" borderId="16" xfId="117" applyNumberFormat="1" applyFont="1" applyFill="1" applyBorder="1" applyAlignment="1">
      <alignment horizontal="right" vertical="center"/>
    </xf>
    <xf numFmtId="0" fontId="42" fillId="0" borderId="16" xfId="115" applyFont="1" applyFill="1" applyBorder="1" applyAlignment="1">
      <alignment horizontal="center" vertical="center"/>
    </xf>
    <xf numFmtId="164" fontId="41" fillId="0" borderId="0" xfId="85" applyNumberFormat="1" applyFont="1" applyAlignment="1">
      <alignment vertical="center"/>
    </xf>
    <xf numFmtId="0" fontId="42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164" fontId="44" fillId="0" borderId="0" xfId="85" applyNumberFormat="1" applyFont="1" applyAlignment="1">
      <alignment horizontal="center" vertical="center"/>
    </xf>
    <xf numFmtId="164" fontId="41" fillId="0" borderId="0" xfId="85" applyNumberFormat="1" applyFont="1" applyAlignment="1">
      <alignment horizontal="center" vertical="center"/>
    </xf>
    <xf numFmtId="177" fontId="41" fillId="0" borderId="0" xfId="85" applyNumberFormat="1" applyFont="1" applyAlignment="1">
      <alignment horizontal="center" vertical="center"/>
    </xf>
    <xf numFmtId="165" fontId="44" fillId="0" borderId="0" xfId="85" applyNumberFormat="1" applyFont="1" applyAlignment="1">
      <alignment horizontal="center" vertical="center"/>
    </xf>
    <xf numFmtId="174" fontId="41" fillId="0" borderId="0" xfId="85" applyNumberFormat="1" applyFont="1" applyAlignment="1">
      <alignment horizontal="center" vertical="center"/>
    </xf>
    <xf numFmtId="165" fontId="41" fillId="0" borderId="0" xfId="85" applyNumberFormat="1" applyFont="1" applyAlignment="1">
      <alignment horizontal="center" vertical="center"/>
    </xf>
    <xf numFmtId="165" fontId="41" fillId="0" borderId="0" xfId="85" applyNumberFormat="1" applyFont="1" applyAlignment="1">
      <alignment vertical="center"/>
    </xf>
    <xf numFmtId="0" fontId="45" fillId="0" borderId="0" xfId="115" applyFont="1" applyAlignment="1">
      <alignment vertical="center"/>
    </xf>
    <xf numFmtId="0" fontId="46" fillId="0" borderId="0" xfId="115" applyFont="1" applyAlignment="1">
      <alignment vertical="center"/>
    </xf>
    <xf numFmtId="0" fontId="47" fillId="0" borderId="0" xfId="115" applyFont="1" applyFill="1" applyAlignment="1">
      <alignment vertical="center"/>
    </xf>
    <xf numFmtId="165" fontId="14" fillId="26" borderId="0" xfId="117" applyNumberFormat="1" applyFont="1" applyFill="1" applyBorder="1" applyAlignment="1">
      <alignment horizontal="right" vertical="center"/>
    </xf>
    <xf numFmtId="165" fontId="14" fillId="0" borderId="0" xfId="117" applyNumberFormat="1" applyFont="1" applyFill="1" applyBorder="1" applyAlignment="1">
      <alignment horizontal="right" vertical="center"/>
    </xf>
    <xf numFmtId="0" fontId="48" fillId="0" borderId="0" xfId="0" applyFont="1" applyAlignment="1">
      <alignment horizontal="center" vertical="center"/>
    </xf>
    <xf numFmtId="0" fontId="46" fillId="0" borderId="0" xfId="115" applyFont="1" applyFill="1" applyAlignment="1">
      <alignment vertical="center"/>
    </xf>
    <xf numFmtId="0" fontId="43" fillId="0" borderId="0" xfId="115" applyFont="1" applyAlignment="1">
      <alignment horizontal="right" vertical="center"/>
    </xf>
    <xf numFmtId="0" fontId="43" fillId="0" borderId="19" xfId="115" applyFont="1" applyBorder="1" applyAlignment="1">
      <alignment horizontal="right" vertical="center"/>
    </xf>
    <xf numFmtId="0" fontId="4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43" fillId="0" borderId="0" xfId="0" quotePrefix="1" applyFont="1" applyAlignment="1">
      <alignment vertical="center"/>
    </xf>
    <xf numFmtId="0" fontId="14" fillId="0" borderId="0" xfId="0" quotePrefix="1" applyFont="1" applyAlignment="1">
      <alignment vertical="center"/>
    </xf>
    <xf numFmtId="0" fontId="43" fillId="0" borderId="0" xfId="115" applyFont="1" applyAlignment="1">
      <alignment vertical="center"/>
    </xf>
    <xf numFmtId="178" fontId="14" fillId="0" borderId="0" xfId="0" applyNumberFormat="1" applyFont="1" applyAlignment="1">
      <alignment horizontal="center" vertical="center"/>
    </xf>
    <xf numFmtId="0" fontId="42" fillId="0" borderId="0" xfId="115" applyFont="1" applyFill="1" applyBorder="1" applyAlignment="1">
      <alignment horizontal="right" vertical="center"/>
    </xf>
    <xf numFmtId="164" fontId="41" fillId="26" borderId="0" xfId="116" applyNumberFormat="1" applyFont="1" applyFill="1" applyBorder="1" applyAlignment="1">
      <alignment vertical="center"/>
    </xf>
    <xf numFmtId="165" fontId="41" fillId="0" borderId="17" xfId="116" applyNumberFormat="1" applyFont="1" applyFill="1" applyBorder="1" applyAlignment="1">
      <alignment vertical="center"/>
    </xf>
    <xf numFmtId="0" fontId="42" fillId="0" borderId="0" xfId="115" applyFont="1" applyAlignment="1">
      <alignment horizontal="center" vertical="center"/>
    </xf>
    <xf numFmtId="0" fontId="42" fillId="0" borderId="4" xfId="115" applyFont="1" applyBorder="1" applyAlignment="1">
      <alignment horizontal="right" vertical="center"/>
    </xf>
    <xf numFmtId="0" fontId="42" fillId="0" borderId="0" xfId="115" applyFont="1" applyAlignment="1">
      <alignment horizontal="right" vertical="center"/>
    </xf>
    <xf numFmtId="0" fontId="42" fillId="0" borderId="19" xfId="115" applyFont="1" applyBorder="1" applyAlignment="1">
      <alignment horizontal="right" vertical="center"/>
    </xf>
    <xf numFmtId="0" fontId="42" fillId="0" borderId="0" xfId="0" quotePrefix="1" applyFont="1" applyAlignment="1">
      <alignment vertical="center"/>
    </xf>
    <xf numFmtId="0" fontId="41" fillId="0" borderId="0" xfId="0" quotePrefix="1" applyFont="1" applyAlignment="1">
      <alignment vertical="center"/>
    </xf>
    <xf numFmtId="0" fontId="45" fillId="0" borderId="0" xfId="118" applyFont="1" applyAlignment="1">
      <alignment vertical="center"/>
    </xf>
    <xf numFmtId="164" fontId="41" fillId="26" borderId="16" xfId="116" applyNumberFormat="1" applyFont="1" applyFill="1" applyBorder="1" applyAlignment="1">
      <alignment vertical="center"/>
    </xf>
    <xf numFmtId="0" fontId="41" fillId="0" borderId="0" xfId="85" applyNumberFormat="1" applyFont="1" applyFill="1" applyAlignment="1">
      <alignment horizontal="center" vertical="center"/>
    </xf>
    <xf numFmtId="0" fontId="43" fillId="0" borderId="16" xfId="115" applyFont="1" applyFill="1" applyBorder="1" applyAlignment="1">
      <alignment horizontal="center" vertical="center"/>
    </xf>
    <xf numFmtId="0" fontId="44" fillId="0" borderId="0" xfId="0" applyFont="1" applyFill="1" applyAlignment="1">
      <alignment horizontal="center" vertical="center"/>
    </xf>
    <xf numFmtId="0" fontId="45" fillId="0" borderId="0" xfId="118" applyFont="1" applyFill="1" applyAlignment="1">
      <alignment vertical="center"/>
    </xf>
    <xf numFmtId="164" fontId="42" fillId="0" borderId="0" xfId="0" applyNumberFormat="1" applyFont="1" applyFill="1" applyBorder="1" applyAlignment="1">
      <alignment horizontal="center" vertical="center"/>
    </xf>
    <xf numFmtId="0" fontId="42" fillId="0" borderId="16" xfId="0" applyFont="1" applyFill="1" applyBorder="1" applyAlignment="1">
      <alignment horizontal="center" vertical="center"/>
    </xf>
    <xf numFmtId="0" fontId="41" fillId="0" borderId="0" xfId="0" applyFont="1" applyFill="1" applyBorder="1" applyAlignment="1">
      <alignment horizontal="center" vertical="center"/>
    </xf>
    <xf numFmtId="0" fontId="43" fillId="0" borderId="16" xfId="0" applyFont="1" applyFill="1" applyBorder="1" applyAlignment="1">
      <alignment horizontal="center" vertical="center"/>
    </xf>
    <xf numFmtId="164" fontId="43" fillId="0" borderId="0" xfId="0" applyNumberFormat="1" applyFont="1" applyFill="1" applyBorder="1" applyAlignment="1">
      <alignment horizontal="center" vertical="center"/>
    </xf>
    <xf numFmtId="0" fontId="43" fillId="0" borderId="16" xfId="115" applyFont="1" applyFill="1" applyBorder="1" applyAlignment="1">
      <alignment horizontal="center" vertical="center"/>
    </xf>
    <xf numFmtId="0" fontId="43" fillId="0" borderId="4" xfId="115" applyFont="1" applyFill="1" applyBorder="1" applyAlignment="1">
      <alignment horizontal="center" vertical="center"/>
    </xf>
    <xf numFmtId="0" fontId="42" fillId="0" borderId="16" xfId="115" applyFont="1" applyFill="1" applyBorder="1" applyAlignment="1">
      <alignment horizontal="center" vertical="center"/>
    </xf>
    <xf numFmtId="164" fontId="43" fillId="0" borderId="0" xfId="116" applyNumberFormat="1" applyFont="1" applyFill="1" applyBorder="1" applyAlignment="1">
      <alignment horizontal="center" vertical="center"/>
    </xf>
  </cellXfs>
  <cellStyles count="119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²ndefined" xfId="7" xr:uid="{00000000-0005-0000-0000-000006000000}"/>
    <cellStyle name="40% - Accent1" xfId="8" builtinId="31" customBuiltin="1"/>
    <cellStyle name="40% - Accent2" xfId="9" builtinId="35" customBuiltin="1"/>
    <cellStyle name="40% - Accent3" xfId="10" builtinId="39" customBuiltin="1"/>
    <cellStyle name="40% - Accent4" xfId="11" builtinId="43" customBuiltin="1"/>
    <cellStyle name="40% - Accent5" xfId="12" builtinId="47" customBuiltin="1"/>
    <cellStyle name="40% - Accent6" xfId="13" builtinId="51" customBuiltin="1"/>
    <cellStyle name="60% - Accent1" xfId="14" builtinId="32" customBuiltin="1"/>
    <cellStyle name="60% - Accent2" xfId="15" builtinId="36" customBuiltin="1"/>
    <cellStyle name="60% - Accent3" xfId="16" builtinId="40" customBuiltin="1"/>
    <cellStyle name="60% - Accent4" xfId="17" builtinId="44" customBuiltin="1"/>
    <cellStyle name="60% - Accent5" xfId="18" builtinId="48" customBuiltin="1"/>
    <cellStyle name="60% - Accent6" xfId="19" builtinId="52" customBuiltin="1"/>
    <cellStyle name="Accent1" xfId="20" builtinId="29" customBuiltin="1"/>
    <cellStyle name="Accent2" xfId="21" builtinId="33" customBuiltin="1"/>
    <cellStyle name="Accent3" xfId="22" builtinId="37" customBuiltin="1"/>
    <cellStyle name="Accent4" xfId="23" builtinId="41" customBuiltin="1"/>
    <cellStyle name="Accent5" xfId="24" builtinId="45" customBuiltin="1"/>
    <cellStyle name="Accent6" xfId="25" builtinId="49" customBuiltin="1"/>
    <cellStyle name="Bad" xfId="26" builtinId="27" customBuiltin="1"/>
    <cellStyle name="brackets and dash" xfId="27" xr:uid="{00000000-0005-0000-0000-00001A000000}"/>
    <cellStyle name="Calc Currency (0)" xfId="28" xr:uid="{00000000-0005-0000-0000-00001B000000}"/>
    <cellStyle name="Calc Currency (2)" xfId="29" xr:uid="{00000000-0005-0000-0000-00001C000000}"/>
    <cellStyle name="Calc Percent (0)" xfId="30" xr:uid="{00000000-0005-0000-0000-00001D000000}"/>
    <cellStyle name="Calc Percent (1)" xfId="31" xr:uid="{00000000-0005-0000-0000-00001E000000}"/>
    <cellStyle name="Calc Percent (2)" xfId="32" xr:uid="{00000000-0005-0000-0000-00001F000000}"/>
    <cellStyle name="Calc Units (0)" xfId="33" xr:uid="{00000000-0005-0000-0000-000020000000}"/>
    <cellStyle name="Calc Units (1)" xfId="34" xr:uid="{00000000-0005-0000-0000-000021000000}"/>
    <cellStyle name="Calc Units (2)" xfId="35" xr:uid="{00000000-0005-0000-0000-000022000000}"/>
    <cellStyle name="Calculation" xfId="36" builtinId="22" customBuiltin="1"/>
    <cellStyle name="Check Cell" xfId="37" builtinId="23" customBuiltin="1"/>
    <cellStyle name="Comma" xfId="38" builtinId="3"/>
    <cellStyle name="Comma  - Style1" xfId="39" xr:uid="{00000000-0005-0000-0000-000026000000}"/>
    <cellStyle name="Comma  - Style2" xfId="40" xr:uid="{00000000-0005-0000-0000-000027000000}"/>
    <cellStyle name="Comma  - Style3" xfId="41" xr:uid="{00000000-0005-0000-0000-000028000000}"/>
    <cellStyle name="Comma  - Style4" xfId="42" xr:uid="{00000000-0005-0000-0000-000029000000}"/>
    <cellStyle name="Comma  - Style5" xfId="43" xr:uid="{00000000-0005-0000-0000-00002A000000}"/>
    <cellStyle name="Comma  - Style6" xfId="44" xr:uid="{00000000-0005-0000-0000-00002B000000}"/>
    <cellStyle name="Comma  - Style7" xfId="45" xr:uid="{00000000-0005-0000-0000-00002C000000}"/>
    <cellStyle name="Comma  - Style8" xfId="46" xr:uid="{00000000-0005-0000-0000-00002D000000}"/>
    <cellStyle name="Comma [00]" xfId="47" xr:uid="{00000000-0005-0000-0000-00002E000000}"/>
    <cellStyle name="Comma 18 2" xfId="113" xr:uid="{00000000-0005-0000-0000-00002F000000}"/>
    <cellStyle name="Comma 2" xfId="48" xr:uid="{00000000-0005-0000-0000-000030000000}"/>
    <cellStyle name="Comma 3" xfId="49" xr:uid="{00000000-0005-0000-0000-000031000000}"/>
    <cellStyle name="Comma 3 2" xfId="116" xr:uid="{00000000-0005-0000-0000-000032000000}"/>
    <cellStyle name="Comma 4 10" xfId="114" xr:uid="{00000000-0005-0000-0000-000033000000}"/>
    <cellStyle name="Comma_Akara 2010" xfId="50" xr:uid="{00000000-0005-0000-0000-000034000000}"/>
    <cellStyle name="Comma0" xfId="51" xr:uid="{00000000-0005-0000-0000-000035000000}"/>
    <cellStyle name="Currency [00]" xfId="52" xr:uid="{00000000-0005-0000-0000-000036000000}"/>
    <cellStyle name="Currency0" xfId="53" xr:uid="{00000000-0005-0000-0000-000037000000}"/>
    <cellStyle name="Date Short" xfId="54" xr:uid="{00000000-0005-0000-0000-000038000000}"/>
    <cellStyle name="Enter Currency (0)" xfId="55" xr:uid="{00000000-0005-0000-0000-000039000000}"/>
    <cellStyle name="Enter Currency (2)" xfId="56" xr:uid="{00000000-0005-0000-0000-00003A000000}"/>
    <cellStyle name="Enter Units (0)" xfId="57" xr:uid="{00000000-0005-0000-0000-00003B000000}"/>
    <cellStyle name="Enter Units (1)" xfId="58" xr:uid="{00000000-0005-0000-0000-00003C000000}"/>
    <cellStyle name="Enter Units (2)" xfId="59" xr:uid="{00000000-0005-0000-0000-00003D000000}"/>
    <cellStyle name="Explanatory Text" xfId="60" builtinId="53" customBuiltin="1"/>
    <cellStyle name="Good" xfId="61" builtinId="26" customBuiltin="1"/>
    <cellStyle name="Grey" xfId="62" xr:uid="{00000000-0005-0000-0000-000040000000}"/>
    <cellStyle name="Header1" xfId="63" xr:uid="{00000000-0005-0000-0000-000041000000}"/>
    <cellStyle name="Header2" xfId="64" xr:uid="{00000000-0005-0000-0000-000042000000}"/>
    <cellStyle name="Heading 1" xfId="65" builtinId="16" customBuiltin="1"/>
    <cellStyle name="Heading 2" xfId="66" builtinId="17" customBuiltin="1"/>
    <cellStyle name="Heading 3" xfId="67" builtinId="18" customBuiltin="1"/>
    <cellStyle name="Heading 4" xfId="68" builtinId="19" customBuiltin="1"/>
    <cellStyle name="HEADING, MAJOR" xfId="69" xr:uid="{00000000-0005-0000-0000-000047000000}"/>
    <cellStyle name="HEADING, MINOR" xfId="70" xr:uid="{00000000-0005-0000-0000-000048000000}"/>
    <cellStyle name="HEADING, RIGHT" xfId="71" xr:uid="{00000000-0005-0000-0000-000049000000}"/>
    <cellStyle name="HEADING,MAJOR" xfId="72" xr:uid="{00000000-0005-0000-0000-00004A000000}"/>
    <cellStyle name="Input" xfId="73" builtinId="20" customBuiltin="1"/>
    <cellStyle name="Input [yellow]" xfId="74" xr:uid="{00000000-0005-0000-0000-00004C000000}"/>
    <cellStyle name="Link Currency (0)" xfId="75" xr:uid="{00000000-0005-0000-0000-00004D000000}"/>
    <cellStyle name="Link Currency (2)" xfId="76" xr:uid="{00000000-0005-0000-0000-00004E000000}"/>
    <cellStyle name="Link Units (0)" xfId="77" xr:uid="{00000000-0005-0000-0000-00004F000000}"/>
    <cellStyle name="Link Units (1)" xfId="78" xr:uid="{00000000-0005-0000-0000-000050000000}"/>
    <cellStyle name="Link Units (2)" xfId="79" xr:uid="{00000000-0005-0000-0000-000051000000}"/>
    <cellStyle name="Linked Cell" xfId="80" builtinId="24" customBuiltin="1"/>
    <cellStyle name="M/HEAD - Style1" xfId="81" xr:uid="{00000000-0005-0000-0000-000053000000}"/>
    <cellStyle name="Neutral" xfId="82" builtinId="28" customBuiltin="1"/>
    <cellStyle name="Normal" xfId="0" builtinId="0"/>
    <cellStyle name="Normal - Style1" xfId="83" xr:uid="{00000000-0005-0000-0000-000056000000}"/>
    <cellStyle name="Normal 2" xfId="115" xr:uid="{00000000-0005-0000-0000-000057000000}"/>
    <cellStyle name="Normal 2 2" xfId="118" xr:uid="{AE860BFF-8F31-4770-B350-59FAEF956C9F}"/>
    <cellStyle name="Normal 3" xfId="84" xr:uid="{00000000-0005-0000-0000-000058000000}"/>
    <cellStyle name="Normal_Akara 2010" xfId="85" xr:uid="{00000000-0005-0000-0000-000059000000}"/>
    <cellStyle name="Normal_Akara_3 years FS_Eng_v 19 March" xfId="117" xr:uid="{CB625C0C-537D-40D5-BAE8-2B1B1F56FE08}"/>
    <cellStyle name="Normal_Mar12_SPRC FS02-Thai" xfId="86" xr:uid="{00000000-0005-0000-0000-00005A000000}"/>
    <cellStyle name="Normal_SPRCstatement01-Eng" xfId="87" xr:uid="{00000000-0005-0000-0000-00005B000000}"/>
    <cellStyle name="Note" xfId="88" builtinId="10" customBuiltin="1"/>
    <cellStyle name="Output" xfId="89" builtinId="21" customBuiltin="1"/>
    <cellStyle name="Percent [0]" xfId="90" xr:uid="{00000000-0005-0000-0000-00005E000000}"/>
    <cellStyle name="Percent [00]" xfId="91" xr:uid="{00000000-0005-0000-0000-00005F000000}"/>
    <cellStyle name="Percent [2]" xfId="92" xr:uid="{00000000-0005-0000-0000-000060000000}"/>
    <cellStyle name="PrePop Currency (0)" xfId="93" xr:uid="{00000000-0005-0000-0000-000061000000}"/>
    <cellStyle name="PrePop Currency (2)" xfId="94" xr:uid="{00000000-0005-0000-0000-000062000000}"/>
    <cellStyle name="PrePop Units (0)" xfId="95" xr:uid="{00000000-0005-0000-0000-000063000000}"/>
    <cellStyle name="PrePop Units (1)" xfId="96" xr:uid="{00000000-0005-0000-0000-000064000000}"/>
    <cellStyle name="PrePop Units (2)" xfId="97" xr:uid="{00000000-0005-0000-0000-000065000000}"/>
    <cellStyle name="S/Head - Style1" xfId="98" xr:uid="{00000000-0005-0000-0000-000066000000}"/>
    <cellStyle name="S/HEAD - Style2" xfId="99" xr:uid="{00000000-0005-0000-0000-000067000000}"/>
    <cellStyle name="section head" xfId="100" xr:uid="{00000000-0005-0000-0000-000068000000}"/>
    <cellStyle name="Text Indent A" xfId="101" xr:uid="{00000000-0005-0000-0000-000069000000}"/>
    <cellStyle name="Text Indent B" xfId="102" xr:uid="{00000000-0005-0000-0000-00006A000000}"/>
    <cellStyle name="Text Indent C" xfId="103" xr:uid="{00000000-0005-0000-0000-00006B000000}"/>
    <cellStyle name="Title" xfId="104" builtinId="15" customBuiltin="1"/>
    <cellStyle name="Total" xfId="105" builtinId="25" customBuiltin="1"/>
    <cellStyle name="Warning Text" xfId="106" builtinId="11" customBuiltin="1"/>
    <cellStyle name="น้บะภฒ_95" xfId="107" xr:uid="{00000000-0005-0000-0000-00006F000000}"/>
    <cellStyle name="ฤธถ [0]_0e82ylkxXsZu0YORaMwizTk2E" xfId="108" xr:uid="{00000000-0005-0000-0000-000070000000}"/>
    <cellStyle name="ฤธถ_0e82ylkxXsZu0YORaMwizTk2E" xfId="109" xr:uid="{00000000-0005-0000-0000-000071000000}"/>
    <cellStyle name="ล๋ศญ [0]_0e82ylkxXsZu0YORaMwizTk2E" xfId="110" xr:uid="{00000000-0005-0000-0000-000072000000}"/>
    <cellStyle name="ล๋ศญ_0e82ylkxXsZu0YORaMwizTk2E" xfId="111" xr:uid="{00000000-0005-0000-0000-000073000000}"/>
    <cellStyle name="วฅมุ_4ฟ๙ฝวภ๛" xfId="112" xr:uid="{00000000-0005-0000-0000-000074000000}"/>
  </cellStyles>
  <dxfs count="0"/>
  <tableStyles count="0" defaultTableStyle="TableStyleMedium9" defaultPivotStyle="PivotStyleLight16"/>
  <colors>
    <mruColors>
      <color rgb="FFFAFAFA"/>
      <color rgb="FFFAFFFF"/>
      <color rgb="FF56F465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calcChain" Target="calcChain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styles" Target="styles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8\NAT%20Group\FS\Nathalin\FS%202008\&#3610;&#3592;.&#3595;&#3637;%20&#3629;&#3629;&#3618;&#3621;&#3660;\SEA_\FS%202008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AST\TTI\TTIQ2.50%20fang\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ST\TTI\TTIQ2.50%20fang\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Budget\200506\F3%20Forecast\F3%20200506%20Quantities%20&amp;%20Cost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FINANCE\Accounting\Monthly%20Reports\Kingsgate\06%20June%20Reconciliations\Hedge%20Adjustment\KCN%20Hedge%20Valuation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Users\paegunner\Desktop\AST%20WORKING\TRT\TRTQ3\Users\Toshiba\AppData\Local\Microsoft\Windows\Temporary%20Internet%20Files\Low\Content.IE5\L10FZGV5\sep49-aug50\totalwksep49-Aug5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Users\paegunner\Desktop\AST%20WORKING\TRT\TRTQ3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Documents%20and%20Settings\Acer\Desktop\AST\ChaiYaBoon\TKCB\Tei2008\TKCB_Master_wk2008.xls" TargetMode="External"/></Relationships>
</file>

<file path=xl/externalLinks/_rels/externalLink28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92.168.1.10\data\Documents%20and%20Settings\M-Damrong\My%20Documents\My%20Received%20Files\Users\Toshiba\AppData\Local\Microsoft\Windows\Temporary%20Internet%20Files\Low\Content.IE5\L10FZGV5\sep49-aug50\Copy%20of%20totalwksep49-Aug50.xls?8BB4813D" TargetMode="External"/><Relationship Id="rId1" Type="http://schemas.openxmlformats.org/officeDocument/2006/relationships/externalLinkPath" Target="file:///\\8BB4813D\Copy%20of%20totalwksep49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totalwksep50-Aug5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sep49-aug50\totalwksep49-Aug5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totalwkjun50-aug5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totalwksep49-nov4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3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92.168.1.10\data\Documents%20and%20Settings\M-Damrong\My%20Documents\My%20Received%20Files\Users\Toshiba\AppData\Local\Microsoft\Windows\Temporary%20Internet%20Files\Low\Content.IE5\L10FZGV5\sep49-aug50\totalwksep49-Aug50(&#3619;&#3634;&#3618;&#3652;&#3605;&#3619;&#3617;&#3634;&#3626;).xls?8BB4813D" TargetMode="External"/><Relationship Id="rId1" Type="http://schemas.openxmlformats.org/officeDocument/2006/relationships/externalLinkPath" Target="file:///\\8BB4813D\totalwksep49-Aug50(&#3619;&#3634;&#3618;&#3652;&#3605;&#3619;&#3617;&#3634;&#3626;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CUSTOM_OHO\TKCB\&#3585;&#3619;&#3632;&#3604;&#3634;&#3625;&#3607;&#3635;&#3585;&#3634;&#3619;%20TKCB%202008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odd\Sharing\Sharing%202008\august\Sharing%20-%20Aug08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wkdec48-feb49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sep49-aug50\wkdec48-feb4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CUSTOM_OHO\TKCB\46.&#3585;&#3619;&#3632;&#3604;&#3634;&#3625;&#3607;&#3635;&#3585;&#3634;&#3619;\KW\2006\2006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CUSTOM_OHO\TKCB\46.&#3585;&#3619;&#3632;&#3604;&#3634;&#3625;&#3607;&#3635;&#3585;&#3634;&#3619;\KW\2006\2006%20Sep'05%20-%20Aug'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Documents%20and%20Settings\simon\Local%20Settings\Temporary%20Internet%20Files\Content.IE5\WTABK1ER\Refiners%20Invoice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\Accounting\Monthly%20Reports\Kingsgate\06%20June%20Reconciliations\Hedge%20Adjustment\KCN%20Hedge%20Valuation.xls" TargetMode="External"/></Relationships>
</file>

<file path=xl/externalLinks/_rels/externalLink68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thanaisawan%20payarit.TH\My%20Documents\yoneden08\Yoneden%20Final%202008\Documents%20and%20Settings\sirinan_ch\Local%20Settings\Temporary%20Internet%20Files\OLK6EB\Data\ADFBS\Results\MSIL%20Results%2001%20to%2010%20-%20051129.xls?DED5141F" TargetMode="External"/><Relationship Id="rId1" Type="http://schemas.openxmlformats.org/officeDocument/2006/relationships/externalLinkPath" Target="file:///\\DED5141F\MSIL%20Results%2001%20to%2010%20-%2005112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DATA\2006\Power%20line\Custom_PLE\Techner\&#3648;&#3607;&#3588;&#3648;&#3609;&#3629;&#3619;&#3660;_Y06\&#3591;&#3610;&#3585;&#3634;&#3619;&#3648;&#3591;&#3636;&#3609;%20TC%20%2006\CUSTOM_OHO\POWER%20LINE%20ENGINEERING\PLE_49\Q249\Unima\WK%20MASTER%20Q2'06&#3627;&#3621;&#3633;&#3591;&#3651;&#3626;&#3656;&#3619;&#3634;&#3618;&#3585;&#3634;&#3619;%20adj%20&#3586;&#3629;&#3591;&#3614;&#3637;&#3656;&#3614;&#3619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test_2"/>
      <sheetName val="Lead BS"/>
      <sheetName val="FS Link"/>
      <sheetName val="WP Fagor 2005 Update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Sheet11_(2)1"/>
      <sheetName val="dBase_(3)1"/>
      <sheetName val="วงเครดิต_3"/>
      <sheetName val="GL_CB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Vat7%_ภายในเดือน_Junต้นฉบับ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Standing Data"/>
      <sheetName val="Asset &amp; Liability"/>
      <sheetName val="Net asset 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ปัจจุบัน_1"/>
      <sheetName val="Sale_05021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"/>
      <sheetName val="Comparison"/>
      <sheetName val="YTD Data"/>
      <sheetName val="Heraeus Tables"/>
      <sheetName val="YTD_Data"/>
      <sheetName val="Heraeus_Table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  <sheetName val="USDXAU_Before"/>
      <sheetName val="USDXAU_After"/>
      <sheetName val="AUDXAU_Before"/>
      <sheetName val="AUDXAU_After"/>
      <sheetName val="Portfolio_Sheets_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M-Assump-5"/>
      <sheetName val="เงินกู้ธนชาติ"/>
      <sheetName val="Stock Aging"/>
      <sheetName val="ตั๋วเงินรับ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Stock_1"/>
      <sheetName val="worker_1"/>
      <sheetName val="dif_vc1"/>
      <sheetName val="dis_fc1"/>
      <sheetName val="คชจ_ขาย1"/>
      <sheetName val="export_exp_1"/>
      <sheetName val="Fixed_cos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</sheetNames>
    <sheetDataSet>
      <sheetData sheetId="0"/>
      <sheetData sheetId="1"/>
      <sheetData sheetId="2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GL_M"/>
      <sheetName val="GL_CB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</sheetNames>
    <sheetDataSet>
      <sheetData sheetId="0"/>
      <sheetData sheetId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</sheetNames>
    <sheetDataSet>
      <sheetData sheetId="0"/>
      <sheetData sheetId="1"/>
      <sheetData sheetId="2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</sheetNames>
    <sheetDataSet>
      <sheetData sheetId="0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</sheetNames>
    <sheetDataSet>
      <sheetData sheetId="0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_Bal Int Acp"/>
      <sheetName val="GL_M1"/>
      <sheetName val="GL_CB1"/>
      <sheetName val="ปัจจุบัน_1"/>
      <sheetName val="Stock_Aging1"/>
      <sheetName val="Sale_05021"/>
      <sheetName val="Sale_04071"/>
      <sheetName val="_Bal_Int_Acp"/>
      <sheetName val="อัตราค่าบรรทุก"/>
      <sheetName val="แจกแจง _งบดุล_"/>
      <sheetName val="BGT97STAFF"/>
      <sheetName val="Machine2,3'04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>
        <row r="385">
          <cell r="L385">
            <v>9130115.2500000037</v>
          </cell>
        </row>
      </sheetData>
      <sheetData sheetId="22">
        <row r="44">
          <cell r="L44">
            <v>181491.03000000003</v>
          </cell>
        </row>
      </sheetData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GL_CB1"/>
      <sheetName val="GL_M1"/>
      <sheetName val="แจกแจง__งบดุล_1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reaus"/>
      <sheetName val="Heraeus Tables"/>
      <sheetName val="AGR Matthey"/>
      <sheetName val="AGR Tables"/>
      <sheetName val="Header KCN &amp; BKK"/>
      <sheetName val="Header G4S International"/>
      <sheetName val="Header Hereaus"/>
      <sheetName val="Bar List P1 G4S"/>
      <sheetName val="Bar List P2 G4S"/>
      <sheetName val="Bar List P1 Hereaus"/>
      <sheetName val="Bar List P2 Hereaus"/>
      <sheetName val="Packing List"/>
      <sheetName val="Commercial Invoice"/>
      <sheetName val="Sheet 1 of 3"/>
      <sheetName val="Sheet 2 of 3"/>
      <sheetName val="Sheet 3 of 3"/>
      <sheetName val="Settlement"/>
      <sheetName val="CGM Assay"/>
      <sheetName val="Reconciliation-Entry"/>
      <sheetName val="Summary"/>
      <sheetName val="도급양식"/>
      <sheetName val="Heraeus_Tables"/>
      <sheetName val="AGR_Matthey"/>
      <sheetName val="AGR_Tables"/>
      <sheetName val="Header_KCN_&amp;_BKK"/>
      <sheetName val="Header_G4S_International"/>
      <sheetName val="Header_Hereaus"/>
      <sheetName val="Bar_List_P1_G4S"/>
      <sheetName val="Bar_List_P2_G4S"/>
      <sheetName val="Bar_List_P1_Hereaus"/>
      <sheetName val="Bar_List_P2_Hereaus"/>
      <sheetName val="Packing_List"/>
      <sheetName val="Commercial_Invoice"/>
      <sheetName val="Sheet_1_of_3"/>
      <sheetName val="Sheet_2_of_3"/>
      <sheetName val="Sheet_3_of_3"/>
      <sheetName val="CGM_Assay"/>
    </sheetNames>
    <sheetDataSet>
      <sheetData sheetId="0" refreshError="1"/>
      <sheetData sheetId="1" refreshError="1">
        <row r="10">
          <cell r="B10">
            <v>1</v>
          </cell>
          <cell r="C10">
            <v>0.19</v>
          </cell>
        </row>
        <row r="11">
          <cell r="B11">
            <v>250000</v>
          </cell>
          <cell r="C11">
            <v>0.19</v>
          </cell>
        </row>
        <row r="12">
          <cell r="B12">
            <v>300000</v>
          </cell>
          <cell r="C12">
            <v>0.17</v>
          </cell>
        </row>
        <row r="13">
          <cell r="B13">
            <v>350000</v>
          </cell>
          <cell r="C13">
            <v>0.16</v>
          </cell>
        </row>
        <row r="14">
          <cell r="B14">
            <v>400000</v>
          </cell>
          <cell r="C14">
            <v>0.15</v>
          </cell>
        </row>
        <row r="15">
          <cell r="B15">
            <v>500000</v>
          </cell>
          <cell r="C15">
            <v>0.14000000000000001</v>
          </cell>
        </row>
        <row r="16">
          <cell r="B16">
            <v>600000</v>
          </cell>
          <cell r="C16">
            <v>0.13500000000000001</v>
          </cell>
        </row>
        <row r="17">
          <cell r="B17">
            <v>700000</v>
          </cell>
          <cell r="C17">
            <v>0.13</v>
          </cell>
        </row>
        <row r="18">
          <cell r="B18">
            <v>800000</v>
          </cell>
          <cell r="C18">
            <v>0.125</v>
          </cell>
        </row>
        <row r="19">
          <cell r="C19">
            <v>0.125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0">
          <cell r="B10">
            <v>1</v>
          </cell>
        </row>
      </sheetData>
      <sheetData sheetId="22">
        <row r="10">
          <cell r="B10">
            <v>1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HH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ดอกเบี้ยรับ"/>
      <sheetName val="SS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Summary_aging_Stk1"/>
      <sheetName val="Stock_Aging1"/>
      <sheetName val="_Bal Int Acp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SH_A"/>
      <sheetName val="0805"/>
      <sheetName val="Sum"/>
      <sheetName val="Revenues &amp; Expenses"/>
      <sheetName val="Cover"/>
      <sheetName val="Links"/>
      <sheetName val="Q4-50"/>
      <sheetName val="1"/>
      <sheetName val="Summary_aging_Stk2"/>
      <sheetName val="Stock_Aging2"/>
      <sheetName val="_Bal_Int_Acp"/>
      <sheetName val="Summary_aging_Stk3"/>
      <sheetName val="Stock_Aging3"/>
      <sheetName val="_Bal_Int_Acp1"/>
      <sheetName val="Account Code_E"/>
      <sheetName val="P&amp;L"/>
      <sheetName val="CAPEX and HO"/>
      <sheetName val="CASH GRAPHS"/>
      <sheetName val="EBIT GRAPHS"/>
      <sheetName val="Dollar DOI"/>
      <sheetName val="Safety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Summary_aging_Stk5"/>
      <sheetName val="Stock_Aging5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4"/>
      <sheetName val="Stock_Aging4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10-1_Media2"/>
      <sheetName val="NBV_01_01_20042"/>
      <sheetName val="Packing_Material2"/>
      <sheetName val="IA_Data2"/>
      <sheetName val="B&amp;S_19992"/>
      <sheetName val="Account_List"/>
      <sheetName val="Company_codes"/>
      <sheetName val="เงินกู้_MGC"/>
      <sheetName val="Debt_Info"/>
      <sheetName val="Desp_Fixas_Vendas"/>
      <sheetName val="P_and_L_accounts"/>
      <sheetName val="10-1_Media"/>
      <sheetName val="NBV_01_01_2004"/>
      <sheetName val="Packing_Material"/>
      <sheetName val="IA_Data"/>
      <sheetName val="B&amp;S_1999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10-1_Media1"/>
      <sheetName val="NBV_01_01_20041"/>
      <sheetName val="Packing_Material1"/>
      <sheetName val="IA_Data1"/>
      <sheetName val="B&amp;S_19991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TB-3Q2016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Threshold"/>
      <sheetName val="Parameter"/>
      <sheetName val="worksheet"/>
      <sheetName val="SCB 1 - Current"/>
      <sheetName val="SCB 2 - Current"/>
      <sheetName val="科目（FS-311）"/>
      <sheetName val="ErAlP"/>
      <sheetName val="FKT_PJK"/>
      <sheetName val="SKA"/>
      <sheetName val="Summary"/>
      <sheetName val="Master"/>
      <sheetName val="Lookups"/>
      <sheetName val="Vehicle Number"/>
      <sheetName val="CRITERIA3"/>
      <sheetName val="Accr Exp"/>
      <sheetName val="Adv Employee"/>
      <sheetName val="AP Oth Oversea"/>
      <sheetName val="TB"/>
      <sheetName val="Hidden Sheet"/>
      <sheetName val="Lead"/>
      <sheetName val="pivot table 1"/>
      <sheetName val="MemberTable"/>
      <sheetName val="MemberTable2"/>
      <sheetName val="P&amp;L (CAEN)"/>
      <sheetName val="Standing_data"/>
      <sheetName val="AFE_Status"/>
      <sheetName val="SCB_1_-_Current"/>
      <sheetName val="SCB_2_-_Current"/>
      <sheetName val="Standing_data1"/>
      <sheetName val="AFE_Status1"/>
      <sheetName val="SCB_1_-_Current1"/>
      <sheetName val="SCB_2_-_Current1"/>
      <sheetName val="_Bal_Int_Acp2"/>
      <sheetName val="Standing_data2"/>
      <sheetName val="AFE_Status2"/>
      <sheetName val="SCB_1_-_Current2"/>
      <sheetName val="SCB_2_-_Current2"/>
      <sheetName val="Library Procedure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Thailand"/>
      <sheetName val="Parameters"/>
      <sheetName val="Compare"/>
      <sheetName val="FA_31.03.05"/>
      <sheetName val="Data"/>
      <sheetName val="Retrieve"/>
      <sheetName val="ITD"/>
      <sheetName val="NAME CUSTOMER 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(f) PT_Lookup"/>
      <sheetName val="Cover2"/>
      <sheetName val="Assumptions"/>
      <sheetName val="C SHEET COSTS"/>
      <sheetName val="C SHEET MONTHS"/>
      <sheetName val="Chargeout Rate Table"/>
      <sheetName val="Project Properties"/>
      <sheetName val="Trial Balance"/>
      <sheetName val="Statement-BAHT"/>
      <sheetName val="2779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>
        <row r="2">
          <cell r="E2" t="str">
            <v>จำนวน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>
        <row r="2">
          <cell r="E2" t="str">
            <v>จำนวน</v>
          </cell>
        </row>
      </sheetData>
      <sheetData sheetId="121">
        <row r="2">
          <cell r="E2" t="str">
            <v>จำนวน</v>
          </cell>
        </row>
      </sheetData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>
        <row r="2">
          <cell r="E2" t="str">
            <v>จำนวน</v>
          </cell>
        </row>
      </sheetData>
      <sheetData sheetId="126">
        <row r="2">
          <cell r="E2" t="str">
            <v>จำนวน</v>
          </cell>
        </row>
      </sheetData>
      <sheetData sheetId="127">
        <row r="2">
          <cell r="E2" t="str">
            <v>จำนวน</v>
          </cell>
        </row>
      </sheetData>
      <sheetData sheetId="128">
        <row r="2">
          <cell r="E2" t="str">
            <v>จำนวน</v>
          </cell>
        </row>
      </sheetData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/>
      <sheetData sheetId="153"/>
      <sheetData sheetId="154" refreshError="1"/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/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>
        <row r="2">
          <cell r="E2" t="str">
            <v>จำนวน</v>
          </cell>
        </row>
      </sheetData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>
        <row r="2">
          <cell r="E2" t="str">
            <v>จำนวน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dBase_(2)1"/>
      <sheetName val="pa_group1"/>
      <sheetName val="FF_2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/>
      <sheetData sheetId="9"/>
      <sheetData sheetId="10" refreshError="1"/>
      <sheetData sheetId="1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  <sheetName val="GL CB"/>
      <sheetName val="GL M"/>
      <sheetName val="name"/>
      <sheetName val="Sheet1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pa group"/>
      <sheetName val="CODE,NAM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Stock Aging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Machine2,3'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/>
      <sheetData sheetId="15"/>
      <sheetData sheetId="16"/>
      <sheetData sheetId="1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HH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dBase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อัตราค่าบรรทุก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/>
      <sheetData sheetId="15"/>
      <sheetData sheetId="16"/>
      <sheetData sheetId="1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LISTS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RAT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RA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>
        <row r="2">
          <cell r="A2" t="str">
            <v>L040278</v>
          </cell>
        </row>
      </sheetData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Bill No. 2 - 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Sale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Sale0309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">
          <cell r="A1" t="str">
            <v>INVOICE</v>
          </cell>
        </row>
      </sheetData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  <sheetName val="USDXAU_Before"/>
      <sheetName val="USDXAU_After"/>
      <sheetName val="AUDXAU_Before"/>
      <sheetName val="AUDXAU_After"/>
      <sheetName val="Portfolio_Sheets_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THB"/>
      <sheetName val="Corp-Payroll"/>
      <sheetName val="Corp-Other"/>
      <sheetName val="MSIL"/>
      <sheetName val="MSTL"/>
      <sheetName val="MSVL"/>
      <sheetName val="MSES"/>
      <sheetName val="MSEA"/>
      <sheetName val="MSID"/>
      <sheetName val="MSME"/>
      <sheetName val="ASDL"/>
      <sheetName val="MSEW"/>
      <sheetName val="MSEE"/>
      <sheetName val="MSAN"/>
      <sheetName val="MSAS"/>
      <sheetName val="MSIL-OLD"/>
      <sheetName val="MSTL-BS"/>
      <sheetName val="MSVL-BS"/>
      <sheetName val="MSTL-FAR"/>
      <sheetName val="MSES-FAR"/>
      <sheetName val="MSEA-FAR"/>
      <sheetName val="ASDL-FAR"/>
      <sheetName val="MSME-FAR"/>
      <sheetName val="MSTL-ShdrLoan"/>
      <sheetName val="MSES-ShdrLoan"/>
    </sheetNames>
    <sheetDataSet>
      <sheetData sheetId="0">
        <row r="207">
          <cell r="F207" t="str">
            <v>Full</v>
          </cell>
          <cell r="G207" t="str">
            <v>Admin. &amp; Gen.</v>
          </cell>
          <cell r="H207" t="str">
            <v>Anantara</v>
          </cell>
          <cell r="I207" t="str">
            <v>Corporate</v>
          </cell>
          <cell r="J207" t="str">
            <v>Bangkok</v>
          </cell>
          <cell r="K207" t="str">
            <v>Thailand</v>
          </cell>
          <cell r="L207" t="str">
            <v>S-E Asia</v>
          </cell>
          <cell r="M207" t="str">
            <v>Asia</v>
          </cell>
          <cell r="N207" t="str">
            <v>Exist/Proj</v>
          </cell>
          <cell r="O207" t="str">
            <v>Current</v>
          </cell>
          <cell r="P207" t="str">
            <v>Full</v>
          </cell>
          <cell r="Q207" t="str">
            <v>Tsunami</v>
          </cell>
        </row>
        <row r="208">
          <cell r="F208" t="str">
            <v>Partial</v>
          </cell>
          <cell r="G208" t="str">
            <v>Academy &amp; Educ.</v>
          </cell>
          <cell r="H208" t="str">
            <v>Mandara</v>
          </cell>
          <cell r="I208" t="str">
            <v>Spa</v>
          </cell>
          <cell r="J208" t="str">
            <v>Chiang Rai</v>
          </cell>
          <cell r="K208" t="str">
            <v>China</v>
          </cell>
          <cell r="L208" t="str">
            <v>N-E Asia</v>
          </cell>
          <cell r="M208" t="str">
            <v>MEA</v>
          </cell>
          <cell r="N208" t="str">
            <v>Project</v>
          </cell>
          <cell r="O208" t="str">
            <v>Closed</v>
          </cell>
          <cell r="P208" t="str">
            <v>Part</v>
          </cell>
          <cell r="Q208" t="str">
            <v>Non-Tsunami</v>
          </cell>
        </row>
        <row r="209">
          <cell r="F209" t="str">
            <v>All</v>
          </cell>
          <cell r="G209" t="str">
            <v>Anantara</v>
          </cell>
          <cell r="H209" t="str">
            <v>None</v>
          </cell>
          <cell r="I209" t="str">
            <v>Fitness</v>
          </cell>
          <cell r="J209" t="str">
            <v>Hua Hin</v>
          </cell>
          <cell r="K209" t="str">
            <v>Egypt</v>
          </cell>
          <cell r="L209" t="str">
            <v>S-W Asia</v>
          </cell>
          <cell r="M209" t="str">
            <v>Europe</v>
          </cell>
          <cell r="N209" t="str">
            <v>Prospect</v>
          </cell>
          <cell r="O209" t="str">
            <v>Committed</v>
          </cell>
          <cell r="P209" t="str">
            <v>No</v>
          </cell>
          <cell r="Q209" t="str">
            <v>Other 1</v>
          </cell>
        </row>
        <row r="210">
          <cell r="G210" t="str">
            <v>Mandara</v>
          </cell>
          <cell r="H210" t="str">
            <v>All</v>
          </cell>
          <cell r="I210" t="str">
            <v>All</v>
          </cell>
          <cell r="J210" t="str">
            <v>Kaolak</v>
          </cell>
          <cell r="K210" t="str">
            <v>Lebanon</v>
          </cell>
          <cell r="L210" t="str">
            <v>Africa</v>
          </cell>
          <cell r="M210" t="str">
            <v>America</v>
          </cell>
          <cell r="N210" t="str">
            <v>All</v>
          </cell>
          <cell r="O210" t="str">
            <v>Potential 80%</v>
          </cell>
          <cell r="P210" t="str">
            <v>All</v>
          </cell>
          <cell r="Q210" t="str">
            <v>Other 2</v>
          </cell>
        </row>
        <row r="211">
          <cell r="G211" t="str">
            <v>Elixir</v>
          </cell>
          <cell r="J211" t="str">
            <v>Koh Samui</v>
          </cell>
          <cell r="K211" t="str">
            <v>UAE</v>
          </cell>
          <cell r="L211" t="str">
            <v>Middle-East</v>
          </cell>
          <cell r="M211" t="str">
            <v>TBA</v>
          </cell>
          <cell r="O211" t="str">
            <v>Potential 50%</v>
          </cell>
          <cell r="Q211" t="str">
            <v>Other 3</v>
          </cell>
        </row>
        <row r="212">
          <cell r="G212" t="str">
            <v>Iberotel</v>
          </cell>
          <cell r="J212" t="str">
            <v>Krabi</v>
          </cell>
          <cell r="K212" t="str">
            <v>Tanzania</v>
          </cell>
          <cell r="L212" t="str">
            <v>India</v>
          </cell>
          <cell r="M212" t="str">
            <v>All</v>
          </cell>
          <cell r="O212" t="str">
            <v>TBA</v>
          </cell>
          <cell r="Q212" t="str">
            <v>All</v>
          </cell>
        </row>
        <row r="213">
          <cell r="G213" t="str">
            <v>Imperial</v>
          </cell>
          <cell r="J213" t="str">
            <v>Pattaya</v>
          </cell>
          <cell r="K213" t="str">
            <v>Maldives</v>
          </cell>
          <cell r="L213" t="str">
            <v>Europe West</v>
          </cell>
          <cell r="O213" t="str">
            <v>All</v>
          </cell>
        </row>
        <row r="214">
          <cell r="G214" t="str">
            <v>Pearl</v>
          </cell>
          <cell r="J214" t="str">
            <v>Phuket</v>
          </cell>
          <cell r="K214" t="str">
            <v>Jordan</v>
          </cell>
          <cell r="L214" t="str">
            <v>Europe East</v>
          </cell>
        </row>
        <row r="215">
          <cell r="G215" t="str">
            <v>Royal Garden</v>
          </cell>
          <cell r="J215" t="str">
            <v>Beijing</v>
          </cell>
          <cell r="K215" t="str">
            <v>Indonesia</v>
          </cell>
          <cell r="L215" t="str">
            <v>America North</v>
          </cell>
        </row>
        <row r="216">
          <cell r="G216" t="str">
            <v>The Spa</v>
          </cell>
          <cell r="J216" t="str">
            <v>Pudong</v>
          </cell>
          <cell r="K216" t="str">
            <v>Philippines</v>
          </cell>
          <cell r="L216" t="str">
            <v>America South</v>
          </cell>
        </row>
        <row r="217">
          <cell r="G217" t="str">
            <v>Le Spa</v>
          </cell>
          <cell r="J217" t="str">
            <v>Shanghai</v>
          </cell>
          <cell r="K217" t="str">
            <v>BVI</v>
          </cell>
          <cell r="L217" t="str">
            <v>TBA</v>
          </cell>
        </row>
        <row r="218">
          <cell r="G218" t="str">
            <v>Spa Athenee</v>
          </cell>
          <cell r="J218" t="str">
            <v>Shenzen</v>
          </cell>
          <cell r="K218" t="str">
            <v>TBA</v>
          </cell>
          <cell r="L218" t="str">
            <v>All</v>
          </cell>
        </row>
        <row r="219">
          <cell r="G219" t="str">
            <v>Holiday</v>
          </cell>
          <cell r="J219" t="str">
            <v>Sanya</v>
          </cell>
          <cell r="K219" t="str">
            <v>All</v>
          </cell>
        </row>
        <row r="220">
          <cell r="G220" t="str">
            <v>Seafan</v>
          </cell>
          <cell r="J220" t="str">
            <v>Cairo</v>
          </cell>
        </row>
        <row r="221">
          <cell r="G221" t="str">
            <v>Renaissance</v>
          </cell>
          <cell r="J221" t="str">
            <v>Beiruth</v>
          </cell>
        </row>
        <row r="222">
          <cell r="G222" t="str">
            <v>Reflections</v>
          </cell>
          <cell r="J222" t="str">
            <v>Dubai</v>
          </cell>
        </row>
        <row r="223">
          <cell r="G223" t="str">
            <v>Desert Palm</v>
          </cell>
          <cell r="J223" t="str">
            <v>Abu Dhabi</v>
          </cell>
        </row>
        <row r="224">
          <cell r="G224" t="str">
            <v>TBA</v>
          </cell>
          <cell r="J224" t="str">
            <v>Dar Es Salaam</v>
          </cell>
        </row>
        <row r="225">
          <cell r="G225" t="str">
            <v>All</v>
          </cell>
          <cell r="J225" t="str">
            <v>Zanzibar</v>
          </cell>
        </row>
        <row r="226">
          <cell r="J226" t="str">
            <v>Guangzhou</v>
          </cell>
        </row>
        <row r="227">
          <cell r="J227" t="str">
            <v>Dighu Finulu</v>
          </cell>
        </row>
        <row r="228">
          <cell r="J228" t="str">
            <v>Bodu Hura</v>
          </cell>
        </row>
        <row r="229">
          <cell r="J229" t="str">
            <v>Dead Sea</v>
          </cell>
        </row>
        <row r="230">
          <cell r="J230" t="str">
            <v>Amman</v>
          </cell>
        </row>
        <row r="231">
          <cell r="J231" t="str">
            <v>Xiamen</v>
          </cell>
        </row>
        <row r="232">
          <cell r="J232" t="str">
            <v>Zhuhai</v>
          </cell>
        </row>
        <row r="233">
          <cell r="J233" t="str">
            <v>Hong Kong</v>
          </cell>
        </row>
        <row r="234">
          <cell r="J234" t="str">
            <v>Bali</v>
          </cell>
        </row>
        <row r="235">
          <cell r="J235" t="str">
            <v>Cebu</v>
          </cell>
        </row>
        <row r="236">
          <cell r="J236" t="str">
            <v>Davao</v>
          </cell>
        </row>
        <row r="237">
          <cell r="J237" t="str">
            <v>BVI</v>
          </cell>
        </row>
        <row r="238">
          <cell r="J238" t="str">
            <v>TBA</v>
          </cell>
        </row>
        <row r="239">
          <cell r="J239" t="str">
            <v>All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BS"/>
      <sheetName val="WPL"/>
      <sheetName val="CoRje#"/>
      <sheetName val="CoAje#"/>
      <sheetName val="audit AJE&amp;RJE"/>
      <sheetName val="แบ่งงาน"/>
      <sheetName val="A"/>
      <sheetName val="B"/>
      <sheetName val="B (2)"/>
      <sheetName val="C"/>
      <sheetName val="C(A)"/>
      <sheetName val="D"/>
      <sheetName val="E(A)"/>
      <sheetName val="F"/>
      <sheetName val="G"/>
      <sheetName val="I"/>
      <sheetName val="J"/>
      <sheetName val="K"/>
      <sheetName val="BB"/>
      <sheetName val="CC(A)"/>
      <sheetName val="DD"/>
      <sheetName val="EE"/>
      <sheetName val="FF(A) "/>
      <sheetName val="FF(B)"/>
      <sheetName val="KK"/>
      <sheetName val="10"/>
      <sheetName val="20"/>
      <sheetName val="30 group"/>
      <sheetName val="40 group"/>
      <sheetName val="50"/>
      <sheetName val="60"/>
      <sheetName val="ดอกเบี้ยรับ"/>
      <sheetName val="Sale 0502"/>
      <sheetName val="RATE"/>
      <sheetName val="Sale0307"/>
      <sheetName val="Sale 0404"/>
      <sheetName val="Sale04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_Electric1"/>
      <sheetName val="Sale_05021"/>
      <sheetName val="Vat7%_ภายในเดือน_Junต้นฉบับ1"/>
      <sheetName val="Sale_0501"/>
      <sheetName val="Header"/>
      <sheetName val="2002"/>
      <sheetName val="DATABASE -sumifTB"/>
    </sheetNames>
    <sheetDataSet>
      <sheetData sheetId="0"/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S-1995"/>
      <sheetName val="2549"/>
      <sheetName val="Rate"/>
    </sheetNames>
    <sheetDataSet>
      <sheetData sheetId="0"/>
      <sheetData sheetId="1"/>
      <sheetData sheetId="2"/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/>
      <sheetData sheetId="21"/>
      <sheetData sheetId="22">
        <row r="1">
          <cell r="A1" t="str">
            <v>วัน</v>
          </cell>
        </row>
      </sheetData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ดอกเบี้ยรับ"/>
      <sheetName val="Rate"/>
      <sheetName val="Sale0307"/>
      <sheetName val="Vat7% ภายในเดือน_Junต้นฉบับ"/>
      <sheetName val="Data_เวลา"/>
      <sheetName val="2549"/>
      <sheetName val="NEW NAME"/>
      <sheetName val="อัตราค่าบรรทุก"/>
      <sheetName val="Aging"/>
      <sheetName val="Data_เวลา1"/>
      <sheetName val="Vat7%_ภายในเดือน_Junต้นฉบับ"/>
      <sheetName val="NEW_NAME"/>
      <sheetName val="Order_Nov_w4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  <sheetName val="Sale 0407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ปัจจุบัน_1"/>
      <sheetName val="object2004_(2)1"/>
      <sheetName val="Production_0110031"/>
      <sheetName val="ปัจจุบัน__(2)1"/>
      <sheetName val="การผลิต_(b010804)1"/>
      <sheetName val="การผลิต_(a010104)1"/>
      <sheetName val="GL_CB"/>
      <sheetName val="GL_M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อัตราค่าบรรทุก"/>
      <sheetName val="#REF"/>
      <sheetName val="2549"/>
      <sheetName val="Order_Oct_w40"/>
      <sheetName val="Order_Oct_w41"/>
      <sheetName val="Vat7% ภายในเดือน_Junต้นฉบับ"/>
      <sheetName val="ปัจจุบัน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87"/>
  <sheetViews>
    <sheetView zoomScale="110" zoomScaleNormal="110" zoomScaleSheetLayoutView="90" workbookViewId="0"/>
  </sheetViews>
  <sheetFormatPr defaultColWidth="11" defaultRowHeight="15.6" customHeight="1"/>
  <cols>
    <col min="1" max="3" width="1.33203125" style="144" customWidth="1"/>
    <col min="4" max="4" width="35.33203125" style="144" customWidth="1"/>
    <col min="5" max="5" width="5.83203125" style="6" customWidth="1"/>
    <col min="6" max="6" width="0.6640625" style="6" customWidth="1"/>
    <col min="7" max="7" width="12.83203125" style="6" customWidth="1"/>
    <col min="8" max="8" width="0.6640625" style="6" customWidth="1"/>
    <col min="9" max="9" width="12.83203125" style="6" customWidth="1"/>
    <col min="10" max="10" width="0.6640625" style="36" customWidth="1"/>
    <col min="11" max="11" width="12.83203125" style="36" customWidth="1"/>
    <col min="12" max="12" width="0.6640625" style="36" customWidth="1"/>
    <col min="13" max="13" width="12.83203125" style="36" customWidth="1"/>
    <col min="14" max="16384" width="11" style="6"/>
  </cols>
  <sheetData>
    <row r="1" spans="1:13" ht="15.6" customHeight="1">
      <c r="A1" s="134" t="s">
        <v>117</v>
      </c>
      <c r="B1" s="134"/>
      <c r="C1" s="135"/>
      <c r="D1" s="135"/>
      <c r="E1" s="22"/>
      <c r="F1" s="21"/>
      <c r="G1" s="21"/>
      <c r="H1" s="21"/>
      <c r="I1" s="21"/>
      <c r="J1" s="23"/>
      <c r="K1" s="23"/>
      <c r="L1" s="23"/>
      <c r="M1" s="23"/>
    </row>
    <row r="2" spans="1:13" ht="15.6" customHeight="1">
      <c r="A2" s="134" t="s">
        <v>33</v>
      </c>
      <c r="B2" s="134"/>
      <c r="C2" s="135"/>
      <c r="D2" s="135"/>
      <c r="E2" s="22"/>
      <c r="F2" s="21"/>
      <c r="G2" s="21"/>
      <c r="H2" s="21"/>
      <c r="I2" s="21"/>
      <c r="J2" s="23"/>
      <c r="K2" s="23"/>
      <c r="L2" s="23"/>
      <c r="M2" s="23"/>
    </row>
    <row r="3" spans="1:13" ht="15.6" customHeight="1">
      <c r="A3" s="136" t="s">
        <v>177</v>
      </c>
      <c r="B3" s="136"/>
      <c r="C3" s="137"/>
      <c r="D3" s="137"/>
      <c r="E3" s="122"/>
      <c r="F3" s="24"/>
      <c r="G3" s="24"/>
      <c r="H3" s="24"/>
      <c r="I3" s="24"/>
      <c r="J3" s="25"/>
      <c r="K3" s="25"/>
      <c r="L3" s="25"/>
      <c r="M3" s="25"/>
    </row>
    <row r="4" spans="1:13" ht="15.6" customHeight="1">
      <c r="A4" s="134"/>
      <c r="B4" s="134"/>
      <c r="C4" s="135"/>
      <c r="D4" s="135"/>
      <c r="E4" s="22"/>
      <c r="F4" s="21"/>
      <c r="G4" s="21"/>
      <c r="H4" s="21"/>
      <c r="I4" s="21"/>
      <c r="J4" s="23"/>
      <c r="K4" s="23"/>
      <c r="L4" s="23"/>
      <c r="M4" s="23"/>
    </row>
    <row r="5" spans="1:13" ht="15.6" customHeight="1">
      <c r="A5" s="134"/>
      <c r="B5" s="134"/>
      <c r="C5" s="135"/>
      <c r="D5" s="135"/>
      <c r="E5" s="22"/>
      <c r="F5" s="21"/>
      <c r="G5" s="21"/>
      <c r="H5" s="21"/>
      <c r="I5" s="21"/>
      <c r="J5" s="23"/>
      <c r="K5" s="23"/>
      <c r="L5" s="23"/>
      <c r="M5" s="23"/>
    </row>
    <row r="6" spans="1:13" ht="15.6" customHeight="1">
      <c r="A6" s="134"/>
      <c r="B6" s="134"/>
      <c r="C6" s="135"/>
      <c r="D6" s="135"/>
      <c r="E6" s="22"/>
      <c r="F6" s="21"/>
      <c r="G6" s="235" t="s">
        <v>20</v>
      </c>
      <c r="H6" s="235"/>
      <c r="I6" s="235"/>
      <c r="J6" s="23"/>
      <c r="K6" s="235" t="s">
        <v>109</v>
      </c>
      <c r="L6" s="235"/>
      <c r="M6" s="235"/>
    </row>
    <row r="7" spans="1:13" ht="15.6" customHeight="1">
      <c r="A7" s="134"/>
      <c r="B7" s="134"/>
      <c r="C7" s="135"/>
      <c r="D7" s="135"/>
      <c r="E7" s="22"/>
      <c r="F7" s="21"/>
      <c r="G7" s="236" t="s">
        <v>111</v>
      </c>
      <c r="H7" s="236"/>
      <c r="I7" s="236"/>
      <c r="J7" s="121"/>
      <c r="K7" s="236" t="s">
        <v>111</v>
      </c>
      <c r="L7" s="236"/>
      <c r="M7" s="236"/>
    </row>
    <row r="8" spans="1:13" ht="15.6" customHeight="1">
      <c r="A8" s="138"/>
      <c r="B8" s="138"/>
      <c r="C8" s="138"/>
      <c r="D8" s="138"/>
      <c r="E8" s="123"/>
      <c r="F8" s="22"/>
      <c r="G8" s="26" t="s">
        <v>178</v>
      </c>
      <c r="H8" s="22"/>
      <c r="I8" s="26" t="s">
        <v>148</v>
      </c>
      <c r="J8" s="121"/>
      <c r="K8" s="26" t="s">
        <v>178</v>
      </c>
      <c r="L8" s="22"/>
      <c r="M8" s="26" t="s">
        <v>148</v>
      </c>
    </row>
    <row r="9" spans="1:13" ht="15.6" customHeight="1">
      <c r="A9" s="139"/>
      <c r="B9" s="139"/>
      <c r="C9" s="139"/>
      <c r="D9" s="139"/>
      <c r="E9" s="122" t="s">
        <v>2</v>
      </c>
      <c r="F9" s="123"/>
      <c r="G9" s="27" t="s">
        <v>0</v>
      </c>
      <c r="H9" s="123"/>
      <c r="I9" s="27" t="s">
        <v>0</v>
      </c>
      <c r="J9" s="121"/>
      <c r="K9" s="27" t="s">
        <v>0</v>
      </c>
      <c r="L9" s="121"/>
      <c r="M9" s="27" t="s">
        <v>0</v>
      </c>
    </row>
    <row r="10" spans="1:13" ht="9.9499999999999993" customHeight="1">
      <c r="A10" s="139"/>
      <c r="B10" s="139"/>
      <c r="C10" s="139"/>
      <c r="D10" s="139"/>
      <c r="E10" s="22"/>
      <c r="F10" s="133"/>
      <c r="G10" s="152"/>
      <c r="H10" s="133"/>
      <c r="I10" s="150"/>
      <c r="J10" s="132"/>
      <c r="K10" s="152"/>
      <c r="L10" s="132"/>
      <c r="M10" s="150"/>
    </row>
    <row r="11" spans="1:13" ht="15.6" customHeight="1">
      <c r="A11" s="140" t="s">
        <v>5</v>
      </c>
      <c r="B11" s="141"/>
      <c r="C11" s="138"/>
      <c r="D11" s="138"/>
      <c r="E11" s="123"/>
      <c r="F11" s="1"/>
      <c r="G11" s="153"/>
      <c r="H11" s="1"/>
      <c r="I11" s="1"/>
      <c r="J11" s="2"/>
      <c r="K11" s="159"/>
      <c r="L11" s="2"/>
      <c r="M11" s="2"/>
    </row>
    <row r="12" spans="1:13" ht="9.9499999999999993" customHeight="1">
      <c r="A12" s="140"/>
      <c r="B12" s="141"/>
      <c r="C12" s="138"/>
      <c r="D12" s="138"/>
      <c r="E12" s="123"/>
      <c r="F12" s="1"/>
      <c r="G12" s="153"/>
      <c r="H12" s="1"/>
      <c r="I12" s="1"/>
      <c r="J12" s="2"/>
      <c r="K12" s="159"/>
      <c r="L12" s="2"/>
      <c r="M12" s="2"/>
    </row>
    <row r="13" spans="1:13" ht="15.6" customHeight="1">
      <c r="A13" s="140" t="s">
        <v>9</v>
      </c>
      <c r="B13" s="141"/>
      <c r="C13" s="138"/>
      <c r="D13" s="138"/>
      <c r="E13" s="123"/>
      <c r="F13" s="1"/>
      <c r="G13" s="153"/>
      <c r="H13" s="1"/>
      <c r="I13" s="1"/>
      <c r="J13" s="2"/>
      <c r="K13" s="159"/>
      <c r="L13" s="2"/>
      <c r="M13" s="2"/>
    </row>
    <row r="14" spans="1:13" ht="9.9499999999999993" customHeight="1">
      <c r="A14" s="140"/>
      <c r="B14" s="141"/>
      <c r="C14" s="138"/>
      <c r="D14" s="138"/>
      <c r="E14" s="123"/>
      <c r="F14" s="1"/>
      <c r="G14" s="153"/>
      <c r="H14" s="1"/>
      <c r="I14" s="1"/>
      <c r="J14" s="2"/>
      <c r="K14" s="159"/>
      <c r="L14" s="2"/>
      <c r="M14" s="2"/>
    </row>
    <row r="15" spans="1:13" ht="15.6" customHeight="1">
      <c r="A15" s="142" t="s">
        <v>21</v>
      </c>
      <c r="B15" s="141"/>
      <c r="C15" s="138"/>
      <c r="D15" s="138"/>
      <c r="E15" s="198">
        <v>11</v>
      </c>
      <c r="F15" s="3"/>
      <c r="G15" s="154">
        <v>37835673</v>
      </c>
      <c r="H15" s="5"/>
      <c r="I15" s="4">
        <v>89732441</v>
      </c>
      <c r="J15" s="5"/>
      <c r="K15" s="154">
        <v>14538776</v>
      </c>
      <c r="L15" s="5"/>
      <c r="M15" s="4">
        <v>68406686</v>
      </c>
    </row>
    <row r="16" spans="1:13" ht="15.6" customHeight="1">
      <c r="A16" s="142" t="s">
        <v>184</v>
      </c>
      <c r="B16" s="141"/>
      <c r="C16" s="138"/>
      <c r="D16" s="138"/>
      <c r="E16" s="198">
        <v>12</v>
      </c>
      <c r="F16" s="3"/>
      <c r="G16" s="154">
        <v>200000000</v>
      </c>
      <c r="H16" s="5"/>
      <c r="I16" s="4">
        <v>0</v>
      </c>
      <c r="J16" s="5"/>
      <c r="K16" s="154">
        <v>200000000</v>
      </c>
      <c r="L16" s="5"/>
      <c r="M16" s="4">
        <v>0</v>
      </c>
    </row>
    <row r="17" spans="1:13" ht="15.6" customHeight="1">
      <c r="A17" s="195" t="s">
        <v>182</v>
      </c>
      <c r="B17" s="196"/>
      <c r="C17" s="138"/>
      <c r="D17" s="138"/>
      <c r="E17" s="198"/>
      <c r="F17" s="3"/>
      <c r="G17" s="154"/>
      <c r="H17" s="5"/>
      <c r="I17" s="4"/>
      <c r="J17" s="5"/>
      <c r="K17" s="154"/>
      <c r="L17" s="5"/>
      <c r="M17" s="4"/>
    </row>
    <row r="18" spans="1:13" ht="15.6" customHeight="1">
      <c r="A18" s="195"/>
      <c r="B18" s="197" t="s">
        <v>183</v>
      </c>
      <c r="C18" s="138"/>
      <c r="D18" s="138"/>
      <c r="E18" s="198">
        <v>13</v>
      </c>
      <c r="F18" s="3"/>
      <c r="G18" s="154">
        <v>180309356</v>
      </c>
      <c r="H18" s="5"/>
      <c r="I18" s="4">
        <v>0</v>
      </c>
      <c r="J18" s="5"/>
      <c r="K18" s="154">
        <v>180309356</v>
      </c>
      <c r="L18" s="5"/>
      <c r="M18" s="4">
        <v>0</v>
      </c>
    </row>
    <row r="19" spans="1:13" ht="15.6" customHeight="1">
      <c r="A19" s="142" t="s">
        <v>42</v>
      </c>
      <c r="B19" s="138"/>
      <c r="C19" s="138"/>
      <c r="D19" s="138"/>
      <c r="E19" s="198">
        <v>14</v>
      </c>
      <c r="F19" s="3"/>
      <c r="G19" s="155">
        <v>288194486</v>
      </c>
      <c r="H19" s="5"/>
      <c r="I19" s="7">
        <v>180135078</v>
      </c>
      <c r="J19" s="5"/>
      <c r="K19" s="154">
        <v>289645027</v>
      </c>
      <c r="L19" s="5"/>
      <c r="M19" s="4">
        <v>178118870</v>
      </c>
    </row>
    <row r="20" spans="1:13" ht="15.6" customHeight="1">
      <c r="A20" s="142" t="s">
        <v>3</v>
      </c>
      <c r="B20" s="138"/>
      <c r="C20" s="138"/>
      <c r="D20" s="138"/>
      <c r="E20" s="3"/>
      <c r="F20" s="3"/>
      <c r="G20" s="154">
        <v>3071289</v>
      </c>
      <c r="H20" s="5"/>
      <c r="I20" s="4">
        <v>2427914</v>
      </c>
      <c r="J20" s="5"/>
      <c r="K20" s="154">
        <v>2545220</v>
      </c>
      <c r="L20" s="5"/>
      <c r="M20" s="4">
        <v>1692725</v>
      </c>
    </row>
    <row r="21" spans="1:13" ht="9.9499999999999993" customHeight="1">
      <c r="A21" s="142"/>
      <c r="B21" s="138"/>
      <c r="C21" s="138"/>
      <c r="D21" s="138"/>
      <c r="E21" s="3"/>
      <c r="F21" s="3"/>
      <c r="G21" s="156"/>
      <c r="H21" s="7"/>
      <c r="I21" s="82"/>
      <c r="J21" s="7"/>
      <c r="K21" s="156"/>
      <c r="L21" s="7"/>
      <c r="M21" s="82"/>
    </row>
    <row r="22" spans="1:13" ht="15.6" customHeight="1">
      <c r="A22" s="140" t="s">
        <v>25</v>
      </c>
      <c r="B22" s="138"/>
      <c r="C22" s="138"/>
      <c r="D22" s="138"/>
      <c r="E22" s="3"/>
      <c r="F22" s="3"/>
      <c r="G22" s="157">
        <f>SUM(G15:G20)</f>
        <v>709410804</v>
      </c>
      <c r="H22" s="4"/>
      <c r="I22" s="83">
        <f>SUM(I15:I20)</f>
        <v>272295433</v>
      </c>
      <c r="J22" s="4"/>
      <c r="K22" s="157">
        <f>SUM(K15:K20)</f>
        <v>687038379</v>
      </c>
      <c r="L22" s="4"/>
      <c r="M22" s="83">
        <f>SUM(M15:M20)</f>
        <v>248218281</v>
      </c>
    </row>
    <row r="23" spans="1:13" ht="15.6" customHeight="1">
      <c r="A23" s="142"/>
      <c r="B23" s="138"/>
      <c r="C23" s="138"/>
      <c r="D23" s="138"/>
      <c r="E23" s="3"/>
      <c r="F23" s="3"/>
      <c r="G23" s="154"/>
      <c r="H23" s="4"/>
      <c r="I23" s="4"/>
      <c r="J23" s="4"/>
      <c r="K23" s="154"/>
      <c r="L23" s="4"/>
      <c r="M23" s="4"/>
    </row>
    <row r="24" spans="1:13" ht="15.6" customHeight="1">
      <c r="A24" s="140" t="s">
        <v>10</v>
      </c>
      <c r="B24" s="138"/>
      <c r="C24" s="138"/>
      <c r="D24" s="138"/>
      <c r="E24" s="3"/>
      <c r="F24" s="3"/>
      <c r="G24" s="154"/>
      <c r="H24" s="4"/>
      <c r="I24" s="4"/>
      <c r="J24" s="4"/>
      <c r="K24" s="154"/>
      <c r="L24" s="4"/>
      <c r="M24" s="4"/>
    </row>
    <row r="25" spans="1:13" ht="9.9499999999999993" customHeight="1">
      <c r="A25" s="140"/>
      <c r="B25" s="138"/>
      <c r="C25" s="138"/>
      <c r="D25" s="138"/>
      <c r="E25" s="3"/>
      <c r="F25" s="3"/>
      <c r="G25" s="154"/>
      <c r="H25" s="4"/>
      <c r="I25" s="4"/>
      <c r="J25" s="4"/>
      <c r="K25" s="154"/>
      <c r="L25" s="4"/>
      <c r="M25" s="4"/>
    </row>
    <row r="26" spans="1:13" ht="15.6" customHeight="1">
      <c r="A26" s="142" t="s">
        <v>75</v>
      </c>
      <c r="B26" s="138"/>
      <c r="C26" s="143"/>
      <c r="D26" s="143"/>
      <c r="E26" s="4"/>
      <c r="F26" s="4"/>
      <c r="G26" s="154"/>
      <c r="H26" s="4"/>
      <c r="I26" s="4"/>
      <c r="J26" s="4"/>
      <c r="K26" s="154"/>
      <c r="L26" s="4"/>
      <c r="M26" s="4"/>
    </row>
    <row r="27" spans="1:13" ht="15.6" customHeight="1">
      <c r="A27" s="142"/>
      <c r="B27" s="142" t="s">
        <v>76</v>
      </c>
      <c r="C27" s="143"/>
      <c r="D27" s="143"/>
      <c r="E27" s="199">
        <v>16</v>
      </c>
      <c r="F27" s="4"/>
      <c r="G27" s="154">
        <v>15279233</v>
      </c>
      <c r="H27" s="4"/>
      <c r="I27" s="4">
        <v>15105275</v>
      </c>
      <c r="J27" s="6"/>
      <c r="K27" s="154">
        <v>15279233</v>
      </c>
      <c r="L27" s="6"/>
      <c r="M27" s="4">
        <v>15105275</v>
      </c>
    </row>
    <row r="28" spans="1:13" ht="15.6" customHeight="1">
      <c r="A28" s="142" t="s">
        <v>118</v>
      </c>
      <c r="B28" s="138"/>
      <c r="C28" s="143"/>
      <c r="D28" s="143"/>
      <c r="E28" s="200">
        <v>17.100000000000001</v>
      </c>
      <c r="F28" s="4"/>
      <c r="G28" s="154">
        <v>0</v>
      </c>
      <c r="H28" s="4"/>
      <c r="I28" s="4">
        <v>0</v>
      </c>
      <c r="J28" s="6"/>
      <c r="K28" s="154">
        <v>10232600</v>
      </c>
      <c r="L28" s="6"/>
      <c r="M28" s="4">
        <v>10232600</v>
      </c>
    </row>
    <row r="29" spans="1:13" ht="15.6" customHeight="1">
      <c r="A29" s="142" t="s">
        <v>133</v>
      </c>
      <c r="B29" s="138"/>
      <c r="C29" s="143"/>
      <c r="D29" s="143"/>
      <c r="E29" s="200">
        <v>17.2</v>
      </c>
      <c r="F29" s="4"/>
      <c r="G29" s="154">
        <v>55953763</v>
      </c>
      <c r="H29" s="4"/>
      <c r="I29" s="4">
        <v>44958427</v>
      </c>
      <c r="J29" s="6"/>
      <c r="K29" s="154">
        <v>12885614</v>
      </c>
      <c r="L29" s="6"/>
      <c r="M29" s="4">
        <v>12885614</v>
      </c>
    </row>
    <row r="30" spans="1:13" ht="15.6" customHeight="1">
      <c r="A30" s="144" t="s">
        <v>88</v>
      </c>
      <c r="B30" s="142"/>
      <c r="C30" s="143"/>
      <c r="D30" s="143"/>
      <c r="E30" s="199">
        <v>18</v>
      </c>
      <c r="F30" s="4"/>
      <c r="G30" s="154">
        <v>0</v>
      </c>
      <c r="H30" s="4"/>
      <c r="I30" s="4">
        <v>34344000</v>
      </c>
      <c r="J30" s="6"/>
      <c r="K30" s="154">
        <v>0</v>
      </c>
      <c r="L30" s="6"/>
      <c r="M30" s="4">
        <v>34344000</v>
      </c>
    </row>
    <row r="31" spans="1:13" ht="15.6" customHeight="1">
      <c r="A31" s="144" t="s">
        <v>185</v>
      </c>
      <c r="B31" s="142"/>
      <c r="C31" s="143"/>
      <c r="D31" s="143"/>
      <c r="E31" s="199"/>
      <c r="F31" s="4"/>
      <c r="G31" s="154"/>
      <c r="H31" s="4"/>
      <c r="I31" s="4"/>
      <c r="J31" s="6"/>
      <c r="K31" s="154"/>
      <c r="L31" s="6"/>
      <c r="M31" s="4"/>
    </row>
    <row r="32" spans="1:13" ht="15.6" customHeight="1">
      <c r="A32" s="197"/>
      <c r="B32" s="195" t="s">
        <v>186</v>
      </c>
      <c r="C32" s="143"/>
      <c r="D32" s="143"/>
      <c r="E32" s="199">
        <v>18</v>
      </c>
      <c r="F32" s="4"/>
      <c r="G32" s="154">
        <v>47801000</v>
      </c>
      <c r="H32" s="4"/>
      <c r="I32" s="4">
        <v>0</v>
      </c>
      <c r="J32" s="6"/>
      <c r="K32" s="154">
        <v>47801000</v>
      </c>
      <c r="L32" s="6"/>
      <c r="M32" s="4">
        <v>0</v>
      </c>
    </row>
    <row r="33" spans="1:13" ht="15.6" customHeight="1">
      <c r="A33" s="195" t="s">
        <v>187</v>
      </c>
      <c r="B33" s="145"/>
      <c r="C33" s="143"/>
      <c r="D33" s="143"/>
      <c r="E33" s="199"/>
      <c r="F33" s="4"/>
      <c r="G33" s="154">
        <v>6198793</v>
      </c>
      <c r="H33" s="4"/>
      <c r="I33" s="4">
        <v>6149184</v>
      </c>
      <c r="J33" s="6"/>
      <c r="K33" s="154">
        <v>6198793</v>
      </c>
      <c r="L33" s="6"/>
      <c r="M33" s="4">
        <v>6149183</v>
      </c>
    </row>
    <row r="34" spans="1:13" ht="15.6" customHeight="1">
      <c r="A34" s="142" t="s">
        <v>29</v>
      </c>
      <c r="B34" s="142"/>
      <c r="C34" s="143"/>
      <c r="D34" s="143"/>
      <c r="E34" s="199">
        <v>19</v>
      </c>
      <c r="F34" s="4"/>
      <c r="G34" s="154">
        <v>36890074</v>
      </c>
      <c r="H34" s="4"/>
      <c r="I34" s="4">
        <v>46633822</v>
      </c>
      <c r="J34" s="6"/>
      <c r="K34" s="154">
        <v>32135499</v>
      </c>
      <c r="L34" s="6"/>
      <c r="M34" s="4">
        <v>40694108</v>
      </c>
    </row>
    <row r="35" spans="1:13" ht="15.6" customHeight="1">
      <c r="A35" s="142" t="s">
        <v>119</v>
      </c>
      <c r="B35" s="138"/>
      <c r="C35" s="143"/>
      <c r="D35" s="143"/>
      <c r="E35" s="199">
        <v>20</v>
      </c>
      <c r="F35" s="4"/>
      <c r="G35" s="154">
        <v>24494346</v>
      </c>
      <c r="H35" s="4"/>
      <c r="I35" s="4">
        <v>14283958</v>
      </c>
      <c r="J35" s="6"/>
      <c r="K35" s="154">
        <v>24494346</v>
      </c>
      <c r="L35" s="6"/>
      <c r="M35" s="4">
        <v>14283958</v>
      </c>
    </row>
    <row r="36" spans="1:13" ht="15.6" customHeight="1">
      <c r="A36" s="195" t="s">
        <v>188</v>
      </c>
      <c r="B36" s="138"/>
      <c r="C36" s="143"/>
      <c r="D36" s="143"/>
      <c r="E36" s="199">
        <v>21</v>
      </c>
      <c r="F36" s="4"/>
      <c r="G36" s="154">
        <v>60952806</v>
      </c>
      <c r="H36" s="4"/>
      <c r="I36" s="4">
        <v>0</v>
      </c>
      <c r="J36" s="6"/>
      <c r="K36" s="154">
        <v>10635742</v>
      </c>
      <c r="L36" s="6"/>
      <c r="M36" s="4">
        <v>0</v>
      </c>
    </row>
    <row r="37" spans="1:13" ht="15.6" customHeight="1">
      <c r="A37" s="142" t="s">
        <v>165</v>
      </c>
      <c r="B37" s="142"/>
      <c r="C37" s="138"/>
      <c r="D37" s="138"/>
      <c r="E37" s="199">
        <v>22</v>
      </c>
      <c r="F37" s="3"/>
      <c r="G37" s="154">
        <v>4800302</v>
      </c>
      <c r="I37" s="4">
        <v>3673315</v>
      </c>
      <c r="J37" s="6"/>
      <c r="K37" s="154">
        <v>4618585</v>
      </c>
      <c r="L37" s="6"/>
      <c r="M37" s="4">
        <v>3439110</v>
      </c>
    </row>
    <row r="38" spans="1:13" ht="15.6" customHeight="1">
      <c r="A38" s="142" t="s">
        <v>39</v>
      </c>
      <c r="B38" s="138"/>
      <c r="C38" s="138"/>
      <c r="D38" s="138"/>
      <c r="E38" s="199">
        <v>23</v>
      </c>
      <c r="F38" s="3"/>
      <c r="G38" s="154">
        <v>9359414</v>
      </c>
      <c r="H38" s="4"/>
      <c r="I38" s="4">
        <v>10187287</v>
      </c>
      <c r="J38" s="4"/>
      <c r="K38" s="154">
        <v>8238117</v>
      </c>
      <c r="L38" s="4"/>
      <c r="M38" s="4">
        <v>10008518</v>
      </c>
    </row>
    <row r="39" spans="1:13" ht="15.6" customHeight="1">
      <c r="A39" s="142" t="s">
        <v>164</v>
      </c>
      <c r="B39" s="138"/>
      <c r="C39" s="138"/>
      <c r="D39" s="138"/>
      <c r="E39" s="199">
        <v>24</v>
      </c>
      <c r="F39" s="3"/>
      <c r="G39" s="154">
        <v>12833109</v>
      </c>
      <c r="I39" s="4">
        <v>29329706</v>
      </c>
      <c r="J39" s="6"/>
      <c r="K39" s="154">
        <v>11622153</v>
      </c>
      <c r="L39" s="6"/>
      <c r="M39" s="4">
        <v>17956018</v>
      </c>
    </row>
    <row r="40" spans="1:13" ht="9.9499999999999993" customHeight="1">
      <c r="A40" s="142"/>
      <c r="B40" s="138"/>
      <c r="C40" s="138"/>
      <c r="D40" s="138"/>
      <c r="E40" s="129"/>
      <c r="F40" s="3"/>
      <c r="G40" s="156"/>
      <c r="I40" s="82"/>
      <c r="J40" s="6"/>
      <c r="K40" s="156"/>
      <c r="L40" s="6"/>
      <c r="M40" s="82"/>
    </row>
    <row r="41" spans="1:13" ht="15.6" customHeight="1">
      <c r="A41" s="140" t="s">
        <v>11</v>
      </c>
      <c r="B41" s="138"/>
      <c r="C41" s="138"/>
      <c r="D41" s="138"/>
      <c r="E41" s="3"/>
      <c r="F41" s="3"/>
      <c r="G41" s="157">
        <f>SUM(G27:G40)</f>
        <v>274562840</v>
      </c>
      <c r="I41" s="83">
        <f>SUM(I27:I40)</f>
        <v>204664974</v>
      </c>
      <c r="J41" s="6"/>
      <c r="K41" s="157">
        <f>SUM(K27:K40)</f>
        <v>184141682</v>
      </c>
      <c r="L41" s="6"/>
      <c r="M41" s="83">
        <f>SUM(M27:M40)</f>
        <v>165098384</v>
      </c>
    </row>
    <row r="42" spans="1:13" ht="9.9499999999999993" customHeight="1">
      <c r="A42" s="142"/>
      <c r="B42" s="138"/>
      <c r="C42" s="138"/>
      <c r="D42" s="138"/>
      <c r="E42" s="3"/>
      <c r="F42" s="3"/>
      <c r="G42" s="154"/>
      <c r="I42" s="4"/>
      <c r="J42" s="6"/>
      <c r="K42" s="154"/>
      <c r="L42" s="6"/>
      <c r="M42" s="4"/>
    </row>
    <row r="43" spans="1:13" ht="15.6" customHeight="1" thickBot="1">
      <c r="A43" s="140" t="s">
        <v>12</v>
      </c>
      <c r="B43" s="138"/>
      <c r="C43" s="138"/>
      <c r="D43" s="138"/>
      <c r="E43" s="84"/>
      <c r="F43" s="84"/>
      <c r="G43" s="158">
        <f>SUM(G22+G41)</f>
        <v>983973644</v>
      </c>
      <c r="I43" s="85">
        <f>SUM(I22+I41)</f>
        <v>476960407</v>
      </c>
      <c r="J43" s="6"/>
      <c r="K43" s="158">
        <f>SUM(K22+K41)</f>
        <v>871180061</v>
      </c>
      <c r="L43" s="6"/>
      <c r="M43" s="85">
        <f>SUM(M22+M41)</f>
        <v>413316665</v>
      </c>
    </row>
    <row r="44" spans="1:13" ht="13.7" customHeight="1" thickTop="1">
      <c r="A44" s="134"/>
      <c r="B44" s="138"/>
      <c r="C44" s="138"/>
      <c r="D44" s="138"/>
      <c r="E44" s="1"/>
      <c r="F44" s="1"/>
      <c r="G44" s="8"/>
      <c r="H44" s="9"/>
      <c r="I44" s="8"/>
      <c r="J44" s="10"/>
      <c r="K44" s="9"/>
      <c r="L44" s="9"/>
      <c r="M44" s="9"/>
    </row>
    <row r="45" spans="1:13" ht="13.7" customHeight="1">
      <c r="A45" s="134"/>
      <c r="B45" s="138"/>
      <c r="C45" s="138"/>
      <c r="D45" s="138"/>
      <c r="E45" s="1"/>
      <c r="F45" s="1"/>
      <c r="G45" s="8"/>
      <c r="H45" s="9"/>
      <c r="I45" s="8"/>
      <c r="J45" s="10"/>
      <c r="K45" s="9"/>
      <c r="L45" s="9"/>
      <c r="M45" s="9"/>
    </row>
    <row r="46" spans="1:13" ht="13.7" customHeight="1">
      <c r="A46" s="134"/>
      <c r="B46" s="138"/>
      <c r="C46" s="138"/>
      <c r="D46" s="138"/>
      <c r="E46" s="1"/>
      <c r="F46" s="1"/>
      <c r="G46" s="8"/>
      <c r="H46" s="9"/>
      <c r="I46" s="8"/>
      <c r="J46" s="10"/>
      <c r="K46" s="9"/>
      <c r="L46" s="9"/>
      <c r="M46" s="9"/>
    </row>
    <row r="47" spans="1:13" ht="15.6" customHeight="1">
      <c r="A47" s="139"/>
      <c r="B47" s="138"/>
      <c r="C47" s="138"/>
      <c r="D47" s="138"/>
      <c r="E47" s="123"/>
      <c r="F47" s="123"/>
      <c r="G47" s="123"/>
      <c r="H47" s="123"/>
      <c r="I47" s="192"/>
      <c r="J47" s="28"/>
      <c r="K47" s="28"/>
      <c r="L47" s="28"/>
      <c r="M47" s="28"/>
    </row>
    <row r="48" spans="1:13" ht="15.6" customHeight="1">
      <c r="A48" s="237" t="s">
        <v>40</v>
      </c>
      <c r="B48" s="237"/>
      <c r="C48" s="237"/>
      <c r="D48" s="237"/>
      <c r="E48" s="237"/>
      <c r="F48" s="237"/>
      <c r="G48" s="237"/>
      <c r="H48" s="237"/>
      <c r="I48" s="237"/>
      <c r="J48" s="237"/>
      <c r="K48" s="237"/>
      <c r="L48" s="237"/>
      <c r="M48" s="237"/>
    </row>
    <row r="49" spans="1:13" ht="15.6" customHeight="1">
      <c r="A49" s="139"/>
      <c r="B49" s="139"/>
      <c r="C49" s="139"/>
      <c r="D49" s="139"/>
      <c r="E49" s="123"/>
      <c r="F49" s="123"/>
      <c r="G49" s="123"/>
      <c r="H49" s="123"/>
      <c r="I49" s="192"/>
      <c r="J49" s="123"/>
      <c r="K49" s="123"/>
      <c r="L49" s="123"/>
      <c r="M49" s="192"/>
    </row>
    <row r="50" spans="1:13" ht="13.5" customHeight="1">
      <c r="A50" s="139"/>
      <c r="B50" s="139"/>
      <c r="C50" s="139"/>
      <c r="D50" s="139"/>
      <c r="E50" s="123"/>
      <c r="F50" s="123"/>
      <c r="G50" s="123"/>
      <c r="H50" s="123"/>
      <c r="I50" s="192"/>
      <c r="J50" s="123"/>
      <c r="K50" s="123"/>
      <c r="L50" s="123"/>
      <c r="M50" s="192"/>
    </row>
    <row r="51" spans="1:13" ht="13.5" customHeight="1">
      <c r="A51" s="139"/>
      <c r="B51" s="138"/>
      <c r="C51" s="138"/>
      <c r="D51" s="138"/>
      <c r="E51" s="123"/>
      <c r="F51" s="123"/>
      <c r="G51" s="123"/>
      <c r="H51" s="123"/>
      <c r="I51" s="192"/>
      <c r="J51" s="28"/>
      <c r="K51" s="28"/>
      <c r="L51" s="28"/>
      <c r="M51" s="28"/>
    </row>
    <row r="52" spans="1:13" ht="21.95" customHeight="1">
      <c r="A52" s="146" t="s">
        <v>233</v>
      </c>
      <c r="B52" s="147"/>
      <c r="C52" s="147"/>
      <c r="D52" s="147"/>
      <c r="E52" s="30"/>
      <c r="F52" s="29"/>
      <c r="G52" s="29"/>
      <c r="H52" s="29"/>
      <c r="I52" s="29"/>
      <c r="J52" s="31"/>
      <c r="K52" s="31"/>
      <c r="L52" s="31"/>
      <c r="M52" s="31"/>
    </row>
    <row r="53" spans="1:13" ht="15.6" customHeight="1">
      <c r="A53" s="134" t="str">
        <f>A1</f>
        <v>Leo Global Logistics Public Company Limited</v>
      </c>
      <c r="B53" s="134"/>
      <c r="C53" s="135"/>
      <c r="D53" s="135"/>
      <c r="E53" s="22"/>
      <c r="F53" s="21"/>
      <c r="G53" s="21"/>
      <c r="H53" s="21"/>
      <c r="I53" s="21"/>
      <c r="J53" s="23"/>
      <c r="K53" s="23"/>
      <c r="L53" s="23"/>
      <c r="M53" s="23"/>
    </row>
    <row r="54" spans="1:13" ht="15.6" customHeight="1">
      <c r="A54" s="134" t="s">
        <v>134</v>
      </c>
      <c r="B54" s="134"/>
      <c r="C54" s="135"/>
      <c r="D54" s="135"/>
      <c r="E54" s="22"/>
      <c r="F54" s="21"/>
      <c r="G54" s="21"/>
      <c r="H54" s="21"/>
      <c r="I54" s="21"/>
      <c r="J54" s="23"/>
      <c r="K54" s="23"/>
      <c r="L54" s="23"/>
      <c r="M54" s="23"/>
    </row>
    <row r="55" spans="1:13" ht="15.6" customHeight="1">
      <c r="A55" s="136" t="str">
        <f>A3</f>
        <v>As at 31 December 2020</v>
      </c>
      <c r="B55" s="136"/>
      <c r="C55" s="137"/>
      <c r="D55" s="137"/>
      <c r="E55" s="122"/>
      <c r="F55" s="24"/>
      <c r="G55" s="24"/>
      <c r="H55" s="24"/>
      <c r="I55" s="24"/>
      <c r="J55" s="25"/>
      <c r="K55" s="25"/>
      <c r="L55" s="25"/>
      <c r="M55" s="25"/>
    </row>
    <row r="56" spans="1:13" ht="15.6" customHeight="1">
      <c r="A56" s="134"/>
      <c r="B56" s="134"/>
      <c r="C56" s="135"/>
      <c r="D56" s="135"/>
      <c r="E56" s="22"/>
      <c r="F56" s="21"/>
      <c r="G56" s="21"/>
      <c r="H56" s="21"/>
      <c r="I56" s="21"/>
      <c r="J56" s="23"/>
      <c r="K56" s="23"/>
      <c r="L56" s="23"/>
      <c r="M56" s="23"/>
    </row>
    <row r="57" spans="1:13" ht="13.7" customHeight="1">
      <c r="A57" s="134"/>
      <c r="B57" s="134"/>
      <c r="C57" s="135"/>
      <c r="D57" s="135"/>
      <c r="E57" s="22"/>
      <c r="F57" s="21"/>
      <c r="G57" s="21"/>
      <c r="H57" s="21"/>
      <c r="I57" s="21"/>
      <c r="J57" s="23"/>
      <c r="K57" s="23"/>
      <c r="L57" s="23"/>
      <c r="M57" s="23"/>
    </row>
    <row r="58" spans="1:13" ht="15.6" customHeight="1">
      <c r="A58" s="134"/>
      <c r="B58" s="134"/>
      <c r="C58" s="135"/>
      <c r="D58" s="135"/>
      <c r="E58" s="22"/>
      <c r="F58" s="21"/>
      <c r="G58" s="235" t="s">
        <v>20</v>
      </c>
      <c r="H58" s="235"/>
      <c r="I58" s="235"/>
      <c r="J58" s="23"/>
      <c r="K58" s="235" t="s">
        <v>109</v>
      </c>
      <c r="L58" s="235"/>
      <c r="M58" s="235"/>
    </row>
    <row r="59" spans="1:13" ht="15.6" customHeight="1">
      <c r="A59" s="134"/>
      <c r="B59" s="134"/>
      <c r="C59" s="135"/>
      <c r="D59" s="135"/>
      <c r="E59" s="22"/>
      <c r="F59" s="21"/>
      <c r="G59" s="236" t="s">
        <v>111</v>
      </c>
      <c r="H59" s="236"/>
      <c r="I59" s="236"/>
      <c r="J59" s="121"/>
      <c r="K59" s="236" t="s">
        <v>111</v>
      </c>
      <c r="L59" s="236"/>
      <c r="M59" s="236"/>
    </row>
    <row r="60" spans="1:13" ht="15.6" customHeight="1">
      <c r="A60" s="138"/>
      <c r="B60" s="138"/>
      <c r="C60" s="138"/>
      <c r="D60" s="138"/>
      <c r="E60" s="123"/>
      <c r="F60" s="22"/>
      <c r="G60" s="26" t="s">
        <v>178</v>
      </c>
      <c r="H60" s="22"/>
      <c r="I60" s="26" t="s">
        <v>148</v>
      </c>
      <c r="J60" s="121"/>
      <c r="K60" s="26" t="s">
        <v>178</v>
      </c>
      <c r="L60" s="22"/>
      <c r="M60" s="26" t="s">
        <v>148</v>
      </c>
    </row>
    <row r="61" spans="1:13" ht="15.6" customHeight="1">
      <c r="A61" s="139"/>
      <c r="B61" s="139"/>
      <c r="C61" s="139"/>
      <c r="D61" s="139"/>
      <c r="E61" s="122" t="s">
        <v>2</v>
      </c>
      <c r="F61" s="123"/>
      <c r="G61" s="27" t="s">
        <v>0</v>
      </c>
      <c r="H61" s="123"/>
      <c r="I61" s="27" t="s">
        <v>0</v>
      </c>
      <c r="J61" s="121"/>
      <c r="K61" s="27" t="s">
        <v>0</v>
      </c>
      <c r="L61" s="121"/>
      <c r="M61" s="27" t="s">
        <v>0</v>
      </c>
    </row>
    <row r="62" spans="1:13" ht="12">
      <c r="A62" s="141"/>
      <c r="B62" s="141"/>
      <c r="C62" s="138"/>
      <c r="D62" s="138"/>
      <c r="E62" s="123"/>
      <c r="F62" s="1"/>
      <c r="G62" s="153"/>
      <c r="H62" s="1"/>
      <c r="I62" s="1"/>
      <c r="J62" s="2"/>
      <c r="K62" s="159"/>
      <c r="L62" s="2"/>
      <c r="M62" s="2"/>
    </row>
    <row r="63" spans="1:13" ht="15.6" customHeight="1">
      <c r="A63" s="140" t="s">
        <v>110</v>
      </c>
      <c r="B63" s="142"/>
      <c r="C63" s="142"/>
      <c r="D63" s="138"/>
      <c r="E63" s="15"/>
      <c r="F63" s="16"/>
      <c r="G63" s="160"/>
      <c r="H63" s="16"/>
      <c r="I63" s="16"/>
      <c r="J63" s="16"/>
      <c r="K63" s="160"/>
      <c r="L63" s="16"/>
      <c r="M63" s="16"/>
    </row>
    <row r="64" spans="1:13" ht="15.6" customHeight="1">
      <c r="A64" s="142"/>
      <c r="B64" s="142"/>
      <c r="C64" s="142"/>
      <c r="D64" s="135"/>
      <c r="E64" s="11"/>
      <c r="F64" s="32"/>
      <c r="G64" s="166"/>
      <c r="H64" s="32"/>
      <c r="I64" s="32"/>
      <c r="J64" s="33"/>
      <c r="K64" s="161"/>
      <c r="L64" s="33"/>
      <c r="M64" s="33"/>
    </row>
    <row r="65" spans="1:13" ht="15.6" customHeight="1">
      <c r="A65" s="140" t="s">
        <v>13</v>
      </c>
      <c r="B65" s="142"/>
      <c r="C65" s="142"/>
      <c r="D65" s="138"/>
      <c r="E65" s="11"/>
      <c r="F65" s="11"/>
      <c r="G65" s="162"/>
      <c r="H65" s="11"/>
      <c r="I65" s="11"/>
      <c r="J65" s="11"/>
      <c r="K65" s="162"/>
      <c r="L65" s="11"/>
      <c r="M65" s="11"/>
    </row>
    <row r="66" spans="1:13" ht="15.6" customHeight="1">
      <c r="A66" s="142"/>
      <c r="B66" s="142"/>
      <c r="C66" s="142"/>
      <c r="D66" s="138"/>
      <c r="E66" s="11"/>
      <c r="F66" s="11"/>
      <c r="G66" s="167"/>
      <c r="H66" s="11"/>
      <c r="I66" s="15"/>
      <c r="J66" s="11"/>
      <c r="K66" s="162"/>
      <c r="L66" s="11"/>
      <c r="M66" s="11"/>
    </row>
    <row r="67" spans="1:13" ht="15.6" customHeight="1">
      <c r="A67" s="142" t="s">
        <v>220</v>
      </c>
      <c r="B67" s="142"/>
      <c r="C67" s="142"/>
      <c r="D67" s="138"/>
      <c r="E67" s="202">
        <v>26.1</v>
      </c>
      <c r="F67" s="12"/>
      <c r="G67" s="163">
        <v>1382480</v>
      </c>
      <c r="H67" s="4"/>
      <c r="I67" s="13">
        <v>2957949</v>
      </c>
      <c r="J67" s="4"/>
      <c r="K67" s="163">
        <v>1382480</v>
      </c>
      <c r="L67" s="4"/>
      <c r="M67" s="13">
        <v>2957949</v>
      </c>
    </row>
    <row r="68" spans="1:13" ht="15.6" customHeight="1">
      <c r="A68" s="142" t="s">
        <v>41</v>
      </c>
      <c r="B68" s="142"/>
      <c r="C68" s="142"/>
      <c r="D68" s="138"/>
      <c r="E68" s="203">
        <v>25</v>
      </c>
      <c r="F68" s="12"/>
      <c r="G68" s="163">
        <v>196550373</v>
      </c>
      <c r="H68" s="4"/>
      <c r="I68" s="13">
        <v>177094812</v>
      </c>
      <c r="J68" s="4"/>
      <c r="K68" s="163">
        <v>192377597</v>
      </c>
      <c r="L68" s="4"/>
      <c r="M68" s="13">
        <v>172341020</v>
      </c>
    </row>
    <row r="69" spans="1:13" ht="15.6" customHeight="1">
      <c r="A69" s="197" t="s">
        <v>98</v>
      </c>
      <c r="B69" s="142"/>
      <c r="C69" s="142"/>
      <c r="D69" s="138"/>
      <c r="E69" s="86"/>
      <c r="F69" s="12"/>
      <c r="G69" s="163">
        <v>0</v>
      </c>
      <c r="H69" s="4"/>
      <c r="I69" s="13">
        <v>2810920</v>
      </c>
      <c r="J69" s="4"/>
      <c r="K69" s="163">
        <v>0</v>
      </c>
      <c r="L69" s="4"/>
      <c r="M69" s="13">
        <v>2810920</v>
      </c>
    </row>
    <row r="70" spans="1:13" ht="15.6" customHeight="1">
      <c r="A70" s="197" t="s">
        <v>189</v>
      </c>
      <c r="B70" s="142"/>
      <c r="C70" s="142"/>
      <c r="D70" s="138"/>
      <c r="E70" s="202">
        <v>26.3</v>
      </c>
      <c r="F70" s="12"/>
      <c r="G70" s="164">
        <v>5847675</v>
      </c>
      <c r="H70" s="4"/>
      <c r="I70" s="87">
        <v>0</v>
      </c>
      <c r="J70" s="4"/>
      <c r="K70" s="164">
        <v>3481850</v>
      </c>
      <c r="L70" s="4"/>
      <c r="M70" s="87">
        <v>0</v>
      </c>
    </row>
    <row r="71" spans="1:13" ht="15.6" customHeight="1">
      <c r="A71" s="197" t="s">
        <v>230</v>
      </c>
      <c r="B71" s="142"/>
      <c r="C71" s="142"/>
      <c r="D71" s="138"/>
      <c r="E71" s="231">
        <v>28</v>
      </c>
      <c r="F71" s="12"/>
      <c r="G71" s="164">
        <v>226448</v>
      </c>
      <c r="H71" s="4"/>
      <c r="I71" s="87">
        <v>0</v>
      </c>
      <c r="J71" s="4"/>
      <c r="K71" s="164">
        <v>226448</v>
      </c>
      <c r="L71" s="4"/>
      <c r="M71" s="87">
        <v>0</v>
      </c>
    </row>
    <row r="72" spans="1:13" ht="15.6" customHeight="1">
      <c r="A72" s="142" t="s">
        <v>89</v>
      </c>
      <c r="B72" s="142"/>
      <c r="C72" s="142"/>
      <c r="D72" s="138"/>
      <c r="E72" s="12"/>
      <c r="F72" s="12"/>
      <c r="G72" s="163">
        <v>492667</v>
      </c>
      <c r="H72" s="4"/>
      <c r="I72" s="13">
        <v>403584</v>
      </c>
      <c r="J72" s="4"/>
      <c r="K72" s="163">
        <v>0</v>
      </c>
      <c r="L72" s="4"/>
      <c r="M72" s="13">
        <v>0</v>
      </c>
    </row>
    <row r="73" spans="1:13" ht="15.6" customHeight="1">
      <c r="A73" s="142" t="s">
        <v>18</v>
      </c>
      <c r="B73" s="142"/>
      <c r="C73" s="142"/>
      <c r="D73" s="138"/>
      <c r="E73" s="203">
        <v>29</v>
      </c>
      <c r="F73" s="12"/>
      <c r="G73" s="165">
        <v>23950112</v>
      </c>
      <c r="H73" s="4"/>
      <c r="I73" s="88">
        <v>27306954</v>
      </c>
      <c r="J73" s="4"/>
      <c r="K73" s="165">
        <v>23728562</v>
      </c>
      <c r="L73" s="4"/>
      <c r="M73" s="88">
        <v>26281777</v>
      </c>
    </row>
    <row r="74" spans="1:13" ht="15.6" customHeight="1">
      <c r="A74" s="142"/>
      <c r="B74" s="142"/>
      <c r="C74" s="142"/>
      <c r="D74" s="138"/>
      <c r="E74" s="12"/>
      <c r="F74" s="12"/>
      <c r="G74" s="168"/>
      <c r="H74" s="4"/>
      <c r="I74" s="14"/>
      <c r="J74" s="4"/>
      <c r="K74" s="168"/>
      <c r="L74" s="4"/>
      <c r="M74" s="14"/>
    </row>
    <row r="75" spans="1:13" ht="15.6" customHeight="1">
      <c r="A75" s="140" t="s">
        <v>14</v>
      </c>
      <c r="B75" s="142"/>
      <c r="C75" s="142"/>
      <c r="D75" s="138"/>
      <c r="E75" s="12"/>
      <c r="F75" s="12"/>
      <c r="G75" s="169">
        <f>SUM(G67:G73)</f>
        <v>228449755</v>
      </c>
      <c r="H75" s="4"/>
      <c r="I75" s="89">
        <f>SUM(I67:I73)</f>
        <v>210574219</v>
      </c>
      <c r="J75" s="4"/>
      <c r="K75" s="169">
        <f>SUM(K67:K73)</f>
        <v>221196937</v>
      </c>
      <c r="L75" s="4"/>
      <c r="M75" s="89">
        <f>SUM(M67:M73)</f>
        <v>204391666</v>
      </c>
    </row>
    <row r="76" spans="1:13" ht="15.6" customHeight="1">
      <c r="A76" s="142"/>
      <c r="B76" s="142"/>
      <c r="C76" s="142"/>
      <c r="D76" s="138"/>
      <c r="E76" s="12"/>
      <c r="F76" s="12"/>
      <c r="G76" s="154"/>
      <c r="H76" s="4"/>
      <c r="I76" s="4"/>
      <c r="J76" s="4"/>
      <c r="K76" s="154"/>
      <c r="L76" s="4"/>
      <c r="M76" s="4"/>
    </row>
    <row r="77" spans="1:13" ht="15.6" customHeight="1">
      <c r="A77" s="140" t="s">
        <v>15</v>
      </c>
      <c r="B77" s="142"/>
      <c r="C77" s="142"/>
      <c r="D77" s="138"/>
      <c r="E77" s="12"/>
      <c r="F77" s="12"/>
      <c r="G77" s="154"/>
      <c r="H77" s="4"/>
      <c r="I77" s="4"/>
      <c r="J77" s="4"/>
      <c r="K77" s="154"/>
      <c r="L77" s="4"/>
      <c r="M77" s="4"/>
    </row>
    <row r="78" spans="1:13" ht="15.6" customHeight="1">
      <c r="A78" s="140"/>
      <c r="B78" s="142"/>
      <c r="C78" s="142"/>
      <c r="D78" s="138"/>
      <c r="E78" s="12"/>
      <c r="F78" s="12"/>
      <c r="G78" s="154"/>
      <c r="H78" s="4"/>
      <c r="I78" s="4"/>
      <c r="J78" s="4"/>
      <c r="K78" s="154"/>
      <c r="L78" s="4"/>
      <c r="M78" s="4"/>
    </row>
    <row r="79" spans="1:13" ht="15.6" customHeight="1">
      <c r="A79" s="204" t="s">
        <v>190</v>
      </c>
      <c r="B79" s="142"/>
      <c r="C79" s="142"/>
      <c r="D79" s="138"/>
      <c r="E79" s="86">
        <v>26.2</v>
      </c>
      <c r="F79" s="12"/>
      <c r="G79" s="154">
        <v>20000000</v>
      </c>
      <c r="H79" s="4"/>
      <c r="I79" s="4">
        <v>0</v>
      </c>
      <c r="J79" s="4"/>
      <c r="K79" s="154">
        <v>20000000</v>
      </c>
      <c r="L79" s="4"/>
      <c r="M79" s="4">
        <v>0</v>
      </c>
    </row>
    <row r="80" spans="1:13" ht="15.6" customHeight="1">
      <c r="A80" s="204" t="s">
        <v>97</v>
      </c>
      <c r="B80" s="142"/>
      <c r="C80" s="142"/>
      <c r="D80" s="138"/>
      <c r="E80" s="86"/>
      <c r="F80" s="12"/>
      <c r="G80" s="154">
        <v>0</v>
      </c>
      <c r="H80" s="4"/>
      <c r="I80" s="4">
        <v>8208273</v>
      </c>
      <c r="J80" s="4"/>
      <c r="K80" s="154">
        <v>0</v>
      </c>
      <c r="L80" s="4"/>
      <c r="M80" s="4">
        <v>8208273</v>
      </c>
    </row>
    <row r="81" spans="1:13" ht="15.6" customHeight="1">
      <c r="A81" s="204" t="s">
        <v>191</v>
      </c>
      <c r="B81" s="142"/>
      <c r="C81" s="142"/>
      <c r="D81" s="138"/>
      <c r="E81" s="86">
        <v>26.3</v>
      </c>
      <c r="F81" s="12"/>
      <c r="G81" s="154">
        <v>62546783</v>
      </c>
      <c r="H81" s="4"/>
      <c r="I81" s="4">
        <v>0</v>
      </c>
      <c r="J81" s="4"/>
      <c r="K81" s="154">
        <v>16284209</v>
      </c>
      <c r="L81" s="4"/>
      <c r="M81" s="4">
        <v>0</v>
      </c>
    </row>
    <row r="82" spans="1:13" ht="15.6" customHeight="1">
      <c r="A82" s="142" t="s">
        <v>93</v>
      </c>
      <c r="B82" s="142"/>
      <c r="C82" s="142"/>
      <c r="D82" s="138"/>
      <c r="E82" s="12">
        <v>30</v>
      </c>
      <c r="F82" s="12"/>
      <c r="G82" s="155">
        <v>46016472</v>
      </c>
      <c r="H82" s="7"/>
      <c r="I82" s="7">
        <v>42402607</v>
      </c>
      <c r="J82" s="7"/>
      <c r="K82" s="155">
        <v>44993257</v>
      </c>
      <c r="L82" s="7"/>
      <c r="M82" s="7">
        <v>41508765</v>
      </c>
    </row>
    <row r="83" spans="1:13" ht="15.6" customHeight="1">
      <c r="A83" s="142" t="s">
        <v>131</v>
      </c>
      <c r="B83" s="142"/>
      <c r="C83" s="142"/>
      <c r="D83" s="138"/>
      <c r="E83" s="12"/>
      <c r="F83" s="12"/>
      <c r="G83" s="157">
        <v>0</v>
      </c>
      <c r="H83" s="7"/>
      <c r="I83" s="83">
        <v>5625000</v>
      </c>
      <c r="J83" s="7"/>
      <c r="K83" s="157">
        <v>0</v>
      </c>
      <c r="L83" s="7"/>
      <c r="M83" s="83">
        <v>0</v>
      </c>
    </row>
    <row r="84" spans="1:13" ht="15.6" customHeight="1">
      <c r="A84" s="142"/>
      <c r="B84" s="142"/>
      <c r="C84" s="142"/>
      <c r="E84" s="12"/>
      <c r="F84" s="12"/>
      <c r="G84" s="154"/>
      <c r="H84" s="4"/>
      <c r="I84" s="4"/>
      <c r="J84" s="4"/>
      <c r="K84" s="154"/>
      <c r="L84" s="4"/>
      <c r="M84" s="4"/>
    </row>
    <row r="85" spans="1:13" ht="15.6" customHeight="1">
      <c r="A85" s="140" t="s">
        <v>16</v>
      </c>
      <c r="B85" s="142"/>
      <c r="C85" s="142"/>
      <c r="D85" s="138"/>
      <c r="E85" s="12"/>
      <c r="F85" s="12"/>
      <c r="G85" s="157">
        <f>SUM(G79:G83)</f>
        <v>128563255</v>
      </c>
      <c r="H85" s="4"/>
      <c r="I85" s="83">
        <f>SUM(I79:I83)</f>
        <v>56235880</v>
      </c>
      <c r="J85" s="4"/>
      <c r="K85" s="157">
        <f>SUM(K79:K83)</f>
        <v>81277466</v>
      </c>
      <c r="L85" s="4"/>
      <c r="M85" s="83">
        <f>SUM(M79:M83)</f>
        <v>49717038</v>
      </c>
    </row>
    <row r="86" spans="1:13" ht="15.6" customHeight="1">
      <c r="A86" s="142"/>
      <c r="B86" s="142"/>
      <c r="C86" s="142"/>
      <c r="D86" s="138"/>
      <c r="E86" s="12"/>
      <c r="F86" s="12"/>
      <c r="G86" s="154"/>
      <c r="H86" s="4"/>
      <c r="I86" s="4"/>
      <c r="J86" s="4"/>
      <c r="K86" s="154"/>
      <c r="L86" s="4"/>
      <c r="M86" s="4"/>
    </row>
    <row r="87" spans="1:13" ht="15.6" customHeight="1">
      <c r="A87" s="140" t="s">
        <v>17</v>
      </c>
      <c r="B87" s="142"/>
      <c r="C87" s="142"/>
      <c r="D87" s="138"/>
      <c r="E87" s="12"/>
      <c r="F87" s="12"/>
      <c r="G87" s="157">
        <f>SUM(G75+G85)</f>
        <v>357013010</v>
      </c>
      <c r="H87" s="4"/>
      <c r="I87" s="83">
        <f>SUM(I75+I85)</f>
        <v>266810099</v>
      </c>
      <c r="J87" s="4"/>
      <c r="K87" s="157">
        <f>SUM(K75+K85)</f>
        <v>302474403</v>
      </c>
      <c r="L87" s="4"/>
      <c r="M87" s="83">
        <f>SUM(M75+M85)</f>
        <v>254108704</v>
      </c>
    </row>
    <row r="88" spans="1:13" ht="15.6" customHeight="1">
      <c r="A88" s="140"/>
      <c r="B88" s="142"/>
      <c r="C88" s="142"/>
      <c r="D88" s="138"/>
      <c r="E88" s="12"/>
      <c r="F88" s="12"/>
      <c r="G88" s="4"/>
      <c r="H88" s="4"/>
      <c r="I88" s="4"/>
      <c r="J88" s="4"/>
      <c r="K88" s="4"/>
      <c r="L88" s="4"/>
      <c r="M88" s="4"/>
    </row>
    <row r="89" spans="1:13" ht="15.6" customHeight="1">
      <c r="A89" s="140"/>
      <c r="B89" s="142"/>
      <c r="C89" s="142"/>
      <c r="D89" s="138"/>
      <c r="E89" s="12"/>
      <c r="F89" s="12"/>
      <c r="G89" s="4"/>
      <c r="H89" s="4"/>
      <c r="I89" s="4"/>
      <c r="J89" s="4"/>
      <c r="K89" s="4"/>
      <c r="L89" s="4"/>
      <c r="M89" s="4"/>
    </row>
    <row r="90" spans="1:13" ht="15.6" customHeight="1">
      <c r="A90" s="140"/>
      <c r="B90" s="142"/>
      <c r="C90" s="142"/>
      <c r="D90" s="138"/>
      <c r="E90" s="12"/>
      <c r="F90" s="12"/>
      <c r="G90" s="4"/>
      <c r="H90" s="4"/>
      <c r="I90" s="4"/>
      <c r="J90" s="4"/>
      <c r="K90" s="4"/>
      <c r="L90" s="4"/>
      <c r="M90" s="4"/>
    </row>
    <row r="91" spans="1:13" ht="15.6" customHeight="1">
      <c r="A91" s="140"/>
      <c r="B91" s="142"/>
      <c r="C91" s="142"/>
      <c r="D91" s="138"/>
      <c r="E91" s="12"/>
      <c r="F91" s="12"/>
      <c r="G91" s="4"/>
      <c r="H91" s="4"/>
      <c r="I91" s="4"/>
      <c r="J91" s="4"/>
      <c r="K91" s="4"/>
      <c r="L91" s="4"/>
      <c r="M91" s="4"/>
    </row>
    <row r="92" spans="1:13" ht="15.6" customHeight="1">
      <c r="A92" s="140"/>
      <c r="B92" s="142"/>
      <c r="C92" s="142"/>
      <c r="D92" s="138"/>
      <c r="E92" s="12"/>
      <c r="F92" s="12"/>
      <c r="G92" s="4"/>
      <c r="H92" s="4"/>
      <c r="I92" s="4"/>
      <c r="J92" s="4"/>
      <c r="K92" s="4"/>
      <c r="L92" s="4"/>
      <c r="M92" s="4"/>
    </row>
    <row r="93" spans="1:13" ht="15.6" customHeight="1">
      <c r="A93" s="140"/>
      <c r="B93" s="142"/>
      <c r="C93" s="142"/>
      <c r="D93" s="138"/>
      <c r="E93" s="12"/>
      <c r="F93" s="12"/>
      <c r="G93" s="4"/>
      <c r="H93" s="4"/>
      <c r="I93" s="4"/>
      <c r="J93" s="4"/>
      <c r="K93" s="4"/>
      <c r="L93" s="4"/>
      <c r="M93" s="4"/>
    </row>
    <row r="94" spans="1:13" ht="15.6" customHeight="1">
      <c r="A94" s="140"/>
      <c r="B94" s="142"/>
      <c r="C94" s="142"/>
      <c r="D94" s="138"/>
      <c r="E94" s="12"/>
      <c r="F94" s="12"/>
      <c r="G94" s="4"/>
      <c r="H94" s="4"/>
      <c r="I94" s="4"/>
      <c r="J94" s="4"/>
      <c r="K94" s="4"/>
      <c r="L94" s="4"/>
      <c r="M94" s="4"/>
    </row>
    <row r="95" spans="1:13" ht="15.6" customHeight="1">
      <c r="A95" s="140"/>
      <c r="B95" s="142"/>
      <c r="C95" s="142"/>
      <c r="D95" s="138"/>
      <c r="E95" s="12"/>
      <c r="F95" s="12"/>
      <c r="G95" s="4"/>
      <c r="H95" s="4"/>
      <c r="I95" s="4"/>
      <c r="J95" s="4"/>
      <c r="K95" s="4"/>
      <c r="L95" s="4"/>
      <c r="M95" s="4"/>
    </row>
    <row r="96" spans="1:13" ht="15.6" customHeight="1">
      <c r="A96" s="140"/>
      <c r="B96" s="142"/>
      <c r="C96" s="142"/>
      <c r="D96" s="138"/>
      <c r="E96" s="12"/>
      <c r="F96" s="12"/>
      <c r="G96" s="4"/>
      <c r="H96" s="4"/>
      <c r="I96" s="4"/>
      <c r="J96" s="4"/>
      <c r="K96" s="4"/>
      <c r="L96" s="4"/>
      <c r="M96" s="4"/>
    </row>
    <row r="97" spans="1:13" ht="15.6" customHeight="1">
      <c r="A97" s="140"/>
      <c r="B97" s="142"/>
      <c r="C97" s="142"/>
      <c r="D97" s="138"/>
      <c r="E97" s="12"/>
      <c r="F97" s="12"/>
      <c r="G97" s="4"/>
      <c r="H97" s="4"/>
      <c r="I97" s="4"/>
      <c r="J97" s="4"/>
      <c r="K97" s="4"/>
      <c r="L97" s="4"/>
      <c r="M97" s="4"/>
    </row>
    <row r="98" spans="1:13" ht="21.2" customHeight="1">
      <c r="A98" s="140"/>
      <c r="B98" s="142"/>
      <c r="C98" s="142"/>
      <c r="D98" s="138"/>
      <c r="E98" s="12"/>
      <c r="F98" s="12"/>
      <c r="G98" s="4"/>
      <c r="H98" s="4"/>
      <c r="I98" s="4"/>
      <c r="J98" s="4"/>
      <c r="K98" s="4"/>
      <c r="L98" s="4"/>
      <c r="M98" s="4"/>
    </row>
    <row r="99" spans="1:13" ht="18.75" customHeight="1">
      <c r="A99" s="140"/>
      <c r="B99" s="142"/>
      <c r="C99" s="142"/>
      <c r="D99" s="138"/>
      <c r="E99" s="12"/>
      <c r="F99" s="12"/>
      <c r="G99" s="4"/>
      <c r="H99" s="4"/>
      <c r="I99" s="4"/>
      <c r="J99" s="4"/>
      <c r="K99" s="4"/>
      <c r="L99" s="4"/>
      <c r="M99" s="4"/>
    </row>
    <row r="100" spans="1:13" ht="9" customHeight="1">
      <c r="A100" s="139"/>
      <c r="B100" s="138"/>
      <c r="C100" s="138"/>
      <c r="D100" s="138"/>
      <c r="E100" s="123"/>
      <c r="F100" s="123"/>
      <c r="G100" s="123"/>
      <c r="H100" s="123"/>
      <c r="I100" s="192"/>
      <c r="J100" s="28"/>
      <c r="K100" s="28"/>
      <c r="L100" s="28"/>
      <c r="M100" s="28"/>
    </row>
    <row r="101" spans="1:13" ht="21.95" customHeight="1">
      <c r="A101" s="146" t="str">
        <f>A52</f>
        <v>The accompanying notes on pages 15 to 62 are an integral part of these consolidated and separate financial statements.</v>
      </c>
      <c r="B101" s="147"/>
      <c r="C101" s="147"/>
      <c r="D101" s="147"/>
      <c r="E101" s="30"/>
      <c r="F101" s="29"/>
      <c r="G101" s="29"/>
      <c r="H101" s="29"/>
      <c r="I101" s="29"/>
      <c r="J101" s="31"/>
      <c r="K101" s="31"/>
      <c r="L101" s="31"/>
      <c r="M101" s="31"/>
    </row>
    <row r="102" spans="1:13" ht="15.6" customHeight="1">
      <c r="A102" s="134" t="str">
        <f>A1</f>
        <v>Leo Global Logistics Public Company Limited</v>
      </c>
      <c r="B102" s="134"/>
      <c r="C102" s="135"/>
      <c r="D102" s="135"/>
      <c r="E102" s="22"/>
      <c r="F102" s="21"/>
      <c r="G102" s="21"/>
      <c r="H102" s="21"/>
      <c r="I102" s="21"/>
      <c r="J102" s="23"/>
      <c r="K102" s="23"/>
      <c r="L102" s="23"/>
      <c r="M102" s="23"/>
    </row>
    <row r="103" spans="1:13" ht="15.6" customHeight="1">
      <c r="A103" s="134" t="s">
        <v>136</v>
      </c>
      <c r="B103" s="134"/>
      <c r="C103" s="135"/>
      <c r="D103" s="135"/>
      <c r="E103" s="22"/>
      <c r="F103" s="21"/>
      <c r="G103" s="21"/>
      <c r="H103" s="21"/>
      <c r="I103" s="21"/>
      <c r="J103" s="23"/>
      <c r="K103" s="23"/>
      <c r="L103" s="23"/>
      <c r="M103" s="23"/>
    </row>
    <row r="104" spans="1:13" ht="15.6" customHeight="1">
      <c r="A104" s="136" t="str">
        <f>A3</f>
        <v>As at 31 December 2020</v>
      </c>
      <c r="B104" s="136"/>
      <c r="C104" s="137"/>
      <c r="D104" s="137"/>
      <c r="E104" s="122"/>
      <c r="F104" s="24"/>
      <c r="G104" s="24"/>
      <c r="H104" s="24"/>
      <c r="I104" s="24"/>
      <c r="J104" s="25"/>
      <c r="K104" s="25"/>
      <c r="L104" s="25"/>
      <c r="M104" s="25"/>
    </row>
    <row r="105" spans="1:13" ht="15.6" customHeight="1">
      <c r="A105" s="134"/>
      <c r="B105" s="134"/>
      <c r="C105" s="135"/>
      <c r="D105" s="135"/>
      <c r="E105" s="22"/>
      <c r="F105" s="21"/>
      <c r="G105" s="21"/>
      <c r="H105" s="21"/>
      <c r="I105" s="21"/>
      <c r="J105" s="23"/>
      <c r="K105" s="23"/>
      <c r="L105" s="23"/>
      <c r="M105" s="23"/>
    </row>
    <row r="106" spans="1:13" ht="15.6" customHeight="1">
      <c r="A106" s="134"/>
      <c r="B106" s="134"/>
      <c r="C106" s="135"/>
      <c r="D106" s="135"/>
      <c r="E106" s="22"/>
      <c r="F106" s="21"/>
      <c r="G106" s="21"/>
      <c r="H106" s="21"/>
      <c r="I106" s="21"/>
      <c r="J106" s="23"/>
      <c r="K106" s="23"/>
      <c r="L106" s="23"/>
      <c r="M106" s="23"/>
    </row>
    <row r="107" spans="1:13" ht="15.6" customHeight="1">
      <c r="A107" s="134"/>
      <c r="B107" s="134"/>
      <c r="C107" s="135"/>
      <c r="D107" s="135"/>
      <c r="E107" s="22"/>
      <c r="F107" s="21"/>
      <c r="G107" s="235" t="s">
        <v>20</v>
      </c>
      <c r="H107" s="235"/>
      <c r="I107" s="235"/>
      <c r="J107" s="23"/>
      <c r="K107" s="235" t="s">
        <v>109</v>
      </c>
      <c r="L107" s="235"/>
      <c r="M107" s="235"/>
    </row>
    <row r="108" spans="1:13" ht="15.6" customHeight="1">
      <c r="A108" s="134"/>
      <c r="B108" s="134"/>
      <c r="C108" s="135"/>
      <c r="D108" s="135"/>
      <c r="E108" s="22"/>
      <c r="F108" s="21"/>
      <c r="G108" s="236" t="s">
        <v>111</v>
      </c>
      <c r="H108" s="236"/>
      <c r="I108" s="236"/>
      <c r="J108" s="121"/>
      <c r="K108" s="236" t="s">
        <v>111</v>
      </c>
      <c r="L108" s="236"/>
      <c r="M108" s="236"/>
    </row>
    <row r="109" spans="1:13" ht="15.6" customHeight="1">
      <c r="A109" s="138"/>
      <c r="B109" s="138"/>
      <c r="C109" s="138"/>
      <c r="D109" s="138"/>
      <c r="E109" s="123"/>
      <c r="F109" s="22"/>
      <c r="G109" s="26" t="s">
        <v>178</v>
      </c>
      <c r="H109" s="22"/>
      <c r="I109" s="26" t="s">
        <v>148</v>
      </c>
      <c r="J109" s="121"/>
      <c r="K109" s="26" t="s">
        <v>178</v>
      </c>
      <c r="L109" s="22"/>
      <c r="M109" s="26" t="s">
        <v>148</v>
      </c>
    </row>
    <row r="110" spans="1:13" ht="15.6" customHeight="1">
      <c r="A110" s="139"/>
      <c r="B110" s="139"/>
      <c r="C110" s="139"/>
      <c r="D110" s="139"/>
      <c r="E110" s="122" t="s">
        <v>2</v>
      </c>
      <c r="F110" s="123"/>
      <c r="G110" s="27" t="s">
        <v>0</v>
      </c>
      <c r="H110" s="123"/>
      <c r="I110" s="27" t="s">
        <v>0</v>
      </c>
      <c r="J110" s="121"/>
      <c r="K110" s="27" t="s">
        <v>0</v>
      </c>
      <c r="L110" s="121"/>
      <c r="M110" s="27" t="s">
        <v>0</v>
      </c>
    </row>
    <row r="111" spans="1:13" ht="12">
      <c r="A111" s="141"/>
      <c r="B111" s="141"/>
      <c r="C111" s="138"/>
      <c r="D111" s="138"/>
      <c r="E111" s="123"/>
      <c r="F111" s="1"/>
      <c r="G111" s="153"/>
      <c r="H111" s="1"/>
      <c r="I111" s="1"/>
      <c r="J111" s="2"/>
      <c r="K111" s="159"/>
      <c r="L111" s="2"/>
      <c r="M111" s="2"/>
    </row>
    <row r="112" spans="1:13" ht="15.6" customHeight="1">
      <c r="A112" s="140" t="s">
        <v>135</v>
      </c>
      <c r="B112" s="142"/>
      <c r="C112" s="142"/>
      <c r="D112" s="138"/>
      <c r="E112" s="15"/>
      <c r="F112" s="16"/>
      <c r="G112" s="160"/>
      <c r="H112" s="16"/>
      <c r="I112" s="16"/>
      <c r="J112" s="16"/>
      <c r="K112" s="160"/>
      <c r="L112" s="16"/>
      <c r="M112" s="16"/>
    </row>
    <row r="113" spans="1:13" ht="15.6" customHeight="1">
      <c r="A113" s="140"/>
      <c r="B113" s="142"/>
      <c r="C113" s="142"/>
      <c r="D113" s="138"/>
      <c r="E113" s="15"/>
      <c r="F113" s="16"/>
      <c r="G113" s="160"/>
      <c r="H113" s="16"/>
      <c r="I113" s="16"/>
      <c r="J113" s="16"/>
      <c r="K113" s="160"/>
      <c r="L113" s="16"/>
      <c r="M113" s="16"/>
    </row>
    <row r="114" spans="1:13" ht="15.6" customHeight="1">
      <c r="A114" s="140" t="s">
        <v>102</v>
      </c>
      <c r="B114" s="142"/>
      <c r="C114" s="142"/>
      <c r="D114" s="138"/>
      <c r="E114" s="12"/>
      <c r="F114" s="12"/>
      <c r="G114" s="154"/>
      <c r="H114" s="4"/>
      <c r="I114" s="4"/>
      <c r="J114" s="4"/>
      <c r="K114" s="154"/>
      <c r="L114" s="11"/>
      <c r="M114" s="4"/>
    </row>
    <row r="115" spans="1:13" ht="15.6" customHeight="1">
      <c r="A115" s="142"/>
      <c r="B115" s="142"/>
      <c r="C115" s="142"/>
      <c r="D115" s="138"/>
      <c r="E115" s="12"/>
      <c r="F115" s="12"/>
      <c r="G115" s="154"/>
      <c r="H115" s="4"/>
      <c r="I115" s="4"/>
      <c r="J115" s="4"/>
      <c r="K115" s="154"/>
      <c r="L115" s="11"/>
      <c r="M115" s="4"/>
    </row>
    <row r="116" spans="1:13" ht="15.6" customHeight="1">
      <c r="A116" s="142" t="s">
        <v>1</v>
      </c>
      <c r="B116" s="142"/>
      <c r="C116" s="142"/>
      <c r="D116" s="138"/>
      <c r="E116" s="201">
        <v>31</v>
      </c>
      <c r="F116" s="12"/>
      <c r="G116" s="154"/>
      <c r="H116" s="4"/>
      <c r="I116" s="4"/>
      <c r="J116" s="4"/>
      <c r="K116" s="154"/>
      <c r="L116" s="11"/>
      <c r="M116" s="4"/>
    </row>
    <row r="117" spans="1:13" ht="15.6" customHeight="1">
      <c r="A117" s="142"/>
      <c r="B117" s="142" t="s">
        <v>8</v>
      </c>
      <c r="C117" s="142"/>
      <c r="D117" s="138"/>
      <c r="F117" s="12"/>
      <c r="G117" s="155"/>
      <c r="H117" s="7"/>
      <c r="I117" s="7"/>
      <c r="J117" s="7"/>
      <c r="K117" s="155"/>
      <c r="L117" s="11"/>
      <c r="M117" s="7"/>
    </row>
    <row r="118" spans="1:13" ht="15.6" customHeight="1">
      <c r="A118" s="142"/>
      <c r="B118" s="142"/>
      <c r="C118" s="142" t="s">
        <v>151</v>
      </c>
      <c r="D118" s="138"/>
      <c r="E118" s="12"/>
      <c r="F118" s="12"/>
      <c r="G118" s="155"/>
      <c r="H118" s="4"/>
      <c r="I118" s="7"/>
      <c r="J118" s="4"/>
      <c r="K118" s="155"/>
      <c r="L118" s="17"/>
      <c r="M118" s="7"/>
    </row>
    <row r="119" spans="1:13" ht="15.6" customHeight="1" thickBot="1">
      <c r="A119" s="142"/>
      <c r="B119" s="142"/>
      <c r="C119" s="142"/>
      <c r="D119" s="138" t="s">
        <v>120</v>
      </c>
      <c r="E119" s="12"/>
      <c r="F119" s="12"/>
      <c r="G119" s="158">
        <v>160000000</v>
      </c>
      <c r="H119" s="4"/>
      <c r="I119" s="85">
        <v>160000000</v>
      </c>
      <c r="J119" s="4"/>
      <c r="K119" s="158">
        <v>160000000</v>
      </c>
      <c r="L119" s="4"/>
      <c r="M119" s="85">
        <v>160000000</v>
      </c>
    </row>
    <row r="120" spans="1:13" ht="15.6" customHeight="1" thickTop="1">
      <c r="A120" s="142"/>
      <c r="B120" s="142"/>
      <c r="C120" s="142"/>
      <c r="D120" s="138"/>
      <c r="E120" s="12"/>
      <c r="F120" s="12"/>
      <c r="G120" s="155"/>
      <c r="H120" s="4"/>
      <c r="I120" s="7"/>
      <c r="J120" s="4"/>
      <c r="K120" s="155"/>
      <c r="L120" s="4"/>
      <c r="M120" s="7"/>
    </row>
    <row r="121" spans="1:13" ht="15.6" customHeight="1">
      <c r="A121" s="142"/>
      <c r="B121" s="142" t="s">
        <v>36</v>
      </c>
      <c r="C121" s="142"/>
      <c r="D121" s="138"/>
      <c r="E121" s="12"/>
      <c r="F121" s="12"/>
      <c r="G121" s="154"/>
      <c r="H121" s="4"/>
      <c r="I121" s="4"/>
      <c r="J121" s="4"/>
      <c r="K121" s="154"/>
      <c r="L121" s="4"/>
      <c r="M121" s="4"/>
    </row>
    <row r="122" spans="1:13" ht="15.6" customHeight="1">
      <c r="A122" s="142"/>
      <c r="B122" s="142"/>
      <c r="C122" s="142" t="s">
        <v>151</v>
      </c>
      <c r="D122" s="138"/>
      <c r="E122" s="12"/>
      <c r="F122" s="12"/>
      <c r="G122" s="154"/>
      <c r="H122" s="4"/>
      <c r="I122" s="4"/>
      <c r="J122" s="4"/>
      <c r="K122" s="154"/>
      <c r="L122" s="4"/>
      <c r="M122" s="4"/>
    </row>
    <row r="123" spans="1:13" ht="15.6" customHeight="1">
      <c r="A123" s="142"/>
      <c r="B123" s="142"/>
      <c r="C123" s="142"/>
      <c r="D123" s="138" t="s">
        <v>120</v>
      </c>
      <c r="E123" s="12"/>
      <c r="F123" s="12"/>
      <c r="G123" s="170"/>
      <c r="J123" s="6"/>
      <c r="K123" s="170"/>
      <c r="L123" s="6"/>
      <c r="M123" s="6"/>
    </row>
    <row r="124" spans="1:13" ht="15.6" customHeight="1">
      <c r="A124" s="142"/>
      <c r="B124" s="142"/>
      <c r="C124" s="142"/>
      <c r="D124" s="138" t="s">
        <v>192</v>
      </c>
      <c r="E124" s="12"/>
      <c r="F124" s="12"/>
      <c r="G124" s="154"/>
      <c r="H124" s="4"/>
      <c r="I124" s="4"/>
      <c r="J124" s="4"/>
      <c r="K124" s="154"/>
      <c r="L124" s="4"/>
      <c r="M124" s="4"/>
    </row>
    <row r="125" spans="1:13" ht="15.6" customHeight="1">
      <c r="A125" s="142"/>
      <c r="B125" s="142"/>
      <c r="C125" s="142"/>
      <c r="D125" s="138" t="s">
        <v>152</v>
      </c>
      <c r="E125" s="12"/>
      <c r="F125" s="12"/>
      <c r="G125" s="154">
        <v>160000000</v>
      </c>
      <c r="H125" s="4"/>
      <c r="I125" s="4">
        <v>100000000</v>
      </c>
      <c r="J125" s="4"/>
      <c r="K125" s="154">
        <v>160000000</v>
      </c>
      <c r="L125" s="4"/>
      <c r="M125" s="4">
        <v>100000000</v>
      </c>
    </row>
    <row r="126" spans="1:13" ht="15.6" customHeight="1">
      <c r="A126" s="142" t="s">
        <v>77</v>
      </c>
      <c r="C126" s="142"/>
      <c r="D126" s="138"/>
      <c r="E126" s="12"/>
      <c r="F126" s="12"/>
      <c r="G126" s="154">
        <v>361424198</v>
      </c>
      <c r="H126" s="4"/>
      <c r="I126" s="4">
        <v>28875000</v>
      </c>
      <c r="J126" s="4"/>
      <c r="K126" s="154">
        <v>361424198</v>
      </c>
      <c r="L126" s="4"/>
      <c r="M126" s="4">
        <v>28875000</v>
      </c>
    </row>
    <row r="127" spans="1:13" ht="15.6" customHeight="1">
      <c r="A127" s="142" t="s">
        <v>19</v>
      </c>
      <c r="B127" s="142"/>
      <c r="C127" s="142"/>
      <c r="D127" s="138"/>
      <c r="E127" s="12"/>
      <c r="F127" s="12"/>
      <c r="G127" s="155"/>
      <c r="H127" s="4"/>
      <c r="I127" s="7"/>
      <c r="J127" s="4"/>
      <c r="K127" s="155"/>
      <c r="L127" s="4"/>
      <c r="M127" s="7"/>
    </row>
    <row r="128" spans="1:13" ht="15.6" customHeight="1">
      <c r="A128" s="142"/>
      <c r="B128" s="142" t="s">
        <v>90</v>
      </c>
      <c r="C128" s="142"/>
      <c r="D128" s="138"/>
      <c r="E128" s="12">
        <v>32</v>
      </c>
      <c r="F128" s="12"/>
      <c r="G128" s="154">
        <v>10100000</v>
      </c>
      <c r="H128" s="4"/>
      <c r="I128" s="4">
        <v>7600000</v>
      </c>
      <c r="J128" s="4"/>
      <c r="K128" s="154">
        <v>10100000</v>
      </c>
      <c r="L128" s="4"/>
      <c r="M128" s="4">
        <v>7600000</v>
      </c>
    </row>
    <row r="129" spans="1:13" s="1" customFormat="1" ht="15.6" customHeight="1">
      <c r="A129" s="148"/>
      <c r="B129" s="148" t="s">
        <v>23</v>
      </c>
      <c r="C129" s="148"/>
      <c r="D129" s="138"/>
      <c r="E129" s="90"/>
      <c r="F129" s="90"/>
      <c r="G129" s="154">
        <v>73942501</v>
      </c>
      <c r="H129" s="7"/>
      <c r="I129" s="7">
        <v>60797773</v>
      </c>
      <c r="J129" s="7"/>
      <c r="K129" s="155">
        <v>27055860</v>
      </c>
      <c r="L129" s="7"/>
      <c r="M129" s="7">
        <v>22732961</v>
      </c>
    </row>
    <row r="130" spans="1:13" s="1" customFormat="1" ht="15.6" customHeight="1">
      <c r="A130" s="148" t="s">
        <v>96</v>
      </c>
      <c r="B130" s="148"/>
      <c r="C130" s="148"/>
      <c r="D130" s="138"/>
      <c r="E130" s="90"/>
      <c r="F130" s="90"/>
      <c r="G130" s="157">
        <v>9101786</v>
      </c>
      <c r="H130" s="7"/>
      <c r="I130" s="83">
        <v>-1073285</v>
      </c>
      <c r="J130" s="7"/>
      <c r="K130" s="157">
        <v>10125600</v>
      </c>
      <c r="L130" s="7"/>
      <c r="M130" s="83">
        <v>0</v>
      </c>
    </row>
    <row r="131" spans="1:13" s="1" customFormat="1" ht="15.6" customHeight="1">
      <c r="A131" s="148"/>
      <c r="B131" s="148"/>
      <c r="C131" s="148"/>
      <c r="D131" s="138"/>
      <c r="E131" s="90"/>
      <c r="F131" s="90"/>
      <c r="G131" s="155"/>
      <c r="H131" s="7"/>
      <c r="I131" s="7"/>
      <c r="J131" s="7"/>
      <c r="K131" s="155"/>
      <c r="L131" s="7"/>
      <c r="M131" s="7"/>
    </row>
    <row r="132" spans="1:13" s="1" customFormat="1" ht="15.6" customHeight="1">
      <c r="A132" s="148" t="s">
        <v>94</v>
      </c>
      <c r="B132" s="148"/>
      <c r="C132" s="148"/>
      <c r="D132" s="138"/>
      <c r="E132" s="90"/>
      <c r="F132" s="90"/>
      <c r="G132" s="155">
        <f>SUM(G124:G130)</f>
        <v>614568485</v>
      </c>
      <c r="H132" s="7"/>
      <c r="I132" s="7">
        <f>SUM(I124:I130)</f>
        <v>196199488</v>
      </c>
      <c r="J132" s="7"/>
      <c r="K132" s="155">
        <f>SUM(K124:K130)</f>
        <v>568705658</v>
      </c>
      <c r="L132" s="7"/>
      <c r="M132" s="7">
        <f>SUM(M124:M130)</f>
        <v>159207961</v>
      </c>
    </row>
    <row r="133" spans="1:13" s="1" customFormat="1" ht="15.6" customHeight="1">
      <c r="A133" s="148" t="s">
        <v>31</v>
      </c>
      <c r="B133" s="148"/>
      <c r="C133" s="148"/>
      <c r="D133" s="138"/>
      <c r="E133" s="90"/>
      <c r="F133" s="90"/>
      <c r="G133" s="157">
        <v>12392149</v>
      </c>
      <c r="H133" s="7"/>
      <c r="I133" s="83">
        <v>13950820</v>
      </c>
      <c r="J133" s="7"/>
      <c r="K133" s="157">
        <v>0</v>
      </c>
      <c r="L133" s="7"/>
      <c r="M133" s="83">
        <v>0</v>
      </c>
    </row>
    <row r="134" spans="1:13" s="1" customFormat="1" ht="15.6" customHeight="1">
      <c r="A134" s="148"/>
      <c r="B134" s="148"/>
      <c r="C134" s="148"/>
      <c r="D134" s="138"/>
      <c r="E134" s="90"/>
      <c r="F134" s="90"/>
      <c r="G134" s="155"/>
      <c r="H134" s="7"/>
      <c r="I134" s="7"/>
      <c r="J134" s="7"/>
      <c r="K134" s="155"/>
      <c r="L134" s="7"/>
      <c r="M134" s="7"/>
    </row>
    <row r="135" spans="1:13" ht="15.6" customHeight="1">
      <c r="A135" s="140" t="s">
        <v>103</v>
      </c>
      <c r="B135" s="142"/>
      <c r="C135" s="142"/>
      <c r="D135" s="138"/>
      <c r="E135" s="12"/>
      <c r="F135" s="12"/>
      <c r="G135" s="157">
        <f>SUM(G132:G133)</f>
        <v>626960634</v>
      </c>
      <c r="H135" s="4"/>
      <c r="I135" s="83">
        <f>SUM(I132:I133)</f>
        <v>210150308</v>
      </c>
      <c r="J135" s="4"/>
      <c r="K135" s="157">
        <f>SUM(K132:K133)</f>
        <v>568705658</v>
      </c>
      <c r="L135" s="4"/>
      <c r="M135" s="83">
        <f>SUM(M132:M133)</f>
        <v>159207961</v>
      </c>
    </row>
    <row r="136" spans="1:13" ht="15.6" customHeight="1">
      <c r="A136" s="142"/>
      <c r="B136" s="142"/>
      <c r="C136" s="142"/>
      <c r="D136" s="138"/>
      <c r="E136" s="12"/>
      <c r="F136" s="12"/>
      <c r="G136" s="154"/>
      <c r="H136" s="4"/>
      <c r="I136" s="4"/>
      <c r="J136" s="4"/>
      <c r="K136" s="154"/>
      <c r="L136" s="4"/>
      <c r="M136" s="4"/>
    </row>
    <row r="137" spans="1:13" ht="15.6" customHeight="1" thickBot="1">
      <c r="A137" s="140" t="s">
        <v>104</v>
      </c>
      <c r="B137" s="140"/>
      <c r="C137" s="140"/>
      <c r="D137" s="138"/>
      <c r="E137" s="18"/>
      <c r="F137" s="18"/>
      <c r="G137" s="158">
        <f>SUM(G87,G135)</f>
        <v>983973644</v>
      </c>
      <c r="H137" s="4"/>
      <c r="I137" s="85">
        <f>SUM(I87,I135)</f>
        <v>476960407</v>
      </c>
      <c r="J137" s="4"/>
      <c r="K137" s="158">
        <f>SUM(K87,K135)</f>
        <v>871180061</v>
      </c>
      <c r="L137" s="4"/>
      <c r="M137" s="85">
        <f>SUM(M87,M135)</f>
        <v>413316665</v>
      </c>
    </row>
    <row r="138" spans="1:13" ht="9.75" customHeight="1" thickTop="1">
      <c r="B138" s="140"/>
      <c r="C138" s="140"/>
      <c r="D138" s="138"/>
      <c r="E138" s="18"/>
      <c r="F138" s="18"/>
      <c r="G138" s="19"/>
      <c r="H138" s="20"/>
      <c r="I138" s="19"/>
      <c r="J138" s="20"/>
      <c r="K138" s="19"/>
      <c r="L138" s="20"/>
      <c r="M138" s="19"/>
    </row>
    <row r="139" spans="1:13" ht="15.6" customHeight="1">
      <c r="A139" s="140"/>
      <c r="B139" s="142"/>
      <c r="C139" s="142"/>
      <c r="D139" s="138"/>
      <c r="E139" s="12"/>
      <c r="F139" s="12"/>
      <c r="G139" s="4"/>
      <c r="H139" s="4"/>
      <c r="I139" s="4"/>
      <c r="J139" s="4"/>
      <c r="K139" s="4"/>
      <c r="L139" s="4"/>
      <c r="M139" s="4"/>
    </row>
    <row r="140" spans="1:13" ht="15.6" customHeight="1">
      <c r="A140" s="140"/>
      <c r="B140" s="142"/>
      <c r="C140" s="142"/>
      <c r="D140" s="138"/>
      <c r="E140" s="12"/>
      <c r="F140" s="12"/>
      <c r="G140" s="63"/>
      <c r="H140" s="4"/>
      <c r="I140" s="63"/>
      <c r="J140" s="4"/>
      <c r="K140" s="63"/>
      <c r="L140" s="4"/>
      <c r="M140" s="63"/>
    </row>
    <row r="141" spans="1:13" ht="15.6" customHeight="1">
      <c r="A141" s="140"/>
      <c r="B141" s="142"/>
      <c r="C141" s="142"/>
      <c r="D141" s="138"/>
      <c r="E141" s="12"/>
      <c r="F141" s="12"/>
      <c r="G141" s="4"/>
      <c r="H141" s="4"/>
      <c r="I141" s="4"/>
      <c r="J141" s="4"/>
      <c r="K141" s="4"/>
      <c r="L141" s="4"/>
      <c r="M141" s="4"/>
    </row>
    <row r="142" spans="1:13" ht="15.6" customHeight="1">
      <c r="A142" s="140"/>
      <c r="B142" s="142"/>
      <c r="C142" s="142"/>
      <c r="D142" s="138"/>
      <c r="E142" s="12"/>
      <c r="F142" s="12"/>
      <c r="G142" s="4"/>
      <c r="H142" s="4"/>
      <c r="I142" s="4"/>
      <c r="J142" s="4"/>
      <c r="K142" s="4"/>
      <c r="L142" s="4"/>
      <c r="M142" s="4"/>
    </row>
    <row r="143" spans="1:13" ht="15.6" customHeight="1">
      <c r="A143" s="140"/>
      <c r="B143" s="142"/>
      <c r="C143" s="142"/>
      <c r="D143" s="138"/>
      <c r="E143" s="12"/>
      <c r="F143" s="12"/>
      <c r="G143" s="4"/>
      <c r="H143" s="4"/>
      <c r="I143" s="4"/>
      <c r="J143" s="4"/>
      <c r="K143" s="4"/>
      <c r="L143" s="4"/>
      <c r="M143" s="4"/>
    </row>
    <row r="144" spans="1:13" ht="15.6" customHeight="1">
      <c r="A144" s="140"/>
      <c r="B144" s="142"/>
      <c r="C144" s="142"/>
      <c r="D144" s="138"/>
      <c r="E144" s="12"/>
      <c r="F144" s="12"/>
      <c r="G144" s="4"/>
      <c r="H144" s="4"/>
      <c r="I144" s="4"/>
      <c r="J144" s="4"/>
      <c r="K144" s="4"/>
      <c r="L144" s="4"/>
      <c r="M144" s="4"/>
    </row>
    <row r="145" spans="1:13" ht="15.6" customHeight="1">
      <c r="A145" s="140"/>
      <c r="B145" s="142"/>
      <c r="C145" s="142"/>
      <c r="D145" s="138"/>
      <c r="E145" s="12"/>
      <c r="F145" s="12"/>
      <c r="G145" s="4"/>
      <c r="H145" s="4"/>
      <c r="I145" s="4"/>
      <c r="J145" s="4"/>
      <c r="K145" s="4"/>
      <c r="L145" s="4"/>
      <c r="M145" s="4"/>
    </row>
    <row r="146" spans="1:13" ht="15.6" customHeight="1">
      <c r="A146" s="140"/>
      <c r="B146" s="142"/>
      <c r="C146" s="142"/>
      <c r="D146" s="138"/>
      <c r="E146" s="12"/>
      <c r="F146" s="12"/>
      <c r="G146" s="4"/>
      <c r="H146" s="4"/>
      <c r="I146" s="4"/>
      <c r="J146" s="4"/>
      <c r="K146" s="4"/>
      <c r="L146" s="4"/>
      <c r="M146" s="4"/>
    </row>
    <row r="147" spans="1:13" ht="15.6" customHeight="1">
      <c r="A147" s="140"/>
      <c r="B147" s="142"/>
      <c r="C147" s="142"/>
      <c r="D147" s="138"/>
      <c r="E147" s="12"/>
      <c r="F147" s="12"/>
      <c r="G147" s="4"/>
      <c r="H147" s="4"/>
      <c r="I147" s="4"/>
      <c r="J147" s="4"/>
      <c r="K147" s="4"/>
      <c r="L147" s="4"/>
      <c r="M147" s="4"/>
    </row>
    <row r="148" spans="1:13" ht="15.6" customHeight="1">
      <c r="A148" s="140"/>
      <c r="B148" s="142"/>
      <c r="C148" s="142"/>
      <c r="D148" s="138"/>
      <c r="E148" s="12"/>
      <c r="F148" s="12"/>
      <c r="G148" s="4"/>
      <c r="H148" s="4"/>
      <c r="I148" s="4"/>
      <c r="J148" s="4"/>
      <c r="K148" s="4"/>
      <c r="L148" s="4"/>
      <c r="M148" s="4"/>
    </row>
    <row r="149" spans="1:13" ht="15.6" customHeight="1">
      <c r="A149" s="140"/>
      <c r="B149" s="142"/>
      <c r="C149" s="142"/>
      <c r="D149" s="138"/>
      <c r="E149" s="12"/>
      <c r="F149" s="12"/>
      <c r="G149" s="4"/>
      <c r="H149" s="4"/>
      <c r="I149" s="4"/>
      <c r="J149" s="4"/>
      <c r="K149" s="4"/>
      <c r="L149" s="4"/>
      <c r="M149" s="4"/>
    </row>
    <row r="150" spans="1:13" ht="6" customHeight="1">
      <c r="A150" s="140"/>
      <c r="B150" s="142"/>
      <c r="C150" s="142"/>
      <c r="D150" s="138"/>
      <c r="E150" s="12"/>
      <c r="F150" s="12"/>
      <c r="G150" s="4"/>
      <c r="H150" s="4"/>
      <c r="I150" s="4"/>
      <c r="J150" s="4"/>
      <c r="K150" s="4"/>
      <c r="L150" s="11"/>
      <c r="M150" s="4"/>
    </row>
    <row r="151" spans="1:13" ht="21.95" customHeight="1">
      <c r="A151" s="147" t="str">
        <f>A52</f>
        <v>The accompanying notes on pages 15 to 62 are an integral part of these consolidated and separate financial statements.</v>
      </c>
      <c r="B151" s="147"/>
      <c r="C151" s="147"/>
      <c r="D151" s="147"/>
      <c r="E151" s="30"/>
      <c r="F151" s="29"/>
      <c r="G151" s="29"/>
      <c r="H151" s="29"/>
      <c r="I151" s="29"/>
      <c r="J151" s="31"/>
      <c r="K151" s="31"/>
      <c r="L151" s="31"/>
      <c r="M151" s="31"/>
    </row>
    <row r="152" spans="1:13" ht="15.6" customHeight="1">
      <c r="A152" s="134"/>
      <c r="B152" s="138"/>
      <c r="C152" s="138"/>
      <c r="D152" s="138"/>
      <c r="E152" s="22"/>
      <c r="F152" s="22"/>
      <c r="G152" s="22"/>
      <c r="H152" s="22"/>
      <c r="I152" s="22"/>
      <c r="J152" s="121"/>
      <c r="K152" s="121"/>
      <c r="L152" s="121"/>
      <c r="M152" s="191"/>
    </row>
    <row r="153" spans="1:13" ht="15.6" customHeight="1">
      <c r="A153" s="134"/>
      <c r="B153" s="138"/>
      <c r="C153" s="138"/>
      <c r="D153" s="138"/>
      <c r="E153" s="22"/>
      <c r="F153" s="22"/>
      <c r="G153" s="22"/>
      <c r="H153" s="22"/>
      <c r="I153" s="22"/>
      <c r="J153" s="121"/>
      <c r="K153" s="121"/>
      <c r="L153" s="121"/>
      <c r="M153" s="191"/>
    </row>
    <row r="154" spans="1:13" ht="15.6" customHeight="1">
      <c r="A154" s="134"/>
      <c r="B154" s="138"/>
      <c r="C154" s="138"/>
      <c r="D154" s="138"/>
      <c r="E154" s="22"/>
      <c r="F154" s="22"/>
      <c r="G154" s="22"/>
      <c r="H154" s="22"/>
      <c r="I154" s="22"/>
      <c r="J154" s="121"/>
      <c r="K154" s="121"/>
      <c r="L154" s="121"/>
      <c r="M154" s="191"/>
    </row>
    <row r="155" spans="1:13" ht="15.6" customHeight="1">
      <c r="A155" s="134"/>
      <c r="B155" s="138"/>
      <c r="C155" s="138"/>
      <c r="D155" s="138"/>
      <c r="E155" s="22"/>
      <c r="F155" s="22"/>
      <c r="G155" s="22"/>
      <c r="H155" s="22"/>
      <c r="I155" s="22"/>
      <c r="J155" s="121"/>
      <c r="K155" s="121"/>
      <c r="L155" s="121"/>
      <c r="M155" s="191"/>
    </row>
    <row r="156" spans="1:13" ht="15.6" customHeight="1">
      <c r="A156" s="134"/>
      <c r="B156" s="138"/>
      <c r="C156" s="138"/>
      <c r="D156" s="138"/>
      <c r="E156" s="22"/>
      <c r="F156" s="22"/>
      <c r="G156" s="22"/>
      <c r="H156" s="22"/>
      <c r="I156" s="22"/>
      <c r="J156" s="121"/>
      <c r="K156" s="121"/>
      <c r="L156" s="121"/>
      <c r="M156" s="191"/>
    </row>
    <row r="157" spans="1:13" ht="15.6" customHeight="1">
      <c r="A157" s="134"/>
      <c r="B157" s="138"/>
      <c r="C157" s="138"/>
      <c r="D157" s="138"/>
      <c r="E157" s="22"/>
      <c r="F157" s="22"/>
      <c r="G157" s="22"/>
      <c r="H157" s="22"/>
      <c r="I157" s="22"/>
      <c r="J157" s="121"/>
      <c r="K157" s="121"/>
      <c r="L157" s="121"/>
      <c r="M157" s="191"/>
    </row>
    <row r="158" spans="1:13" ht="15.6" customHeight="1">
      <c r="A158" s="134"/>
      <c r="B158" s="138"/>
      <c r="C158" s="138"/>
      <c r="D158" s="138"/>
      <c r="E158" s="22"/>
      <c r="F158" s="22"/>
      <c r="G158" s="22"/>
      <c r="H158" s="22"/>
      <c r="I158" s="22"/>
      <c r="J158" s="121"/>
      <c r="K158" s="121"/>
      <c r="L158" s="121"/>
      <c r="M158" s="191"/>
    </row>
    <row r="159" spans="1:13" ht="15.6" customHeight="1">
      <c r="A159" s="134"/>
      <c r="B159" s="138"/>
      <c r="C159" s="138"/>
      <c r="D159" s="138"/>
      <c r="E159" s="22"/>
      <c r="F159" s="22"/>
      <c r="G159" s="22"/>
      <c r="H159" s="22"/>
      <c r="I159" s="22"/>
      <c r="J159" s="121"/>
      <c r="K159" s="121"/>
      <c r="L159" s="121"/>
      <c r="M159" s="191"/>
    </row>
    <row r="160" spans="1:13" ht="15.6" customHeight="1">
      <c r="A160" s="134"/>
      <c r="B160" s="138"/>
      <c r="C160" s="138"/>
      <c r="D160" s="138"/>
      <c r="E160" s="22"/>
      <c r="F160" s="22"/>
      <c r="G160" s="22"/>
      <c r="H160" s="22"/>
      <c r="I160" s="22"/>
      <c r="J160" s="121"/>
      <c r="K160" s="121"/>
      <c r="L160" s="121"/>
      <c r="M160" s="191"/>
    </row>
    <row r="161" spans="1:13" ht="15.6" customHeight="1">
      <c r="A161" s="134"/>
      <c r="B161" s="138"/>
      <c r="C161" s="138"/>
      <c r="D161" s="138"/>
      <c r="E161" s="22"/>
      <c r="F161" s="22"/>
      <c r="G161" s="22"/>
      <c r="H161" s="22"/>
      <c r="I161" s="22"/>
      <c r="J161" s="121"/>
      <c r="K161" s="121"/>
      <c r="L161" s="121"/>
      <c r="M161" s="191"/>
    </row>
    <row r="162" spans="1:13" ht="15.6" customHeight="1">
      <c r="A162" s="134"/>
      <c r="B162" s="138"/>
      <c r="C162" s="138"/>
      <c r="D162" s="138"/>
      <c r="E162" s="22"/>
      <c r="F162" s="22"/>
      <c r="G162" s="22"/>
      <c r="H162" s="22"/>
      <c r="I162" s="22"/>
      <c r="J162" s="121"/>
      <c r="K162" s="121"/>
      <c r="L162" s="121"/>
      <c r="M162" s="191"/>
    </row>
    <row r="163" spans="1:13" ht="15.6" customHeight="1">
      <c r="A163" s="134"/>
      <c r="B163" s="138"/>
      <c r="C163" s="138"/>
      <c r="D163" s="138"/>
      <c r="E163" s="22"/>
      <c r="F163" s="22"/>
      <c r="G163" s="22"/>
      <c r="H163" s="22"/>
      <c r="I163" s="22"/>
      <c r="J163" s="121"/>
      <c r="K163" s="121"/>
      <c r="L163" s="121"/>
      <c r="M163" s="191"/>
    </row>
    <row r="164" spans="1:13" ht="15.6" customHeight="1">
      <c r="A164" s="134"/>
      <c r="B164" s="138"/>
      <c r="C164" s="138"/>
      <c r="D164" s="138"/>
      <c r="E164" s="22"/>
      <c r="F164" s="22"/>
      <c r="G164" s="22"/>
      <c r="H164" s="22"/>
      <c r="I164" s="22"/>
      <c r="J164" s="121"/>
      <c r="K164" s="121"/>
      <c r="L164" s="121"/>
      <c r="M164" s="191"/>
    </row>
    <row r="165" spans="1:13" ht="15.6" customHeight="1">
      <c r="A165" s="134"/>
      <c r="B165" s="138"/>
      <c r="C165" s="138"/>
      <c r="D165" s="138"/>
      <c r="E165" s="22"/>
      <c r="F165" s="22"/>
      <c r="G165" s="22"/>
      <c r="H165" s="22"/>
      <c r="I165" s="22"/>
      <c r="J165" s="121"/>
      <c r="K165" s="121"/>
      <c r="L165" s="121"/>
      <c r="M165" s="191"/>
    </row>
    <row r="166" spans="1:13" ht="15.6" customHeight="1">
      <c r="A166" s="134"/>
      <c r="B166" s="138"/>
      <c r="C166" s="138"/>
      <c r="D166" s="138"/>
      <c r="E166" s="22"/>
      <c r="F166" s="22"/>
      <c r="G166" s="22"/>
      <c r="H166" s="22"/>
      <c r="I166" s="22"/>
      <c r="J166" s="121"/>
      <c r="K166" s="121"/>
      <c r="L166" s="121"/>
      <c r="M166" s="191"/>
    </row>
    <row r="167" spans="1:13" ht="15.6" customHeight="1">
      <c r="A167" s="149"/>
      <c r="B167" s="138"/>
      <c r="C167" s="138"/>
      <c r="D167" s="138"/>
      <c r="E167" s="22"/>
      <c r="F167" s="22"/>
      <c r="G167" s="22"/>
      <c r="H167" s="22"/>
      <c r="I167" s="22"/>
      <c r="J167" s="121"/>
      <c r="K167" s="121"/>
      <c r="L167" s="121"/>
      <c r="M167" s="191"/>
    </row>
    <row r="168" spans="1:13" s="1" customFormat="1" ht="15.6" customHeight="1">
      <c r="A168" s="138"/>
      <c r="B168" s="138"/>
      <c r="C168" s="138"/>
      <c r="D168" s="138"/>
      <c r="J168" s="28"/>
      <c r="K168" s="28"/>
      <c r="L168" s="28"/>
      <c r="M168" s="28"/>
    </row>
    <row r="169" spans="1:13" s="1" customFormat="1" ht="15.6" customHeight="1">
      <c r="A169" s="138"/>
      <c r="B169" s="138"/>
      <c r="C169" s="138"/>
      <c r="D169" s="138"/>
      <c r="J169" s="28"/>
      <c r="K169" s="28"/>
      <c r="L169" s="28"/>
      <c r="M169" s="28"/>
    </row>
    <row r="170" spans="1:13" s="1" customFormat="1" ht="15.6" customHeight="1">
      <c r="A170" s="138"/>
      <c r="B170" s="138"/>
      <c r="C170" s="138"/>
      <c r="D170" s="138"/>
      <c r="J170" s="28"/>
      <c r="K170" s="28"/>
      <c r="L170" s="28"/>
      <c r="M170" s="28"/>
    </row>
    <row r="171" spans="1:13" s="1" customFormat="1" ht="15.6" customHeight="1">
      <c r="A171" s="138"/>
      <c r="B171" s="138"/>
      <c r="C171" s="138"/>
      <c r="D171" s="138"/>
      <c r="J171" s="28"/>
      <c r="K171" s="28"/>
      <c r="L171" s="28"/>
      <c r="M171" s="28"/>
    </row>
    <row r="172" spans="1:13" s="1" customFormat="1" ht="15.6" customHeight="1">
      <c r="A172" s="138"/>
      <c r="B172" s="138"/>
      <c r="C172" s="138"/>
      <c r="D172" s="138"/>
      <c r="J172" s="28"/>
      <c r="K172" s="28"/>
      <c r="L172" s="28"/>
      <c r="M172" s="28"/>
    </row>
    <row r="173" spans="1:13" s="1" customFormat="1" ht="15.6" customHeight="1">
      <c r="A173" s="138"/>
      <c r="B173" s="138"/>
      <c r="C173" s="138"/>
      <c r="D173" s="138"/>
      <c r="J173" s="28"/>
      <c r="K173" s="28"/>
      <c r="L173" s="28"/>
      <c r="M173" s="28"/>
    </row>
    <row r="174" spans="1:13" s="1" customFormat="1" ht="15.6" customHeight="1">
      <c r="A174" s="141"/>
      <c r="B174" s="138"/>
      <c r="C174" s="138"/>
      <c r="D174" s="138"/>
      <c r="J174" s="34"/>
      <c r="K174" s="34"/>
      <c r="L174" s="34"/>
      <c r="M174" s="34"/>
    </row>
    <row r="175" spans="1:13" s="1" customFormat="1" ht="15.6" customHeight="1">
      <c r="A175" s="138"/>
      <c r="B175" s="138"/>
      <c r="C175" s="138"/>
      <c r="D175" s="138"/>
      <c r="J175" s="34"/>
      <c r="K175" s="34"/>
      <c r="L175" s="34"/>
      <c r="M175" s="34"/>
    </row>
    <row r="176" spans="1:13" s="1" customFormat="1" ht="15.6" customHeight="1">
      <c r="A176" s="141"/>
      <c r="B176" s="138"/>
      <c r="C176" s="138"/>
      <c r="D176" s="138"/>
      <c r="J176" s="2"/>
      <c r="K176" s="2"/>
      <c r="L176" s="2"/>
      <c r="M176" s="2"/>
    </row>
    <row r="177" spans="1:13" s="1" customFormat="1" ht="15.6" customHeight="1">
      <c r="A177" s="138"/>
      <c r="B177" s="141"/>
      <c r="C177" s="138"/>
      <c r="D177" s="138"/>
      <c r="J177" s="34"/>
      <c r="K177" s="34"/>
      <c r="L177" s="34"/>
      <c r="M177" s="34"/>
    </row>
    <row r="178" spans="1:13" s="1" customFormat="1" ht="15.6" customHeight="1">
      <c r="A178" s="138"/>
      <c r="B178" s="138"/>
      <c r="C178" s="138"/>
      <c r="D178" s="138"/>
      <c r="J178" s="35"/>
      <c r="K178" s="35"/>
      <c r="L178" s="35"/>
      <c r="M178" s="35"/>
    </row>
    <row r="179" spans="1:13" s="1" customFormat="1" ht="15.6" customHeight="1">
      <c r="A179" s="138"/>
      <c r="B179" s="138"/>
      <c r="C179" s="138"/>
      <c r="D179" s="138"/>
      <c r="J179" s="35"/>
      <c r="K179" s="35"/>
      <c r="L179" s="35"/>
      <c r="M179" s="35"/>
    </row>
    <row r="180" spans="1:13" s="1" customFormat="1" ht="15.6" customHeight="1">
      <c r="A180" s="138"/>
      <c r="B180" s="138"/>
      <c r="C180" s="138"/>
      <c r="D180" s="138"/>
      <c r="J180" s="35"/>
      <c r="K180" s="35"/>
      <c r="L180" s="35"/>
      <c r="M180" s="35"/>
    </row>
    <row r="181" spans="1:13" ht="15.6" customHeight="1">
      <c r="J181" s="35"/>
      <c r="K181" s="35"/>
      <c r="L181" s="35"/>
      <c r="M181" s="35"/>
    </row>
    <row r="182" spans="1:13" ht="15.6" customHeight="1">
      <c r="J182" s="35"/>
      <c r="K182" s="35"/>
      <c r="L182" s="35"/>
      <c r="M182" s="35"/>
    </row>
    <row r="183" spans="1:13" ht="15.6" customHeight="1">
      <c r="J183" s="35"/>
      <c r="K183" s="35"/>
      <c r="L183" s="35"/>
      <c r="M183" s="35"/>
    </row>
    <row r="184" spans="1:13" ht="15.6" customHeight="1">
      <c r="J184" s="35"/>
      <c r="K184" s="35"/>
      <c r="L184" s="35"/>
      <c r="M184" s="35"/>
    </row>
    <row r="185" spans="1:13" ht="15.6" customHeight="1">
      <c r="J185" s="35"/>
      <c r="K185" s="35"/>
      <c r="L185" s="35"/>
      <c r="M185" s="35"/>
    </row>
    <row r="186" spans="1:13" ht="15.6" customHeight="1">
      <c r="J186" s="35"/>
      <c r="K186" s="35"/>
      <c r="L186" s="35"/>
      <c r="M186" s="35"/>
    </row>
    <row r="187" spans="1:13" ht="15.6" customHeight="1">
      <c r="J187" s="35"/>
      <c r="K187" s="35"/>
      <c r="L187" s="35"/>
      <c r="M187" s="35"/>
    </row>
  </sheetData>
  <customSheetViews>
    <customSheetView guid="{1BACEFC3-24D9-4D1B-81CB-193182EB0724}" showRuler="0">
      <selection activeCell="I7" sqref="I7"/>
      <rowBreaks count="2" manualBreakCount="2">
        <brk id="41" max="16383" man="1"/>
        <brk id="82" max="16383" man="1"/>
      </rowBreaks>
      <pageMargins left="0.83" right="0.52" top="0.5" bottom="0.35" header="0.4" footer="0.3"/>
      <pageSetup paperSize="9" firstPageNumber="2" fitToHeight="0" orientation="portrait" useFirstPageNumber="1" r:id="rId1"/>
      <headerFooter alignWithMargins="0">
        <oddFooter>&amp;R&amp;11&amp;P</oddFooter>
      </headerFooter>
    </customSheetView>
  </customSheetViews>
  <mergeCells count="13">
    <mergeCell ref="G107:I107"/>
    <mergeCell ref="K107:M107"/>
    <mergeCell ref="G108:I108"/>
    <mergeCell ref="K108:M108"/>
    <mergeCell ref="K6:M6"/>
    <mergeCell ref="G6:I6"/>
    <mergeCell ref="A48:M48"/>
    <mergeCell ref="G59:I59"/>
    <mergeCell ref="K59:M59"/>
    <mergeCell ref="G7:I7"/>
    <mergeCell ref="K7:M7"/>
    <mergeCell ref="G58:I58"/>
    <mergeCell ref="K58:M58"/>
  </mergeCells>
  <phoneticPr fontId="0" type="noConversion"/>
  <pageMargins left="0.8" right="0.5" top="0.5" bottom="0.6" header="0.49" footer="0.4"/>
  <pageSetup paperSize="9" firstPageNumber="5" fitToHeight="0" orientation="portrait" useFirstPageNumber="1" horizontalDpi="1200" verticalDpi="1200" r:id="rId2"/>
  <headerFooter>
    <oddFooter>&amp;R&amp;"Arial,Regular"&amp;9&amp;P</oddFooter>
  </headerFooter>
  <rowBreaks count="2" manualBreakCount="2">
    <brk id="52" max="16383" man="1"/>
    <brk id="101" max="16383" man="1"/>
  </rowBreaks>
  <ignoredErrors>
    <ignoredError sqref="H8 H109 J8 J109 L8 L10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6"/>
  <sheetViews>
    <sheetView zoomScale="120" zoomScaleNormal="120" zoomScaleSheetLayoutView="130" workbookViewId="0"/>
  </sheetViews>
  <sheetFormatPr defaultRowHeight="15" customHeight="1"/>
  <cols>
    <col min="1" max="3" width="1.33203125" style="43" customWidth="1"/>
    <col min="4" max="4" width="31.5" style="43" customWidth="1"/>
    <col min="5" max="5" width="5.6640625" style="50" customWidth="1"/>
    <col min="6" max="6" width="0.6640625" style="43" customWidth="1"/>
    <col min="7" max="7" width="13.83203125" style="39" customWidth="1"/>
    <col min="8" max="8" width="0.6640625" style="39" customWidth="1"/>
    <col min="9" max="9" width="13.83203125" style="39" customWidth="1"/>
    <col min="10" max="10" width="0.6640625" style="39" customWidth="1"/>
    <col min="11" max="11" width="13.83203125" style="39" customWidth="1"/>
    <col min="12" max="12" width="0.6640625" style="39" customWidth="1"/>
    <col min="13" max="13" width="13.83203125" style="39" customWidth="1"/>
    <col min="14" max="228" width="9.33203125" style="43"/>
    <col min="229" max="230" width="5.33203125" style="43" customWidth="1"/>
    <col min="231" max="231" width="28.33203125" style="43" customWidth="1"/>
    <col min="232" max="232" width="7.83203125" style="43" customWidth="1"/>
    <col min="233" max="233" width="1" style="43" customWidth="1"/>
    <col min="234" max="234" width="14.33203125" style="43" customWidth="1"/>
    <col min="235" max="235" width="1" style="43" customWidth="1"/>
    <col min="236" max="236" width="14.33203125" style="43" customWidth="1"/>
    <col min="237" max="237" width="1" style="43" customWidth="1"/>
    <col min="238" max="238" width="14.33203125" style="43" customWidth="1"/>
    <col min="239" max="239" width="1" style="43" customWidth="1"/>
    <col min="240" max="240" width="14.33203125" style="43" customWidth="1"/>
    <col min="241" max="241" width="9.33203125" style="43"/>
    <col min="242" max="242" width="18.1640625" style="43" customWidth="1"/>
    <col min="243" max="243" width="1" style="43" customWidth="1"/>
    <col min="244" max="244" width="17" style="43" customWidth="1"/>
    <col min="245" max="245" width="1" style="43" customWidth="1"/>
    <col min="246" max="246" width="13.33203125" style="43" customWidth="1"/>
    <col min="247" max="247" width="0.33203125" style="43" customWidth="1"/>
    <col min="248" max="248" width="13.1640625" style="43" customWidth="1"/>
    <col min="249" max="484" width="9.33203125" style="43"/>
    <col min="485" max="486" width="5.33203125" style="43" customWidth="1"/>
    <col min="487" max="487" width="28.33203125" style="43" customWidth="1"/>
    <col min="488" max="488" width="7.83203125" style="43" customWidth="1"/>
    <col min="489" max="489" width="1" style="43" customWidth="1"/>
    <col min="490" max="490" width="14.33203125" style="43" customWidth="1"/>
    <col min="491" max="491" width="1" style="43" customWidth="1"/>
    <col min="492" max="492" width="14.33203125" style="43" customWidth="1"/>
    <col min="493" max="493" width="1" style="43" customWidth="1"/>
    <col min="494" max="494" width="14.33203125" style="43" customWidth="1"/>
    <col min="495" max="495" width="1" style="43" customWidth="1"/>
    <col min="496" max="496" width="14.33203125" style="43" customWidth="1"/>
    <col min="497" max="497" width="9.33203125" style="43"/>
    <col min="498" max="498" width="18.1640625" style="43" customWidth="1"/>
    <col min="499" max="499" width="1" style="43" customWidth="1"/>
    <col min="500" max="500" width="17" style="43" customWidth="1"/>
    <col min="501" max="501" width="1" style="43" customWidth="1"/>
    <col min="502" max="502" width="13.33203125" style="43" customWidth="1"/>
    <col min="503" max="503" width="0.33203125" style="43" customWidth="1"/>
    <col min="504" max="504" width="13.1640625" style="43" customWidth="1"/>
    <col min="505" max="740" width="9.33203125" style="43"/>
    <col min="741" max="742" width="5.33203125" style="43" customWidth="1"/>
    <col min="743" max="743" width="28.33203125" style="43" customWidth="1"/>
    <col min="744" max="744" width="7.83203125" style="43" customWidth="1"/>
    <col min="745" max="745" width="1" style="43" customWidth="1"/>
    <col min="746" max="746" width="14.33203125" style="43" customWidth="1"/>
    <col min="747" max="747" width="1" style="43" customWidth="1"/>
    <col min="748" max="748" width="14.33203125" style="43" customWidth="1"/>
    <col min="749" max="749" width="1" style="43" customWidth="1"/>
    <col min="750" max="750" width="14.33203125" style="43" customWidth="1"/>
    <col min="751" max="751" width="1" style="43" customWidth="1"/>
    <col min="752" max="752" width="14.33203125" style="43" customWidth="1"/>
    <col min="753" max="753" width="9.33203125" style="43"/>
    <col min="754" max="754" width="18.1640625" style="43" customWidth="1"/>
    <col min="755" max="755" width="1" style="43" customWidth="1"/>
    <col min="756" max="756" width="17" style="43" customWidth="1"/>
    <col min="757" max="757" width="1" style="43" customWidth="1"/>
    <col min="758" max="758" width="13.33203125" style="43" customWidth="1"/>
    <col min="759" max="759" width="0.33203125" style="43" customWidth="1"/>
    <col min="760" max="760" width="13.1640625" style="43" customWidth="1"/>
    <col min="761" max="996" width="9.33203125" style="43"/>
    <col min="997" max="998" width="5.33203125" style="43" customWidth="1"/>
    <col min="999" max="999" width="28.33203125" style="43" customWidth="1"/>
    <col min="1000" max="1000" width="7.83203125" style="43" customWidth="1"/>
    <col min="1001" max="1001" width="1" style="43" customWidth="1"/>
    <col min="1002" max="1002" width="14.33203125" style="43" customWidth="1"/>
    <col min="1003" max="1003" width="1" style="43" customWidth="1"/>
    <col min="1004" max="1004" width="14.33203125" style="43" customWidth="1"/>
    <col min="1005" max="1005" width="1" style="43" customWidth="1"/>
    <col min="1006" max="1006" width="14.33203125" style="43" customWidth="1"/>
    <col min="1007" max="1007" width="1" style="43" customWidth="1"/>
    <col min="1008" max="1008" width="14.33203125" style="43" customWidth="1"/>
    <col min="1009" max="1009" width="9.33203125" style="43"/>
    <col min="1010" max="1010" width="18.1640625" style="43" customWidth="1"/>
    <col min="1011" max="1011" width="1" style="43" customWidth="1"/>
    <col min="1012" max="1012" width="17" style="43" customWidth="1"/>
    <col min="1013" max="1013" width="1" style="43" customWidth="1"/>
    <col min="1014" max="1014" width="13.33203125" style="43" customWidth="1"/>
    <col min="1015" max="1015" width="0.33203125" style="43" customWidth="1"/>
    <col min="1016" max="1016" width="13.1640625" style="43" customWidth="1"/>
    <col min="1017" max="1252" width="9.33203125" style="43"/>
    <col min="1253" max="1254" width="5.33203125" style="43" customWidth="1"/>
    <col min="1255" max="1255" width="28.33203125" style="43" customWidth="1"/>
    <col min="1256" max="1256" width="7.83203125" style="43" customWidth="1"/>
    <col min="1257" max="1257" width="1" style="43" customWidth="1"/>
    <col min="1258" max="1258" width="14.33203125" style="43" customWidth="1"/>
    <col min="1259" max="1259" width="1" style="43" customWidth="1"/>
    <col min="1260" max="1260" width="14.33203125" style="43" customWidth="1"/>
    <col min="1261" max="1261" width="1" style="43" customWidth="1"/>
    <col min="1262" max="1262" width="14.33203125" style="43" customWidth="1"/>
    <col min="1263" max="1263" width="1" style="43" customWidth="1"/>
    <col min="1264" max="1264" width="14.33203125" style="43" customWidth="1"/>
    <col min="1265" max="1265" width="9.33203125" style="43"/>
    <col min="1266" max="1266" width="18.1640625" style="43" customWidth="1"/>
    <col min="1267" max="1267" width="1" style="43" customWidth="1"/>
    <col min="1268" max="1268" width="17" style="43" customWidth="1"/>
    <col min="1269" max="1269" width="1" style="43" customWidth="1"/>
    <col min="1270" max="1270" width="13.33203125" style="43" customWidth="1"/>
    <col min="1271" max="1271" width="0.33203125" style="43" customWidth="1"/>
    <col min="1272" max="1272" width="13.1640625" style="43" customWidth="1"/>
    <col min="1273" max="1508" width="9.33203125" style="43"/>
    <col min="1509" max="1510" width="5.33203125" style="43" customWidth="1"/>
    <col min="1511" max="1511" width="28.33203125" style="43" customWidth="1"/>
    <col min="1512" max="1512" width="7.83203125" style="43" customWidth="1"/>
    <col min="1513" max="1513" width="1" style="43" customWidth="1"/>
    <col min="1514" max="1514" width="14.33203125" style="43" customWidth="1"/>
    <col min="1515" max="1515" width="1" style="43" customWidth="1"/>
    <col min="1516" max="1516" width="14.33203125" style="43" customWidth="1"/>
    <col min="1517" max="1517" width="1" style="43" customWidth="1"/>
    <col min="1518" max="1518" width="14.33203125" style="43" customWidth="1"/>
    <col min="1519" max="1519" width="1" style="43" customWidth="1"/>
    <col min="1520" max="1520" width="14.33203125" style="43" customWidth="1"/>
    <col min="1521" max="1521" width="9.33203125" style="43"/>
    <col min="1522" max="1522" width="18.1640625" style="43" customWidth="1"/>
    <col min="1523" max="1523" width="1" style="43" customWidth="1"/>
    <col min="1524" max="1524" width="17" style="43" customWidth="1"/>
    <col min="1525" max="1525" width="1" style="43" customWidth="1"/>
    <col min="1526" max="1526" width="13.33203125" style="43" customWidth="1"/>
    <col min="1527" max="1527" width="0.33203125" style="43" customWidth="1"/>
    <col min="1528" max="1528" width="13.1640625" style="43" customWidth="1"/>
    <col min="1529" max="1764" width="9.33203125" style="43"/>
    <col min="1765" max="1766" width="5.33203125" style="43" customWidth="1"/>
    <col min="1767" max="1767" width="28.33203125" style="43" customWidth="1"/>
    <col min="1768" max="1768" width="7.83203125" style="43" customWidth="1"/>
    <col min="1769" max="1769" width="1" style="43" customWidth="1"/>
    <col min="1770" max="1770" width="14.33203125" style="43" customWidth="1"/>
    <col min="1771" max="1771" width="1" style="43" customWidth="1"/>
    <col min="1772" max="1772" width="14.33203125" style="43" customWidth="1"/>
    <col min="1773" max="1773" width="1" style="43" customWidth="1"/>
    <col min="1774" max="1774" width="14.33203125" style="43" customWidth="1"/>
    <col min="1775" max="1775" width="1" style="43" customWidth="1"/>
    <col min="1776" max="1776" width="14.33203125" style="43" customWidth="1"/>
    <col min="1777" max="1777" width="9.33203125" style="43"/>
    <col min="1778" max="1778" width="18.1640625" style="43" customWidth="1"/>
    <col min="1779" max="1779" width="1" style="43" customWidth="1"/>
    <col min="1780" max="1780" width="17" style="43" customWidth="1"/>
    <col min="1781" max="1781" width="1" style="43" customWidth="1"/>
    <col min="1782" max="1782" width="13.33203125" style="43" customWidth="1"/>
    <col min="1783" max="1783" width="0.33203125" style="43" customWidth="1"/>
    <col min="1784" max="1784" width="13.1640625" style="43" customWidth="1"/>
    <col min="1785" max="2020" width="9.33203125" style="43"/>
    <col min="2021" max="2022" width="5.33203125" style="43" customWidth="1"/>
    <col min="2023" max="2023" width="28.33203125" style="43" customWidth="1"/>
    <col min="2024" max="2024" width="7.83203125" style="43" customWidth="1"/>
    <col min="2025" max="2025" width="1" style="43" customWidth="1"/>
    <col min="2026" max="2026" width="14.33203125" style="43" customWidth="1"/>
    <col min="2027" max="2027" width="1" style="43" customWidth="1"/>
    <col min="2028" max="2028" width="14.33203125" style="43" customWidth="1"/>
    <col min="2029" max="2029" width="1" style="43" customWidth="1"/>
    <col min="2030" max="2030" width="14.33203125" style="43" customWidth="1"/>
    <col min="2031" max="2031" width="1" style="43" customWidth="1"/>
    <col min="2032" max="2032" width="14.33203125" style="43" customWidth="1"/>
    <col min="2033" max="2033" width="9.33203125" style="43"/>
    <col min="2034" max="2034" width="18.1640625" style="43" customWidth="1"/>
    <col min="2035" max="2035" width="1" style="43" customWidth="1"/>
    <col min="2036" max="2036" width="17" style="43" customWidth="1"/>
    <col min="2037" max="2037" width="1" style="43" customWidth="1"/>
    <col min="2038" max="2038" width="13.33203125" style="43" customWidth="1"/>
    <col min="2039" max="2039" width="0.33203125" style="43" customWidth="1"/>
    <col min="2040" max="2040" width="13.1640625" style="43" customWidth="1"/>
    <col min="2041" max="2276" width="9.33203125" style="43"/>
    <col min="2277" max="2278" width="5.33203125" style="43" customWidth="1"/>
    <col min="2279" max="2279" width="28.33203125" style="43" customWidth="1"/>
    <col min="2280" max="2280" width="7.83203125" style="43" customWidth="1"/>
    <col min="2281" max="2281" width="1" style="43" customWidth="1"/>
    <col min="2282" max="2282" width="14.33203125" style="43" customWidth="1"/>
    <col min="2283" max="2283" width="1" style="43" customWidth="1"/>
    <col min="2284" max="2284" width="14.33203125" style="43" customWidth="1"/>
    <col min="2285" max="2285" width="1" style="43" customWidth="1"/>
    <col min="2286" max="2286" width="14.33203125" style="43" customWidth="1"/>
    <col min="2287" max="2287" width="1" style="43" customWidth="1"/>
    <col min="2288" max="2288" width="14.33203125" style="43" customWidth="1"/>
    <col min="2289" max="2289" width="9.33203125" style="43"/>
    <col min="2290" max="2290" width="18.1640625" style="43" customWidth="1"/>
    <col min="2291" max="2291" width="1" style="43" customWidth="1"/>
    <col min="2292" max="2292" width="17" style="43" customWidth="1"/>
    <col min="2293" max="2293" width="1" style="43" customWidth="1"/>
    <col min="2294" max="2294" width="13.33203125" style="43" customWidth="1"/>
    <col min="2295" max="2295" width="0.33203125" style="43" customWidth="1"/>
    <col min="2296" max="2296" width="13.1640625" style="43" customWidth="1"/>
    <col min="2297" max="2532" width="9.33203125" style="43"/>
    <col min="2533" max="2534" width="5.33203125" style="43" customWidth="1"/>
    <col min="2535" max="2535" width="28.33203125" style="43" customWidth="1"/>
    <col min="2536" max="2536" width="7.83203125" style="43" customWidth="1"/>
    <col min="2537" max="2537" width="1" style="43" customWidth="1"/>
    <col min="2538" max="2538" width="14.33203125" style="43" customWidth="1"/>
    <col min="2539" max="2539" width="1" style="43" customWidth="1"/>
    <col min="2540" max="2540" width="14.33203125" style="43" customWidth="1"/>
    <col min="2541" max="2541" width="1" style="43" customWidth="1"/>
    <col min="2542" max="2542" width="14.33203125" style="43" customWidth="1"/>
    <col min="2543" max="2543" width="1" style="43" customWidth="1"/>
    <col min="2544" max="2544" width="14.33203125" style="43" customWidth="1"/>
    <col min="2545" max="2545" width="9.33203125" style="43"/>
    <col min="2546" max="2546" width="18.1640625" style="43" customWidth="1"/>
    <col min="2547" max="2547" width="1" style="43" customWidth="1"/>
    <col min="2548" max="2548" width="17" style="43" customWidth="1"/>
    <col min="2549" max="2549" width="1" style="43" customWidth="1"/>
    <col min="2550" max="2550" width="13.33203125" style="43" customWidth="1"/>
    <col min="2551" max="2551" width="0.33203125" style="43" customWidth="1"/>
    <col min="2552" max="2552" width="13.1640625" style="43" customWidth="1"/>
    <col min="2553" max="2788" width="9.33203125" style="43"/>
    <col min="2789" max="2790" width="5.33203125" style="43" customWidth="1"/>
    <col min="2791" max="2791" width="28.33203125" style="43" customWidth="1"/>
    <col min="2792" max="2792" width="7.83203125" style="43" customWidth="1"/>
    <col min="2793" max="2793" width="1" style="43" customWidth="1"/>
    <col min="2794" max="2794" width="14.33203125" style="43" customWidth="1"/>
    <col min="2795" max="2795" width="1" style="43" customWidth="1"/>
    <col min="2796" max="2796" width="14.33203125" style="43" customWidth="1"/>
    <col min="2797" max="2797" width="1" style="43" customWidth="1"/>
    <col min="2798" max="2798" width="14.33203125" style="43" customWidth="1"/>
    <col min="2799" max="2799" width="1" style="43" customWidth="1"/>
    <col min="2800" max="2800" width="14.33203125" style="43" customWidth="1"/>
    <col min="2801" max="2801" width="9.33203125" style="43"/>
    <col min="2802" max="2802" width="18.1640625" style="43" customWidth="1"/>
    <col min="2803" max="2803" width="1" style="43" customWidth="1"/>
    <col min="2804" max="2804" width="17" style="43" customWidth="1"/>
    <col min="2805" max="2805" width="1" style="43" customWidth="1"/>
    <col min="2806" max="2806" width="13.33203125" style="43" customWidth="1"/>
    <col min="2807" max="2807" width="0.33203125" style="43" customWidth="1"/>
    <col min="2808" max="2808" width="13.1640625" style="43" customWidth="1"/>
    <col min="2809" max="3044" width="9.33203125" style="43"/>
    <col min="3045" max="3046" width="5.33203125" style="43" customWidth="1"/>
    <col min="3047" max="3047" width="28.33203125" style="43" customWidth="1"/>
    <col min="3048" max="3048" width="7.83203125" style="43" customWidth="1"/>
    <col min="3049" max="3049" width="1" style="43" customWidth="1"/>
    <col min="3050" max="3050" width="14.33203125" style="43" customWidth="1"/>
    <col min="3051" max="3051" width="1" style="43" customWidth="1"/>
    <col min="3052" max="3052" width="14.33203125" style="43" customWidth="1"/>
    <col min="3053" max="3053" width="1" style="43" customWidth="1"/>
    <col min="3054" max="3054" width="14.33203125" style="43" customWidth="1"/>
    <col min="3055" max="3055" width="1" style="43" customWidth="1"/>
    <col min="3056" max="3056" width="14.33203125" style="43" customWidth="1"/>
    <col min="3057" max="3057" width="9.33203125" style="43"/>
    <col min="3058" max="3058" width="18.1640625" style="43" customWidth="1"/>
    <col min="3059" max="3059" width="1" style="43" customWidth="1"/>
    <col min="3060" max="3060" width="17" style="43" customWidth="1"/>
    <col min="3061" max="3061" width="1" style="43" customWidth="1"/>
    <col min="3062" max="3062" width="13.33203125" style="43" customWidth="1"/>
    <col min="3063" max="3063" width="0.33203125" style="43" customWidth="1"/>
    <col min="3064" max="3064" width="13.1640625" style="43" customWidth="1"/>
    <col min="3065" max="3300" width="9.33203125" style="43"/>
    <col min="3301" max="3302" width="5.33203125" style="43" customWidth="1"/>
    <col min="3303" max="3303" width="28.33203125" style="43" customWidth="1"/>
    <col min="3304" max="3304" width="7.83203125" style="43" customWidth="1"/>
    <col min="3305" max="3305" width="1" style="43" customWidth="1"/>
    <col min="3306" max="3306" width="14.33203125" style="43" customWidth="1"/>
    <col min="3307" max="3307" width="1" style="43" customWidth="1"/>
    <col min="3308" max="3308" width="14.33203125" style="43" customWidth="1"/>
    <col min="3309" max="3309" width="1" style="43" customWidth="1"/>
    <col min="3310" max="3310" width="14.33203125" style="43" customWidth="1"/>
    <col min="3311" max="3311" width="1" style="43" customWidth="1"/>
    <col min="3312" max="3312" width="14.33203125" style="43" customWidth="1"/>
    <col min="3313" max="3313" width="9.33203125" style="43"/>
    <col min="3314" max="3314" width="18.1640625" style="43" customWidth="1"/>
    <col min="3315" max="3315" width="1" style="43" customWidth="1"/>
    <col min="3316" max="3316" width="17" style="43" customWidth="1"/>
    <col min="3317" max="3317" width="1" style="43" customWidth="1"/>
    <col min="3318" max="3318" width="13.33203125" style="43" customWidth="1"/>
    <col min="3319" max="3319" width="0.33203125" style="43" customWidth="1"/>
    <col min="3320" max="3320" width="13.1640625" style="43" customWidth="1"/>
    <col min="3321" max="3556" width="9.33203125" style="43"/>
    <col min="3557" max="3558" width="5.33203125" style="43" customWidth="1"/>
    <col min="3559" max="3559" width="28.33203125" style="43" customWidth="1"/>
    <col min="3560" max="3560" width="7.83203125" style="43" customWidth="1"/>
    <col min="3561" max="3561" width="1" style="43" customWidth="1"/>
    <col min="3562" max="3562" width="14.33203125" style="43" customWidth="1"/>
    <col min="3563" max="3563" width="1" style="43" customWidth="1"/>
    <col min="3564" max="3564" width="14.33203125" style="43" customWidth="1"/>
    <col min="3565" max="3565" width="1" style="43" customWidth="1"/>
    <col min="3566" max="3566" width="14.33203125" style="43" customWidth="1"/>
    <col min="3567" max="3567" width="1" style="43" customWidth="1"/>
    <col min="3568" max="3568" width="14.33203125" style="43" customWidth="1"/>
    <col min="3569" max="3569" width="9.33203125" style="43"/>
    <col min="3570" max="3570" width="18.1640625" style="43" customWidth="1"/>
    <col min="3571" max="3571" width="1" style="43" customWidth="1"/>
    <col min="3572" max="3572" width="17" style="43" customWidth="1"/>
    <col min="3573" max="3573" width="1" style="43" customWidth="1"/>
    <col min="3574" max="3574" width="13.33203125" style="43" customWidth="1"/>
    <col min="3575" max="3575" width="0.33203125" style="43" customWidth="1"/>
    <col min="3576" max="3576" width="13.1640625" style="43" customWidth="1"/>
    <col min="3577" max="3812" width="9.33203125" style="43"/>
    <col min="3813" max="3814" width="5.33203125" style="43" customWidth="1"/>
    <col min="3815" max="3815" width="28.33203125" style="43" customWidth="1"/>
    <col min="3816" max="3816" width="7.83203125" style="43" customWidth="1"/>
    <col min="3817" max="3817" width="1" style="43" customWidth="1"/>
    <col min="3818" max="3818" width="14.33203125" style="43" customWidth="1"/>
    <col min="3819" max="3819" width="1" style="43" customWidth="1"/>
    <col min="3820" max="3820" width="14.33203125" style="43" customWidth="1"/>
    <col min="3821" max="3821" width="1" style="43" customWidth="1"/>
    <col min="3822" max="3822" width="14.33203125" style="43" customWidth="1"/>
    <col min="3823" max="3823" width="1" style="43" customWidth="1"/>
    <col min="3824" max="3824" width="14.33203125" style="43" customWidth="1"/>
    <col min="3825" max="3825" width="9.33203125" style="43"/>
    <col min="3826" max="3826" width="18.1640625" style="43" customWidth="1"/>
    <col min="3827" max="3827" width="1" style="43" customWidth="1"/>
    <col min="3828" max="3828" width="17" style="43" customWidth="1"/>
    <col min="3829" max="3829" width="1" style="43" customWidth="1"/>
    <col min="3830" max="3830" width="13.33203125" style="43" customWidth="1"/>
    <col min="3831" max="3831" width="0.33203125" style="43" customWidth="1"/>
    <col min="3832" max="3832" width="13.1640625" style="43" customWidth="1"/>
    <col min="3833" max="4068" width="9.33203125" style="43"/>
    <col min="4069" max="4070" width="5.33203125" style="43" customWidth="1"/>
    <col min="4071" max="4071" width="28.33203125" style="43" customWidth="1"/>
    <col min="4072" max="4072" width="7.83203125" style="43" customWidth="1"/>
    <col min="4073" max="4073" width="1" style="43" customWidth="1"/>
    <col min="4074" max="4074" width="14.33203125" style="43" customWidth="1"/>
    <col min="4075" max="4075" width="1" style="43" customWidth="1"/>
    <col min="4076" max="4076" width="14.33203125" style="43" customWidth="1"/>
    <col min="4077" max="4077" width="1" style="43" customWidth="1"/>
    <col min="4078" max="4078" width="14.33203125" style="43" customWidth="1"/>
    <col min="4079" max="4079" width="1" style="43" customWidth="1"/>
    <col min="4080" max="4080" width="14.33203125" style="43" customWidth="1"/>
    <col min="4081" max="4081" width="9.33203125" style="43"/>
    <col min="4082" max="4082" width="18.1640625" style="43" customWidth="1"/>
    <col min="4083" max="4083" width="1" style="43" customWidth="1"/>
    <col min="4084" max="4084" width="17" style="43" customWidth="1"/>
    <col min="4085" max="4085" width="1" style="43" customWidth="1"/>
    <col min="4086" max="4086" width="13.33203125" style="43" customWidth="1"/>
    <col min="4087" max="4087" width="0.33203125" style="43" customWidth="1"/>
    <col min="4088" max="4088" width="13.1640625" style="43" customWidth="1"/>
    <col min="4089" max="4324" width="9.33203125" style="43"/>
    <col min="4325" max="4326" width="5.33203125" style="43" customWidth="1"/>
    <col min="4327" max="4327" width="28.33203125" style="43" customWidth="1"/>
    <col min="4328" max="4328" width="7.83203125" style="43" customWidth="1"/>
    <col min="4329" max="4329" width="1" style="43" customWidth="1"/>
    <col min="4330" max="4330" width="14.33203125" style="43" customWidth="1"/>
    <col min="4331" max="4331" width="1" style="43" customWidth="1"/>
    <col min="4332" max="4332" width="14.33203125" style="43" customWidth="1"/>
    <col min="4333" max="4333" width="1" style="43" customWidth="1"/>
    <col min="4334" max="4334" width="14.33203125" style="43" customWidth="1"/>
    <col min="4335" max="4335" width="1" style="43" customWidth="1"/>
    <col min="4336" max="4336" width="14.33203125" style="43" customWidth="1"/>
    <col min="4337" max="4337" width="9.33203125" style="43"/>
    <col min="4338" max="4338" width="18.1640625" style="43" customWidth="1"/>
    <col min="4339" max="4339" width="1" style="43" customWidth="1"/>
    <col min="4340" max="4340" width="17" style="43" customWidth="1"/>
    <col min="4341" max="4341" width="1" style="43" customWidth="1"/>
    <col min="4342" max="4342" width="13.33203125" style="43" customWidth="1"/>
    <col min="4343" max="4343" width="0.33203125" style="43" customWidth="1"/>
    <col min="4344" max="4344" width="13.1640625" style="43" customWidth="1"/>
    <col min="4345" max="4580" width="9.33203125" style="43"/>
    <col min="4581" max="4582" width="5.33203125" style="43" customWidth="1"/>
    <col min="4583" max="4583" width="28.33203125" style="43" customWidth="1"/>
    <col min="4584" max="4584" width="7.83203125" style="43" customWidth="1"/>
    <col min="4585" max="4585" width="1" style="43" customWidth="1"/>
    <col min="4586" max="4586" width="14.33203125" style="43" customWidth="1"/>
    <col min="4587" max="4587" width="1" style="43" customWidth="1"/>
    <col min="4588" max="4588" width="14.33203125" style="43" customWidth="1"/>
    <col min="4589" max="4589" width="1" style="43" customWidth="1"/>
    <col min="4590" max="4590" width="14.33203125" style="43" customWidth="1"/>
    <col min="4591" max="4591" width="1" style="43" customWidth="1"/>
    <col min="4592" max="4592" width="14.33203125" style="43" customWidth="1"/>
    <col min="4593" max="4593" width="9.33203125" style="43"/>
    <col min="4594" max="4594" width="18.1640625" style="43" customWidth="1"/>
    <col min="4595" max="4595" width="1" style="43" customWidth="1"/>
    <col min="4596" max="4596" width="17" style="43" customWidth="1"/>
    <col min="4597" max="4597" width="1" style="43" customWidth="1"/>
    <col min="4598" max="4598" width="13.33203125" style="43" customWidth="1"/>
    <col min="4599" max="4599" width="0.33203125" style="43" customWidth="1"/>
    <col min="4600" max="4600" width="13.1640625" style="43" customWidth="1"/>
    <col min="4601" max="4836" width="9.33203125" style="43"/>
    <col min="4837" max="4838" width="5.33203125" style="43" customWidth="1"/>
    <col min="4839" max="4839" width="28.33203125" style="43" customWidth="1"/>
    <col min="4840" max="4840" width="7.83203125" style="43" customWidth="1"/>
    <col min="4841" max="4841" width="1" style="43" customWidth="1"/>
    <col min="4842" max="4842" width="14.33203125" style="43" customWidth="1"/>
    <col min="4843" max="4843" width="1" style="43" customWidth="1"/>
    <col min="4844" max="4844" width="14.33203125" style="43" customWidth="1"/>
    <col min="4845" max="4845" width="1" style="43" customWidth="1"/>
    <col min="4846" max="4846" width="14.33203125" style="43" customWidth="1"/>
    <col min="4847" max="4847" width="1" style="43" customWidth="1"/>
    <col min="4848" max="4848" width="14.33203125" style="43" customWidth="1"/>
    <col min="4849" max="4849" width="9.33203125" style="43"/>
    <col min="4850" max="4850" width="18.1640625" style="43" customWidth="1"/>
    <col min="4851" max="4851" width="1" style="43" customWidth="1"/>
    <col min="4852" max="4852" width="17" style="43" customWidth="1"/>
    <col min="4853" max="4853" width="1" style="43" customWidth="1"/>
    <col min="4854" max="4854" width="13.33203125" style="43" customWidth="1"/>
    <col min="4855" max="4855" width="0.33203125" style="43" customWidth="1"/>
    <col min="4856" max="4856" width="13.1640625" style="43" customWidth="1"/>
    <col min="4857" max="5092" width="9.33203125" style="43"/>
    <col min="5093" max="5094" width="5.33203125" style="43" customWidth="1"/>
    <col min="5095" max="5095" width="28.33203125" style="43" customWidth="1"/>
    <col min="5096" max="5096" width="7.83203125" style="43" customWidth="1"/>
    <col min="5097" max="5097" width="1" style="43" customWidth="1"/>
    <col min="5098" max="5098" width="14.33203125" style="43" customWidth="1"/>
    <col min="5099" max="5099" width="1" style="43" customWidth="1"/>
    <col min="5100" max="5100" width="14.33203125" style="43" customWidth="1"/>
    <col min="5101" max="5101" width="1" style="43" customWidth="1"/>
    <col min="5102" max="5102" width="14.33203125" style="43" customWidth="1"/>
    <col min="5103" max="5103" width="1" style="43" customWidth="1"/>
    <col min="5104" max="5104" width="14.33203125" style="43" customWidth="1"/>
    <col min="5105" max="5105" width="9.33203125" style="43"/>
    <col min="5106" max="5106" width="18.1640625" style="43" customWidth="1"/>
    <col min="5107" max="5107" width="1" style="43" customWidth="1"/>
    <col min="5108" max="5108" width="17" style="43" customWidth="1"/>
    <col min="5109" max="5109" width="1" style="43" customWidth="1"/>
    <col min="5110" max="5110" width="13.33203125" style="43" customWidth="1"/>
    <col min="5111" max="5111" width="0.33203125" style="43" customWidth="1"/>
    <col min="5112" max="5112" width="13.1640625" style="43" customWidth="1"/>
    <col min="5113" max="5348" width="9.33203125" style="43"/>
    <col min="5349" max="5350" width="5.33203125" style="43" customWidth="1"/>
    <col min="5351" max="5351" width="28.33203125" style="43" customWidth="1"/>
    <col min="5352" max="5352" width="7.83203125" style="43" customWidth="1"/>
    <col min="5353" max="5353" width="1" style="43" customWidth="1"/>
    <col min="5354" max="5354" width="14.33203125" style="43" customWidth="1"/>
    <col min="5355" max="5355" width="1" style="43" customWidth="1"/>
    <col min="5356" max="5356" width="14.33203125" style="43" customWidth="1"/>
    <col min="5357" max="5357" width="1" style="43" customWidth="1"/>
    <col min="5358" max="5358" width="14.33203125" style="43" customWidth="1"/>
    <col min="5359" max="5359" width="1" style="43" customWidth="1"/>
    <col min="5360" max="5360" width="14.33203125" style="43" customWidth="1"/>
    <col min="5361" max="5361" width="9.33203125" style="43"/>
    <col min="5362" max="5362" width="18.1640625" style="43" customWidth="1"/>
    <col min="5363" max="5363" width="1" style="43" customWidth="1"/>
    <col min="5364" max="5364" width="17" style="43" customWidth="1"/>
    <col min="5365" max="5365" width="1" style="43" customWidth="1"/>
    <col min="5366" max="5366" width="13.33203125" style="43" customWidth="1"/>
    <col min="5367" max="5367" width="0.33203125" style="43" customWidth="1"/>
    <col min="5368" max="5368" width="13.1640625" style="43" customWidth="1"/>
    <col min="5369" max="5604" width="9.33203125" style="43"/>
    <col min="5605" max="5606" width="5.33203125" style="43" customWidth="1"/>
    <col min="5607" max="5607" width="28.33203125" style="43" customWidth="1"/>
    <col min="5608" max="5608" width="7.83203125" style="43" customWidth="1"/>
    <col min="5609" max="5609" width="1" style="43" customWidth="1"/>
    <col min="5610" max="5610" width="14.33203125" style="43" customWidth="1"/>
    <col min="5611" max="5611" width="1" style="43" customWidth="1"/>
    <col min="5612" max="5612" width="14.33203125" style="43" customWidth="1"/>
    <col min="5613" max="5613" width="1" style="43" customWidth="1"/>
    <col min="5614" max="5614" width="14.33203125" style="43" customWidth="1"/>
    <col min="5615" max="5615" width="1" style="43" customWidth="1"/>
    <col min="5616" max="5616" width="14.33203125" style="43" customWidth="1"/>
    <col min="5617" max="5617" width="9.33203125" style="43"/>
    <col min="5618" max="5618" width="18.1640625" style="43" customWidth="1"/>
    <col min="5619" max="5619" width="1" style="43" customWidth="1"/>
    <col min="5620" max="5620" width="17" style="43" customWidth="1"/>
    <col min="5621" max="5621" width="1" style="43" customWidth="1"/>
    <col min="5622" max="5622" width="13.33203125" style="43" customWidth="1"/>
    <col min="5623" max="5623" width="0.33203125" style="43" customWidth="1"/>
    <col min="5624" max="5624" width="13.1640625" style="43" customWidth="1"/>
    <col min="5625" max="5860" width="9.33203125" style="43"/>
    <col min="5861" max="5862" width="5.33203125" style="43" customWidth="1"/>
    <col min="5863" max="5863" width="28.33203125" style="43" customWidth="1"/>
    <col min="5864" max="5864" width="7.83203125" style="43" customWidth="1"/>
    <col min="5865" max="5865" width="1" style="43" customWidth="1"/>
    <col min="5866" max="5866" width="14.33203125" style="43" customWidth="1"/>
    <col min="5867" max="5867" width="1" style="43" customWidth="1"/>
    <col min="5868" max="5868" width="14.33203125" style="43" customWidth="1"/>
    <col min="5869" max="5869" width="1" style="43" customWidth="1"/>
    <col min="5870" max="5870" width="14.33203125" style="43" customWidth="1"/>
    <col min="5871" max="5871" width="1" style="43" customWidth="1"/>
    <col min="5872" max="5872" width="14.33203125" style="43" customWidth="1"/>
    <col min="5873" max="5873" width="9.33203125" style="43"/>
    <col min="5874" max="5874" width="18.1640625" style="43" customWidth="1"/>
    <col min="5875" max="5875" width="1" style="43" customWidth="1"/>
    <col min="5876" max="5876" width="17" style="43" customWidth="1"/>
    <col min="5877" max="5877" width="1" style="43" customWidth="1"/>
    <col min="5878" max="5878" width="13.33203125" style="43" customWidth="1"/>
    <col min="5879" max="5879" width="0.33203125" style="43" customWidth="1"/>
    <col min="5880" max="5880" width="13.1640625" style="43" customWidth="1"/>
    <col min="5881" max="6116" width="9.33203125" style="43"/>
    <col min="6117" max="6118" width="5.33203125" style="43" customWidth="1"/>
    <col min="6119" max="6119" width="28.33203125" style="43" customWidth="1"/>
    <col min="6120" max="6120" width="7.83203125" style="43" customWidth="1"/>
    <col min="6121" max="6121" width="1" style="43" customWidth="1"/>
    <col min="6122" max="6122" width="14.33203125" style="43" customWidth="1"/>
    <col min="6123" max="6123" width="1" style="43" customWidth="1"/>
    <col min="6124" max="6124" width="14.33203125" style="43" customWidth="1"/>
    <col min="6125" max="6125" width="1" style="43" customWidth="1"/>
    <col min="6126" max="6126" width="14.33203125" style="43" customWidth="1"/>
    <col min="6127" max="6127" width="1" style="43" customWidth="1"/>
    <col min="6128" max="6128" width="14.33203125" style="43" customWidth="1"/>
    <col min="6129" max="6129" width="9.33203125" style="43"/>
    <col min="6130" max="6130" width="18.1640625" style="43" customWidth="1"/>
    <col min="6131" max="6131" width="1" style="43" customWidth="1"/>
    <col min="6132" max="6132" width="17" style="43" customWidth="1"/>
    <col min="6133" max="6133" width="1" style="43" customWidth="1"/>
    <col min="6134" max="6134" width="13.33203125" style="43" customWidth="1"/>
    <col min="6135" max="6135" width="0.33203125" style="43" customWidth="1"/>
    <col min="6136" max="6136" width="13.1640625" style="43" customWidth="1"/>
    <col min="6137" max="6372" width="9.33203125" style="43"/>
    <col min="6373" max="6374" width="5.33203125" style="43" customWidth="1"/>
    <col min="6375" max="6375" width="28.33203125" style="43" customWidth="1"/>
    <col min="6376" max="6376" width="7.83203125" style="43" customWidth="1"/>
    <col min="6377" max="6377" width="1" style="43" customWidth="1"/>
    <col min="6378" max="6378" width="14.33203125" style="43" customWidth="1"/>
    <col min="6379" max="6379" width="1" style="43" customWidth="1"/>
    <col min="6380" max="6380" width="14.33203125" style="43" customWidth="1"/>
    <col min="6381" max="6381" width="1" style="43" customWidth="1"/>
    <col min="6382" max="6382" width="14.33203125" style="43" customWidth="1"/>
    <col min="6383" max="6383" width="1" style="43" customWidth="1"/>
    <col min="6384" max="6384" width="14.33203125" style="43" customWidth="1"/>
    <col min="6385" max="6385" width="9.33203125" style="43"/>
    <col min="6386" max="6386" width="18.1640625" style="43" customWidth="1"/>
    <col min="6387" max="6387" width="1" style="43" customWidth="1"/>
    <col min="6388" max="6388" width="17" style="43" customWidth="1"/>
    <col min="6389" max="6389" width="1" style="43" customWidth="1"/>
    <col min="6390" max="6390" width="13.33203125" style="43" customWidth="1"/>
    <col min="6391" max="6391" width="0.33203125" style="43" customWidth="1"/>
    <col min="6392" max="6392" width="13.1640625" style="43" customWidth="1"/>
    <col min="6393" max="6628" width="9.33203125" style="43"/>
    <col min="6629" max="6630" width="5.33203125" style="43" customWidth="1"/>
    <col min="6631" max="6631" width="28.33203125" style="43" customWidth="1"/>
    <col min="6632" max="6632" width="7.83203125" style="43" customWidth="1"/>
    <col min="6633" max="6633" width="1" style="43" customWidth="1"/>
    <col min="6634" max="6634" width="14.33203125" style="43" customWidth="1"/>
    <col min="6635" max="6635" width="1" style="43" customWidth="1"/>
    <col min="6636" max="6636" width="14.33203125" style="43" customWidth="1"/>
    <col min="6637" max="6637" width="1" style="43" customWidth="1"/>
    <col min="6638" max="6638" width="14.33203125" style="43" customWidth="1"/>
    <col min="6639" max="6639" width="1" style="43" customWidth="1"/>
    <col min="6640" max="6640" width="14.33203125" style="43" customWidth="1"/>
    <col min="6641" max="6641" width="9.33203125" style="43"/>
    <col min="6642" max="6642" width="18.1640625" style="43" customWidth="1"/>
    <col min="6643" max="6643" width="1" style="43" customWidth="1"/>
    <col min="6644" max="6644" width="17" style="43" customWidth="1"/>
    <col min="6645" max="6645" width="1" style="43" customWidth="1"/>
    <col min="6646" max="6646" width="13.33203125" style="43" customWidth="1"/>
    <col min="6647" max="6647" width="0.33203125" style="43" customWidth="1"/>
    <col min="6648" max="6648" width="13.1640625" style="43" customWidth="1"/>
    <col min="6649" max="6884" width="9.33203125" style="43"/>
    <col min="6885" max="6886" width="5.33203125" style="43" customWidth="1"/>
    <col min="6887" max="6887" width="28.33203125" style="43" customWidth="1"/>
    <col min="6888" max="6888" width="7.83203125" style="43" customWidth="1"/>
    <col min="6889" max="6889" width="1" style="43" customWidth="1"/>
    <col min="6890" max="6890" width="14.33203125" style="43" customWidth="1"/>
    <col min="6891" max="6891" width="1" style="43" customWidth="1"/>
    <col min="6892" max="6892" width="14.33203125" style="43" customWidth="1"/>
    <col min="6893" max="6893" width="1" style="43" customWidth="1"/>
    <col min="6894" max="6894" width="14.33203125" style="43" customWidth="1"/>
    <col min="6895" max="6895" width="1" style="43" customWidth="1"/>
    <col min="6896" max="6896" width="14.33203125" style="43" customWidth="1"/>
    <col min="6897" max="6897" width="9.33203125" style="43"/>
    <col min="6898" max="6898" width="18.1640625" style="43" customWidth="1"/>
    <col min="6899" max="6899" width="1" style="43" customWidth="1"/>
    <col min="6900" max="6900" width="17" style="43" customWidth="1"/>
    <col min="6901" max="6901" width="1" style="43" customWidth="1"/>
    <col min="6902" max="6902" width="13.33203125" style="43" customWidth="1"/>
    <col min="6903" max="6903" width="0.33203125" style="43" customWidth="1"/>
    <col min="6904" max="6904" width="13.1640625" style="43" customWidth="1"/>
    <col min="6905" max="7140" width="9.33203125" style="43"/>
    <col min="7141" max="7142" width="5.33203125" style="43" customWidth="1"/>
    <col min="7143" max="7143" width="28.33203125" style="43" customWidth="1"/>
    <col min="7144" max="7144" width="7.83203125" style="43" customWidth="1"/>
    <col min="7145" max="7145" width="1" style="43" customWidth="1"/>
    <col min="7146" max="7146" width="14.33203125" style="43" customWidth="1"/>
    <col min="7147" max="7147" width="1" style="43" customWidth="1"/>
    <col min="7148" max="7148" width="14.33203125" style="43" customWidth="1"/>
    <col min="7149" max="7149" width="1" style="43" customWidth="1"/>
    <col min="7150" max="7150" width="14.33203125" style="43" customWidth="1"/>
    <col min="7151" max="7151" width="1" style="43" customWidth="1"/>
    <col min="7152" max="7152" width="14.33203125" style="43" customWidth="1"/>
    <col min="7153" max="7153" width="9.33203125" style="43"/>
    <col min="7154" max="7154" width="18.1640625" style="43" customWidth="1"/>
    <col min="7155" max="7155" width="1" style="43" customWidth="1"/>
    <col min="7156" max="7156" width="17" style="43" customWidth="1"/>
    <col min="7157" max="7157" width="1" style="43" customWidth="1"/>
    <col min="7158" max="7158" width="13.33203125" style="43" customWidth="1"/>
    <col min="7159" max="7159" width="0.33203125" style="43" customWidth="1"/>
    <col min="7160" max="7160" width="13.1640625" style="43" customWidth="1"/>
    <col min="7161" max="7396" width="9.33203125" style="43"/>
    <col min="7397" max="7398" width="5.33203125" style="43" customWidth="1"/>
    <col min="7399" max="7399" width="28.33203125" style="43" customWidth="1"/>
    <col min="7400" max="7400" width="7.83203125" style="43" customWidth="1"/>
    <col min="7401" max="7401" width="1" style="43" customWidth="1"/>
    <col min="7402" max="7402" width="14.33203125" style="43" customWidth="1"/>
    <col min="7403" max="7403" width="1" style="43" customWidth="1"/>
    <col min="7404" max="7404" width="14.33203125" style="43" customWidth="1"/>
    <col min="7405" max="7405" width="1" style="43" customWidth="1"/>
    <col min="7406" max="7406" width="14.33203125" style="43" customWidth="1"/>
    <col min="7407" max="7407" width="1" style="43" customWidth="1"/>
    <col min="7408" max="7408" width="14.33203125" style="43" customWidth="1"/>
    <col min="7409" max="7409" width="9.33203125" style="43"/>
    <col min="7410" max="7410" width="18.1640625" style="43" customWidth="1"/>
    <col min="7411" max="7411" width="1" style="43" customWidth="1"/>
    <col min="7412" max="7412" width="17" style="43" customWidth="1"/>
    <col min="7413" max="7413" width="1" style="43" customWidth="1"/>
    <col min="7414" max="7414" width="13.33203125" style="43" customWidth="1"/>
    <col min="7415" max="7415" width="0.33203125" style="43" customWidth="1"/>
    <col min="7416" max="7416" width="13.1640625" style="43" customWidth="1"/>
    <col min="7417" max="7652" width="9.33203125" style="43"/>
    <col min="7653" max="7654" width="5.33203125" style="43" customWidth="1"/>
    <col min="7655" max="7655" width="28.33203125" style="43" customWidth="1"/>
    <col min="7656" max="7656" width="7.83203125" style="43" customWidth="1"/>
    <col min="7657" max="7657" width="1" style="43" customWidth="1"/>
    <col min="7658" max="7658" width="14.33203125" style="43" customWidth="1"/>
    <col min="7659" max="7659" width="1" style="43" customWidth="1"/>
    <col min="7660" max="7660" width="14.33203125" style="43" customWidth="1"/>
    <col min="7661" max="7661" width="1" style="43" customWidth="1"/>
    <col min="7662" max="7662" width="14.33203125" style="43" customWidth="1"/>
    <col min="7663" max="7663" width="1" style="43" customWidth="1"/>
    <col min="7664" max="7664" width="14.33203125" style="43" customWidth="1"/>
    <col min="7665" max="7665" width="9.33203125" style="43"/>
    <col min="7666" max="7666" width="18.1640625" style="43" customWidth="1"/>
    <col min="7667" max="7667" width="1" style="43" customWidth="1"/>
    <col min="7668" max="7668" width="17" style="43" customWidth="1"/>
    <col min="7669" max="7669" width="1" style="43" customWidth="1"/>
    <col min="7670" max="7670" width="13.33203125" style="43" customWidth="1"/>
    <col min="7671" max="7671" width="0.33203125" style="43" customWidth="1"/>
    <col min="7672" max="7672" width="13.1640625" style="43" customWidth="1"/>
    <col min="7673" max="7908" width="9.33203125" style="43"/>
    <col min="7909" max="7910" width="5.33203125" style="43" customWidth="1"/>
    <col min="7911" max="7911" width="28.33203125" style="43" customWidth="1"/>
    <col min="7912" max="7912" width="7.83203125" style="43" customWidth="1"/>
    <col min="7913" max="7913" width="1" style="43" customWidth="1"/>
    <col min="7914" max="7914" width="14.33203125" style="43" customWidth="1"/>
    <col min="7915" max="7915" width="1" style="43" customWidth="1"/>
    <col min="7916" max="7916" width="14.33203125" style="43" customWidth="1"/>
    <col min="7917" max="7917" width="1" style="43" customWidth="1"/>
    <col min="7918" max="7918" width="14.33203125" style="43" customWidth="1"/>
    <col min="7919" max="7919" width="1" style="43" customWidth="1"/>
    <col min="7920" max="7920" width="14.33203125" style="43" customWidth="1"/>
    <col min="7921" max="7921" width="9.33203125" style="43"/>
    <col min="7922" max="7922" width="18.1640625" style="43" customWidth="1"/>
    <col min="7923" max="7923" width="1" style="43" customWidth="1"/>
    <col min="7924" max="7924" width="17" style="43" customWidth="1"/>
    <col min="7925" max="7925" width="1" style="43" customWidth="1"/>
    <col min="7926" max="7926" width="13.33203125" style="43" customWidth="1"/>
    <col min="7927" max="7927" width="0.33203125" style="43" customWidth="1"/>
    <col min="7928" max="7928" width="13.1640625" style="43" customWidth="1"/>
    <col min="7929" max="8164" width="9.33203125" style="43"/>
    <col min="8165" max="8166" width="5.33203125" style="43" customWidth="1"/>
    <col min="8167" max="8167" width="28.33203125" style="43" customWidth="1"/>
    <col min="8168" max="8168" width="7.83203125" style="43" customWidth="1"/>
    <col min="8169" max="8169" width="1" style="43" customWidth="1"/>
    <col min="8170" max="8170" width="14.33203125" style="43" customWidth="1"/>
    <col min="8171" max="8171" width="1" style="43" customWidth="1"/>
    <col min="8172" max="8172" width="14.33203125" style="43" customWidth="1"/>
    <col min="8173" max="8173" width="1" style="43" customWidth="1"/>
    <col min="8174" max="8174" width="14.33203125" style="43" customWidth="1"/>
    <col min="8175" max="8175" width="1" style="43" customWidth="1"/>
    <col min="8176" max="8176" width="14.33203125" style="43" customWidth="1"/>
    <col min="8177" max="8177" width="9.33203125" style="43"/>
    <col min="8178" max="8178" width="18.1640625" style="43" customWidth="1"/>
    <col min="8179" max="8179" width="1" style="43" customWidth="1"/>
    <col min="8180" max="8180" width="17" style="43" customWidth="1"/>
    <col min="8181" max="8181" width="1" style="43" customWidth="1"/>
    <col min="8182" max="8182" width="13.33203125" style="43" customWidth="1"/>
    <col min="8183" max="8183" width="0.33203125" style="43" customWidth="1"/>
    <col min="8184" max="8184" width="13.1640625" style="43" customWidth="1"/>
    <col min="8185" max="8420" width="9.33203125" style="43"/>
    <col min="8421" max="8422" width="5.33203125" style="43" customWidth="1"/>
    <col min="8423" max="8423" width="28.33203125" style="43" customWidth="1"/>
    <col min="8424" max="8424" width="7.83203125" style="43" customWidth="1"/>
    <col min="8425" max="8425" width="1" style="43" customWidth="1"/>
    <col min="8426" max="8426" width="14.33203125" style="43" customWidth="1"/>
    <col min="8427" max="8427" width="1" style="43" customWidth="1"/>
    <col min="8428" max="8428" width="14.33203125" style="43" customWidth="1"/>
    <col min="8429" max="8429" width="1" style="43" customWidth="1"/>
    <col min="8430" max="8430" width="14.33203125" style="43" customWidth="1"/>
    <col min="8431" max="8431" width="1" style="43" customWidth="1"/>
    <col min="8432" max="8432" width="14.33203125" style="43" customWidth="1"/>
    <col min="8433" max="8433" width="9.33203125" style="43"/>
    <col min="8434" max="8434" width="18.1640625" style="43" customWidth="1"/>
    <col min="8435" max="8435" width="1" style="43" customWidth="1"/>
    <col min="8436" max="8436" width="17" style="43" customWidth="1"/>
    <col min="8437" max="8437" width="1" style="43" customWidth="1"/>
    <col min="8438" max="8438" width="13.33203125" style="43" customWidth="1"/>
    <col min="8439" max="8439" width="0.33203125" style="43" customWidth="1"/>
    <col min="8440" max="8440" width="13.1640625" style="43" customWidth="1"/>
    <col min="8441" max="8676" width="9.33203125" style="43"/>
    <col min="8677" max="8678" width="5.33203125" style="43" customWidth="1"/>
    <col min="8679" max="8679" width="28.33203125" style="43" customWidth="1"/>
    <col min="8680" max="8680" width="7.83203125" style="43" customWidth="1"/>
    <col min="8681" max="8681" width="1" style="43" customWidth="1"/>
    <col min="8682" max="8682" width="14.33203125" style="43" customWidth="1"/>
    <col min="8683" max="8683" width="1" style="43" customWidth="1"/>
    <col min="8684" max="8684" width="14.33203125" style="43" customWidth="1"/>
    <col min="8685" max="8685" width="1" style="43" customWidth="1"/>
    <col min="8686" max="8686" width="14.33203125" style="43" customWidth="1"/>
    <col min="8687" max="8687" width="1" style="43" customWidth="1"/>
    <col min="8688" max="8688" width="14.33203125" style="43" customWidth="1"/>
    <col min="8689" max="8689" width="9.33203125" style="43"/>
    <col min="8690" max="8690" width="18.1640625" style="43" customWidth="1"/>
    <col min="8691" max="8691" width="1" style="43" customWidth="1"/>
    <col min="8692" max="8692" width="17" style="43" customWidth="1"/>
    <col min="8693" max="8693" width="1" style="43" customWidth="1"/>
    <col min="8694" max="8694" width="13.33203125" style="43" customWidth="1"/>
    <col min="8695" max="8695" width="0.33203125" style="43" customWidth="1"/>
    <col min="8696" max="8696" width="13.1640625" style="43" customWidth="1"/>
    <col min="8697" max="8932" width="9.33203125" style="43"/>
    <col min="8933" max="8934" width="5.33203125" style="43" customWidth="1"/>
    <col min="8935" max="8935" width="28.33203125" style="43" customWidth="1"/>
    <col min="8936" max="8936" width="7.83203125" style="43" customWidth="1"/>
    <col min="8937" max="8937" width="1" style="43" customWidth="1"/>
    <col min="8938" max="8938" width="14.33203125" style="43" customWidth="1"/>
    <col min="8939" max="8939" width="1" style="43" customWidth="1"/>
    <col min="8940" max="8940" width="14.33203125" style="43" customWidth="1"/>
    <col min="8941" max="8941" width="1" style="43" customWidth="1"/>
    <col min="8942" max="8942" width="14.33203125" style="43" customWidth="1"/>
    <col min="8943" max="8943" width="1" style="43" customWidth="1"/>
    <col min="8944" max="8944" width="14.33203125" style="43" customWidth="1"/>
    <col min="8945" max="8945" width="9.33203125" style="43"/>
    <col min="8946" max="8946" width="18.1640625" style="43" customWidth="1"/>
    <col min="8947" max="8947" width="1" style="43" customWidth="1"/>
    <col min="8948" max="8948" width="17" style="43" customWidth="1"/>
    <col min="8949" max="8949" width="1" style="43" customWidth="1"/>
    <col min="8950" max="8950" width="13.33203125" style="43" customWidth="1"/>
    <col min="8951" max="8951" width="0.33203125" style="43" customWidth="1"/>
    <col min="8952" max="8952" width="13.1640625" style="43" customWidth="1"/>
    <col min="8953" max="9188" width="9.33203125" style="43"/>
    <col min="9189" max="9190" width="5.33203125" style="43" customWidth="1"/>
    <col min="9191" max="9191" width="28.33203125" style="43" customWidth="1"/>
    <col min="9192" max="9192" width="7.83203125" style="43" customWidth="1"/>
    <col min="9193" max="9193" width="1" style="43" customWidth="1"/>
    <col min="9194" max="9194" width="14.33203125" style="43" customWidth="1"/>
    <col min="9195" max="9195" width="1" style="43" customWidth="1"/>
    <col min="9196" max="9196" width="14.33203125" style="43" customWidth="1"/>
    <col min="9197" max="9197" width="1" style="43" customWidth="1"/>
    <col min="9198" max="9198" width="14.33203125" style="43" customWidth="1"/>
    <col min="9199" max="9199" width="1" style="43" customWidth="1"/>
    <col min="9200" max="9200" width="14.33203125" style="43" customWidth="1"/>
    <col min="9201" max="9201" width="9.33203125" style="43"/>
    <col min="9202" max="9202" width="18.1640625" style="43" customWidth="1"/>
    <col min="9203" max="9203" width="1" style="43" customWidth="1"/>
    <col min="9204" max="9204" width="17" style="43" customWidth="1"/>
    <col min="9205" max="9205" width="1" style="43" customWidth="1"/>
    <col min="9206" max="9206" width="13.33203125" style="43" customWidth="1"/>
    <col min="9207" max="9207" width="0.33203125" style="43" customWidth="1"/>
    <col min="9208" max="9208" width="13.1640625" style="43" customWidth="1"/>
    <col min="9209" max="9444" width="9.33203125" style="43"/>
    <col min="9445" max="9446" width="5.33203125" style="43" customWidth="1"/>
    <col min="9447" max="9447" width="28.33203125" style="43" customWidth="1"/>
    <col min="9448" max="9448" width="7.83203125" style="43" customWidth="1"/>
    <col min="9449" max="9449" width="1" style="43" customWidth="1"/>
    <col min="9450" max="9450" width="14.33203125" style="43" customWidth="1"/>
    <col min="9451" max="9451" width="1" style="43" customWidth="1"/>
    <col min="9452" max="9452" width="14.33203125" style="43" customWidth="1"/>
    <col min="9453" max="9453" width="1" style="43" customWidth="1"/>
    <col min="9454" max="9454" width="14.33203125" style="43" customWidth="1"/>
    <col min="9455" max="9455" width="1" style="43" customWidth="1"/>
    <col min="9456" max="9456" width="14.33203125" style="43" customWidth="1"/>
    <col min="9457" max="9457" width="9.33203125" style="43"/>
    <col min="9458" max="9458" width="18.1640625" style="43" customWidth="1"/>
    <col min="9459" max="9459" width="1" style="43" customWidth="1"/>
    <col min="9460" max="9460" width="17" style="43" customWidth="1"/>
    <col min="9461" max="9461" width="1" style="43" customWidth="1"/>
    <col min="9462" max="9462" width="13.33203125" style="43" customWidth="1"/>
    <col min="9463" max="9463" width="0.33203125" style="43" customWidth="1"/>
    <col min="9464" max="9464" width="13.1640625" style="43" customWidth="1"/>
    <col min="9465" max="9700" width="9.33203125" style="43"/>
    <col min="9701" max="9702" width="5.33203125" style="43" customWidth="1"/>
    <col min="9703" max="9703" width="28.33203125" style="43" customWidth="1"/>
    <col min="9704" max="9704" width="7.83203125" style="43" customWidth="1"/>
    <col min="9705" max="9705" width="1" style="43" customWidth="1"/>
    <col min="9706" max="9706" width="14.33203125" style="43" customWidth="1"/>
    <col min="9707" max="9707" width="1" style="43" customWidth="1"/>
    <col min="9708" max="9708" width="14.33203125" style="43" customWidth="1"/>
    <col min="9709" max="9709" width="1" style="43" customWidth="1"/>
    <col min="9710" max="9710" width="14.33203125" style="43" customWidth="1"/>
    <col min="9711" max="9711" width="1" style="43" customWidth="1"/>
    <col min="9712" max="9712" width="14.33203125" style="43" customWidth="1"/>
    <col min="9713" max="9713" width="9.33203125" style="43"/>
    <col min="9714" max="9714" width="18.1640625" style="43" customWidth="1"/>
    <col min="9715" max="9715" width="1" style="43" customWidth="1"/>
    <col min="9716" max="9716" width="17" style="43" customWidth="1"/>
    <col min="9717" max="9717" width="1" style="43" customWidth="1"/>
    <col min="9718" max="9718" width="13.33203125" style="43" customWidth="1"/>
    <col min="9719" max="9719" width="0.33203125" style="43" customWidth="1"/>
    <col min="9720" max="9720" width="13.1640625" style="43" customWidth="1"/>
    <col min="9721" max="9956" width="9.33203125" style="43"/>
    <col min="9957" max="9958" width="5.33203125" style="43" customWidth="1"/>
    <col min="9959" max="9959" width="28.33203125" style="43" customWidth="1"/>
    <col min="9960" max="9960" width="7.83203125" style="43" customWidth="1"/>
    <col min="9961" max="9961" width="1" style="43" customWidth="1"/>
    <col min="9962" max="9962" width="14.33203125" style="43" customWidth="1"/>
    <col min="9963" max="9963" width="1" style="43" customWidth="1"/>
    <col min="9964" max="9964" width="14.33203125" style="43" customWidth="1"/>
    <col min="9965" max="9965" width="1" style="43" customWidth="1"/>
    <col min="9966" max="9966" width="14.33203125" style="43" customWidth="1"/>
    <col min="9967" max="9967" width="1" style="43" customWidth="1"/>
    <col min="9968" max="9968" width="14.33203125" style="43" customWidth="1"/>
    <col min="9969" max="9969" width="9.33203125" style="43"/>
    <col min="9970" max="9970" width="18.1640625" style="43" customWidth="1"/>
    <col min="9971" max="9971" width="1" style="43" customWidth="1"/>
    <col min="9972" max="9972" width="17" style="43" customWidth="1"/>
    <col min="9973" max="9973" width="1" style="43" customWidth="1"/>
    <col min="9974" max="9974" width="13.33203125" style="43" customWidth="1"/>
    <col min="9975" max="9975" width="0.33203125" style="43" customWidth="1"/>
    <col min="9976" max="9976" width="13.1640625" style="43" customWidth="1"/>
    <col min="9977" max="10212" width="9.33203125" style="43"/>
    <col min="10213" max="10214" width="5.33203125" style="43" customWidth="1"/>
    <col min="10215" max="10215" width="28.33203125" style="43" customWidth="1"/>
    <col min="10216" max="10216" width="7.83203125" style="43" customWidth="1"/>
    <col min="10217" max="10217" width="1" style="43" customWidth="1"/>
    <col min="10218" max="10218" width="14.33203125" style="43" customWidth="1"/>
    <col min="10219" max="10219" width="1" style="43" customWidth="1"/>
    <col min="10220" max="10220" width="14.33203125" style="43" customWidth="1"/>
    <col min="10221" max="10221" width="1" style="43" customWidth="1"/>
    <col min="10222" max="10222" width="14.33203125" style="43" customWidth="1"/>
    <col min="10223" max="10223" width="1" style="43" customWidth="1"/>
    <col min="10224" max="10224" width="14.33203125" style="43" customWidth="1"/>
    <col min="10225" max="10225" width="9.33203125" style="43"/>
    <col min="10226" max="10226" width="18.1640625" style="43" customWidth="1"/>
    <col min="10227" max="10227" width="1" style="43" customWidth="1"/>
    <col min="10228" max="10228" width="17" style="43" customWidth="1"/>
    <col min="10229" max="10229" width="1" style="43" customWidth="1"/>
    <col min="10230" max="10230" width="13.33203125" style="43" customWidth="1"/>
    <col min="10231" max="10231" width="0.33203125" style="43" customWidth="1"/>
    <col min="10232" max="10232" width="13.1640625" style="43" customWidth="1"/>
    <col min="10233" max="10468" width="9.33203125" style="43"/>
    <col min="10469" max="10470" width="5.33203125" style="43" customWidth="1"/>
    <col min="10471" max="10471" width="28.33203125" style="43" customWidth="1"/>
    <col min="10472" max="10472" width="7.83203125" style="43" customWidth="1"/>
    <col min="10473" max="10473" width="1" style="43" customWidth="1"/>
    <col min="10474" max="10474" width="14.33203125" style="43" customWidth="1"/>
    <col min="10475" max="10475" width="1" style="43" customWidth="1"/>
    <col min="10476" max="10476" width="14.33203125" style="43" customWidth="1"/>
    <col min="10477" max="10477" width="1" style="43" customWidth="1"/>
    <col min="10478" max="10478" width="14.33203125" style="43" customWidth="1"/>
    <col min="10479" max="10479" width="1" style="43" customWidth="1"/>
    <col min="10480" max="10480" width="14.33203125" style="43" customWidth="1"/>
    <col min="10481" max="10481" width="9.33203125" style="43"/>
    <col min="10482" max="10482" width="18.1640625" style="43" customWidth="1"/>
    <col min="10483" max="10483" width="1" style="43" customWidth="1"/>
    <col min="10484" max="10484" width="17" style="43" customWidth="1"/>
    <col min="10485" max="10485" width="1" style="43" customWidth="1"/>
    <col min="10486" max="10486" width="13.33203125" style="43" customWidth="1"/>
    <col min="10487" max="10487" width="0.33203125" style="43" customWidth="1"/>
    <col min="10488" max="10488" width="13.1640625" style="43" customWidth="1"/>
    <col min="10489" max="10724" width="9.33203125" style="43"/>
    <col min="10725" max="10726" width="5.33203125" style="43" customWidth="1"/>
    <col min="10727" max="10727" width="28.33203125" style="43" customWidth="1"/>
    <col min="10728" max="10728" width="7.83203125" style="43" customWidth="1"/>
    <col min="10729" max="10729" width="1" style="43" customWidth="1"/>
    <col min="10730" max="10730" width="14.33203125" style="43" customWidth="1"/>
    <col min="10731" max="10731" width="1" style="43" customWidth="1"/>
    <col min="10732" max="10732" width="14.33203125" style="43" customWidth="1"/>
    <col min="10733" max="10733" width="1" style="43" customWidth="1"/>
    <col min="10734" max="10734" width="14.33203125" style="43" customWidth="1"/>
    <col min="10735" max="10735" width="1" style="43" customWidth="1"/>
    <col min="10736" max="10736" width="14.33203125" style="43" customWidth="1"/>
    <col min="10737" max="10737" width="9.33203125" style="43"/>
    <col min="10738" max="10738" width="18.1640625" style="43" customWidth="1"/>
    <col min="10739" max="10739" width="1" style="43" customWidth="1"/>
    <col min="10740" max="10740" width="17" style="43" customWidth="1"/>
    <col min="10741" max="10741" width="1" style="43" customWidth="1"/>
    <col min="10742" max="10742" width="13.33203125" style="43" customWidth="1"/>
    <col min="10743" max="10743" width="0.33203125" style="43" customWidth="1"/>
    <col min="10744" max="10744" width="13.1640625" style="43" customWidth="1"/>
    <col min="10745" max="10980" width="9.33203125" style="43"/>
    <col min="10981" max="10982" width="5.33203125" style="43" customWidth="1"/>
    <col min="10983" max="10983" width="28.33203125" style="43" customWidth="1"/>
    <col min="10984" max="10984" width="7.83203125" style="43" customWidth="1"/>
    <col min="10985" max="10985" width="1" style="43" customWidth="1"/>
    <col min="10986" max="10986" width="14.33203125" style="43" customWidth="1"/>
    <col min="10987" max="10987" width="1" style="43" customWidth="1"/>
    <col min="10988" max="10988" width="14.33203125" style="43" customWidth="1"/>
    <col min="10989" max="10989" width="1" style="43" customWidth="1"/>
    <col min="10990" max="10990" width="14.33203125" style="43" customWidth="1"/>
    <col min="10991" max="10991" width="1" style="43" customWidth="1"/>
    <col min="10992" max="10992" width="14.33203125" style="43" customWidth="1"/>
    <col min="10993" max="10993" width="9.33203125" style="43"/>
    <col min="10994" max="10994" width="18.1640625" style="43" customWidth="1"/>
    <col min="10995" max="10995" width="1" style="43" customWidth="1"/>
    <col min="10996" max="10996" width="17" style="43" customWidth="1"/>
    <col min="10997" max="10997" width="1" style="43" customWidth="1"/>
    <col min="10998" max="10998" width="13.33203125" style="43" customWidth="1"/>
    <col min="10999" max="10999" width="0.33203125" style="43" customWidth="1"/>
    <col min="11000" max="11000" width="13.1640625" style="43" customWidth="1"/>
    <col min="11001" max="11236" width="9.33203125" style="43"/>
    <col min="11237" max="11238" width="5.33203125" style="43" customWidth="1"/>
    <col min="11239" max="11239" width="28.33203125" style="43" customWidth="1"/>
    <col min="11240" max="11240" width="7.83203125" style="43" customWidth="1"/>
    <col min="11241" max="11241" width="1" style="43" customWidth="1"/>
    <col min="11242" max="11242" width="14.33203125" style="43" customWidth="1"/>
    <col min="11243" max="11243" width="1" style="43" customWidth="1"/>
    <col min="11244" max="11244" width="14.33203125" style="43" customWidth="1"/>
    <col min="11245" max="11245" width="1" style="43" customWidth="1"/>
    <col min="11246" max="11246" width="14.33203125" style="43" customWidth="1"/>
    <col min="11247" max="11247" width="1" style="43" customWidth="1"/>
    <col min="11248" max="11248" width="14.33203125" style="43" customWidth="1"/>
    <col min="11249" max="11249" width="9.33203125" style="43"/>
    <col min="11250" max="11250" width="18.1640625" style="43" customWidth="1"/>
    <col min="11251" max="11251" width="1" style="43" customWidth="1"/>
    <col min="11252" max="11252" width="17" style="43" customWidth="1"/>
    <col min="11253" max="11253" width="1" style="43" customWidth="1"/>
    <col min="11254" max="11254" width="13.33203125" style="43" customWidth="1"/>
    <col min="11255" max="11255" width="0.33203125" style="43" customWidth="1"/>
    <col min="11256" max="11256" width="13.1640625" style="43" customWidth="1"/>
    <col min="11257" max="11492" width="9.33203125" style="43"/>
    <col min="11493" max="11494" width="5.33203125" style="43" customWidth="1"/>
    <col min="11495" max="11495" width="28.33203125" style="43" customWidth="1"/>
    <col min="11496" max="11496" width="7.83203125" style="43" customWidth="1"/>
    <col min="11497" max="11497" width="1" style="43" customWidth="1"/>
    <col min="11498" max="11498" width="14.33203125" style="43" customWidth="1"/>
    <col min="11499" max="11499" width="1" style="43" customWidth="1"/>
    <col min="11500" max="11500" width="14.33203125" style="43" customWidth="1"/>
    <col min="11501" max="11501" width="1" style="43" customWidth="1"/>
    <col min="11502" max="11502" width="14.33203125" style="43" customWidth="1"/>
    <col min="11503" max="11503" width="1" style="43" customWidth="1"/>
    <col min="11504" max="11504" width="14.33203125" style="43" customWidth="1"/>
    <col min="11505" max="11505" width="9.33203125" style="43"/>
    <col min="11506" max="11506" width="18.1640625" style="43" customWidth="1"/>
    <col min="11507" max="11507" width="1" style="43" customWidth="1"/>
    <col min="11508" max="11508" width="17" style="43" customWidth="1"/>
    <col min="11509" max="11509" width="1" style="43" customWidth="1"/>
    <col min="11510" max="11510" width="13.33203125" style="43" customWidth="1"/>
    <col min="11511" max="11511" width="0.33203125" style="43" customWidth="1"/>
    <col min="11512" max="11512" width="13.1640625" style="43" customWidth="1"/>
    <col min="11513" max="11748" width="9.33203125" style="43"/>
    <col min="11749" max="11750" width="5.33203125" style="43" customWidth="1"/>
    <col min="11751" max="11751" width="28.33203125" style="43" customWidth="1"/>
    <col min="11752" max="11752" width="7.83203125" style="43" customWidth="1"/>
    <col min="11753" max="11753" width="1" style="43" customWidth="1"/>
    <col min="11754" max="11754" width="14.33203125" style="43" customWidth="1"/>
    <col min="11755" max="11755" width="1" style="43" customWidth="1"/>
    <col min="11756" max="11756" width="14.33203125" style="43" customWidth="1"/>
    <col min="11757" max="11757" width="1" style="43" customWidth="1"/>
    <col min="11758" max="11758" width="14.33203125" style="43" customWidth="1"/>
    <col min="11759" max="11759" width="1" style="43" customWidth="1"/>
    <col min="11760" max="11760" width="14.33203125" style="43" customWidth="1"/>
    <col min="11761" max="11761" width="9.33203125" style="43"/>
    <col min="11762" max="11762" width="18.1640625" style="43" customWidth="1"/>
    <col min="11763" max="11763" width="1" style="43" customWidth="1"/>
    <col min="11764" max="11764" width="17" style="43" customWidth="1"/>
    <col min="11765" max="11765" width="1" style="43" customWidth="1"/>
    <col min="11766" max="11766" width="13.33203125" style="43" customWidth="1"/>
    <col min="11767" max="11767" width="0.33203125" style="43" customWidth="1"/>
    <col min="11768" max="11768" width="13.1640625" style="43" customWidth="1"/>
    <col min="11769" max="12004" width="9.33203125" style="43"/>
    <col min="12005" max="12006" width="5.33203125" style="43" customWidth="1"/>
    <col min="12007" max="12007" width="28.33203125" style="43" customWidth="1"/>
    <col min="12008" max="12008" width="7.83203125" style="43" customWidth="1"/>
    <col min="12009" max="12009" width="1" style="43" customWidth="1"/>
    <col min="12010" max="12010" width="14.33203125" style="43" customWidth="1"/>
    <col min="12011" max="12011" width="1" style="43" customWidth="1"/>
    <col min="12012" max="12012" width="14.33203125" style="43" customWidth="1"/>
    <col min="12013" max="12013" width="1" style="43" customWidth="1"/>
    <col min="12014" max="12014" width="14.33203125" style="43" customWidth="1"/>
    <col min="12015" max="12015" width="1" style="43" customWidth="1"/>
    <col min="12016" max="12016" width="14.33203125" style="43" customWidth="1"/>
    <col min="12017" max="12017" width="9.33203125" style="43"/>
    <col min="12018" max="12018" width="18.1640625" style="43" customWidth="1"/>
    <col min="12019" max="12019" width="1" style="43" customWidth="1"/>
    <col min="12020" max="12020" width="17" style="43" customWidth="1"/>
    <col min="12021" max="12021" width="1" style="43" customWidth="1"/>
    <col min="12022" max="12022" width="13.33203125" style="43" customWidth="1"/>
    <col min="12023" max="12023" width="0.33203125" style="43" customWidth="1"/>
    <col min="12024" max="12024" width="13.1640625" style="43" customWidth="1"/>
    <col min="12025" max="12260" width="9.33203125" style="43"/>
    <col min="12261" max="12262" width="5.33203125" style="43" customWidth="1"/>
    <col min="12263" max="12263" width="28.33203125" style="43" customWidth="1"/>
    <col min="12264" max="12264" width="7.83203125" style="43" customWidth="1"/>
    <col min="12265" max="12265" width="1" style="43" customWidth="1"/>
    <col min="12266" max="12266" width="14.33203125" style="43" customWidth="1"/>
    <col min="12267" max="12267" width="1" style="43" customWidth="1"/>
    <col min="12268" max="12268" width="14.33203125" style="43" customWidth="1"/>
    <col min="12269" max="12269" width="1" style="43" customWidth="1"/>
    <col min="12270" max="12270" width="14.33203125" style="43" customWidth="1"/>
    <col min="12271" max="12271" width="1" style="43" customWidth="1"/>
    <col min="12272" max="12272" width="14.33203125" style="43" customWidth="1"/>
    <col min="12273" max="12273" width="9.33203125" style="43"/>
    <col min="12274" max="12274" width="18.1640625" style="43" customWidth="1"/>
    <col min="12275" max="12275" width="1" style="43" customWidth="1"/>
    <col min="12276" max="12276" width="17" style="43" customWidth="1"/>
    <col min="12277" max="12277" width="1" style="43" customWidth="1"/>
    <col min="12278" max="12278" width="13.33203125" style="43" customWidth="1"/>
    <col min="12279" max="12279" width="0.33203125" style="43" customWidth="1"/>
    <col min="12280" max="12280" width="13.1640625" style="43" customWidth="1"/>
    <col min="12281" max="12516" width="9.33203125" style="43"/>
    <col min="12517" max="12518" width="5.33203125" style="43" customWidth="1"/>
    <col min="12519" max="12519" width="28.33203125" style="43" customWidth="1"/>
    <col min="12520" max="12520" width="7.83203125" style="43" customWidth="1"/>
    <col min="12521" max="12521" width="1" style="43" customWidth="1"/>
    <col min="12522" max="12522" width="14.33203125" style="43" customWidth="1"/>
    <col min="12523" max="12523" width="1" style="43" customWidth="1"/>
    <col min="12524" max="12524" width="14.33203125" style="43" customWidth="1"/>
    <col min="12525" max="12525" width="1" style="43" customWidth="1"/>
    <col min="12526" max="12526" width="14.33203125" style="43" customWidth="1"/>
    <col min="12527" max="12527" width="1" style="43" customWidth="1"/>
    <col min="12528" max="12528" width="14.33203125" style="43" customWidth="1"/>
    <col min="12529" max="12529" width="9.33203125" style="43"/>
    <col min="12530" max="12530" width="18.1640625" style="43" customWidth="1"/>
    <col min="12531" max="12531" width="1" style="43" customWidth="1"/>
    <col min="12532" max="12532" width="17" style="43" customWidth="1"/>
    <col min="12533" max="12533" width="1" style="43" customWidth="1"/>
    <col min="12534" max="12534" width="13.33203125" style="43" customWidth="1"/>
    <col min="12535" max="12535" width="0.33203125" style="43" customWidth="1"/>
    <col min="12536" max="12536" width="13.1640625" style="43" customWidth="1"/>
    <col min="12537" max="12772" width="9.33203125" style="43"/>
    <col min="12773" max="12774" width="5.33203125" style="43" customWidth="1"/>
    <col min="12775" max="12775" width="28.33203125" style="43" customWidth="1"/>
    <col min="12776" max="12776" width="7.83203125" style="43" customWidth="1"/>
    <col min="12777" max="12777" width="1" style="43" customWidth="1"/>
    <col min="12778" max="12778" width="14.33203125" style="43" customWidth="1"/>
    <col min="12779" max="12779" width="1" style="43" customWidth="1"/>
    <col min="12780" max="12780" width="14.33203125" style="43" customWidth="1"/>
    <col min="12781" max="12781" width="1" style="43" customWidth="1"/>
    <col min="12782" max="12782" width="14.33203125" style="43" customWidth="1"/>
    <col min="12783" max="12783" width="1" style="43" customWidth="1"/>
    <col min="12784" max="12784" width="14.33203125" style="43" customWidth="1"/>
    <col min="12785" max="12785" width="9.33203125" style="43"/>
    <col min="12786" max="12786" width="18.1640625" style="43" customWidth="1"/>
    <col min="12787" max="12787" width="1" style="43" customWidth="1"/>
    <col min="12788" max="12788" width="17" style="43" customWidth="1"/>
    <col min="12789" max="12789" width="1" style="43" customWidth="1"/>
    <col min="12790" max="12790" width="13.33203125" style="43" customWidth="1"/>
    <col min="12791" max="12791" width="0.33203125" style="43" customWidth="1"/>
    <col min="12792" max="12792" width="13.1640625" style="43" customWidth="1"/>
    <col min="12793" max="13028" width="9.33203125" style="43"/>
    <col min="13029" max="13030" width="5.33203125" style="43" customWidth="1"/>
    <col min="13031" max="13031" width="28.33203125" style="43" customWidth="1"/>
    <col min="13032" max="13032" width="7.83203125" style="43" customWidth="1"/>
    <col min="13033" max="13033" width="1" style="43" customWidth="1"/>
    <col min="13034" max="13034" width="14.33203125" style="43" customWidth="1"/>
    <col min="13035" max="13035" width="1" style="43" customWidth="1"/>
    <col min="13036" max="13036" width="14.33203125" style="43" customWidth="1"/>
    <col min="13037" max="13037" width="1" style="43" customWidth="1"/>
    <col min="13038" max="13038" width="14.33203125" style="43" customWidth="1"/>
    <col min="13039" max="13039" width="1" style="43" customWidth="1"/>
    <col min="13040" max="13040" width="14.33203125" style="43" customWidth="1"/>
    <col min="13041" max="13041" width="9.33203125" style="43"/>
    <col min="13042" max="13042" width="18.1640625" style="43" customWidth="1"/>
    <col min="13043" max="13043" width="1" style="43" customWidth="1"/>
    <col min="13044" max="13044" width="17" style="43" customWidth="1"/>
    <col min="13045" max="13045" width="1" style="43" customWidth="1"/>
    <col min="13046" max="13046" width="13.33203125" style="43" customWidth="1"/>
    <col min="13047" max="13047" width="0.33203125" style="43" customWidth="1"/>
    <col min="13048" max="13048" width="13.1640625" style="43" customWidth="1"/>
    <col min="13049" max="13284" width="9.33203125" style="43"/>
    <col min="13285" max="13286" width="5.33203125" style="43" customWidth="1"/>
    <col min="13287" max="13287" width="28.33203125" style="43" customWidth="1"/>
    <col min="13288" max="13288" width="7.83203125" style="43" customWidth="1"/>
    <col min="13289" max="13289" width="1" style="43" customWidth="1"/>
    <col min="13290" max="13290" width="14.33203125" style="43" customWidth="1"/>
    <col min="13291" max="13291" width="1" style="43" customWidth="1"/>
    <col min="13292" max="13292" width="14.33203125" style="43" customWidth="1"/>
    <col min="13293" max="13293" width="1" style="43" customWidth="1"/>
    <col min="13294" max="13294" width="14.33203125" style="43" customWidth="1"/>
    <col min="13295" max="13295" width="1" style="43" customWidth="1"/>
    <col min="13296" max="13296" width="14.33203125" style="43" customWidth="1"/>
    <col min="13297" max="13297" width="9.33203125" style="43"/>
    <col min="13298" max="13298" width="18.1640625" style="43" customWidth="1"/>
    <col min="13299" max="13299" width="1" style="43" customWidth="1"/>
    <col min="13300" max="13300" width="17" style="43" customWidth="1"/>
    <col min="13301" max="13301" width="1" style="43" customWidth="1"/>
    <col min="13302" max="13302" width="13.33203125" style="43" customWidth="1"/>
    <col min="13303" max="13303" width="0.33203125" style="43" customWidth="1"/>
    <col min="13304" max="13304" width="13.1640625" style="43" customWidth="1"/>
    <col min="13305" max="13540" width="9.33203125" style="43"/>
    <col min="13541" max="13542" width="5.33203125" style="43" customWidth="1"/>
    <col min="13543" max="13543" width="28.33203125" style="43" customWidth="1"/>
    <col min="13544" max="13544" width="7.83203125" style="43" customWidth="1"/>
    <col min="13545" max="13545" width="1" style="43" customWidth="1"/>
    <col min="13546" max="13546" width="14.33203125" style="43" customWidth="1"/>
    <col min="13547" max="13547" width="1" style="43" customWidth="1"/>
    <col min="13548" max="13548" width="14.33203125" style="43" customWidth="1"/>
    <col min="13549" max="13549" width="1" style="43" customWidth="1"/>
    <col min="13550" max="13550" width="14.33203125" style="43" customWidth="1"/>
    <col min="13551" max="13551" width="1" style="43" customWidth="1"/>
    <col min="13552" max="13552" width="14.33203125" style="43" customWidth="1"/>
    <col min="13553" max="13553" width="9.33203125" style="43"/>
    <col min="13554" max="13554" width="18.1640625" style="43" customWidth="1"/>
    <col min="13555" max="13555" width="1" style="43" customWidth="1"/>
    <col min="13556" max="13556" width="17" style="43" customWidth="1"/>
    <col min="13557" max="13557" width="1" style="43" customWidth="1"/>
    <col min="13558" max="13558" width="13.33203125" style="43" customWidth="1"/>
    <col min="13559" max="13559" width="0.33203125" style="43" customWidth="1"/>
    <col min="13560" max="13560" width="13.1640625" style="43" customWidth="1"/>
    <col min="13561" max="13796" width="9.33203125" style="43"/>
    <col min="13797" max="13798" width="5.33203125" style="43" customWidth="1"/>
    <col min="13799" max="13799" width="28.33203125" style="43" customWidth="1"/>
    <col min="13800" max="13800" width="7.83203125" style="43" customWidth="1"/>
    <col min="13801" max="13801" width="1" style="43" customWidth="1"/>
    <col min="13802" max="13802" width="14.33203125" style="43" customWidth="1"/>
    <col min="13803" max="13803" width="1" style="43" customWidth="1"/>
    <col min="13804" max="13804" width="14.33203125" style="43" customWidth="1"/>
    <col min="13805" max="13805" width="1" style="43" customWidth="1"/>
    <col min="13806" max="13806" width="14.33203125" style="43" customWidth="1"/>
    <col min="13807" max="13807" width="1" style="43" customWidth="1"/>
    <col min="13808" max="13808" width="14.33203125" style="43" customWidth="1"/>
    <col min="13809" max="13809" width="9.33203125" style="43"/>
    <col min="13810" max="13810" width="18.1640625" style="43" customWidth="1"/>
    <col min="13811" max="13811" width="1" style="43" customWidth="1"/>
    <col min="13812" max="13812" width="17" style="43" customWidth="1"/>
    <col min="13813" max="13813" width="1" style="43" customWidth="1"/>
    <col min="13814" max="13814" width="13.33203125" style="43" customWidth="1"/>
    <col min="13815" max="13815" width="0.33203125" style="43" customWidth="1"/>
    <col min="13816" max="13816" width="13.1640625" style="43" customWidth="1"/>
    <col min="13817" max="14052" width="9.33203125" style="43"/>
    <col min="14053" max="14054" width="5.33203125" style="43" customWidth="1"/>
    <col min="14055" max="14055" width="28.33203125" style="43" customWidth="1"/>
    <col min="14056" max="14056" width="7.83203125" style="43" customWidth="1"/>
    <col min="14057" max="14057" width="1" style="43" customWidth="1"/>
    <col min="14058" max="14058" width="14.33203125" style="43" customWidth="1"/>
    <col min="14059" max="14059" width="1" style="43" customWidth="1"/>
    <col min="14060" max="14060" width="14.33203125" style="43" customWidth="1"/>
    <col min="14061" max="14061" width="1" style="43" customWidth="1"/>
    <col min="14062" max="14062" width="14.33203125" style="43" customWidth="1"/>
    <col min="14063" max="14063" width="1" style="43" customWidth="1"/>
    <col min="14064" max="14064" width="14.33203125" style="43" customWidth="1"/>
    <col min="14065" max="14065" width="9.33203125" style="43"/>
    <col min="14066" max="14066" width="18.1640625" style="43" customWidth="1"/>
    <col min="14067" max="14067" width="1" style="43" customWidth="1"/>
    <col min="14068" max="14068" width="17" style="43" customWidth="1"/>
    <col min="14069" max="14069" width="1" style="43" customWidth="1"/>
    <col min="14070" max="14070" width="13.33203125" style="43" customWidth="1"/>
    <col min="14071" max="14071" width="0.33203125" style="43" customWidth="1"/>
    <col min="14072" max="14072" width="13.1640625" style="43" customWidth="1"/>
    <col min="14073" max="14308" width="9.33203125" style="43"/>
    <col min="14309" max="14310" width="5.33203125" style="43" customWidth="1"/>
    <col min="14311" max="14311" width="28.33203125" style="43" customWidth="1"/>
    <col min="14312" max="14312" width="7.83203125" style="43" customWidth="1"/>
    <col min="14313" max="14313" width="1" style="43" customWidth="1"/>
    <col min="14314" max="14314" width="14.33203125" style="43" customWidth="1"/>
    <col min="14315" max="14315" width="1" style="43" customWidth="1"/>
    <col min="14316" max="14316" width="14.33203125" style="43" customWidth="1"/>
    <col min="14317" max="14317" width="1" style="43" customWidth="1"/>
    <col min="14318" max="14318" width="14.33203125" style="43" customWidth="1"/>
    <col min="14319" max="14319" width="1" style="43" customWidth="1"/>
    <col min="14320" max="14320" width="14.33203125" style="43" customWidth="1"/>
    <col min="14321" max="14321" width="9.33203125" style="43"/>
    <col min="14322" max="14322" width="18.1640625" style="43" customWidth="1"/>
    <col min="14323" max="14323" width="1" style="43" customWidth="1"/>
    <col min="14324" max="14324" width="17" style="43" customWidth="1"/>
    <col min="14325" max="14325" width="1" style="43" customWidth="1"/>
    <col min="14326" max="14326" width="13.33203125" style="43" customWidth="1"/>
    <col min="14327" max="14327" width="0.33203125" style="43" customWidth="1"/>
    <col min="14328" max="14328" width="13.1640625" style="43" customWidth="1"/>
    <col min="14329" max="14564" width="9.33203125" style="43"/>
    <col min="14565" max="14566" width="5.33203125" style="43" customWidth="1"/>
    <col min="14567" max="14567" width="28.33203125" style="43" customWidth="1"/>
    <col min="14568" max="14568" width="7.83203125" style="43" customWidth="1"/>
    <col min="14569" max="14569" width="1" style="43" customWidth="1"/>
    <col min="14570" max="14570" width="14.33203125" style="43" customWidth="1"/>
    <col min="14571" max="14571" width="1" style="43" customWidth="1"/>
    <col min="14572" max="14572" width="14.33203125" style="43" customWidth="1"/>
    <col min="14573" max="14573" width="1" style="43" customWidth="1"/>
    <col min="14574" max="14574" width="14.33203125" style="43" customWidth="1"/>
    <col min="14575" max="14575" width="1" style="43" customWidth="1"/>
    <col min="14576" max="14576" width="14.33203125" style="43" customWidth="1"/>
    <col min="14577" max="14577" width="9.33203125" style="43"/>
    <col min="14578" max="14578" width="18.1640625" style="43" customWidth="1"/>
    <col min="14579" max="14579" width="1" style="43" customWidth="1"/>
    <col min="14580" max="14580" width="17" style="43" customWidth="1"/>
    <col min="14581" max="14581" width="1" style="43" customWidth="1"/>
    <col min="14582" max="14582" width="13.33203125" style="43" customWidth="1"/>
    <col min="14583" max="14583" width="0.33203125" style="43" customWidth="1"/>
    <col min="14584" max="14584" width="13.1640625" style="43" customWidth="1"/>
    <col min="14585" max="14820" width="9.33203125" style="43"/>
    <col min="14821" max="14822" width="5.33203125" style="43" customWidth="1"/>
    <col min="14823" max="14823" width="28.33203125" style="43" customWidth="1"/>
    <col min="14824" max="14824" width="7.83203125" style="43" customWidth="1"/>
    <col min="14825" max="14825" width="1" style="43" customWidth="1"/>
    <col min="14826" max="14826" width="14.33203125" style="43" customWidth="1"/>
    <col min="14827" max="14827" width="1" style="43" customWidth="1"/>
    <col min="14828" max="14828" width="14.33203125" style="43" customWidth="1"/>
    <col min="14829" max="14829" width="1" style="43" customWidth="1"/>
    <col min="14830" max="14830" width="14.33203125" style="43" customWidth="1"/>
    <col min="14831" max="14831" width="1" style="43" customWidth="1"/>
    <col min="14832" max="14832" width="14.33203125" style="43" customWidth="1"/>
    <col min="14833" max="14833" width="9.33203125" style="43"/>
    <col min="14834" max="14834" width="18.1640625" style="43" customWidth="1"/>
    <col min="14835" max="14835" width="1" style="43" customWidth="1"/>
    <col min="14836" max="14836" width="17" style="43" customWidth="1"/>
    <col min="14837" max="14837" width="1" style="43" customWidth="1"/>
    <col min="14838" max="14838" width="13.33203125" style="43" customWidth="1"/>
    <col min="14839" max="14839" width="0.33203125" style="43" customWidth="1"/>
    <col min="14840" max="14840" width="13.1640625" style="43" customWidth="1"/>
    <col min="14841" max="15076" width="9.33203125" style="43"/>
    <col min="15077" max="15078" width="5.33203125" style="43" customWidth="1"/>
    <col min="15079" max="15079" width="28.33203125" style="43" customWidth="1"/>
    <col min="15080" max="15080" width="7.83203125" style="43" customWidth="1"/>
    <col min="15081" max="15081" width="1" style="43" customWidth="1"/>
    <col min="15082" max="15082" width="14.33203125" style="43" customWidth="1"/>
    <col min="15083" max="15083" width="1" style="43" customWidth="1"/>
    <col min="15084" max="15084" width="14.33203125" style="43" customWidth="1"/>
    <col min="15085" max="15085" width="1" style="43" customWidth="1"/>
    <col min="15086" max="15086" width="14.33203125" style="43" customWidth="1"/>
    <col min="15087" max="15087" width="1" style="43" customWidth="1"/>
    <col min="15088" max="15088" width="14.33203125" style="43" customWidth="1"/>
    <col min="15089" max="15089" width="9.33203125" style="43"/>
    <col min="15090" max="15090" width="18.1640625" style="43" customWidth="1"/>
    <col min="15091" max="15091" width="1" style="43" customWidth="1"/>
    <col min="15092" max="15092" width="17" style="43" customWidth="1"/>
    <col min="15093" max="15093" width="1" style="43" customWidth="1"/>
    <col min="15094" max="15094" width="13.33203125" style="43" customWidth="1"/>
    <col min="15095" max="15095" width="0.33203125" style="43" customWidth="1"/>
    <col min="15096" max="15096" width="13.1640625" style="43" customWidth="1"/>
    <col min="15097" max="15332" width="9.33203125" style="43"/>
    <col min="15333" max="15334" width="5.33203125" style="43" customWidth="1"/>
    <col min="15335" max="15335" width="28.33203125" style="43" customWidth="1"/>
    <col min="15336" max="15336" width="7.83203125" style="43" customWidth="1"/>
    <col min="15337" max="15337" width="1" style="43" customWidth="1"/>
    <col min="15338" max="15338" width="14.33203125" style="43" customWidth="1"/>
    <col min="15339" max="15339" width="1" style="43" customWidth="1"/>
    <col min="15340" max="15340" width="14.33203125" style="43" customWidth="1"/>
    <col min="15341" max="15341" width="1" style="43" customWidth="1"/>
    <col min="15342" max="15342" width="14.33203125" style="43" customWidth="1"/>
    <col min="15343" max="15343" width="1" style="43" customWidth="1"/>
    <col min="15344" max="15344" width="14.33203125" style="43" customWidth="1"/>
    <col min="15345" max="15345" width="9.33203125" style="43"/>
    <col min="15346" max="15346" width="18.1640625" style="43" customWidth="1"/>
    <col min="15347" max="15347" width="1" style="43" customWidth="1"/>
    <col min="15348" max="15348" width="17" style="43" customWidth="1"/>
    <col min="15349" max="15349" width="1" style="43" customWidth="1"/>
    <col min="15350" max="15350" width="13.33203125" style="43" customWidth="1"/>
    <col min="15351" max="15351" width="0.33203125" style="43" customWidth="1"/>
    <col min="15352" max="15352" width="13.1640625" style="43" customWidth="1"/>
    <col min="15353" max="15588" width="9.33203125" style="43"/>
    <col min="15589" max="15590" width="5.33203125" style="43" customWidth="1"/>
    <col min="15591" max="15591" width="28.33203125" style="43" customWidth="1"/>
    <col min="15592" max="15592" width="7.83203125" style="43" customWidth="1"/>
    <col min="15593" max="15593" width="1" style="43" customWidth="1"/>
    <col min="15594" max="15594" width="14.33203125" style="43" customWidth="1"/>
    <col min="15595" max="15595" width="1" style="43" customWidth="1"/>
    <col min="15596" max="15596" width="14.33203125" style="43" customWidth="1"/>
    <col min="15597" max="15597" width="1" style="43" customWidth="1"/>
    <col min="15598" max="15598" width="14.33203125" style="43" customWidth="1"/>
    <col min="15599" max="15599" width="1" style="43" customWidth="1"/>
    <col min="15600" max="15600" width="14.33203125" style="43" customWidth="1"/>
    <col min="15601" max="15601" width="9.33203125" style="43"/>
    <col min="15602" max="15602" width="18.1640625" style="43" customWidth="1"/>
    <col min="15603" max="15603" width="1" style="43" customWidth="1"/>
    <col min="15604" max="15604" width="17" style="43" customWidth="1"/>
    <col min="15605" max="15605" width="1" style="43" customWidth="1"/>
    <col min="15606" max="15606" width="13.33203125" style="43" customWidth="1"/>
    <col min="15607" max="15607" width="0.33203125" style="43" customWidth="1"/>
    <col min="15608" max="15608" width="13.1640625" style="43" customWidth="1"/>
    <col min="15609" max="15844" width="9.33203125" style="43"/>
    <col min="15845" max="15846" width="5.33203125" style="43" customWidth="1"/>
    <col min="15847" max="15847" width="28.33203125" style="43" customWidth="1"/>
    <col min="15848" max="15848" width="7.83203125" style="43" customWidth="1"/>
    <col min="15849" max="15849" width="1" style="43" customWidth="1"/>
    <col min="15850" max="15850" width="14.33203125" style="43" customWidth="1"/>
    <col min="15851" max="15851" width="1" style="43" customWidth="1"/>
    <col min="15852" max="15852" width="14.33203125" style="43" customWidth="1"/>
    <col min="15853" max="15853" width="1" style="43" customWidth="1"/>
    <col min="15854" max="15854" width="14.33203125" style="43" customWidth="1"/>
    <col min="15855" max="15855" width="1" style="43" customWidth="1"/>
    <col min="15856" max="15856" width="14.33203125" style="43" customWidth="1"/>
    <col min="15857" max="15857" width="9.33203125" style="43"/>
    <col min="15858" max="15858" width="18.1640625" style="43" customWidth="1"/>
    <col min="15859" max="15859" width="1" style="43" customWidth="1"/>
    <col min="15860" max="15860" width="17" style="43" customWidth="1"/>
    <col min="15861" max="15861" width="1" style="43" customWidth="1"/>
    <col min="15862" max="15862" width="13.33203125" style="43" customWidth="1"/>
    <col min="15863" max="15863" width="0.33203125" style="43" customWidth="1"/>
    <col min="15864" max="15864" width="13.1640625" style="43" customWidth="1"/>
    <col min="15865" max="16100" width="9.33203125" style="43"/>
    <col min="16101" max="16102" width="5.33203125" style="43" customWidth="1"/>
    <col min="16103" max="16103" width="28.33203125" style="43" customWidth="1"/>
    <col min="16104" max="16104" width="7.83203125" style="43" customWidth="1"/>
    <col min="16105" max="16105" width="1" style="43" customWidth="1"/>
    <col min="16106" max="16106" width="14.33203125" style="43" customWidth="1"/>
    <col min="16107" max="16107" width="1" style="43" customWidth="1"/>
    <col min="16108" max="16108" width="14.33203125" style="43" customWidth="1"/>
    <col min="16109" max="16109" width="1" style="43" customWidth="1"/>
    <col min="16110" max="16110" width="14.33203125" style="43" customWidth="1"/>
    <col min="16111" max="16111" width="1" style="43" customWidth="1"/>
    <col min="16112" max="16112" width="14.33203125" style="43" customWidth="1"/>
    <col min="16113" max="16113" width="9.33203125" style="43"/>
    <col min="16114" max="16114" width="18.1640625" style="43" customWidth="1"/>
    <col min="16115" max="16115" width="1" style="43" customWidth="1"/>
    <col min="16116" max="16116" width="17" style="43" customWidth="1"/>
    <col min="16117" max="16117" width="1" style="43" customWidth="1"/>
    <col min="16118" max="16118" width="13.33203125" style="43" customWidth="1"/>
    <col min="16119" max="16119" width="0.33203125" style="43" customWidth="1"/>
    <col min="16120" max="16120" width="13.1640625" style="43" customWidth="1"/>
    <col min="16121" max="16384" width="9.33203125" style="43"/>
  </cols>
  <sheetData>
    <row r="1" spans="1:13" ht="16.5" customHeight="1">
      <c r="A1" s="44" t="str">
        <f>'5-7'!A1</f>
        <v>Leo Global Logistics Public Company Limited</v>
      </c>
      <c r="B1" s="44"/>
      <c r="C1" s="44"/>
      <c r="D1" s="44"/>
      <c r="E1" s="57"/>
      <c r="F1" s="44"/>
      <c r="G1" s="37"/>
      <c r="H1" s="37"/>
      <c r="I1" s="37"/>
      <c r="J1" s="37"/>
      <c r="K1" s="37"/>
      <c r="L1" s="37"/>
      <c r="M1" s="37"/>
    </row>
    <row r="2" spans="1:13" ht="16.5" customHeight="1">
      <c r="A2" s="44" t="s">
        <v>34</v>
      </c>
      <c r="B2" s="44"/>
      <c r="C2" s="44"/>
      <c r="D2" s="44"/>
      <c r="E2" s="57"/>
      <c r="F2" s="44"/>
      <c r="G2" s="37"/>
      <c r="H2" s="37"/>
      <c r="I2" s="37"/>
      <c r="J2" s="37"/>
      <c r="K2" s="37"/>
      <c r="L2" s="37"/>
      <c r="M2" s="37"/>
    </row>
    <row r="3" spans="1:13" ht="16.5" customHeight="1">
      <c r="A3" s="47" t="s">
        <v>179</v>
      </c>
      <c r="B3" s="47"/>
      <c r="C3" s="47"/>
      <c r="D3" s="47"/>
      <c r="E3" s="126"/>
      <c r="F3" s="47"/>
      <c r="G3" s="38"/>
      <c r="H3" s="38"/>
      <c r="I3" s="38"/>
      <c r="J3" s="38"/>
      <c r="K3" s="38"/>
      <c r="L3" s="38"/>
      <c r="M3" s="38"/>
    </row>
    <row r="4" spans="1:13" ht="15" customHeight="1">
      <c r="A4" s="44"/>
      <c r="B4" s="44"/>
      <c r="C4" s="44"/>
      <c r="D4" s="44"/>
      <c r="E4" s="57"/>
      <c r="F4" s="44"/>
      <c r="G4" s="37"/>
      <c r="H4" s="37"/>
      <c r="I4" s="37"/>
      <c r="J4" s="37"/>
      <c r="K4" s="37"/>
      <c r="L4" s="37"/>
      <c r="M4" s="37"/>
    </row>
    <row r="5" spans="1:13" ht="15" customHeight="1">
      <c r="A5" s="44"/>
      <c r="B5" s="44"/>
      <c r="C5" s="44"/>
      <c r="D5" s="44"/>
      <c r="E5" s="57"/>
      <c r="F5" s="44"/>
      <c r="G5" s="37"/>
      <c r="H5" s="37"/>
      <c r="I5" s="37"/>
      <c r="J5" s="37"/>
      <c r="K5" s="37"/>
      <c r="L5" s="37"/>
      <c r="M5" s="37"/>
    </row>
    <row r="6" spans="1:13" s="109" customFormat="1" ht="15.6" customHeight="1">
      <c r="A6" s="105"/>
      <c r="B6" s="105"/>
      <c r="C6" s="106"/>
      <c r="D6" s="106"/>
      <c r="E6" s="107"/>
      <c r="F6" s="106"/>
      <c r="G6" s="239" t="s">
        <v>20</v>
      </c>
      <c r="H6" s="239"/>
      <c r="I6" s="239"/>
      <c r="J6" s="108"/>
      <c r="K6" s="239" t="s">
        <v>109</v>
      </c>
      <c r="L6" s="239"/>
      <c r="M6" s="239"/>
    </row>
    <row r="7" spans="1:13" s="109" customFormat="1" ht="15.6" customHeight="1">
      <c r="A7" s="105"/>
      <c r="B7" s="105"/>
      <c r="C7" s="106"/>
      <c r="D7" s="106"/>
      <c r="E7" s="107"/>
      <c r="F7" s="106"/>
      <c r="G7" s="238" t="s">
        <v>111</v>
      </c>
      <c r="H7" s="238"/>
      <c r="I7" s="238"/>
      <c r="J7" s="124"/>
      <c r="K7" s="238" t="s">
        <v>111</v>
      </c>
      <c r="L7" s="238"/>
      <c r="M7" s="238"/>
    </row>
    <row r="8" spans="1:13" s="75" customFormat="1" ht="15" customHeight="1">
      <c r="A8" s="96"/>
      <c r="B8" s="96"/>
      <c r="C8" s="96"/>
      <c r="D8" s="96"/>
      <c r="E8" s="98"/>
      <c r="F8" s="96"/>
      <c r="G8" s="92" t="s">
        <v>178</v>
      </c>
      <c r="H8" s="93"/>
      <c r="I8" s="92" t="s">
        <v>148</v>
      </c>
      <c r="J8" s="93"/>
      <c r="K8" s="92" t="s">
        <v>178</v>
      </c>
      <c r="L8" s="93"/>
      <c r="M8" s="92" t="s">
        <v>148</v>
      </c>
    </row>
    <row r="9" spans="1:13" s="75" customFormat="1" ht="15" customHeight="1">
      <c r="A9" s="96"/>
      <c r="B9" s="96"/>
      <c r="C9" s="96"/>
      <c r="D9" s="96"/>
      <c r="E9" s="125" t="s">
        <v>2</v>
      </c>
      <c r="F9" s="96"/>
      <c r="G9" s="95" t="s">
        <v>0</v>
      </c>
      <c r="H9" s="93"/>
      <c r="I9" s="95" t="s">
        <v>0</v>
      </c>
      <c r="J9" s="93"/>
      <c r="K9" s="95" t="s">
        <v>0</v>
      </c>
      <c r="L9" s="93"/>
      <c r="M9" s="95" t="s">
        <v>0</v>
      </c>
    </row>
    <row r="10" spans="1:13" s="75" customFormat="1" ht="15" customHeight="1">
      <c r="E10" s="74"/>
      <c r="G10" s="171"/>
      <c r="H10" s="70"/>
      <c r="I10" s="70"/>
      <c r="J10" s="70"/>
      <c r="K10" s="171"/>
      <c r="L10" s="70"/>
      <c r="M10" s="70"/>
    </row>
    <row r="11" spans="1:13" s="75" customFormat="1" ht="15" customHeight="1">
      <c r="A11" s="96" t="s">
        <v>121</v>
      </c>
      <c r="E11" s="74"/>
      <c r="G11" s="171"/>
      <c r="H11" s="70"/>
      <c r="I11" s="70"/>
      <c r="J11" s="70"/>
      <c r="K11" s="171"/>
      <c r="L11" s="70"/>
      <c r="M11" s="70"/>
    </row>
    <row r="12" spans="1:13" s="75" customFormat="1" ht="15" customHeight="1">
      <c r="E12" s="74"/>
      <c r="G12" s="171"/>
      <c r="H12" s="70"/>
      <c r="I12" s="70"/>
      <c r="J12" s="70"/>
      <c r="K12" s="171"/>
      <c r="L12" s="70"/>
      <c r="M12" s="70"/>
    </row>
    <row r="13" spans="1:13" s="75" customFormat="1" ht="15" customHeight="1">
      <c r="A13" s="75" t="s">
        <v>99</v>
      </c>
      <c r="E13" s="74"/>
      <c r="G13" s="173">
        <v>1126267496</v>
      </c>
      <c r="H13" s="65"/>
      <c r="I13" s="64">
        <v>1044014342</v>
      </c>
      <c r="J13" s="65"/>
      <c r="K13" s="173">
        <v>1094586332</v>
      </c>
      <c r="L13" s="65"/>
      <c r="M13" s="64">
        <v>1008326187</v>
      </c>
    </row>
    <row r="14" spans="1:13" s="75" customFormat="1" ht="15" customHeight="1">
      <c r="A14" s="75" t="s">
        <v>37</v>
      </c>
      <c r="E14" s="210">
        <v>34</v>
      </c>
      <c r="G14" s="174">
        <v>2860230</v>
      </c>
      <c r="H14" s="65"/>
      <c r="I14" s="66">
        <v>3193385</v>
      </c>
      <c r="J14" s="65"/>
      <c r="K14" s="174">
        <v>5090746</v>
      </c>
      <c r="L14" s="65"/>
      <c r="M14" s="66">
        <v>5938331</v>
      </c>
    </row>
    <row r="15" spans="1:13" s="75" customFormat="1" ht="15" customHeight="1">
      <c r="E15" s="74"/>
      <c r="G15" s="173"/>
      <c r="H15" s="65"/>
      <c r="I15" s="64"/>
      <c r="J15" s="65"/>
      <c r="K15" s="173"/>
      <c r="L15" s="65"/>
      <c r="M15" s="64"/>
    </row>
    <row r="16" spans="1:13" s="75" customFormat="1" ht="15" customHeight="1">
      <c r="A16" s="96" t="s">
        <v>122</v>
      </c>
      <c r="E16" s="74"/>
      <c r="G16" s="174">
        <f>SUM(G13:G14)</f>
        <v>1129127726</v>
      </c>
      <c r="H16" s="67"/>
      <c r="I16" s="66">
        <f>SUM(I13:I14)</f>
        <v>1047207727</v>
      </c>
      <c r="J16" s="67"/>
      <c r="K16" s="174">
        <f>SUM(K13:K14)</f>
        <v>1099677078</v>
      </c>
      <c r="L16" s="67"/>
      <c r="M16" s="66">
        <f>SUM(M13:M14)</f>
        <v>1014264518</v>
      </c>
    </row>
    <row r="17" spans="1:13" s="75" customFormat="1" ht="15" customHeight="1">
      <c r="A17" s="96"/>
      <c r="E17" s="74"/>
      <c r="G17" s="176"/>
      <c r="H17" s="67"/>
      <c r="I17" s="68"/>
      <c r="J17" s="67"/>
      <c r="K17" s="176"/>
      <c r="L17" s="67"/>
      <c r="M17" s="68"/>
    </row>
    <row r="18" spans="1:13" s="75" customFormat="1" ht="15" customHeight="1">
      <c r="E18" s="74"/>
      <c r="G18" s="173"/>
      <c r="H18" s="65"/>
      <c r="I18" s="64"/>
      <c r="J18" s="65"/>
      <c r="K18" s="173"/>
      <c r="L18" s="65"/>
      <c r="M18" s="64"/>
    </row>
    <row r="19" spans="1:13" s="75" customFormat="1" ht="15" customHeight="1">
      <c r="A19" s="96" t="s">
        <v>43</v>
      </c>
      <c r="E19" s="74"/>
      <c r="G19" s="176"/>
      <c r="H19" s="67"/>
      <c r="I19" s="68"/>
      <c r="J19" s="67"/>
      <c r="K19" s="176"/>
      <c r="L19" s="67"/>
      <c r="M19" s="68"/>
    </row>
    <row r="20" spans="1:13" s="75" customFormat="1" ht="15" customHeight="1">
      <c r="E20" s="74"/>
      <c r="G20" s="173"/>
      <c r="H20" s="65"/>
      <c r="I20" s="64"/>
      <c r="J20" s="65"/>
      <c r="K20" s="173"/>
      <c r="L20" s="65"/>
      <c r="M20" s="64"/>
    </row>
    <row r="21" spans="1:13" s="75" customFormat="1" ht="15" customHeight="1">
      <c r="A21" s="75" t="s">
        <v>123</v>
      </c>
      <c r="E21" s="74"/>
      <c r="G21" s="173">
        <v>-795980101</v>
      </c>
      <c r="H21" s="65"/>
      <c r="I21" s="64">
        <v>-731575572</v>
      </c>
      <c r="J21" s="65"/>
      <c r="K21" s="173">
        <v>-780877603</v>
      </c>
      <c r="L21" s="65"/>
      <c r="M21" s="64">
        <v>-713245861</v>
      </c>
    </row>
    <row r="22" spans="1:13" s="75" customFormat="1" ht="15" customHeight="1">
      <c r="A22" s="75" t="s">
        <v>114</v>
      </c>
      <c r="E22" s="74"/>
      <c r="G22" s="176">
        <v>-87698839</v>
      </c>
      <c r="H22" s="67"/>
      <c r="I22" s="68">
        <v>-90970486</v>
      </c>
      <c r="J22" s="67"/>
      <c r="K22" s="176">
        <v>-87698839</v>
      </c>
      <c r="L22" s="67"/>
      <c r="M22" s="68">
        <v>-90857215</v>
      </c>
    </row>
    <row r="23" spans="1:13" s="75" customFormat="1" ht="15" customHeight="1">
      <c r="A23" s="75" t="s">
        <v>26</v>
      </c>
      <c r="E23" s="74"/>
      <c r="G23" s="176">
        <v>-181034751</v>
      </c>
      <c r="H23" s="67"/>
      <c r="I23" s="68">
        <v>-182160460</v>
      </c>
      <c r="J23" s="67"/>
      <c r="K23" s="176">
        <v>-168832826</v>
      </c>
      <c r="L23" s="67"/>
      <c r="M23" s="68">
        <v>-167026215</v>
      </c>
    </row>
    <row r="24" spans="1:13" s="75" customFormat="1" ht="15" customHeight="1">
      <c r="A24" s="205" t="s">
        <v>231</v>
      </c>
      <c r="E24" s="74"/>
      <c r="G24" s="176">
        <v>-426116</v>
      </c>
      <c r="H24" s="67"/>
      <c r="I24" s="68">
        <v>0</v>
      </c>
      <c r="J24" s="67"/>
      <c r="K24" s="176">
        <v>-447837</v>
      </c>
      <c r="L24" s="67"/>
      <c r="M24" s="68">
        <v>0</v>
      </c>
    </row>
    <row r="25" spans="1:13" s="75" customFormat="1" ht="15" customHeight="1">
      <c r="A25" s="205" t="s">
        <v>193</v>
      </c>
      <c r="E25" s="74"/>
      <c r="G25" s="179">
        <v>-1781842</v>
      </c>
      <c r="H25" s="67"/>
      <c r="I25" s="69">
        <v>-2727956</v>
      </c>
      <c r="J25" s="67"/>
      <c r="K25" s="179">
        <v>-1828459</v>
      </c>
      <c r="L25" s="67"/>
      <c r="M25" s="69">
        <v>-2934761</v>
      </c>
    </row>
    <row r="26" spans="1:13" s="75" customFormat="1" ht="15" customHeight="1">
      <c r="A26" s="75" t="s">
        <v>129</v>
      </c>
      <c r="E26" s="74">
        <v>36</v>
      </c>
      <c r="G26" s="174">
        <v>-3953659</v>
      </c>
      <c r="H26" s="65"/>
      <c r="I26" s="66">
        <v>-559615</v>
      </c>
      <c r="J26" s="65"/>
      <c r="K26" s="174">
        <v>-850448</v>
      </c>
      <c r="L26" s="65"/>
      <c r="M26" s="66">
        <v>-599170</v>
      </c>
    </row>
    <row r="27" spans="1:13" s="75" customFormat="1" ht="15" customHeight="1">
      <c r="E27" s="74"/>
      <c r="G27" s="173"/>
      <c r="H27" s="65"/>
      <c r="I27" s="64"/>
      <c r="J27" s="65"/>
      <c r="K27" s="173"/>
      <c r="L27" s="65"/>
      <c r="M27" s="64"/>
    </row>
    <row r="28" spans="1:13" s="75" customFormat="1" ht="15" customHeight="1">
      <c r="A28" s="96" t="s">
        <v>44</v>
      </c>
      <c r="E28" s="74"/>
      <c r="G28" s="174">
        <f>SUM(G21:G26)</f>
        <v>-1070875308</v>
      </c>
      <c r="H28" s="67"/>
      <c r="I28" s="66">
        <f>SUM(I21:I26)</f>
        <v>-1007994089</v>
      </c>
      <c r="J28" s="67"/>
      <c r="K28" s="174">
        <f>SUM(K21:K26)</f>
        <v>-1040536012</v>
      </c>
      <c r="L28" s="67"/>
      <c r="M28" s="66">
        <f>SUM(M21:M26)</f>
        <v>-974663222</v>
      </c>
    </row>
    <row r="29" spans="1:13" s="75" customFormat="1" ht="15" customHeight="1">
      <c r="E29" s="74"/>
      <c r="G29" s="173"/>
      <c r="H29" s="65"/>
      <c r="I29" s="64"/>
      <c r="J29" s="65"/>
      <c r="K29" s="173"/>
      <c r="L29" s="65"/>
      <c r="M29" s="64"/>
    </row>
    <row r="30" spans="1:13" s="75" customFormat="1" ht="15" customHeight="1">
      <c r="E30" s="74"/>
      <c r="G30" s="173"/>
      <c r="H30" s="65"/>
      <c r="I30" s="64"/>
      <c r="J30" s="65"/>
      <c r="K30" s="173"/>
      <c r="L30" s="65"/>
      <c r="M30" s="64"/>
    </row>
    <row r="31" spans="1:13" s="75" customFormat="1" ht="15" customHeight="1">
      <c r="A31" s="206" t="s">
        <v>194</v>
      </c>
      <c r="E31" s="74"/>
      <c r="G31" s="173"/>
      <c r="H31" s="65"/>
      <c r="I31" s="64"/>
      <c r="J31" s="65"/>
      <c r="K31" s="173"/>
      <c r="L31" s="65"/>
      <c r="M31" s="64"/>
    </row>
    <row r="32" spans="1:13" s="75" customFormat="1" ht="15" customHeight="1">
      <c r="A32" s="96"/>
      <c r="B32" s="206" t="s">
        <v>195</v>
      </c>
      <c r="E32" s="74"/>
      <c r="G32" s="173">
        <f>SUM(G28,G16)</f>
        <v>58252418</v>
      </c>
      <c r="H32" s="65"/>
      <c r="I32" s="64">
        <f>SUM(I28,I16)</f>
        <v>39213638</v>
      </c>
      <c r="J32" s="65"/>
      <c r="K32" s="173">
        <f>SUM(K28,K16)</f>
        <v>59141066</v>
      </c>
      <c r="L32" s="65"/>
      <c r="M32" s="64">
        <f>SUM(M28,M16)</f>
        <v>39601296</v>
      </c>
    </row>
    <row r="33" spans="1:13" s="75" customFormat="1" ht="15" customHeight="1">
      <c r="A33" s="75" t="s">
        <v>124</v>
      </c>
      <c r="B33" s="206"/>
      <c r="E33" s="74">
        <v>17.2</v>
      </c>
      <c r="G33" s="174">
        <v>10809120</v>
      </c>
      <c r="H33" s="65"/>
      <c r="I33" s="66">
        <v>15098319</v>
      </c>
      <c r="J33" s="65"/>
      <c r="K33" s="174">
        <v>0</v>
      </c>
      <c r="L33" s="65"/>
      <c r="M33" s="66">
        <v>0</v>
      </c>
    </row>
    <row r="34" spans="1:13" s="75" customFormat="1" ht="15" customHeight="1">
      <c r="E34" s="74"/>
      <c r="G34" s="173"/>
      <c r="H34" s="65"/>
      <c r="I34" s="64"/>
      <c r="J34" s="65"/>
      <c r="K34" s="173"/>
      <c r="L34" s="65"/>
      <c r="M34" s="64"/>
    </row>
    <row r="35" spans="1:13" s="75" customFormat="1" ht="15" customHeight="1">
      <c r="A35" s="96" t="s">
        <v>45</v>
      </c>
      <c r="E35" s="74"/>
      <c r="G35" s="173">
        <f>SUM(G32:G33)</f>
        <v>69061538</v>
      </c>
      <c r="H35" s="65"/>
      <c r="I35" s="64">
        <f>SUM(I32:I33)</f>
        <v>54311957</v>
      </c>
      <c r="J35" s="65"/>
      <c r="K35" s="173">
        <f>SUM(K32:K33)</f>
        <v>59141066</v>
      </c>
      <c r="L35" s="65"/>
      <c r="M35" s="64">
        <f>SUM(M32:M33)</f>
        <v>39601296</v>
      </c>
    </row>
    <row r="36" spans="1:13" s="75" customFormat="1" ht="15" customHeight="1">
      <c r="A36" s="75" t="s">
        <v>137</v>
      </c>
      <c r="E36" s="74">
        <v>37</v>
      </c>
      <c r="G36" s="174">
        <v>-11290403</v>
      </c>
      <c r="H36" s="65"/>
      <c r="I36" s="66">
        <v>-7282350</v>
      </c>
      <c r="J36" s="65"/>
      <c r="K36" s="174">
        <v>-10971375</v>
      </c>
      <c r="L36" s="65"/>
      <c r="M36" s="66">
        <v>-7046213</v>
      </c>
    </row>
    <row r="37" spans="1:13" s="75" customFormat="1" ht="15" customHeight="1">
      <c r="E37" s="74"/>
      <c r="G37" s="173"/>
      <c r="H37" s="65"/>
      <c r="I37" s="64"/>
      <c r="J37" s="65"/>
      <c r="K37" s="173"/>
      <c r="L37" s="65"/>
      <c r="M37" s="64"/>
    </row>
    <row r="38" spans="1:13" s="75" customFormat="1" ht="15" customHeight="1">
      <c r="A38" s="96" t="s">
        <v>46</v>
      </c>
      <c r="E38" s="74"/>
      <c r="G38" s="176">
        <f>SUM(G35:G36)</f>
        <v>57771135</v>
      </c>
      <c r="H38" s="67"/>
      <c r="I38" s="68">
        <f>SUM(I35:I36)</f>
        <v>47029607</v>
      </c>
      <c r="J38" s="67"/>
      <c r="K38" s="176">
        <f>SUM(K35:K36)</f>
        <v>48169691</v>
      </c>
      <c r="L38" s="67"/>
      <c r="M38" s="68">
        <f>SUM(M35:M36)</f>
        <v>32555083</v>
      </c>
    </row>
    <row r="39" spans="1:13" s="75" customFormat="1" ht="15" customHeight="1">
      <c r="E39" s="74"/>
      <c r="G39" s="65"/>
      <c r="H39" s="65"/>
      <c r="I39" s="65"/>
      <c r="J39" s="65"/>
      <c r="K39" s="65"/>
      <c r="L39" s="65"/>
      <c r="M39" s="65"/>
    </row>
    <row r="40" spans="1:13" s="75" customFormat="1" ht="15" customHeight="1">
      <c r="A40" s="96"/>
      <c r="E40" s="74"/>
      <c r="G40" s="65"/>
      <c r="H40" s="65"/>
      <c r="I40" s="65"/>
      <c r="J40" s="65"/>
      <c r="K40" s="65"/>
      <c r="L40" s="65"/>
      <c r="M40" s="65"/>
    </row>
    <row r="41" spans="1:13" s="75" customFormat="1" ht="15" customHeight="1">
      <c r="E41" s="74"/>
      <c r="G41" s="65"/>
      <c r="H41" s="65"/>
      <c r="I41" s="65"/>
      <c r="J41" s="65"/>
      <c r="K41" s="65"/>
      <c r="L41" s="65"/>
      <c r="M41" s="65"/>
    </row>
    <row r="42" spans="1:13" s="75" customFormat="1" ht="15" customHeight="1">
      <c r="E42" s="74"/>
      <c r="G42" s="65"/>
      <c r="H42" s="65"/>
      <c r="I42" s="65"/>
      <c r="J42" s="65"/>
      <c r="K42" s="65"/>
      <c r="L42" s="65"/>
      <c r="M42" s="65"/>
    </row>
    <row r="43" spans="1:13" s="75" customFormat="1" ht="15" customHeight="1">
      <c r="E43" s="74"/>
    </row>
    <row r="44" spans="1:13" s="75" customFormat="1" ht="15" customHeight="1">
      <c r="E44" s="74"/>
      <c r="G44" s="65"/>
      <c r="H44" s="65"/>
      <c r="I44" s="65"/>
      <c r="J44" s="65"/>
      <c r="K44" s="65"/>
      <c r="L44" s="65"/>
      <c r="M44" s="65"/>
    </row>
    <row r="45" spans="1:13" s="75" customFormat="1" ht="15" customHeight="1">
      <c r="E45" s="74"/>
      <c r="G45" s="65"/>
      <c r="H45" s="65"/>
      <c r="I45" s="65"/>
      <c r="J45" s="65"/>
      <c r="K45" s="65"/>
      <c r="L45" s="65"/>
      <c r="M45" s="65"/>
    </row>
    <row r="46" spans="1:13" s="75" customFormat="1" ht="15" customHeight="1">
      <c r="E46" s="74"/>
      <c r="G46" s="65"/>
      <c r="H46" s="65"/>
      <c r="I46" s="65"/>
      <c r="J46" s="65"/>
      <c r="K46" s="65"/>
      <c r="L46" s="65"/>
      <c r="M46" s="65"/>
    </row>
    <row r="47" spans="1:13" s="75" customFormat="1" ht="15" customHeight="1">
      <c r="E47" s="74"/>
      <c r="G47" s="65"/>
      <c r="H47" s="65"/>
      <c r="I47" s="65"/>
      <c r="J47" s="65"/>
      <c r="K47" s="65"/>
      <c r="L47" s="65"/>
      <c r="M47" s="65"/>
    </row>
    <row r="48" spans="1:13" s="75" customFormat="1" ht="17.25" customHeight="1">
      <c r="E48" s="74"/>
      <c r="G48" s="65"/>
      <c r="H48" s="65"/>
      <c r="I48" s="65"/>
      <c r="J48" s="65"/>
      <c r="K48" s="65"/>
      <c r="L48" s="65"/>
      <c r="M48" s="65"/>
    </row>
    <row r="49" spans="1:13" ht="16.5" customHeight="1">
      <c r="G49" s="42"/>
      <c r="H49" s="42"/>
      <c r="I49" s="42"/>
      <c r="J49" s="42"/>
      <c r="K49" s="42"/>
      <c r="L49" s="42"/>
      <c r="M49" s="42"/>
    </row>
    <row r="50" spans="1:13" ht="21.75" customHeight="1">
      <c r="A50" s="56" t="str">
        <f>'5-7'!A52</f>
        <v>The accompanying notes on pages 15 to 62 are an integral part of these consolidated and separate financial statements.</v>
      </c>
      <c r="B50" s="56"/>
      <c r="C50" s="56"/>
      <c r="D50" s="56"/>
      <c r="E50" s="62"/>
      <c r="F50" s="56"/>
      <c r="G50" s="45"/>
      <c r="H50" s="45"/>
      <c r="I50" s="45"/>
      <c r="J50" s="45"/>
      <c r="K50" s="45"/>
      <c r="L50" s="45"/>
      <c r="M50" s="45"/>
    </row>
    <row r="51" spans="1:13" ht="15" customHeight="1">
      <c r="A51" s="44" t="str">
        <f>A1</f>
        <v>Leo Global Logistics Public Company Limited</v>
      </c>
      <c r="B51" s="44"/>
      <c r="C51" s="44"/>
      <c r="D51" s="44"/>
      <c r="E51" s="57"/>
      <c r="F51" s="44"/>
      <c r="G51" s="37"/>
      <c r="H51" s="37"/>
      <c r="I51" s="37"/>
      <c r="J51" s="37"/>
      <c r="K51" s="37"/>
      <c r="L51" s="37"/>
      <c r="M51" s="37"/>
    </row>
    <row r="52" spans="1:13" ht="15" customHeight="1">
      <c r="A52" s="44" t="s">
        <v>138</v>
      </c>
      <c r="B52" s="44"/>
      <c r="C52" s="44"/>
      <c r="D52" s="44"/>
      <c r="E52" s="57"/>
      <c r="F52" s="44"/>
      <c r="G52" s="37"/>
      <c r="H52" s="37"/>
      <c r="I52" s="37"/>
      <c r="J52" s="37"/>
      <c r="K52" s="37"/>
      <c r="L52" s="37"/>
      <c r="M52" s="37"/>
    </row>
    <row r="53" spans="1:13" ht="15" customHeight="1">
      <c r="A53" s="47" t="str">
        <f>A3</f>
        <v>For the year ended 31 December 2020</v>
      </c>
      <c r="B53" s="47"/>
      <c r="C53" s="47"/>
      <c r="D53" s="47"/>
      <c r="E53" s="126"/>
      <c r="F53" s="47"/>
      <c r="G53" s="38"/>
      <c r="H53" s="38"/>
      <c r="I53" s="38"/>
      <c r="J53" s="38"/>
      <c r="K53" s="38"/>
      <c r="L53" s="38"/>
      <c r="M53" s="38"/>
    </row>
    <row r="54" spans="1:13" ht="15" customHeight="1">
      <c r="A54" s="115"/>
      <c r="B54" s="115"/>
      <c r="C54" s="115"/>
      <c r="D54" s="115"/>
      <c r="E54" s="116"/>
      <c r="F54" s="115"/>
      <c r="G54" s="46"/>
      <c r="H54" s="46"/>
      <c r="I54" s="46"/>
      <c r="J54" s="46"/>
      <c r="K54" s="46"/>
      <c r="L54" s="46"/>
      <c r="M54" s="46"/>
    </row>
    <row r="55" spans="1:13" ht="15" customHeight="1">
      <c r="A55" s="44"/>
      <c r="B55" s="44"/>
      <c r="C55" s="44"/>
      <c r="D55" s="44"/>
      <c r="E55" s="57"/>
      <c r="F55" s="44"/>
      <c r="G55" s="37"/>
      <c r="H55" s="37"/>
      <c r="I55" s="37"/>
      <c r="J55" s="37"/>
      <c r="K55" s="37"/>
      <c r="L55" s="37"/>
      <c r="M55" s="37"/>
    </row>
    <row r="56" spans="1:13" s="109" customFormat="1" ht="15.6" customHeight="1">
      <c r="A56" s="105"/>
      <c r="B56" s="105"/>
      <c r="C56" s="106"/>
      <c r="D56" s="106"/>
      <c r="E56" s="107"/>
      <c r="F56" s="106"/>
      <c r="G56" s="239" t="s">
        <v>20</v>
      </c>
      <c r="H56" s="239"/>
      <c r="I56" s="239"/>
      <c r="J56" s="108"/>
      <c r="K56" s="239" t="s">
        <v>109</v>
      </c>
      <c r="L56" s="239"/>
      <c r="M56" s="239"/>
    </row>
    <row r="57" spans="1:13" s="109" customFormat="1" ht="15.6" customHeight="1">
      <c r="A57" s="105"/>
      <c r="B57" s="105"/>
      <c r="C57" s="106"/>
      <c r="D57" s="106"/>
      <c r="E57" s="107"/>
      <c r="F57" s="106"/>
      <c r="G57" s="238" t="s">
        <v>111</v>
      </c>
      <c r="H57" s="238"/>
      <c r="I57" s="238"/>
      <c r="J57" s="124"/>
      <c r="K57" s="238" t="s">
        <v>111</v>
      </c>
      <c r="L57" s="238"/>
      <c r="M57" s="238"/>
    </row>
    <row r="58" spans="1:13" s="109" customFormat="1" ht="15.6" customHeight="1">
      <c r="A58" s="105"/>
      <c r="B58" s="105"/>
      <c r="C58" s="106"/>
      <c r="D58" s="106"/>
      <c r="E58" s="107"/>
      <c r="F58" s="106"/>
      <c r="G58" s="92" t="s">
        <v>178</v>
      </c>
      <c r="H58" s="93"/>
      <c r="I58" s="92" t="s">
        <v>148</v>
      </c>
      <c r="J58" s="93"/>
      <c r="K58" s="92" t="s">
        <v>178</v>
      </c>
      <c r="L58" s="93"/>
      <c r="M58" s="92" t="s">
        <v>148</v>
      </c>
    </row>
    <row r="59" spans="1:13" s="75" customFormat="1" ht="15" customHeight="1">
      <c r="A59" s="96"/>
      <c r="B59" s="96"/>
      <c r="C59" s="96"/>
      <c r="D59" s="96"/>
      <c r="E59" s="125" t="s">
        <v>2</v>
      </c>
      <c r="F59" s="96"/>
      <c r="G59" s="95" t="s">
        <v>0</v>
      </c>
      <c r="H59" s="93"/>
      <c r="I59" s="95" t="s">
        <v>0</v>
      </c>
      <c r="J59" s="93"/>
      <c r="K59" s="95" t="s">
        <v>0</v>
      </c>
      <c r="L59" s="93"/>
      <c r="M59" s="95" t="s">
        <v>0</v>
      </c>
    </row>
    <row r="60" spans="1:13" s="75" customFormat="1" ht="6" customHeight="1">
      <c r="E60" s="98"/>
      <c r="G60" s="171"/>
      <c r="H60" s="70"/>
      <c r="I60" s="70"/>
      <c r="J60" s="70"/>
      <c r="K60" s="171"/>
      <c r="L60" s="70"/>
      <c r="M60" s="70"/>
    </row>
    <row r="61" spans="1:13" s="75" customFormat="1" ht="15" customHeight="1">
      <c r="A61" s="96" t="s">
        <v>38</v>
      </c>
      <c r="E61" s="98"/>
      <c r="G61" s="171"/>
      <c r="H61" s="70"/>
      <c r="I61" s="70"/>
      <c r="J61" s="70"/>
      <c r="K61" s="171"/>
      <c r="L61" s="70"/>
      <c r="M61" s="70"/>
    </row>
    <row r="62" spans="1:13" s="75" customFormat="1" ht="15" customHeight="1">
      <c r="A62" s="207" t="s">
        <v>176</v>
      </c>
      <c r="B62" s="207"/>
      <c r="E62" s="98"/>
      <c r="G62" s="172"/>
      <c r="H62" s="65"/>
      <c r="I62" s="65"/>
      <c r="J62" s="65"/>
      <c r="K62" s="172"/>
      <c r="L62" s="65"/>
      <c r="M62" s="65"/>
    </row>
    <row r="63" spans="1:13" s="75" customFormat="1" ht="15" customHeight="1">
      <c r="A63" s="207"/>
      <c r="B63" s="207" t="s">
        <v>71</v>
      </c>
      <c r="E63" s="74"/>
      <c r="G63" s="172"/>
      <c r="H63" s="65"/>
      <c r="I63" s="65"/>
      <c r="J63" s="65"/>
      <c r="K63" s="172"/>
      <c r="L63" s="65"/>
      <c r="M63" s="65"/>
    </row>
    <row r="64" spans="1:13" s="75" customFormat="1" ht="15" customHeight="1">
      <c r="B64" s="75" t="s">
        <v>125</v>
      </c>
      <c r="E64" s="74"/>
      <c r="G64" s="172"/>
      <c r="H64" s="65"/>
      <c r="I64" s="65"/>
      <c r="J64" s="65"/>
      <c r="K64" s="172"/>
      <c r="L64" s="65"/>
      <c r="M64" s="65"/>
    </row>
    <row r="65" spans="1:13" s="75" customFormat="1" ht="15" customHeight="1">
      <c r="C65" s="75" t="s">
        <v>78</v>
      </c>
      <c r="E65" s="74">
        <v>30.1</v>
      </c>
      <c r="G65" s="173">
        <v>83707</v>
      </c>
      <c r="H65" s="64"/>
      <c r="I65" s="64">
        <v>-1120244</v>
      </c>
      <c r="J65" s="64"/>
      <c r="K65" s="173">
        <v>0</v>
      </c>
      <c r="L65" s="64"/>
      <c r="M65" s="64">
        <v>-1030927</v>
      </c>
    </row>
    <row r="66" spans="1:13" s="75" customFormat="1" ht="15" customHeight="1">
      <c r="B66" s="75" t="s">
        <v>91</v>
      </c>
      <c r="E66" s="74"/>
      <c r="G66" s="173"/>
      <c r="H66" s="64"/>
      <c r="I66" s="64"/>
      <c r="J66" s="64"/>
      <c r="K66" s="173"/>
      <c r="L66" s="64"/>
      <c r="M66" s="64"/>
    </row>
    <row r="67" spans="1:13" s="75" customFormat="1" ht="15" customHeight="1">
      <c r="C67" s="205" t="s">
        <v>196</v>
      </c>
      <c r="E67" s="74">
        <v>17.2</v>
      </c>
      <c r="G67" s="173">
        <v>186216</v>
      </c>
      <c r="H67" s="64"/>
      <c r="I67" s="64">
        <v>-931413</v>
      </c>
      <c r="J67" s="64"/>
      <c r="K67" s="173">
        <v>0</v>
      </c>
      <c r="L67" s="64"/>
      <c r="M67" s="64">
        <v>0</v>
      </c>
    </row>
    <row r="68" spans="1:13" s="75" customFormat="1" ht="15" customHeight="1">
      <c r="B68" s="75" t="s">
        <v>153</v>
      </c>
      <c r="E68" s="74"/>
      <c r="G68" s="173"/>
      <c r="H68" s="65"/>
      <c r="I68" s="64"/>
      <c r="J68" s="65"/>
      <c r="K68" s="172"/>
      <c r="L68" s="65"/>
      <c r="M68" s="65"/>
    </row>
    <row r="69" spans="1:13" s="75" customFormat="1" ht="15" customHeight="1">
      <c r="C69" s="205" t="s">
        <v>197</v>
      </c>
      <c r="E69" s="74">
        <v>23</v>
      </c>
      <c r="G69" s="174">
        <v>-16741</v>
      </c>
      <c r="H69" s="65"/>
      <c r="I69" s="66">
        <v>224049</v>
      </c>
      <c r="J69" s="65"/>
      <c r="K69" s="174">
        <v>0</v>
      </c>
      <c r="L69" s="65"/>
      <c r="M69" s="66">
        <v>206185</v>
      </c>
    </row>
    <row r="70" spans="1:13" s="75" customFormat="1" ht="6" customHeight="1">
      <c r="E70" s="98"/>
      <c r="G70" s="171"/>
      <c r="H70" s="70"/>
      <c r="I70" s="70"/>
      <c r="J70" s="70"/>
      <c r="K70" s="171"/>
      <c r="L70" s="70"/>
      <c r="M70" s="70"/>
    </row>
    <row r="71" spans="1:13" s="75" customFormat="1" ht="15" customHeight="1">
      <c r="B71" s="75" t="s">
        <v>154</v>
      </c>
      <c r="E71" s="74"/>
      <c r="G71" s="172"/>
      <c r="H71" s="65"/>
      <c r="I71" s="65"/>
      <c r="J71" s="65"/>
      <c r="K71" s="172"/>
      <c r="L71" s="65"/>
      <c r="M71" s="65"/>
    </row>
    <row r="72" spans="1:13" s="75" customFormat="1" ht="15" customHeight="1">
      <c r="C72" s="75" t="s">
        <v>71</v>
      </c>
      <c r="E72" s="74"/>
      <c r="G72" s="174">
        <f>SUM(G65:G69)</f>
        <v>253182</v>
      </c>
      <c r="H72" s="64"/>
      <c r="I72" s="66">
        <f>SUM(I65:I69)</f>
        <v>-1827608</v>
      </c>
      <c r="J72" s="64"/>
      <c r="K72" s="174">
        <f>SUM(K65:K69)</f>
        <v>0</v>
      </c>
      <c r="L72" s="64"/>
      <c r="M72" s="66">
        <f>SUM(M65:M69)</f>
        <v>-824742</v>
      </c>
    </row>
    <row r="73" spans="1:13" s="75" customFormat="1" ht="6" customHeight="1">
      <c r="E73" s="74"/>
      <c r="G73" s="172"/>
      <c r="H73" s="65"/>
      <c r="I73" s="65"/>
      <c r="J73" s="65"/>
      <c r="K73" s="172"/>
      <c r="L73" s="65"/>
      <c r="M73" s="65"/>
    </row>
    <row r="74" spans="1:13" s="75" customFormat="1" ht="15" customHeight="1">
      <c r="A74" s="207" t="s">
        <v>47</v>
      </c>
      <c r="B74" s="207"/>
      <c r="C74" s="207"/>
      <c r="E74" s="74"/>
      <c r="G74" s="172"/>
      <c r="H74" s="65"/>
      <c r="I74" s="65"/>
      <c r="J74" s="65"/>
      <c r="K74" s="172"/>
      <c r="L74" s="65"/>
      <c r="M74" s="65"/>
    </row>
    <row r="75" spans="1:13" s="75" customFormat="1" ht="15" customHeight="1">
      <c r="A75" s="207"/>
      <c r="B75" s="207" t="s">
        <v>71</v>
      </c>
      <c r="C75" s="207"/>
      <c r="E75" s="74"/>
      <c r="G75" s="172"/>
      <c r="H75" s="65"/>
      <c r="I75" s="65"/>
      <c r="J75" s="65"/>
      <c r="K75" s="172"/>
      <c r="L75" s="65"/>
      <c r="M75" s="65"/>
    </row>
    <row r="76" spans="1:13" s="75" customFormat="1" ht="15" customHeight="1">
      <c r="B76" s="75" t="s">
        <v>72</v>
      </c>
      <c r="E76" s="74"/>
      <c r="G76" s="175">
        <v>61838</v>
      </c>
      <c r="H76" s="65"/>
      <c r="I76" s="193">
        <v>-61409</v>
      </c>
      <c r="J76" s="65"/>
      <c r="K76" s="174">
        <v>0</v>
      </c>
      <c r="L76" s="65"/>
      <c r="M76" s="66">
        <v>0</v>
      </c>
    </row>
    <row r="77" spans="1:13" s="75" customFormat="1" ht="7.15" customHeight="1">
      <c r="E77" s="74"/>
      <c r="G77" s="208"/>
      <c r="H77" s="65"/>
      <c r="I77" s="209"/>
      <c r="J77" s="65"/>
      <c r="K77" s="176"/>
      <c r="L77" s="65"/>
      <c r="M77" s="68"/>
    </row>
    <row r="78" spans="1:13" s="75" customFormat="1" ht="15" customHeight="1">
      <c r="B78" s="75" t="s">
        <v>163</v>
      </c>
      <c r="E78" s="74"/>
      <c r="G78" s="172"/>
      <c r="H78" s="65"/>
      <c r="I78" s="65"/>
      <c r="J78" s="65"/>
      <c r="K78" s="172"/>
      <c r="L78" s="65"/>
      <c r="M78" s="65"/>
    </row>
    <row r="79" spans="1:13" s="75" customFormat="1" ht="15" customHeight="1">
      <c r="C79" s="75" t="s">
        <v>71</v>
      </c>
      <c r="E79" s="74"/>
      <c r="G79" s="174">
        <f>SUM(G76)</f>
        <v>61838</v>
      </c>
      <c r="H79" s="64"/>
      <c r="I79" s="66">
        <f>SUM(I76)</f>
        <v>-61409</v>
      </c>
      <c r="J79" s="64"/>
      <c r="K79" s="174">
        <f>SUM(K76)</f>
        <v>0</v>
      </c>
      <c r="L79" s="64"/>
      <c r="M79" s="66">
        <f>SUM(M76)</f>
        <v>0</v>
      </c>
    </row>
    <row r="80" spans="1:13" s="75" customFormat="1" ht="8.1" customHeight="1">
      <c r="E80" s="74"/>
      <c r="G80" s="176"/>
      <c r="H80" s="64"/>
      <c r="I80" s="68"/>
      <c r="J80" s="64"/>
      <c r="K80" s="176"/>
      <c r="L80" s="64"/>
      <c r="M80" s="68"/>
    </row>
    <row r="81" spans="1:13" s="75" customFormat="1" ht="15" customHeight="1">
      <c r="A81" s="96" t="s">
        <v>48</v>
      </c>
      <c r="E81" s="74"/>
      <c r="G81" s="173"/>
      <c r="H81" s="64"/>
      <c r="I81" s="64"/>
      <c r="J81" s="64"/>
      <c r="K81" s="173"/>
      <c r="L81" s="64"/>
      <c r="M81" s="64"/>
    </row>
    <row r="82" spans="1:13" s="75" customFormat="1" ht="15" customHeight="1">
      <c r="B82" s="96" t="s">
        <v>73</v>
      </c>
      <c r="E82" s="74"/>
      <c r="G82" s="174">
        <f>G79+G72</f>
        <v>315020</v>
      </c>
      <c r="H82" s="64"/>
      <c r="I82" s="66">
        <f>I79+I72</f>
        <v>-1889017</v>
      </c>
      <c r="J82" s="64"/>
      <c r="K82" s="174">
        <f>K79+K72</f>
        <v>0</v>
      </c>
      <c r="L82" s="64"/>
      <c r="M82" s="66">
        <f>M79+M72</f>
        <v>-824742</v>
      </c>
    </row>
    <row r="83" spans="1:13" s="75" customFormat="1" ht="6" customHeight="1">
      <c r="E83" s="74"/>
      <c r="G83" s="173"/>
      <c r="H83" s="64"/>
      <c r="I83" s="64"/>
      <c r="J83" s="64"/>
      <c r="K83" s="173"/>
      <c r="L83" s="64"/>
      <c r="M83" s="64"/>
    </row>
    <row r="84" spans="1:13" s="75" customFormat="1" ht="15" customHeight="1" thickBot="1">
      <c r="A84" s="206" t="s">
        <v>58</v>
      </c>
      <c r="B84" s="96"/>
      <c r="C84" s="96"/>
      <c r="E84" s="74"/>
      <c r="G84" s="177">
        <f>G82+G38</f>
        <v>58086155</v>
      </c>
      <c r="H84" s="64"/>
      <c r="I84" s="71">
        <f>I82+I38</f>
        <v>45140590</v>
      </c>
      <c r="J84" s="64"/>
      <c r="K84" s="177">
        <f>K82+K38</f>
        <v>48169691</v>
      </c>
      <c r="L84" s="64"/>
      <c r="M84" s="71">
        <f>M82+M38</f>
        <v>31730341</v>
      </c>
    </row>
    <row r="85" spans="1:13" s="75" customFormat="1" ht="12.2" customHeight="1" thickTop="1">
      <c r="E85" s="74"/>
      <c r="G85" s="172"/>
      <c r="H85" s="65"/>
      <c r="I85" s="65"/>
      <c r="J85" s="65"/>
      <c r="K85" s="172"/>
      <c r="L85" s="65"/>
      <c r="M85" s="65"/>
    </row>
    <row r="86" spans="1:13" s="75" customFormat="1" ht="15" customHeight="1">
      <c r="A86" s="96" t="s">
        <v>79</v>
      </c>
      <c r="E86" s="74"/>
      <c r="G86" s="172"/>
      <c r="H86" s="65"/>
      <c r="I86" s="65"/>
      <c r="J86" s="65"/>
      <c r="K86" s="172"/>
      <c r="L86" s="65"/>
      <c r="M86" s="65"/>
    </row>
    <row r="87" spans="1:13" s="75" customFormat="1" ht="15" customHeight="1">
      <c r="A87" s="75" t="s">
        <v>95</v>
      </c>
      <c r="E87" s="74"/>
      <c r="G87" s="173">
        <v>56875656</v>
      </c>
      <c r="H87" s="64"/>
      <c r="I87" s="64">
        <v>45877766</v>
      </c>
      <c r="J87" s="64"/>
      <c r="K87" s="173">
        <v>48169691</v>
      </c>
      <c r="L87" s="64"/>
      <c r="M87" s="64">
        <v>32555083</v>
      </c>
    </row>
    <row r="88" spans="1:13" s="75" customFormat="1" ht="15" customHeight="1">
      <c r="A88" s="75" t="s">
        <v>31</v>
      </c>
      <c r="E88" s="74"/>
      <c r="G88" s="174">
        <v>895479</v>
      </c>
      <c r="H88" s="64"/>
      <c r="I88" s="66">
        <v>1151841</v>
      </c>
      <c r="J88" s="64"/>
      <c r="K88" s="174">
        <v>0</v>
      </c>
      <c r="L88" s="64"/>
      <c r="M88" s="66">
        <v>0</v>
      </c>
    </row>
    <row r="89" spans="1:13" s="75" customFormat="1" ht="6" customHeight="1">
      <c r="E89" s="74"/>
      <c r="G89" s="172"/>
      <c r="H89" s="65"/>
      <c r="I89" s="65"/>
      <c r="J89" s="65"/>
      <c r="K89" s="172"/>
      <c r="L89" s="65"/>
      <c r="M89" s="65"/>
    </row>
    <row r="90" spans="1:13" s="75" customFormat="1" ht="15" customHeight="1" thickBot="1">
      <c r="E90" s="74"/>
      <c r="G90" s="177">
        <f>SUM(G87:G89)</f>
        <v>57771135</v>
      </c>
      <c r="H90" s="64"/>
      <c r="I90" s="71">
        <f>SUM(I87:I89)</f>
        <v>47029607</v>
      </c>
      <c r="J90" s="64"/>
      <c r="K90" s="177">
        <f>SUM(K87:K89)</f>
        <v>48169691</v>
      </c>
      <c r="L90" s="64"/>
      <c r="M90" s="71">
        <f>SUM(M87:M89)</f>
        <v>32555083</v>
      </c>
    </row>
    <row r="91" spans="1:13" s="75" customFormat="1" ht="10.35" customHeight="1" thickTop="1">
      <c r="E91" s="74"/>
      <c r="G91" s="172"/>
      <c r="H91" s="65"/>
      <c r="I91" s="65"/>
      <c r="J91" s="65"/>
      <c r="K91" s="172"/>
      <c r="L91" s="65"/>
      <c r="M91" s="65"/>
    </row>
    <row r="92" spans="1:13" s="75" customFormat="1" ht="15" customHeight="1">
      <c r="A92" s="211" t="s">
        <v>198</v>
      </c>
      <c r="E92" s="74"/>
      <c r="G92" s="172"/>
      <c r="H92" s="65"/>
      <c r="I92" s="65"/>
      <c r="J92" s="65"/>
      <c r="K92" s="172"/>
      <c r="L92" s="65"/>
      <c r="M92" s="65"/>
    </row>
    <row r="93" spans="1:13" s="75" customFormat="1" ht="15" customHeight="1">
      <c r="A93" s="75" t="s">
        <v>95</v>
      </c>
      <c r="E93" s="74"/>
      <c r="G93" s="173">
        <v>57144826</v>
      </c>
      <c r="H93" s="64"/>
      <c r="I93" s="64">
        <v>44036757</v>
      </c>
      <c r="J93" s="64"/>
      <c r="K93" s="173">
        <v>48169691</v>
      </c>
      <c r="L93" s="64"/>
      <c r="M93" s="64">
        <v>31730341</v>
      </c>
    </row>
    <row r="94" spans="1:13" s="75" customFormat="1" ht="15" customHeight="1">
      <c r="A94" s="75" t="s">
        <v>31</v>
      </c>
      <c r="E94" s="74"/>
      <c r="G94" s="174">
        <v>941329</v>
      </c>
      <c r="H94" s="64"/>
      <c r="I94" s="66">
        <v>1103833</v>
      </c>
      <c r="J94" s="64"/>
      <c r="K94" s="174">
        <v>0</v>
      </c>
      <c r="L94" s="64"/>
      <c r="M94" s="66">
        <v>0</v>
      </c>
    </row>
    <row r="95" spans="1:13" s="75" customFormat="1" ht="6" customHeight="1">
      <c r="E95" s="74"/>
      <c r="G95" s="173"/>
      <c r="H95" s="64"/>
      <c r="I95" s="64"/>
      <c r="J95" s="64"/>
      <c r="K95" s="173"/>
      <c r="L95" s="64"/>
      <c r="M95" s="64"/>
    </row>
    <row r="96" spans="1:13" s="75" customFormat="1" ht="15" customHeight="1" thickBot="1">
      <c r="E96" s="74"/>
      <c r="G96" s="177">
        <f>SUM(G93:G95)</f>
        <v>58086155</v>
      </c>
      <c r="H96" s="64"/>
      <c r="I96" s="71">
        <f>SUM(I93:I95)</f>
        <v>45140590</v>
      </c>
      <c r="J96" s="64"/>
      <c r="K96" s="177">
        <f>SUM(K93:K95)</f>
        <v>48169691</v>
      </c>
      <c r="L96" s="64"/>
      <c r="M96" s="71">
        <f>SUM(M93:M95)</f>
        <v>31730341</v>
      </c>
    </row>
    <row r="97" spans="1:13" s="75" customFormat="1" ht="10.35" customHeight="1" thickTop="1">
      <c r="E97" s="74"/>
      <c r="G97" s="176"/>
      <c r="H97" s="64"/>
      <c r="I97" s="68"/>
      <c r="J97" s="64"/>
      <c r="K97" s="176"/>
      <c r="L97" s="64"/>
      <c r="M97" s="68"/>
    </row>
    <row r="98" spans="1:13" s="75" customFormat="1" ht="15" customHeight="1">
      <c r="A98" s="96" t="s">
        <v>115</v>
      </c>
      <c r="E98" s="74"/>
      <c r="G98" s="172"/>
      <c r="H98" s="65"/>
      <c r="I98" s="65"/>
      <c r="J98" s="65"/>
      <c r="K98" s="172"/>
      <c r="L98" s="65"/>
      <c r="M98" s="65"/>
    </row>
    <row r="99" spans="1:13" s="75" customFormat="1" ht="6" customHeight="1">
      <c r="E99" s="74"/>
      <c r="G99" s="172"/>
      <c r="H99" s="65"/>
      <c r="I99" s="65"/>
      <c r="J99" s="65"/>
      <c r="K99" s="172"/>
      <c r="L99" s="65"/>
      <c r="M99" s="65"/>
    </row>
    <row r="100" spans="1:13" s="75" customFormat="1" ht="15" customHeight="1" thickBot="1">
      <c r="A100" s="75" t="s">
        <v>80</v>
      </c>
      <c r="E100" s="74">
        <v>38</v>
      </c>
      <c r="G100" s="178">
        <v>0.2601</v>
      </c>
      <c r="H100" s="118"/>
      <c r="I100" s="117">
        <v>0.2581</v>
      </c>
      <c r="J100" s="118"/>
      <c r="K100" s="178">
        <v>0.2203</v>
      </c>
      <c r="L100" s="118"/>
      <c r="M100" s="117">
        <v>0.18310000000000001</v>
      </c>
    </row>
    <row r="101" spans="1:13" s="75" customFormat="1" ht="17.25" customHeight="1" thickTop="1">
      <c r="E101" s="74"/>
      <c r="G101" s="97"/>
      <c r="H101" s="72"/>
      <c r="I101" s="97"/>
      <c r="J101" s="72"/>
      <c r="K101" s="97"/>
      <c r="L101" s="72"/>
      <c r="M101" s="97"/>
    </row>
    <row r="102" spans="1:13" s="75" customFormat="1" ht="16.5" customHeight="1">
      <c r="E102" s="74"/>
      <c r="G102" s="119"/>
      <c r="H102" s="72"/>
      <c r="I102" s="119"/>
      <c r="J102" s="72"/>
      <c r="K102" s="97"/>
      <c r="L102" s="72"/>
      <c r="M102" s="97"/>
    </row>
    <row r="103" spans="1:13" s="75" customFormat="1" ht="15" customHeight="1">
      <c r="E103" s="74"/>
      <c r="G103" s="119"/>
      <c r="H103" s="72"/>
      <c r="I103" s="119"/>
      <c r="J103" s="72"/>
      <c r="K103" s="97"/>
      <c r="L103" s="72"/>
      <c r="M103" s="97"/>
    </row>
    <row r="104" spans="1:13" s="75" customFormat="1" ht="15" customHeight="1">
      <c r="E104" s="74"/>
      <c r="G104" s="119"/>
      <c r="H104" s="72"/>
      <c r="I104" s="119"/>
      <c r="J104" s="72"/>
      <c r="K104" s="97"/>
      <c r="L104" s="72"/>
      <c r="M104" s="97"/>
    </row>
    <row r="105" spans="1:13" s="75" customFormat="1" ht="19.5" customHeight="1">
      <c r="E105" s="74"/>
      <c r="G105" s="119"/>
      <c r="H105" s="72"/>
      <c r="I105" s="119"/>
      <c r="J105" s="72"/>
      <c r="K105" s="97"/>
      <c r="L105" s="72"/>
      <c r="M105" s="97"/>
    </row>
    <row r="106" spans="1:13" ht="21.75" customHeight="1">
      <c r="A106" s="56" t="str">
        <f>'5-7'!A52</f>
        <v>The accompanying notes on pages 15 to 62 are an integral part of these consolidated and separate financial statements.</v>
      </c>
      <c r="B106" s="56"/>
      <c r="C106" s="56"/>
      <c r="D106" s="56"/>
      <c r="E106" s="62"/>
      <c r="F106" s="56"/>
      <c r="G106" s="45"/>
      <c r="H106" s="45"/>
      <c r="I106" s="45"/>
      <c r="J106" s="45"/>
      <c r="K106" s="45"/>
      <c r="L106" s="45"/>
      <c r="M106" s="45"/>
    </row>
  </sheetData>
  <mergeCells count="8">
    <mergeCell ref="G57:I57"/>
    <mergeCell ref="K57:M57"/>
    <mergeCell ref="G56:I56"/>
    <mergeCell ref="K56:M56"/>
    <mergeCell ref="G6:I6"/>
    <mergeCell ref="K6:M6"/>
    <mergeCell ref="G7:I7"/>
    <mergeCell ref="K7:M7"/>
  </mergeCells>
  <pageMargins left="0.8" right="0.5" top="0.5" bottom="0.6" header="0.49" footer="0.4"/>
  <pageSetup paperSize="9" firstPageNumber="8" fitToHeight="0" orientation="portrait" useFirstPageNumber="1" horizontalDpi="1200" verticalDpi="1200" r:id="rId1"/>
  <headerFooter>
    <oddFooter>&amp;R&amp;"Arial,Regular"&amp;9&amp;P</oddFooter>
  </headerFooter>
  <rowBreaks count="1" manualBreakCount="1">
    <brk id="50" max="16383" man="1"/>
  </rowBreaks>
  <ignoredErrors>
    <ignoredError sqref="H8 H58 J8 J58 L58 L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41"/>
  <sheetViews>
    <sheetView zoomScale="120" zoomScaleNormal="120" zoomScaleSheetLayoutView="90" workbookViewId="0"/>
  </sheetViews>
  <sheetFormatPr defaultRowHeight="15" customHeight="1"/>
  <cols>
    <col min="1" max="2" width="1.33203125" style="43" customWidth="1"/>
    <col min="3" max="3" width="34.5" style="43" customWidth="1"/>
    <col min="4" max="4" width="5.33203125" style="43" customWidth="1"/>
    <col min="5" max="5" width="0.6640625" style="43" customWidth="1"/>
    <col min="6" max="6" width="12" style="43" customWidth="1"/>
    <col min="7" max="7" width="0.6640625" style="43" customWidth="1"/>
    <col min="8" max="8" width="11.33203125" style="43" customWidth="1"/>
    <col min="9" max="9" width="0.6640625" style="43" customWidth="1"/>
    <col min="10" max="10" width="13.33203125" style="43" customWidth="1"/>
    <col min="11" max="11" width="0.6640625" style="43" customWidth="1"/>
    <col min="12" max="12" width="13.6640625" style="43" customWidth="1"/>
    <col min="13" max="13" width="0.6640625" style="43" customWidth="1"/>
    <col min="14" max="14" width="14.1640625" style="43" customWidth="1"/>
    <col min="15" max="15" width="0.6640625" style="43" customWidth="1"/>
    <col min="16" max="16" width="16.1640625" style="43" bestFit="1" customWidth="1"/>
    <col min="17" max="17" width="0.6640625" style="43" customWidth="1"/>
    <col min="18" max="18" width="12.6640625" style="43" customWidth="1"/>
    <col min="19" max="19" width="0.6640625" style="43" customWidth="1"/>
    <col min="20" max="20" width="11.33203125" style="43" customWidth="1"/>
    <col min="21" max="21" width="0.6640625" style="43" customWidth="1"/>
    <col min="22" max="22" width="13.33203125" style="43" customWidth="1"/>
    <col min="23" max="23" width="0.6640625" style="43" customWidth="1"/>
    <col min="24" max="24" width="12" style="43" customWidth="1"/>
    <col min="25" max="233" width="9.33203125" style="43"/>
    <col min="234" max="235" width="2" style="43" customWidth="1"/>
    <col min="236" max="236" width="48.1640625" style="43" customWidth="1"/>
    <col min="237" max="237" width="6.6640625" style="43" customWidth="1"/>
    <col min="238" max="238" width="0.83203125" style="43" customWidth="1"/>
    <col min="239" max="239" width="15.1640625" style="43" customWidth="1"/>
    <col min="240" max="240" width="0.83203125" style="43" customWidth="1"/>
    <col min="241" max="241" width="13.33203125" style="43" customWidth="1"/>
    <col min="242" max="242" width="0.83203125" style="43" customWidth="1"/>
    <col min="243" max="243" width="17.83203125" style="43" customWidth="1"/>
    <col min="244" max="244" width="0.83203125" style="43" customWidth="1"/>
    <col min="245" max="245" width="15.83203125" style="43" customWidth="1"/>
    <col min="246" max="246" width="0.83203125" style="43" customWidth="1"/>
    <col min="247" max="247" width="14.6640625" style="43" customWidth="1"/>
    <col min="248" max="248" width="0.83203125" style="43" customWidth="1"/>
    <col min="249" max="249" width="14.1640625" style="43" customWidth="1"/>
    <col min="250" max="250" width="0.83203125" style="43" customWidth="1"/>
    <col min="251" max="251" width="14.6640625" style="43" customWidth="1"/>
    <col min="252" max="252" width="0.83203125" style="43" customWidth="1"/>
    <col min="253" max="253" width="15.33203125" style="43" customWidth="1"/>
    <col min="254" max="254" width="0.83203125" style="43" customWidth="1"/>
    <col min="255" max="255" width="15.1640625" style="43" customWidth="1"/>
    <col min="256" max="489" width="9.33203125" style="43"/>
    <col min="490" max="491" width="2" style="43" customWidth="1"/>
    <col min="492" max="492" width="48.1640625" style="43" customWidth="1"/>
    <col min="493" max="493" width="6.6640625" style="43" customWidth="1"/>
    <col min="494" max="494" width="0.83203125" style="43" customWidth="1"/>
    <col min="495" max="495" width="15.1640625" style="43" customWidth="1"/>
    <col min="496" max="496" width="0.83203125" style="43" customWidth="1"/>
    <col min="497" max="497" width="13.33203125" style="43" customWidth="1"/>
    <col min="498" max="498" width="0.83203125" style="43" customWidth="1"/>
    <col min="499" max="499" width="17.83203125" style="43" customWidth="1"/>
    <col min="500" max="500" width="0.83203125" style="43" customWidth="1"/>
    <col min="501" max="501" width="15.83203125" style="43" customWidth="1"/>
    <col min="502" max="502" width="0.83203125" style="43" customWidth="1"/>
    <col min="503" max="503" width="14.6640625" style="43" customWidth="1"/>
    <col min="504" max="504" width="0.83203125" style="43" customWidth="1"/>
    <col min="505" max="505" width="14.1640625" style="43" customWidth="1"/>
    <col min="506" max="506" width="0.83203125" style="43" customWidth="1"/>
    <col min="507" max="507" width="14.6640625" style="43" customWidth="1"/>
    <col min="508" max="508" width="0.83203125" style="43" customWidth="1"/>
    <col min="509" max="509" width="15.33203125" style="43" customWidth="1"/>
    <col min="510" max="510" width="0.83203125" style="43" customWidth="1"/>
    <col min="511" max="511" width="15.1640625" style="43" customWidth="1"/>
    <col min="512" max="745" width="9.33203125" style="43"/>
    <col min="746" max="747" width="2" style="43" customWidth="1"/>
    <col min="748" max="748" width="48.1640625" style="43" customWidth="1"/>
    <col min="749" max="749" width="6.6640625" style="43" customWidth="1"/>
    <col min="750" max="750" width="0.83203125" style="43" customWidth="1"/>
    <col min="751" max="751" width="15.1640625" style="43" customWidth="1"/>
    <col min="752" max="752" width="0.83203125" style="43" customWidth="1"/>
    <col min="753" max="753" width="13.33203125" style="43" customWidth="1"/>
    <col min="754" max="754" width="0.83203125" style="43" customWidth="1"/>
    <col min="755" max="755" width="17.83203125" style="43" customWidth="1"/>
    <col min="756" max="756" width="0.83203125" style="43" customWidth="1"/>
    <col min="757" max="757" width="15.83203125" style="43" customWidth="1"/>
    <col min="758" max="758" width="0.83203125" style="43" customWidth="1"/>
    <col min="759" max="759" width="14.6640625" style="43" customWidth="1"/>
    <col min="760" max="760" width="0.83203125" style="43" customWidth="1"/>
    <col min="761" max="761" width="14.1640625" style="43" customWidth="1"/>
    <col min="762" max="762" width="0.83203125" style="43" customWidth="1"/>
    <col min="763" max="763" width="14.6640625" style="43" customWidth="1"/>
    <col min="764" max="764" width="0.83203125" style="43" customWidth="1"/>
    <col min="765" max="765" width="15.33203125" style="43" customWidth="1"/>
    <col min="766" max="766" width="0.83203125" style="43" customWidth="1"/>
    <col min="767" max="767" width="15.1640625" style="43" customWidth="1"/>
    <col min="768" max="1001" width="9.33203125" style="43"/>
    <col min="1002" max="1003" width="2" style="43" customWidth="1"/>
    <col min="1004" max="1004" width="48.1640625" style="43" customWidth="1"/>
    <col min="1005" max="1005" width="6.6640625" style="43" customWidth="1"/>
    <col min="1006" max="1006" width="0.83203125" style="43" customWidth="1"/>
    <col min="1007" max="1007" width="15.1640625" style="43" customWidth="1"/>
    <col min="1008" max="1008" width="0.83203125" style="43" customWidth="1"/>
    <col min="1009" max="1009" width="13.33203125" style="43" customWidth="1"/>
    <col min="1010" max="1010" width="0.83203125" style="43" customWidth="1"/>
    <col min="1011" max="1011" width="17.83203125" style="43" customWidth="1"/>
    <col min="1012" max="1012" width="0.83203125" style="43" customWidth="1"/>
    <col min="1013" max="1013" width="15.83203125" style="43" customWidth="1"/>
    <col min="1014" max="1014" width="0.83203125" style="43" customWidth="1"/>
    <col min="1015" max="1015" width="14.6640625" style="43" customWidth="1"/>
    <col min="1016" max="1016" width="0.83203125" style="43" customWidth="1"/>
    <col min="1017" max="1017" width="14.1640625" style="43" customWidth="1"/>
    <col min="1018" max="1018" width="0.83203125" style="43" customWidth="1"/>
    <col min="1019" max="1019" width="14.6640625" style="43" customWidth="1"/>
    <col min="1020" max="1020" width="0.83203125" style="43" customWidth="1"/>
    <col min="1021" max="1021" width="15.33203125" style="43" customWidth="1"/>
    <col min="1022" max="1022" width="0.83203125" style="43" customWidth="1"/>
    <col min="1023" max="1023" width="15.1640625" style="43" customWidth="1"/>
    <col min="1024" max="1257" width="9.33203125" style="43"/>
    <col min="1258" max="1259" width="2" style="43" customWidth="1"/>
    <col min="1260" max="1260" width="48.1640625" style="43" customWidth="1"/>
    <col min="1261" max="1261" width="6.6640625" style="43" customWidth="1"/>
    <col min="1262" max="1262" width="0.83203125" style="43" customWidth="1"/>
    <col min="1263" max="1263" width="15.1640625" style="43" customWidth="1"/>
    <col min="1264" max="1264" width="0.83203125" style="43" customWidth="1"/>
    <col min="1265" max="1265" width="13.33203125" style="43" customWidth="1"/>
    <col min="1266" max="1266" width="0.83203125" style="43" customWidth="1"/>
    <col min="1267" max="1267" width="17.83203125" style="43" customWidth="1"/>
    <col min="1268" max="1268" width="0.83203125" style="43" customWidth="1"/>
    <col min="1269" max="1269" width="15.83203125" style="43" customWidth="1"/>
    <col min="1270" max="1270" width="0.83203125" style="43" customWidth="1"/>
    <col min="1271" max="1271" width="14.6640625" style="43" customWidth="1"/>
    <col min="1272" max="1272" width="0.83203125" style="43" customWidth="1"/>
    <col min="1273" max="1273" width="14.1640625" style="43" customWidth="1"/>
    <col min="1274" max="1274" width="0.83203125" style="43" customWidth="1"/>
    <col min="1275" max="1275" width="14.6640625" style="43" customWidth="1"/>
    <col min="1276" max="1276" width="0.83203125" style="43" customWidth="1"/>
    <col min="1277" max="1277" width="15.33203125" style="43" customWidth="1"/>
    <col min="1278" max="1278" width="0.83203125" style="43" customWidth="1"/>
    <col min="1279" max="1279" width="15.1640625" style="43" customWidth="1"/>
    <col min="1280" max="1513" width="9.33203125" style="43"/>
    <col min="1514" max="1515" width="2" style="43" customWidth="1"/>
    <col min="1516" max="1516" width="48.1640625" style="43" customWidth="1"/>
    <col min="1517" max="1517" width="6.6640625" style="43" customWidth="1"/>
    <col min="1518" max="1518" width="0.83203125" style="43" customWidth="1"/>
    <col min="1519" max="1519" width="15.1640625" style="43" customWidth="1"/>
    <col min="1520" max="1520" width="0.83203125" style="43" customWidth="1"/>
    <col min="1521" max="1521" width="13.33203125" style="43" customWidth="1"/>
    <col min="1522" max="1522" width="0.83203125" style="43" customWidth="1"/>
    <col min="1523" max="1523" width="17.83203125" style="43" customWidth="1"/>
    <col min="1524" max="1524" width="0.83203125" style="43" customWidth="1"/>
    <col min="1525" max="1525" width="15.83203125" style="43" customWidth="1"/>
    <col min="1526" max="1526" width="0.83203125" style="43" customWidth="1"/>
    <col min="1527" max="1527" width="14.6640625" style="43" customWidth="1"/>
    <col min="1528" max="1528" width="0.83203125" style="43" customWidth="1"/>
    <col min="1529" max="1529" width="14.1640625" style="43" customWidth="1"/>
    <col min="1530" max="1530" width="0.83203125" style="43" customWidth="1"/>
    <col min="1531" max="1531" width="14.6640625" style="43" customWidth="1"/>
    <col min="1532" max="1532" width="0.83203125" style="43" customWidth="1"/>
    <col min="1533" max="1533" width="15.33203125" style="43" customWidth="1"/>
    <col min="1534" max="1534" width="0.83203125" style="43" customWidth="1"/>
    <col min="1535" max="1535" width="15.1640625" style="43" customWidth="1"/>
    <col min="1536" max="1769" width="9.33203125" style="43"/>
    <col min="1770" max="1771" width="2" style="43" customWidth="1"/>
    <col min="1772" max="1772" width="48.1640625" style="43" customWidth="1"/>
    <col min="1773" max="1773" width="6.6640625" style="43" customWidth="1"/>
    <col min="1774" max="1774" width="0.83203125" style="43" customWidth="1"/>
    <col min="1775" max="1775" width="15.1640625" style="43" customWidth="1"/>
    <col min="1776" max="1776" width="0.83203125" style="43" customWidth="1"/>
    <col min="1777" max="1777" width="13.33203125" style="43" customWidth="1"/>
    <col min="1778" max="1778" width="0.83203125" style="43" customWidth="1"/>
    <col min="1779" max="1779" width="17.83203125" style="43" customWidth="1"/>
    <col min="1780" max="1780" width="0.83203125" style="43" customWidth="1"/>
    <col min="1781" max="1781" width="15.83203125" style="43" customWidth="1"/>
    <col min="1782" max="1782" width="0.83203125" style="43" customWidth="1"/>
    <col min="1783" max="1783" width="14.6640625" style="43" customWidth="1"/>
    <col min="1784" max="1784" width="0.83203125" style="43" customWidth="1"/>
    <col min="1785" max="1785" width="14.1640625" style="43" customWidth="1"/>
    <col min="1786" max="1786" width="0.83203125" style="43" customWidth="1"/>
    <col min="1787" max="1787" width="14.6640625" style="43" customWidth="1"/>
    <col min="1788" max="1788" width="0.83203125" style="43" customWidth="1"/>
    <col min="1789" max="1789" width="15.33203125" style="43" customWidth="1"/>
    <col min="1790" max="1790" width="0.83203125" style="43" customWidth="1"/>
    <col min="1791" max="1791" width="15.1640625" style="43" customWidth="1"/>
    <col min="1792" max="2025" width="9.33203125" style="43"/>
    <col min="2026" max="2027" width="2" style="43" customWidth="1"/>
    <col min="2028" max="2028" width="48.1640625" style="43" customWidth="1"/>
    <col min="2029" max="2029" width="6.6640625" style="43" customWidth="1"/>
    <col min="2030" max="2030" width="0.83203125" style="43" customWidth="1"/>
    <col min="2031" max="2031" width="15.1640625" style="43" customWidth="1"/>
    <col min="2032" max="2032" width="0.83203125" style="43" customWidth="1"/>
    <col min="2033" max="2033" width="13.33203125" style="43" customWidth="1"/>
    <col min="2034" max="2034" width="0.83203125" style="43" customWidth="1"/>
    <col min="2035" max="2035" width="17.83203125" style="43" customWidth="1"/>
    <col min="2036" max="2036" width="0.83203125" style="43" customWidth="1"/>
    <col min="2037" max="2037" width="15.83203125" style="43" customWidth="1"/>
    <col min="2038" max="2038" width="0.83203125" style="43" customWidth="1"/>
    <col min="2039" max="2039" width="14.6640625" style="43" customWidth="1"/>
    <col min="2040" max="2040" width="0.83203125" style="43" customWidth="1"/>
    <col min="2041" max="2041" width="14.1640625" style="43" customWidth="1"/>
    <col min="2042" max="2042" width="0.83203125" style="43" customWidth="1"/>
    <col min="2043" max="2043" width="14.6640625" style="43" customWidth="1"/>
    <col min="2044" max="2044" width="0.83203125" style="43" customWidth="1"/>
    <col min="2045" max="2045" width="15.33203125" style="43" customWidth="1"/>
    <col min="2046" max="2046" width="0.83203125" style="43" customWidth="1"/>
    <col min="2047" max="2047" width="15.1640625" style="43" customWidth="1"/>
    <col min="2048" max="2281" width="9.33203125" style="43"/>
    <col min="2282" max="2283" width="2" style="43" customWidth="1"/>
    <col min="2284" max="2284" width="48.1640625" style="43" customWidth="1"/>
    <col min="2285" max="2285" width="6.6640625" style="43" customWidth="1"/>
    <col min="2286" max="2286" width="0.83203125" style="43" customWidth="1"/>
    <col min="2287" max="2287" width="15.1640625" style="43" customWidth="1"/>
    <col min="2288" max="2288" width="0.83203125" style="43" customWidth="1"/>
    <col min="2289" max="2289" width="13.33203125" style="43" customWidth="1"/>
    <col min="2290" max="2290" width="0.83203125" style="43" customWidth="1"/>
    <col min="2291" max="2291" width="17.83203125" style="43" customWidth="1"/>
    <col min="2292" max="2292" width="0.83203125" style="43" customWidth="1"/>
    <col min="2293" max="2293" width="15.83203125" style="43" customWidth="1"/>
    <col min="2294" max="2294" width="0.83203125" style="43" customWidth="1"/>
    <col min="2295" max="2295" width="14.6640625" style="43" customWidth="1"/>
    <col min="2296" max="2296" width="0.83203125" style="43" customWidth="1"/>
    <col min="2297" max="2297" width="14.1640625" style="43" customWidth="1"/>
    <col min="2298" max="2298" width="0.83203125" style="43" customWidth="1"/>
    <col min="2299" max="2299" width="14.6640625" style="43" customWidth="1"/>
    <col min="2300" max="2300" width="0.83203125" style="43" customWidth="1"/>
    <col min="2301" max="2301" width="15.33203125" style="43" customWidth="1"/>
    <col min="2302" max="2302" width="0.83203125" style="43" customWidth="1"/>
    <col min="2303" max="2303" width="15.1640625" style="43" customWidth="1"/>
    <col min="2304" max="2537" width="9.33203125" style="43"/>
    <col min="2538" max="2539" width="2" style="43" customWidth="1"/>
    <col min="2540" max="2540" width="48.1640625" style="43" customWidth="1"/>
    <col min="2541" max="2541" width="6.6640625" style="43" customWidth="1"/>
    <col min="2542" max="2542" width="0.83203125" style="43" customWidth="1"/>
    <col min="2543" max="2543" width="15.1640625" style="43" customWidth="1"/>
    <col min="2544" max="2544" width="0.83203125" style="43" customWidth="1"/>
    <col min="2545" max="2545" width="13.33203125" style="43" customWidth="1"/>
    <col min="2546" max="2546" width="0.83203125" style="43" customWidth="1"/>
    <col min="2547" max="2547" width="17.83203125" style="43" customWidth="1"/>
    <col min="2548" max="2548" width="0.83203125" style="43" customWidth="1"/>
    <col min="2549" max="2549" width="15.83203125" style="43" customWidth="1"/>
    <col min="2550" max="2550" width="0.83203125" style="43" customWidth="1"/>
    <col min="2551" max="2551" width="14.6640625" style="43" customWidth="1"/>
    <col min="2552" max="2552" width="0.83203125" style="43" customWidth="1"/>
    <col min="2553" max="2553" width="14.1640625" style="43" customWidth="1"/>
    <col min="2554" max="2554" width="0.83203125" style="43" customWidth="1"/>
    <col min="2555" max="2555" width="14.6640625" style="43" customWidth="1"/>
    <col min="2556" max="2556" width="0.83203125" style="43" customWidth="1"/>
    <col min="2557" max="2557" width="15.33203125" style="43" customWidth="1"/>
    <col min="2558" max="2558" width="0.83203125" style="43" customWidth="1"/>
    <col min="2559" max="2559" width="15.1640625" style="43" customWidth="1"/>
    <col min="2560" max="2793" width="9.33203125" style="43"/>
    <col min="2794" max="2795" width="2" style="43" customWidth="1"/>
    <col min="2796" max="2796" width="48.1640625" style="43" customWidth="1"/>
    <col min="2797" max="2797" width="6.6640625" style="43" customWidth="1"/>
    <col min="2798" max="2798" width="0.83203125" style="43" customWidth="1"/>
    <col min="2799" max="2799" width="15.1640625" style="43" customWidth="1"/>
    <col min="2800" max="2800" width="0.83203125" style="43" customWidth="1"/>
    <col min="2801" max="2801" width="13.33203125" style="43" customWidth="1"/>
    <col min="2802" max="2802" width="0.83203125" style="43" customWidth="1"/>
    <col min="2803" max="2803" width="17.83203125" style="43" customWidth="1"/>
    <col min="2804" max="2804" width="0.83203125" style="43" customWidth="1"/>
    <col min="2805" max="2805" width="15.83203125" style="43" customWidth="1"/>
    <col min="2806" max="2806" width="0.83203125" style="43" customWidth="1"/>
    <col min="2807" max="2807" width="14.6640625" style="43" customWidth="1"/>
    <col min="2808" max="2808" width="0.83203125" style="43" customWidth="1"/>
    <col min="2809" max="2809" width="14.1640625" style="43" customWidth="1"/>
    <col min="2810" max="2810" width="0.83203125" style="43" customWidth="1"/>
    <col min="2811" max="2811" width="14.6640625" style="43" customWidth="1"/>
    <col min="2812" max="2812" width="0.83203125" style="43" customWidth="1"/>
    <col min="2813" max="2813" width="15.33203125" style="43" customWidth="1"/>
    <col min="2814" max="2814" width="0.83203125" style="43" customWidth="1"/>
    <col min="2815" max="2815" width="15.1640625" style="43" customWidth="1"/>
    <col min="2816" max="3049" width="9.33203125" style="43"/>
    <col min="3050" max="3051" width="2" style="43" customWidth="1"/>
    <col min="3052" max="3052" width="48.1640625" style="43" customWidth="1"/>
    <col min="3053" max="3053" width="6.6640625" style="43" customWidth="1"/>
    <col min="3054" max="3054" width="0.83203125" style="43" customWidth="1"/>
    <col min="3055" max="3055" width="15.1640625" style="43" customWidth="1"/>
    <col min="3056" max="3056" width="0.83203125" style="43" customWidth="1"/>
    <col min="3057" max="3057" width="13.33203125" style="43" customWidth="1"/>
    <col min="3058" max="3058" width="0.83203125" style="43" customWidth="1"/>
    <col min="3059" max="3059" width="17.83203125" style="43" customWidth="1"/>
    <col min="3060" max="3060" width="0.83203125" style="43" customWidth="1"/>
    <col min="3061" max="3061" width="15.83203125" style="43" customWidth="1"/>
    <col min="3062" max="3062" width="0.83203125" style="43" customWidth="1"/>
    <col min="3063" max="3063" width="14.6640625" style="43" customWidth="1"/>
    <col min="3064" max="3064" width="0.83203125" style="43" customWidth="1"/>
    <col min="3065" max="3065" width="14.1640625" style="43" customWidth="1"/>
    <col min="3066" max="3066" width="0.83203125" style="43" customWidth="1"/>
    <col min="3067" max="3067" width="14.6640625" style="43" customWidth="1"/>
    <col min="3068" max="3068" width="0.83203125" style="43" customWidth="1"/>
    <col min="3069" max="3069" width="15.33203125" style="43" customWidth="1"/>
    <col min="3070" max="3070" width="0.83203125" style="43" customWidth="1"/>
    <col min="3071" max="3071" width="15.1640625" style="43" customWidth="1"/>
    <col min="3072" max="3305" width="9.33203125" style="43"/>
    <col min="3306" max="3307" width="2" style="43" customWidth="1"/>
    <col min="3308" max="3308" width="48.1640625" style="43" customWidth="1"/>
    <col min="3309" max="3309" width="6.6640625" style="43" customWidth="1"/>
    <col min="3310" max="3310" width="0.83203125" style="43" customWidth="1"/>
    <col min="3311" max="3311" width="15.1640625" style="43" customWidth="1"/>
    <col min="3312" max="3312" width="0.83203125" style="43" customWidth="1"/>
    <col min="3313" max="3313" width="13.33203125" style="43" customWidth="1"/>
    <col min="3314" max="3314" width="0.83203125" style="43" customWidth="1"/>
    <col min="3315" max="3315" width="17.83203125" style="43" customWidth="1"/>
    <col min="3316" max="3316" width="0.83203125" style="43" customWidth="1"/>
    <col min="3317" max="3317" width="15.83203125" style="43" customWidth="1"/>
    <col min="3318" max="3318" width="0.83203125" style="43" customWidth="1"/>
    <col min="3319" max="3319" width="14.6640625" style="43" customWidth="1"/>
    <col min="3320" max="3320" width="0.83203125" style="43" customWidth="1"/>
    <col min="3321" max="3321" width="14.1640625" style="43" customWidth="1"/>
    <col min="3322" max="3322" width="0.83203125" style="43" customWidth="1"/>
    <col min="3323" max="3323" width="14.6640625" style="43" customWidth="1"/>
    <col min="3324" max="3324" width="0.83203125" style="43" customWidth="1"/>
    <col min="3325" max="3325" width="15.33203125" style="43" customWidth="1"/>
    <col min="3326" max="3326" width="0.83203125" style="43" customWidth="1"/>
    <col min="3327" max="3327" width="15.1640625" style="43" customWidth="1"/>
    <col min="3328" max="3561" width="9.33203125" style="43"/>
    <col min="3562" max="3563" width="2" style="43" customWidth="1"/>
    <col min="3564" max="3564" width="48.1640625" style="43" customWidth="1"/>
    <col min="3565" max="3565" width="6.6640625" style="43" customWidth="1"/>
    <col min="3566" max="3566" width="0.83203125" style="43" customWidth="1"/>
    <col min="3567" max="3567" width="15.1640625" style="43" customWidth="1"/>
    <col min="3568" max="3568" width="0.83203125" style="43" customWidth="1"/>
    <col min="3569" max="3569" width="13.33203125" style="43" customWidth="1"/>
    <col min="3570" max="3570" width="0.83203125" style="43" customWidth="1"/>
    <col min="3571" max="3571" width="17.83203125" style="43" customWidth="1"/>
    <col min="3572" max="3572" width="0.83203125" style="43" customWidth="1"/>
    <col min="3573" max="3573" width="15.83203125" style="43" customWidth="1"/>
    <col min="3574" max="3574" width="0.83203125" style="43" customWidth="1"/>
    <col min="3575" max="3575" width="14.6640625" style="43" customWidth="1"/>
    <col min="3576" max="3576" width="0.83203125" style="43" customWidth="1"/>
    <col min="3577" max="3577" width="14.1640625" style="43" customWidth="1"/>
    <col min="3578" max="3578" width="0.83203125" style="43" customWidth="1"/>
    <col min="3579" max="3579" width="14.6640625" style="43" customWidth="1"/>
    <col min="3580" max="3580" width="0.83203125" style="43" customWidth="1"/>
    <col min="3581" max="3581" width="15.33203125" style="43" customWidth="1"/>
    <col min="3582" max="3582" width="0.83203125" style="43" customWidth="1"/>
    <col min="3583" max="3583" width="15.1640625" style="43" customWidth="1"/>
    <col min="3584" max="3817" width="9.33203125" style="43"/>
    <col min="3818" max="3819" width="2" style="43" customWidth="1"/>
    <col min="3820" max="3820" width="48.1640625" style="43" customWidth="1"/>
    <col min="3821" max="3821" width="6.6640625" style="43" customWidth="1"/>
    <col min="3822" max="3822" width="0.83203125" style="43" customWidth="1"/>
    <col min="3823" max="3823" width="15.1640625" style="43" customWidth="1"/>
    <col min="3824" max="3824" width="0.83203125" style="43" customWidth="1"/>
    <col min="3825" max="3825" width="13.33203125" style="43" customWidth="1"/>
    <col min="3826" max="3826" width="0.83203125" style="43" customWidth="1"/>
    <col min="3827" max="3827" width="17.83203125" style="43" customWidth="1"/>
    <col min="3828" max="3828" width="0.83203125" style="43" customWidth="1"/>
    <col min="3829" max="3829" width="15.83203125" style="43" customWidth="1"/>
    <col min="3830" max="3830" width="0.83203125" style="43" customWidth="1"/>
    <col min="3831" max="3831" width="14.6640625" style="43" customWidth="1"/>
    <col min="3832" max="3832" width="0.83203125" style="43" customWidth="1"/>
    <col min="3833" max="3833" width="14.1640625" style="43" customWidth="1"/>
    <col min="3834" max="3834" width="0.83203125" style="43" customWidth="1"/>
    <col min="3835" max="3835" width="14.6640625" style="43" customWidth="1"/>
    <col min="3836" max="3836" width="0.83203125" style="43" customWidth="1"/>
    <col min="3837" max="3837" width="15.33203125" style="43" customWidth="1"/>
    <col min="3838" max="3838" width="0.83203125" style="43" customWidth="1"/>
    <col min="3839" max="3839" width="15.1640625" style="43" customWidth="1"/>
    <col min="3840" max="4073" width="9.33203125" style="43"/>
    <col min="4074" max="4075" width="2" style="43" customWidth="1"/>
    <col min="4076" max="4076" width="48.1640625" style="43" customWidth="1"/>
    <col min="4077" max="4077" width="6.6640625" style="43" customWidth="1"/>
    <col min="4078" max="4078" width="0.83203125" style="43" customWidth="1"/>
    <col min="4079" max="4079" width="15.1640625" style="43" customWidth="1"/>
    <col min="4080" max="4080" width="0.83203125" style="43" customWidth="1"/>
    <col min="4081" max="4081" width="13.33203125" style="43" customWidth="1"/>
    <col min="4082" max="4082" width="0.83203125" style="43" customWidth="1"/>
    <col min="4083" max="4083" width="17.83203125" style="43" customWidth="1"/>
    <col min="4084" max="4084" width="0.83203125" style="43" customWidth="1"/>
    <col min="4085" max="4085" width="15.83203125" style="43" customWidth="1"/>
    <col min="4086" max="4086" width="0.83203125" style="43" customWidth="1"/>
    <col min="4087" max="4087" width="14.6640625" style="43" customWidth="1"/>
    <col min="4088" max="4088" width="0.83203125" style="43" customWidth="1"/>
    <col min="4089" max="4089" width="14.1640625" style="43" customWidth="1"/>
    <col min="4090" max="4090" width="0.83203125" style="43" customWidth="1"/>
    <col min="4091" max="4091" width="14.6640625" style="43" customWidth="1"/>
    <col min="4092" max="4092" width="0.83203125" style="43" customWidth="1"/>
    <col min="4093" max="4093" width="15.33203125" style="43" customWidth="1"/>
    <col min="4094" max="4094" width="0.83203125" style="43" customWidth="1"/>
    <col min="4095" max="4095" width="15.1640625" style="43" customWidth="1"/>
    <col min="4096" max="4329" width="9.33203125" style="43"/>
    <col min="4330" max="4331" width="2" style="43" customWidth="1"/>
    <col min="4332" max="4332" width="48.1640625" style="43" customWidth="1"/>
    <col min="4333" max="4333" width="6.6640625" style="43" customWidth="1"/>
    <col min="4334" max="4334" width="0.83203125" style="43" customWidth="1"/>
    <col min="4335" max="4335" width="15.1640625" style="43" customWidth="1"/>
    <col min="4336" max="4336" width="0.83203125" style="43" customWidth="1"/>
    <col min="4337" max="4337" width="13.33203125" style="43" customWidth="1"/>
    <col min="4338" max="4338" width="0.83203125" style="43" customWidth="1"/>
    <col min="4339" max="4339" width="17.83203125" style="43" customWidth="1"/>
    <col min="4340" max="4340" width="0.83203125" style="43" customWidth="1"/>
    <col min="4341" max="4341" width="15.83203125" style="43" customWidth="1"/>
    <col min="4342" max="4342" width="0.83203125" style="43" customWidth="1"/>
    <col min="4343" max="4343" width="14.6640625" style="43" customWidth="1"/>
    <col min="4344" max="4344" width="0.83203125" style="43" customWidth="1"/>
    <col min="4345" max="4345" width="14.1640625" style="43" customWidth="1"/>
    <col min="4346" max="4346" width="0.83203125" style="43" customWidth="1"/>
    <col min="4347" max="4347" width="14.6640625" style="43" customWidth="1"/>
    <col min="4348" max="4348" width="0.83203125" style="43" customWidth="1"/>
    <col min="4349" max="4349" width="15.33203125" style="43" customWidth="1"/>
    <col min="4350" max="4350" width="0.83203125" style="43" customWidth="1"/>
    <col min="4351" max="4351" width="15.1640625" style="43" customWidth="1"/>
    <col min="4352" max="4585" width="9.33203125" style="43"/>
    <col min="4586" max="4587" width="2" style="43" customWidth="1"/>
    <col min="4588" max="4588" width="48.1640625" style="43" customWidth="1"/>
    <col min="4589" max="4589" width="6.6640625" style="43" customWidth="1"/>
    <col min="4590" max="4590" width="0.83203125" style="43" customWidth="1"/>
    <col min="4591" max="4591" width="15.1640625" style="43" customWidth="1"/>
    <col min="4592" max="4592" width="0.83203125" style="43" customWidth="1"/>
    <col min="4593" max="4593" width="13.33203125" style="43" customWidth="1"/>
    <col min="4594" max="4594" width="0.83203125" style="43" customWidth="1"/>
    <col min="4595" max="4595" width="17.83203125" style="43" customWidth="1"/>
    <col min="4596" max="4596" width="0.83203125" style="43" customWidth="1"/>
    <col min="4597" max="4597" width="15.83203125" style="43" customWidth="1"/>
    <col min="4598" max="4598" width="0.83203125" style="43" customWidth="1"/>
    <col min="4599" max="4599" width="14.6640625" style="43" customWidth="1"/>
    <col min="4600" max="4600" width="0.83203125" style="43" customWidth="1"/>
    <col min="4601" max="4601" width="14.1640625" style="43" customWidth="1"/>
    <col min="4602" max="4602" width="0.83203125" style="43" customWidth="1"/>
    <col min="4603" max="4603" width="14.6640625" style="43" customWidth="1"/>
    <col min="4604" max="4604" width="0.83203125" style="43" customWidth="1"/>
    <col min="4605" max="4605" width="15.33203125" style="43" customWidth="1"/>
    <col min="4606" max="4606" width="0.83203125" style="43" customWidth="1"/>
    <col min="4607" max="4607" width="15.1640625" style="43" customWidth="1"/>
    <col min="4608" max="4841" width="9.33203125" style="43"/>
    <col min="4842" max="4843" width="2" style="43" customWidth="1"/>
    <col min="4844" max="4844" width="48.1640625" style="43" customWidth="1"/>
    <col min="4845" max="4845" width="6.6640625" style="43" customWidth="1"/>
    <col min="4846" max="4846" width="0.83203125" style="43" customWidth="1"/>
    <col min="4847" max="4847" width="15.1640625" style="43" customWidth="1"/>
    <col min="4848" max="4848" width="0.83203125" style="43" customWidth="1"/>
    <col min="4849" max="4849" width="13.33203125" style="43" customWidth="1"/>
    <col min="4850" max="4850" width="0.83203125" style="43" customWidth="1"/>
    <col min="4851" max="4851" width="17.83203125" style="43" customWidth="1"/>
    <col min="4852" max="4852" width="0.83203125" style="43" customWidth="1"/>
    <col min="4853" max="4853" width="15.83203125" style="43" customWidth="1"/>
    <col min="4854" max="4854" width="0.83203125" style="43" customWidth="1"/>
    <col min="4855" max="4855" width="14.6640625" style="43" customWidth="1"/>
    <col min="4856" max="4856" width="0.83203125" style="43" customWidth="1"/>
    <col min="4857" max="4857" width="14.1640625" style="43" customWidth="1"/>
    <col min="4858" max="4858" width="0.83203125" style="43" customWidth="1"/>
    <col min="4859" max="4859" width="14.6640625" style="43" customWidth="1"/>
    <col min="4860" max="4860" width="0.83203125" style="43" customWidth="1"/>
    <col min="4861" max="4861" width="15.33203125" style="43" customWidth="1"/>
    <col min="4862" max="4862" width="0.83203125" style="43" customWidth="1"/>
    <col min="4863" max="4863" width="15.1640625" style="43" customWidth="1"/>
    <col min="4864" max="5097" width="9.33203125" style="43"/>
    <col min="5098" max="5099" width="2" style="43" customWidth="1"/>
    <col min="5100" max="5100" width="48.1640625" style="43" customWidth="1"/>
    <col min="5101" max="5101" width="6.6640625" style="43" customWidth="1"/>
    <col min="5102" max="5102" width="0.83203125" style="43" customWidth="1"/>
    <col min="5103" max="5103" width="15.1640625" style="43" customWidth="1"/>
    <col min="5104" max="5104" width="0.83203125" style="43" customWidth="1"/>
    <col min="5105" max="5105" width="13.33203125" style="43" customWidth="1"/>
    <col min="5106" max="5106" width="0.83203125" style="43" customWidth="1"/>
    <col min="5107" max="5107" width="17.83203125" style="43" customWidth="1"/>
    <col min="5108" max="5108" width="0.83203125" style="43" customWidth="1"/>
    <col min="5109" max="5109" width="15.83203125" style="43" customWidth="1"/>
    <col min="5110" max="5110" width="0.83203125" style="43" customWidth="1"/>
    <col min="5111" max="5111" width="14.6640625" style="43" customWidth="1"/>
    <col min="5112" max="5112" width="0.83203125" style="43" customWidth="1"/>
    <col min="5113" max="5113" width="14.1640625" style="43" customWidth="1"/>
    <col min="5114" max="5114" width="0.83203125" style="43" customWidth="1"/>
    <col min="5115" max="5115" width="14.6640625" style="43" customWidth="1"/>
    <col min="5116" max="5116" width="0.83203125" style="43" customWidth="1"/>
    <col min="5117" max="5117" width="15.33203125" style="43" customWidth="1"/>
    <col min="5118" max="5118" width="0.83203125" style="43" customWidth="1"/>
    <col min="5119" max="5119" width="15.1640625" style="43" customWidth="1"/>
    <col min="5120" max="5353" width="9.33203125" style="43"/>
    <col min="5354" max="5355" width="2" style="43" customWidth="1"/>
    <col min="5356" max="5356" width="48.1640625" style="43" customWidth="1"/>
    <col min="5357" max="5357" width="6.6640625" style="43" customWidth="1"/>
    <col min="5358" max="5358" width="0.83203125" style="43" customWidth="1"/>
    <col min="5359" max="5359" width="15.1640625" style="43" customWidth="1"/>
    <col min="5360" max="5360" width="0.83203125" style="43" customWidth="1"/>
    <col min="5361" max="5361" width="13.33203125" style="43" customWidth="1"/>
    <col min="5362" max="5362" width="0.83203125" style="43" customWidth="1"/>
    <col min="5363" max="5363" width="17.83203125" style="43" customWidth="1"/>
    <col min="5364" max="5364" width="0.83203125" style="43" customWidth="1"/>
    <col min="5365" max="5365" width="15.83203125" style="43" customWidth="1"/>
    <col min="5366" max="5366" width="0.83203125" style="43" customWidth="1"/>
    <col min="5367" max="5367" width="14.6640625" style="43" customWidth="1"/>
    <col min="5368" max="5368" width="0.83203125" style="43" customWidth="1"/>
    <col min="5369" max="5369" width="14.1640625" style="43" customWidth="1"/>
    <col min="5370" max="5370" width="0.83203125" style="43" customWidth="1"/>
    <col min="5371" max="5371" width="14.6640625" style="43" customWidth="1"/>
    <col min="5372" max="5372" width="0.83203125" style="43" customWidth="1"/>
    <col min="5373" max="5373" width="15.33203125" style="43" customWidth="1"/>
    <col min="5374" max="5374" width="0.83203125" style="43" customWidth="1"/>
    <col min="5375" max="5375" width="15.1640625" style="43" customWidth="1"/>
    <col min="5376" max="5609" width="9.33203125" style="43"/>
    <col min="5610" max="5611" width="2" style="43" customWidth="1"/>
    <col min="5612" max="5612" width="48.1640625" style="43" customWidth="1"/>
    <col min="5613" max="5613" width="6.6640625" style="43" customWidth="1"/>
    <col min="5614" max="5614" width="0.83203125" style="43" customWidth="1"/>
    <col min="5615" max="5615" width="15.1640625" style="43" customWidth="1"/>
    <col min="5616" max="5616" width="0.83203125" style="43" customWidth="1"/>
    <col min="5617" max="5617" width="13.33203125" style="43" customWidth="1"/>
    <col min="5618" max="5618" width="0.83203125" style="43" customWidth="1"/>
    <col min="5619" max="5619" width="17.83203125" style="43" customWidth="1"/>
    <col min="5620" max="5620" width="0.83203125" style="43" customWidth="1"/>
    <col min="5621" max="5621" width="15.83203125" style="43" customWidth="1"/>
    <col min="5622" max="5622" width="0.83203125" style="43" customWidth="1"/>
    <col min="5623" max="5623" width="14.6640625" style="43" customWidth="1"/>
    <col min="5624" max="5624" width="0.83203125" style="43" customWidth="1"/>
    <col min="5625" max="5625" width="14.1640625" style="43" customWidth="1"/>
    <col min="5626" max="5626" width="0.83203125" style="43" customWidth="1"/>
    <col min="5627" max="5627" width="14.6640625" style="43" customWidth="1"/>
    <col min="5628" max="5628" width="0.83203125" style="43" customWidth="1"/>
    <col min="5629" max="5629" width="15.33203125" style="43" customWidth="1"/>
    <col min="5630" max="5630" width="0.83203125" style="43" customWidth="1"/>
    <col min="5631" max="5631" width="15.1640625" style="43" customWidth="1"/>
    <col min="5632" max="5865" width="9.33203125" style="43"/>
    <col min="5866" max="5867" width="2" style="43" customWidth="1"/>
    <col min="5868" max="5868" width="48.1640625" style="43" customWidth="1"/>
    <col min="5869" max="5869" width="6.6640625" style="43" customWidth="1"/>
    <col min="5870" max="5870" width="0.83203125" style="43" customWidth="1"/>
    <col min="5871" max="5871" width="15.1640625" style="43" customWidth="1"/>
    <col min="5872" max="5872" width="0.83203125" style="43" customWidth="1"/>
    <col min="5873" max="5873" width="13.33203125" style="43" customWidth="1"/>
    <col min="5874" max="5874" width="0.83203125" style="43" customWidth="1"/>
    <col min="5875" max="5875" width="17.83203125" style="43" customWidth="1"/>
    <col min="5876" max="5876" width="0.83203125" style="43" customWidth="1"/>
    <col min="5877" max="5877" width="15.83203125" style="43" customWidth="1"/>
    <col min="5878" max="5878" width="0.83203125" style="43" customWidth="1"/>
    <col min="5879" max="5879" width="14.6640625" style="43" customWidth="1"/>
    <col min="5880" max="5880" width="0.83203125" style="43" customWidth="1"/>
    <col min="5881" max="5881" width="14.1640625" style="43" customWidth="1"/>
    <col min="5882" max="5882" width="0.83203125" style="43" customWidth="1"/>
    <col min="5883" max="5883" width="14.6640625" style="43" customWidth="1"/>
    <col min="5884" max="5884" width="0.83203125" style="43" customWidth="1"/>
    <col min="5885" max="5885" width="15.33203125" style="43" customWidth="1"/>
    <col min="5886" max="5886" width="0.83203125" style="43" customWidth="1"/>
    <col min="5887" max="5887" width="15.1640625" style="43" customWidth="1"/>
    <col min="5888" max="6121" width="9.33203125" style="43"/>
    <col min="6122" max="6123" width="2" style="43" customWidth="1"/>
    <col min="6124" max="6124" width="48.1640625" style="43" customWidth="1"/>
    <col min="6125" max="6125" width="6.6640625" style="43" customWidth="1"/>
    <col min="6126" max="6126" width="0.83203125" style="43" customWidth="1"/>
    <col min="6127" max="6127" width="15.1640625" style="43" customWidth="1"/>
    <col min="6128" max="6128" width="0.83203125" style="43" customWidth="1"/>
    <col min="6129" max="6129" width="13.33203125" style="43" customWidth="1"/>
    <col min="6130" max="6130" width="0.83203125" style="43" customWidth="1"/>
    <col min="6131" max="6131" width="17.83203125" style="43" customWidth="1"/>
    <col min="6132" max="6132" width="0.83203125" style="43" customWidth="1"/>
    <col min="6133" max="6133" width="15.83203125" style="43" customWidth="1"/>
    <col min="6134" max="6134" width="0.83203125" style="43" customWidth="1"/>
    <col min="6135" max="6135" width="14.6640625" style="43" customWidth="1"/>
    <col min="6136" max="6136" width="0.83203125" style="43" customWidth="1"/>
    <col min="6137" max="6137" width="14.1640625" style="43" customWidth="1"/>
    <col min="6138" max="6138" width="0.83203125" style="43" customWidth="1"/>
    <col min="6139" max="6139" width="14.6640625" style="43" customWidth="1"/>
    <col min="6140" max="6140" width="0.83203125" style="43" customWidth="1"/>
    <col min="6141" max="6141" width="15.33203125" style="43" customWidth="1"/>
    <col min="6142" max="6142" width="0.83203125" style="43" customWidth="1"/>
    <col min="6143" max="6143" width="15.1640625" style="43" customWidth="1"/>
    <col min="6144" max="6377" width="9.33203125" style="43"/>
    <col min="6378" max="6379" width="2" style="43" customWidth="1"/>
    <col min="6380" max="6380" width="48.1640625" style="43" customWidth="1"/>
    <col min="6381" max="6381" width="6.6640625" style="43" customWidth="1"/>
    <col min="6382" max="6382" width="0.83203125" style="43" customWidth="1"/>
    <col min="6383" max="6383" width="15.1640625" style="43" customWidth="1"/>
    <col min="6384" max="6384" width="0.83203125" style="43" customWidth="1"/>
    <col min="6385" max="6385" width="13.33203125" style="43" customWidth="1"/>
    <col min="6386" max="6386" width="0.83203125" style="43" customWidth="1"/>
    <col min="6387" max="6387" width="17.83203125" style="43" customWidth="1"/>
    <col min="6388" max="6388" width="0.83203125" style="43" customWidth="1"/>
    <col min="6389" max="6389" width="15.83203125" style="43" customWidth="1"/>
    <col min="6390" max="6390" width="0.83203125" style="43" customWidth="1"/>
    <col min="6391" max="6391" width="14.6640625" style="43" customWidth="1"/>
    <col min="6392" max="6392" width="0.83203125" style="43" customWidth="1"/>
    <col min="6393" max="6393" width="14.1640625" style="43" customWidth="1"/>
    <col min="6394" max="6394" width="0.83203125" style="43" customWidth="1"/>
    <col min="6395" max="6395" width="14.6640625" style="43" customWidth="1"/>
    <col min="6396" max="6396" width="0.83203125" style="43" customWidth="1"/>
    <col min="6397" max="6397" width="15.33203125" style="43" customWidth="1"/>
    <col min="6398" max="6398" width="0.83203125" style="43" customWidth="1"/>
    <col min="6399" max="6399" width="15.1640625" style="43" customWidth="1"/>
    <col min="6400" max="6633" width="9.33203125" style="43"/>
    <col min="6634" max="6635" width="2" style="43" customWidth="1"/>
    <col min="6636" max="6636" width="48.1640625" style="43" customWidth="1"/>
    <col min="6637" max="6637" width="6.6640625" style="43" customWidth="1"/>
    <col min="6638" max="6638" width="0.83203125" style="43" customWidth="1"/>
    <col min="6639" max="6639" width="15.1640625" style="43" customWidth="1"/>
    <col min="6640" max="6640" width="0.83203125" style="43" customWidth="1"/>
    <col min="6641" max="6641" width="13.33203125" style="43" customWidth="1"/>
    <col min="6642" max="6642" width="0.83203125" style="43" customWidth="1"/>
    <col min="6643" max="6643" width="17.83203125" style="43" customWidth="1"/>
    <col min="6644" max="6644" width="0.83203125" style="43" customWidth="1"/>
    <col min="6645" max="6645" width="15.83203125" style="43" customWidth="1"/>
    <col min="6646" max="6646" width="0.83203125" style="43" customWidth="1"/>
    <col min="6647" max="6647" width="14.6640625" style="43" customWidth="1"/>
    <col min="6648" max="6648" width="0.83203125" style="43" customWidth="1"/>
    <col min="6649" max="6649" width="14.1640625" style="43" customWidth="1"/>
    <col min="6650" max="6650" width="0.83203125" style="43" customWidth="1"/>
    <col min="6651" max="6651" width="14.6640625" style="43" customWidth="1"/>
    <col min="6652" max="6652" width="0.83203125" style="43" customWidth="1"/>
    <col min="6653" max="6653" width="15.33203125" style="43" customWidth="1"/>
    <col min="6654" max="6654" width="0.83203125" style="43" customWidth="1"/>
    <col min="6655" max="6655" width="15.1640625" style="43" customWidth="1"/>
    <col min="6656" max="6889" width="9.33203125" style="43"/>
    <col min="6890" max="6891" width="2" style="43" customWidth="1"/>
    <col min="6892" max="6892" width="48.1640625" style="43" customWidth="1"/>
    <col min="6893" max="6893" width="6.6640625" style="43" customWidth="1"/>
    <col min="6894" max="6894" width="0.83203125" style="43" customWidth="1"/>
    <col min="6895" max="6895" width="15.1640625" style="43" customWidth="1"/>
    <col min="6896" max="6896" width="0.83203125" style="43" customWidth="1"/>
    <col min="6897" max="6897" width="13.33203125" style="43" customWidth="1"/>
    <col min="6898" max="6898" width="0.83203125" style="43" customWidth="1"/>
    <col min="6899" max="6899" width="17.83203125" style="43" customWidth="1"/>
    <col min="6900" max="6900" width="0.83203125" style="43" customWidth="1"/>
    <col min="6901" max="6901" width="15.83203125" style="43" customWidth="1"/>
    <col min="6902" max="6902" width="0.83203125" style="43" customWidth="1"/>
    <col min="6903" max="6903" width="14.6640625" style="43" customWidth="1"/>
    <col min="6904" max="6904" width="0.83203125" style="43" customWidth="1"/>
    <col min="6905" max="6905" width="14.1640625" style="43" customWidth="1"/>
    <col min="6906" max="6906" width="0.83203125" style="43" customWidth="1"/>
    <col min="6907" max="6907" width="14.6640625" style="43" customWidth="1"/>
    <col min="6908" max="6908" width="0.83203125" style="43" customWidth="1"/>
    <col min="6909" max="6909" width="15.33203125" style="43" customWidth="1"/>
    <col min="6910" max="6910" width="0.83203125" style="43" customWidth="1"/>
    <col min="6911" max="6911" width="15.1640625" style="43" customWidth="1"/>
    <col min="6912" max="7145" width="9.33203125" style="43"/>
    <col min="7146" max="7147" width="2" style="43" customWidth="1"/>
    <col min="7148" max="7148" width="48.1640625" style="43" customWidth="1"/>
    <col min="7149" max="7149" width="6.6640625" style="43" customWidth="1"/>
    <col min="7150" max="7150" width="0.83203125" style="43" customWidth="1"/>
    <col min="7151" max="7151" width="15.1640625" style="43" customWidth="1"/>
    <col min="7152" max="7152" width="0.83203125" style="43" customWidth="1"/>
    <col min="7153" max="7153" width="13.33203125" style="43" customWidth="1"/>
    <col min="7154" max="7154" width="0.83203125" style="43" customWidth="1"/>
    <col min="7155" max="7155" width="17.83203125" style="43" customWidth="1"/>
    <col min="7156" max="7156" width="0.83203125" style="43" customWidth="1"/>
    <col min="7157" max="7157" width="15.83203125" style="43" customWidth="1"/>
    <col min="7158" max="7158" width="0.83203125" style="43" customWidth="1"/>
    <col min="7159" max="7159" width="14.6640625" style="43" customWidth="1"/>
    <col min="7160" max="7160" width="0.83203125" style="43" customWidth="1"/>
    <col min="7161" max="7161" width="14.1640625" style="43" customWidth="1"/>
    <col min="7162" max="7162" width="0.83203125" style="43" customWidth="1"/>
    <col min="7163" max="7163" width="14.6640625" style="43" customWidth="1"/>
    <col min="7164" max="7164" width="0.83203125" style="43" customWidth="1"/>
    <col min="7165" max="7165" width="15.33203125" style="43" customWidth="1"/>
    <col min="7166" max="7166" width="0.83203125" style="43" customWidth="1"/>
    <col min="7167" max="7167" width="15.1640625" style="43" customWidth="1"/>
    <col min="7168" max="7401" width="9.33203125" style="43"/>
    <col min="7402" max="7403" width="2" style="43" customWidth="1"/>
    <col min="7404" max="7404" width="48.1640625" style="43" customWidth="1"/>
    <col min="7405" max="7405" width="6.6640625" style="43" customWidth="1"/>
    <col min="7406" max="7406" width="0.83203125" style="43" customWidth="1"/>
    <col min="7407" max="7407" width="15.1640625" style="43" customWidth="1"/>
    <col min="7408" max="7408" width="0.83203125" style="43" customWidth="1"/>
    <col min="7409" max="7409" width="13.33203125" style="43" customWidth="1"/>
    <col min="7410" max="7410" width="0.83203125" style="43" customWidth="1"/>
    <col min="7411" max="7411" width="17.83203125" style="43" customWidth="1"/>
    <col min="7412" max="7412" width="0.83203125" style="43" customWidth="1"/>
    <col min="7413" max="7413" width="15.83203125" style="43" customWidth="1"/>
    <col min="7414" max="7414" width="0.83203125" style="43" customWidth="1"/>
    <col min="7415" max="7415" width="14.6640625" style="43" customWidth="1"/>
    <col min="7416" max="7416" width="0.83203125" style="43" customWidth="1"/>
    <col min="7417" max="7417" width="14.1640625" style="43" customWidth="1"/>
    <col min="7418" max="7418" width="0.83203125" style="43" customWidth="1"/>
    <col min="7419" max="7419" width="14.6640625" style="43" customWidth="1"/>
    <col min="7420" max="7420" width="0.83203125" style="43" customWidth="1"/>
    <col min="7421" max="7421" width="15.33203125" style="43" customWidth="1"/>
    <col min="7422" max="7422" width="0.83203125" style="43" customWidth="1"/>
    <col min="7423" max="7423" width="15.1640625" style="43" customWidth="1"/>
    <col min="7424" max="7657" width="9.33203125" style="43"/>
    <col min="7658" max="7659" width="2" style="43" customWidth="1"/>
    <col min="7660" max="7660" width="48.1640625" style="43" customWidth="1"/>
    <col min="7661" max="7661" width="6.6640625" style="43" customWidth="1"/>
    <col min="7662" max="7662" width="0.83203125" style="43" customWidth="1"/>
    <col min="7663" max="7663" width="15.1640625" style="43" customWidth="1"/>
    <col min="7664" max="7664" width="0.83203125" style="43" customWidth="1"/>
    <col min="7665" max="7665" width="13.33203125" style="43" customWidth="1"/>
    <col min="7666" max="7666" width="0.83203125" style="43" customWidth="1"/>
    <col min="7667" max="7667" width="17.83203125" style="43" customWidth="1"/>
    <col min="7668" max="7668" width="0.83203125" style="43" customWidth="1"/>
    <col min="7669" max="7669" width="15.83203125" style="43" customWidth="1"/>
    <col min="7670" max="7670" width="0.83203125" style="43" customWidth="1"/>
    <col min="7671" max="7671" width="14.6640625" style="43" customWidth="1"/>
    <col min="7672" max="7672" width="0.83203125" style="43" customWidth="1"/>
    <col min="7673" max="7673" width="14.1640625" style="43" customWidth="1"/>
    <col min="7674" max="7674" width="0.83203125" style="43" customWidth="1"/>
    <col min="7675" max="7675" width="14.6640625" style="43" customWidth="1"/>
    <col min="7676" max="7676" width="0.83203125" style="43" customWidth="1"/>
    <col min="7677" max="7677" width="15.33203125" style="43" customWidth="1"/>
    <col min="7678" max="7678" width="0.83203125" style="43" customWidth="1"/>
    <col min="7679" max="7679" width="15.1640625" style="43" customWidth="1"/>
    <col min="7680" max="7913" width="9.33203125" style="43"/>
    <col min="7914" max="7915" width="2" style="43" customWidth="1"/>
    <col min="7916" max="7916" width="48.1640625" style="43" customWidth="1"/>
    <col min="7917" max="7917" width="6.6640625" style="43" customWidth="1"/>
    <col min="7918" max="7918" width="0.83203125" style="43" customWidth="1"/>
    <col min="7919" max="7919" width="15.1640625" style="43" customWidth="1"/>
    <col min="7920" max="7920" width="0.83203125" style="43" customWidth="1"/>
    <col min="7921" max="7921" width="13.33203125" style="43" customWidth="1"/>
    <col min="7922" max="7922" width="0.83203125" style="43" customWidth="1"/>
    <col min="7923" max="7923" width="17.83203125" style="43" customWidth="1"/>
    <col min="7924" max="7924" width="0.83203125" style="43" customWidth="1"/>
    <col min="7925" max="7925" width="15.83203125" style="43" customWidth="1"/>
    <col min="7926" max="7926" width="0.83203125" style="43" customWidth="1"/>
    <col min="7927" max="7927" width="14.6640625" style="43" customWidth="1"/>
    <col min="7928" max="7928" width="0.83203125" style="43" customWidth="1"/>
    <col min="7929" max="7929" width="14.1640625" style="43" customWidth="1"/>
    <col min="7930" max="7930" width="0.83203125" style="43" customWidth="1"/>
    <col min="7931" max="7931" width="14.6640625" style="43" customWidth="1"/>
    <col min="7932" max="7932" width="0.83203125" style="43" customWidth="1"/>
    <col min="7933" max="7933" width="15.33203125" style="43" customWidth="1"/>
    <col min="7934" max="7934" width="0.83203125" style="43" customWidth="1"/>
    <col min="7935" max="7935" width="15.1640625" style="43" customWidth="1"/>
    <col min="7936" max="8169" width="9.33203125" style="43"/>
    <col min="8170" max="8171" width="2" style="43" customWidth="1"/>
    <col min="8172" max="8172" width="48.1640625" style="43" customWidth="1"/>
    <col min="8173" max="8173" width="6.6640625" style="43" customWidth="1"/>
    <col min="8174" max="8174" width="0.83203125" style="43" customWidth="1"/>
    <col min="8175" max="8175" width="15.1640625" style="43" customWidth="1"/>
    <col min="8176" max="8176" width="0.83203125" style="43" customWidth="1"/>
    <col min="8177" max="8177" width="13.33203125" style="43" customWidth="1"/>
    <col min="8178" max="8178" width="0.83203125" style="43" customWidth="1"/>
    <col min="8179" max="8179" width="17.83203125" style="43" customWidth="1"/>
    <col min="8180" max="8180" width="0.83203125" style="43" customWidth="1"/>
    <col min="8181" max="8181" width="15.83203125" style="43" customWidth="1"/>
    <col min="8182" max="8182" width="0.83203125" style="43" customWidth="1"/>
    <col min="8183" max="8183" width="14.6640625" style="43" customWidth="1"/>
    <col min="8184" max="8184" width="0.83203125" style="43" customWidth="1"/>
    <col min="8185" max="8185" width="14.1640625" style="43" customWidth="1"/>
    <col min="8186" max="8186" width="0.83203125" style="43" customWidth="1"/>
    <col min="8187" max="8187" width="14.6640625" style="43" customWidth="1"/>
    <col min="8188" max="8188" width="0.83203125" style="43" customWidth="1"/>
    <col min="8189" max="8189" width="15.33203125" style="43" customWidth="1"/>
    <col min="8190" max="8190" width="0.83203125" style="43" customWidth="1"/>
    <col min="8191" max="8191" width="15.1640625" style="43" customWidth="1"/>
    <col min="8192" max="8425" width="9.33203125" style="43"/>
    <col min="8426" max="8427" width="2" style="43" customWidth="1"/>
    <col min="8428" max="8428" width="48.1640625" style="43" customWidth="1"/>
    <col min="8429" max="8429" width="6.6640625" style="43" customWidth="1"/>
    <col min="8430" max="8430" width="0.83203125" style="43" customWidth="1"/>
    <col min="8431" max="8431" width="15.1640625" style="43" customWidth="1"/>
    <col min="8432" max="8432" width="0.83203125" style="43" customWidth="1"/>
    <col min="8433" max="8433" width="13.33203125" style="43" customWidth="1"/>
    <col min="8434" max="8434" width="0.83203125" style="43" customWidth="1"/>
    <col min="8435" max="8435" width="17.83203125" style="43" customWidth="1"/>
    <col min="8436" max="8436" width="0.83203125" style="43" customWidth="1"/>
    <col min="8437" max="8437" width="15.83203125" style="43" customWidth="1"/>
    <col min="8438" max="8438" width="0.83203125" style="43" customWidth="1"/>
    <col min="8439" max="8439" width="14.6640625" style="43" customWidth="1"/>
    <col min="8440" max="8440" width="0.83203125" style="43" customWidth="1"/>
    <col min="8441" max="8441" width="14.1640625" style="43" customWidth="1"/>
    <col min="8442" max="8442" width="0.83203125" style="43" customWidth="1"/>
    <col min="8443" max="8443" width="14.6640625" style="43" customWidth="1"/>
    <col min="8444" max="8444" width="0.83203125" style="43" customWidth="1"/>
    <col min="8445" max="8445" width="15.33203125" style="43" customWidth="1"/>
    <col min="8446" max="8446" width="0.83203125" style="43" customWidth="1"/>
    <col min="8447" max="8447" width="15.1640625" style="43" customWidth="1"/>
    <col min="8448" max="8681" width="9.33203125" style="43"/>
    <col min="8682" max="8683" width="2" style="43" customWidth="1"/>
    <col min="8684" max="8684" width="48.1640625" style="43" customWidth="1"/>
    <col min="8685" max="8685" width="6.6640625" style="43" customWidth="1"/>
    <col min="8686" max="8686" width="0.83203125" style="43" customWidth="1"/>
    <col min="8687" max="8687" width="15.1640625" style="43" customWidth="1"/>
    <col min="8688" max="8688" width="0.83203125" style="43" customWidth="1"/>
    <col min="8689" max="8689" width="13.33203125" style="43" customWidth="1"/>
    <col min="8690" max="8690" width="0.83203125" style="43" customWidth="1"/>
    <col min="8691" max="8691" width="17.83203125" style="43" customWidth="1"/>
    <col min="8692" max="8692" width="0.83203125" style="43" customWidth="1"/>
    <col min="8693" max="8693" width="15.83203125" style="43" customWidth="1"/>
    <col min="8694" max="8694" width="0.83203125" style="43" customWidth="1"/>
    <col min="8695" max="8695" width="14.6640625" style="43" customWidth="1"/>
    <col min="8696" max="8696" width="0.83203125" style="43" customWidth="1"/>
    <col min="8697" max="8697" width="14.1640625" style="43" customWidth="1"/>
    <col min="8698" max="8698" width="0.83203125" style="43" customWidth="1"/>
    <col min="8699" max="8699" width="14.6640625" style="43" customWidth="1"/>
    <col min="8700" max="8700" width="0.83203125" style="43" customWidth="1"/>
    <col min="8701" max="8701" width="15.33203125" style="43" customWidth="1"/>
    <col min="8702" max="8702" width="0.83203125" style="43" customWidth="1"/>
    <col min="8703" max="8703" width="15.1640625" style="43" customWidth="1"/>
    <col min="8704" max="8937" width="9.33203125" style="43"/>
    <col min="8938" max="8939" width="2" style="43" customWidth="1"/>
    <col min="8940" max="8940" width="48.1640625" style="43" customWidth="1"/>
    <col min="8941" max="8941" width="6.6640625" style="43" customWidth="1"/>
    <col min="8942" max="8942" width="0.83203125" style="43" customWidth="1"/>
    <col min="8943" max="8943" width="15.1640625" style="43" customWidth="1"/>
    <col min="8944" max="8944" width="0.83203125" style="43" customWidth="1"/>
    <col min="8945" max="8945" width="13.33203125" style="43" customWidth="1"/>
    <col min="8946" max="8946" width="0.83203125" style="43" customWidth="1"/>
    <col min="8947" max="8947" width="17.83203125" style="43" customWidth="1"/>
    <col min="8948" max="8948" width="0.83203125" style="43" customWidth="1"/>
    <col min="8949" max="8949" width="15.83203125" style="43" customWidth="1"/>
    <col min="8950" max="8950" width="0.83203125" style="43" customWidth="1"/>
    <col min="8951" max="8951" width="14.6640625" style="43" customWidth="1"/>
    <col min="8952" max="8952" width="0.83203125" style="43" customWidth="1"/>
    <col min="8953" max="8953" width="14.1640625" style="43" customWidth="1"/>
    <col min="8954" max="8954" width="0.83203125" style="43" customWidth="1"/>
    <col min="8955" max="8955" width="14.6640625" style="43" customWidth="1"/>
    <col min="8956" max="8956" width="0.83203125" style="43" customWidth="1"/>
    <col min="8957" max="8957" width="15.33203125" style="43" customWidth="1"/>
    <col min="8958" max="8958" width="0.83203125" style="43" customWidth="1"/>
    <col min="8959" max="8959" width="15.1640625" style="43" customWidth="1"/>
    <col min="8960" max="9193" width="9.33203125" style="43"/>
    <col min="9194" max="9195" width="2" style="43" customWidth="1"/>
    <col min="9196" max="9196" width="48.1640625" style="43" customWidth="1"/>
    <col min="9197" max="9197" width="6.6640625" style="43" customWidth="1"/>
    <col min="9198" max="9198" width="0.83203125" style="43" customWidth="1"/>
    <col min="9199" max="9199" width="15.1640625" style="43" customWidth="1"/>
    <col min="9200" max="9200" width="0.83203125" style="43" customWidth="1"/>
    <col min="9201" max="9201" width="13.33203125" style="43" customWidth="1"/>
    <col min="9202" max="9202" width="0.83203125" style="43" customWidth="1"/>
    <col min="9203" max="9203" width="17.83203125" style="43" customWidth="1"/>
    <col min="9204" max="9204" width="0.83203125" style="43" customWidth="1"/>
    <col min="9205" max="9205" width="15.83203125" style="43" customWidth="1"/>
    <col min="9206" max="9206" width="0.83203125" style="43" customWidth="1"/>
    <col min="9207" max="9207" width="14.6640625" style="43" customWidth="1"/>
    <col min="9208" max="9208" width="0.83203125" style="43" customWidth="1"/>
    <col min="9209" max="9209" width="14.1640625" style="43" customWidth="1"/>
    <col min="9210" max="9210" width="0.83203125" style="43" customWidth="1"/>
    <col min="9211" max="9211" width="14.6640625" style="43" customWidth="1"/>
    <col min="9212" max="9212" width="0.83203125" style="43" customWidth="1"/>
    <col min="9213" max="9213" width="15.33203125" style="43" customWidth="1"/>
    <col min="9214" max="9214" width="0.83203125" style="43" customWidth="1"/>
    <col min="9215" max="9215" width="15.1640625" style="43" customWidth="1"/>
    <col min="9216" max="9449" width="9.33203125" style="43"/>
    <col min="9450" max="9451" width="2" style="43" customWidth="1"/>
    <col min="9452" max="9452" width="48.1640625" style="43" customWidth="1"/>
    <col min="9453" max="9453" width="6.6640625" style="43" customWidth="1"/>
    <col min="9454" max="9454" width="0.83203125" style="43" customWidth="1"/>
    <col min="9455" max="9455" width="15.1640625" style="43" customWidth="1"/>
    <col min="9456" max="9456" width="0.83203125" style="43" customWidth="1"/>
    <col min="9457" max="9457" width="13.33203125" style="43" customWidth="1"/>
    <col min="9458" max="9458" width="0.83203125" style="43" customWidth="1"/>
    <col min="9459" max="9459" width="17.83203125" style="43" customWidth="1"/>
    <col min="9460" max="9460" width="0.83203125" style="43" customWidth="1"/>
    <col min="9461" max="9461" width="15.83203125" style="43" customWidth="1"/>
    <col min="9462" max="9462" width="0.83203125" style="43" customWidth="1"/>
    <col min="9463" max="9463" width="14.6640625" style="43" customWidth="1"/>
    <col min="9464" max="9464" width="0.83203125" style="43" customWidth="1"/>
    <col min="9465" max="9465" width="14.1640625" style="43" customWidth="1"/>
    <col min="9466" max="9466" width="0.83203125" style="43" customWidth="1"/>
    <col min="9467" max="9467" width="14.6640625" style="43" customWidth="1"/>
    <col min="9468" max="9468" width="0.83203125" style="43" customWidth="1"/>
    <col min="9469" max="9469" width="15.33203125" style="43" customWidth="1"/>
    <col min="9470" max="9470" width="0.83203125" style="43" customWidth="1"/>
    <col min="9471" max="9471" width="15.1640625" style="43" customWidth="1"/>
    <col min="9472" max="9705" width="9.33203125" style="43"/>
    <col min="9706" max="9707" width="2" style="43" customWidth="1"/>
    <col min="9708" max="9708" width="48.1640625" style="43" customWidth="1"/>
    <col min="9709" max="9709" width="6.6640625" style="43" customWidth="1"/>
    <col min="9710" max="9710" width="0.83203125" style="43" customWidth="1"/>
    <col min="9711" max="9711" width="15.1640625" style="43" customWidth="1"/>
    <col min="9712" max="9712" width="0.83203125" style="43" customWidth="1"/>
    <col min="9713" max="9713" width="13.33203125" style="43" customWidth="1"/>
    <col min="9714" max="9714" width="0.83203125" style="43" customWidth="1"/>
    <col min="9715" max="9715" width="17.83203125" style="43" customWidth="1"/>
    <col min="9716" max="9716" width="0.83203125" style="43" customWidth="1"/>
    <col min="9717" max="9717" width="15.83203125" style="43" customWidth="1"/>
    <col min="9718" max="9718" width="0.83203125" style="43" customWidth="1"/>
    <col min="9719" max="9719" width="14.6640625" style="43" customWidth="1"/>
    <col min="9720" max="9720" width="0.83203125" style="43" customWidth="1"/>
    <col min="9721" max="9721" width="14.1640625" style="43" customWidth="1"/>
    <col min="9722" max="9722" width="0.83203125" style="43" customWidth="1"/>
    <col min="9723" max="9723" width="14.6640625" style="43" customWidth="1"/>
    <col min="9724" max="9724" width="0.83203125" style="43" customWidth="1"/>
    <col min="9725" max="9725" width="15.33203125" style="43" customWidth="1"/>
    <col min="9726" max="9726" width="0.83203125" style="43" customWidth="1"/>
    <col min="9727" max="9727" width="15.1640625" style="43" customWidth="1"/>
    <col min="9728" max="9961" width="9.33203125" style="43"/>
    <col min="9962" max="9963" width="2" style="43" customWidth="1"/>
    <col min="9964" max="9964" width="48.1640625" style="43" customWidth="1"/>
    <col min="9965" max="9965" width="6.6640625" style="43" customWidth="1"/>
    <col min="9966" max="9966" width="0.83203125" style="43" customWidth="1"/>
    <col min="9967" max="9967" width="15.1640625" style="43" customWidth="1"/>
    <col min="9968" max="9968" width="0.83203125" style="43" customWidth="1"/>
    <col min="9969" max="9969" width="13.33203125" style="43" customWidth="1"/>
    <col min="9970" max="9970" width="0.83203125" style="43" customWidth="1"/>
    <col min="9971" max="9971" width="17.83203125" style="43" customWidth="1"/>
    <col min="9972" max="9972" width="0.83203125" style="43" customWidth="1"/>
    <col min="9973" max="9973" width="15.83203125" style="43" customWidth="1"/>
    <col min="9974" max="9974" width="0.83203125" style="43" customWidth="1"/>
    <col min="9975" max="9975" width="14.6640625" style="43" customWidth="1"/>
    <col min="9976" max="9976" width="0.83203125" style="43" customWidth="1"/>
    <col min="9977" max="9977" width="14.1640625" style="43" customWidth="1"/>
    <col min="9978" max="9978" width="0.83203125" style="43" customWidth="1"/>
    <col min="9979" max="9979" width="14.6640625" style="43" customWidth="1"/>
    <col min="9980" max="9980" width="0.83203125" style="43" customWidth="1"/>
    <col min="9981" max="9981" width="15.33203125" style="43" customWidth="1"/>
    <col min="9982" max="9982" width="0.83203125" style="43" customWidth="1"/>
    <col min="9983" max="9983" width="15.1640625" style="43" customWidth="1"/>
    <col min="9984" max="10217" width="9.33203125" style="43"/>
    <col min="10218" max="10219" width="2" style="43" customWidth="1"/>
    <col min="10220" max="10220" width="48.1640625" style="43" customWidth="1"/>
    <col min="10221" max="10221" width="6.6640625" style="43" customWidth="1"/>
    <col min="10222" max="10222" width="0.83203125" style="43" customWidth="1"/>
    <col min="10223" max="10223" width="15.1640625" style="43" customWidth="1"/>
    <col min="10224" max="10224" width="0.83203125" style="43" customWidth="1"/>
    <col min="10225" max="10225" width="13.33203125" style="43" customWidth="1"/>
    <col min="10226" max="10226" width="0.83203125" style="43" customWidth="1"/>
    <col min="10227" max="10227" width="17.83203125" style="43" customWidth="1"/>
    <col min="10228" max="10228" width="0.83203125" style="43" customWidth="1"/>
    <col min="10229" max="10229" width="15.83203125" style="43" customWidth="1"/>
    <col min="10230" max="10230" width="0.83203125" style="43" customWidth="1"/>
    <col min="10231" max="10231" width="14.6640625" style="43" customWidth="1"/>
    <col min="10232" max="10232" width="0.83203125" style="43" customWidth="1"/>
    <col min="10233" max="10233" width="14.1640625" style="43" customWidth="1"/>
    <col min="10234" max="10234" width="0.83203125" style="43" customWidth="1"/>
    <col min="10235" max="10235" width="14.6640625" style="43" customWidth="1"/>
    <col min="10236" max="10236" width="0.83203125" style="43" customWidth="1"/>
    <col min="10237" max="10237" width="15.33203125" style="43" customWidth="1"/>
    <col min="10238" max="10238" width="0.83203125" style="43" customWidth="1"/>
    <col min="10239" max="10239" width="15.1640625" style="43" customWidth="1"/>
    <col min="10240" max="10473" width="9.33203125" style="43"/>
    <col min="10474" max="10475" width="2" style="43" customWidth="1"/>
    <col min="10476" max="10476" width="48.1640625" style="43" customWidth="1"/>
    <col min="10477" max="10477" width="6.6640625" style="43" customWidth="1"/>
    <col min="10478" max="10478" width="0.83203125" style="43" customWidth="1"/>
    <col min="10479" max="10479" width="15.1640625" style="43" customWidth="1"/>
    <col min="10480" max="10480" width="0.83203125" style="43" customWidth="1"/>
    <col min="10481" max="10481" width="13.33203125" style="43" customWidth="1"/>
    <col min="10482" max="10482" width="0.83203125" style="43" customWidth="1"/>
    <col min="10483" max="10483" width="17.83203125" style="43" customWidth="1"/>
    <col min="10484" max="10484" width="0.83203125" style="43" customWidth="1"/>
    <col min="10485" max="10485" width="15.83203125" style="43" customWidth="1"/>
    <col min="10486" max="10486" width="0.83203125" style="43" customWidth="1"/>
    <col min="10487" max="10487" width="14.6640625" style="43" customWidth="1"/>
    <col min="10488" max="10488" width="0.83203125" style="43" customWidth="1"/>
    <col min="10489" max="10489" width="14.1640625" style="43" customWidth="1"/>
    <col min="10490" max="10490" width="0.83203125" style="43" customWidth="1"/>
    <col min="10491" max="10491" width="14.6640625" style="43" customWidth="1"/>
    <col min="10492" max="10492" width="0.83203125" style="43" customWidth="1"/>
    <col min="10493" max="10493" width="15.33203125" style="43" customWidth="1"/>
    <col min="10494" max="10494" width="0.83203125" style="43" customWidth="1"/>
    <col min="10495" max="10495" width="15.1640625" style="43" customWidth="1"/>
    <col min="10496" max="10729" width="9.33203125" style="43"/>
    <col min="10730" max="10731" width="2" style="43" customWidth="1"/>
    <col min="10732" max="10732" width="48.1640625" style="43" customWidth="1"/>
    <col min="10733" max="10733" width="6.6640625" style="43" customWidth="1"/>
    <col min="10734" max="10734" width="0.83203125" style="43" customWidth="1"/>
    <col min="10735" max="10735" width="15.1640625" style="43" customWidth="1"/>
    <col min="10736" max="10736" width="0.83203125" style="43" customWidth="1"/>
    <col min="10737" max="10737" width="13.33203125" style="43" customWidth="1"/>
    <col min="10738" max="10738" width="0.83203125" style="43" customWidth="1"/>
    <col min="10739" max="10739" width="17.83203125" style="43" customWidth="1"/>
    <col min="10740" max="10740" width="0.83203125" style="43" customWidth="1"/>
    <col min="10741" max="10741" width="15.83203125" style="43" customWidth="1"/>
    <col min="10742" max="10742" width="0.83203125" style="43" customWidth="1"/>
    <col min="10743" max="10743" width="14.6640625" style="43" customWidth="1"/>
    <col min="10744" max="10744" width="0.83203125" style="43" customWidth="1"/>
    <col min="10745" max="10745" width="14.1640625" style="43" customWidth="1"/>
    <col min="10746" max="10746" width="0.83203125" style="43" customWidth="1"/>
    <col min="10747" max="10747" width="14.6640625" style="43" customWidth="1"/>
    <col min="10748" max="10748" width="0.83203125" style="43" customWidth="1"/>
    <col min="10749" max="10749" width="15.33203125" style="43" customWidth="1"/>
    <col min="10750" max="10750" width="0.83203125" style="43" customWidth="1"/>
    <col min="10751" max="10751" width="15.1640625" style="43" customWidth="1"/>
    <col min="10752" max="10985" width="9.33203125" style="43"/>
    <col min="10986" max="10987" width="2" style="43" customWidth="1"/>
    <col min="10988" max="10988" width="48.1640625" style="43" customWidth="1"/>
    <col min="10989" max="10989" width="6.6640625" style="43" customWidth="1"/>
    <col min="10990" max="10990" width="0.83203125" style="43" customWidth="1"/>
    <col min="10991" max="10991" width="15.1640625" style="43" customWidth="1"/>
    <col min="10992" max="10992" width="0.83203125" style="43" customWidth="1"/>
    <col min="10993" max="10993" width="13.33203125" style="43" customWidth="1"/>
    <col min="10994" max="10994" width="0.83203125" style="43" customWidth="1"/>
    <col min="10995" max="10995" width="17.83203125" style="43" customWidth="1"/>
    <col min="10996" max="10996" width="0.83203125" style="43" customWidth="1"/>
    <col min="10997" max="10997" width="15.83203125" style="43" customWidth="1"/>
    <col min="10998" max="10998" width="0.83203125" style="43" customWidth="1"/>
    <col min="10999" max="10999" width="14.6640625" style="43" customWidth="1"/>
    <col min="11000" max="11000" width="0.83203125" style="43" customWidth="1"/>
    <col min="11001" max="11001" width="14.1640625" style="43" customWidth="1"/>
    <col min="11002" max="11002" width="0.83203125" style="43" customWidth="1"/>
    <col min="11003" max="11003" width="14.6640625" style="43" customWidth="1"/>
    <col min="11004" max="11004" width="0.83203125" style="43" customWidth="1"/>
    <col min="11005" max="11005" width="15.33203125" style="43" customWidth="1"/>
    <col min="11006" max="11006" width="0.83203125" style="43" customWidth="1"/>
    <col min="11007" max="11007" width="15.1640625" style="43" customWidth="1"/>
    <col min="11008" max="11241" width="9.33203125" style="43"/>
    <col min="11242" max="11243" width="2" style="43" customWidth="1"/>
    <col min="11244" max="11244" width="48.1640625" style="43" customWidth="1"/>
    <col min="11245" max="11245" width="6.6640625" style="43" customWidth="1"/>
    <col min="11246" max="11246" width="0.83203125" style="43" customWidth="1"/>
    <col min="11247" max="11247" width="15.1640625" style="43" customWidth="1"/>
    <col min="11248" max="11248" width="0.83203125" style="43" customWidth="1"/>
    <col min="11249" max="11249" width="13.33203125" style="43" customWidth="1"/>
    <col min="11250" max="11250" width="0.83203125" style="43" customWidth="1"/>
    <col min="11251" max="11251" width="17.83203125" style="43" customWidth="1"/>
    <col min="11252" max="11252" width="0.83203125" style="43" customWidth="1"/>
    <col min="11253" max="11253" width="15.83203125" style="43" customWidth="1"/>
    <col min="11254" max="11254" width="0.83203125" style="43" customWidth="1"/>
    <col min="11255" max="11255" width="14.6640625" style="43" customWidth="1"/>
    <col min="11256" max="11256" width="0.83203125" style="43" customWidth="1"/>
    <col min="11257" max="11257" width="14.1640625" style="43" customWidth="1"/>
    <col min="11258" max="11258" width="0.83203125" style="43" customWidth="1"/>
    <col min="11259" max="11259" width="14.6640625" style="43" customWidth="1"/>
    <col min="11260" max="11260" width="0.83203125" style="43" customWidth="1"/>
    <col min="11261" max="11261" width="15.33203125" style="43" customWidth="1"/>
    <col min="11262" max="11262" width="0.83203125" style="43" customWidth="1"/>
    <col min="11263" max="11263" width="15.1640625" style="43" customWidth="1"/>
    <col min="11264" max="11497" width="9.33203125" style="43"/>
    <col min="11498" max="11499" width="2" style="43" customWidth="1"/>
    <col min="11500" max="11500" width="48.1640625" style="43" customWidth="1"/>
    <col min="11501" max="11501" width="6.6640625" style="43" customWidth="1"/>
    <col min="11502" max="11502" width="0.83203125" style="43" customWidth="1"/>
    <col min="11503" max="11503" width="15.1640625" style="43" customWidth="1"/>
    <col min="11504" max="11504" width="0.83203125" style="43" customWidth="1"/>
    <col min="11505" max="11505" width="13.33203125" style="43" customWidth="1"/>
    <col min="11506" max="11506" width="0.83203125" style="43" customWidth="1"/>
    <col min="11507" max="11507" width="17.83203125" style="43" customWidth="1"/>
    <col min="11508" max="11508" width="0.83203125" style="43" customWidth="1"/>
    <col min="11509" max="11509" width="15.83203125" style="43" customWidth="1"/>
    <col min="11510" max="11510" width="0.83203125" style="43" customWidth="1"/>
    <col min="11511" max="11511" width="14.6640625" style="43" customWidth="1"/>
    <col min="11512" max="11512" width="0.83203125" style="43" customWidth="1"/>
    <col min="11513" max="11513" width="14.1640625" style="43" customWidth="1"/>
    <col min="11514" max="11514" width="0.83203125" style="43" customWidth="1"/>
    <col min="11515" max="11515" width="14.6640625" style="43" customWidth="1"/>
    <col min="11516" max="11516" width="0.83203125" style="43" customWidth="1"/>
    <col min="11517" max="11517" width="15.33203125" style="43" customWidth="1"/>
    <col min="11518" max="11518" width="0.83203125" style="43" customWidth="1"/>
    <col min="11519" max="11519" width="15.1640625" style="43" customWidth="1"/>
    <col min="11520" max="11753" width="9.33203125" style="43"/>
    <col min="11754" max="11755" width="2" style="43" customWidth="1"/>
    <col min="11756" max="11756" width="48.1640625" style="43" customWidth="1"/>
    <col min="11757" max="11757" width="6.6640625" style="43" customWidth="1"/>
    <col min="11758" max="11758" width="0.83203125" style="43" customWidth="1"/>
    <col min="11759" max="11759" width="15.1640625" style="43" customWidth="1"/>
    <col min="11760" max="11760" width="0.83203125" style="43" customWidth="1"/>
    <col min="11761" max="11761" width="13.33203125" style="43" customWidth="1"/>
    <col min="11762" max="11762" width="0.83203125" style="43" customWidth="1"/>
    <col min="11763" max="11763" width="17.83203125" style="43" customWidth="1"/>
    <col min="11764" max="11764" width="0.83203125" style="43" customWidth="1"/>
    <col min="11765" max="11765" width="15.83203125" style="43" customWidth="1"/>
    <col min="11766" max="11766" width="0.83203125" style="43" customWidth="1"/>
    <col min="11767" max="11767" width="14.6640625" style="43" customWidth="1"/>
    <col min="11768" max="11768" width="0.83203125" style="43" customWidth="1"/>
    <col min="11769" max="11769" width="14.1640625" style="43" customWidth="1"/>
    <col min="11770" max="11770" width="0.83203125" style="43" customWidth="1"/>
    <col min="11771" max="11771" width="14.6640625" style="43" customWidth="1"/>
    <col min="11772" max="11772" width="0.83203125" style="43" customWidth="1"/>
    <col min="11773" max="11773" width="15.33203125" style="43" customWidth="1"/>
    <col min="11774" max="11774" width="0.83203125" style="43" customWidth="1"/>
    <col min="11775" max="11775" width="15.1640625" style="43" customWidth="1"/>
    <col min="11776" max="12009" width="9.33203125" style="43"/>
    <col min="12010" max="12011" width="2" style="43" customWidth="1"/>
    <col min="12012" max="12012" width="48.1640625" style="43" customWidth="1"/>
    <col min="12013" max="12013" width="6.6640625" style="43" customWidth="1"/>
    <col min="12014" max="12014" width="0.83203125" style="43" customWidth="1"/>
    <col min="12015" max="12015" width="15.1640625" style="43" customWidth="1"/>
    <col min="12016" max="12016" width="0.83203125" style="43" customWidth="1"/>
    <col min="12017" max="12017" width="13.33203125" style="43" customWidth="1"/>
    <col min="12018" max="12018" width="0.83203125" style="43" customWidth="1"/>
    <col min="12019" max="12019" width="17.83203125" style="43" customWidth="1"/>
    <col min="12020" max="12020" width="0.83203125" style="43" customWidth="1"/>
    <col min="12021" max="12021" width="15.83203125" style="43" customWidth="1"/>
    <col min="12022" max="12022" width="0.83203125" style="43" customWidth="1"/>
    <col min="12023" max="12023" width="14.6640625" style="43" customWidth="1"/>
    <col min="12024" max="12024" width="0.83203125" style="43" customWidth="1"/>
    <col min="12025" max="12025" width="14.1640625" style="43" customWidth="1"/>
    <col min="12026" max="12026" width="0.83203125" style="43" customWidth="1"/>
    <col min="12027" max="12027" width="14.6640625" style="43" customWidth="1"/>
    <col min="12028" max="12028" width="0.83203125" style="43" customWidth="1"/>
    <col min="12029" max="12029" width="15.33203125" style="43" customWidth="1"/>
    <col min="12030" max="12030" width="0.83203125" style="43" customWidth="1"/>
    <col min="12031" max="12031" width="15.1640625" style="43" customWidth="1"/>
    <col min="12032" max="12265" width="9.33203125" style="43"/>
    <col min="12266" max="12267" width="2" style="43" customWidth="1"/>
    <col min="12268" max="12268" width="48.1640625" style="43" customWidth="1"/>
    <col min="12269" max="12269" width="6.6640625" style="43" customWidth="1"/>
    <col min="12270" max="12270" width="0.83203125" style="43" customWidth="1"/>
    <col min="12271" max="12271" width="15.1640625" style="43" customWidth="1"/>
    <col min="12272" max="12272" width="0.83203125" style="43" customWidth="1"/>
    <col min="12273" max="12273" width="13.33203125" style="43" customWidth="1"/>
    <col min="12274" max="12274" width="0.83203125" style="43" customWidth="1"/>
    <col min="12275" max="12275" width="17.83203125" style="43" customWidth="1"/>
    <col min="12276" max="12276" width="0.83203125" style="43" customWidth="1"/>
    <col min="12277" max="12277" width="15.83203125" style="43" customWidth="1"/>
    <col min="12278" max="12278" width="0.83203125" style="43" customWidth="1"/>
    <col min="12279" max="12279" width="14.6640625" style="43" customWidth="1"/>
    <col min="12280" max="12280" width="0.83203125" style="43" customWidth="1"/>
    <col min="12281" max="12281" width="14.1640625" style="43" customWidth="1"/>
    <col min="12282" max="12282" width="0.83203125" style="43" customWidth="1"/>
    <col min="12283" max="12283" width="14.6640625" style="43" customWidth="1"/>
    <col min="12284" max="12284" width="0.83203125" style="43" customWidth="1"/>
    <col min="12285" max="12285" width="15.33203125" style="43" customWidth="1"/>
    <col min="12286" max="12286" width="0.83203125" style="43" customWidth="1"/>
    <col min="12287" max="12287" width="15.1640625" style="43" customWidth="1"/>
    <col min="12288" max="12521" width="9.33203125" style="43"/>
    <col min="12522" max="12523" width="2" style="43" customWidth="1"/>
    <col min="12524" max="12524" width="48.1640625" style="43" customWidth="1"/>
    <col min="12525" max="12525" width="6.6640625" style="43" customWidth="1"/>
    <col min="12526" max="12526" width="0.83203125" style="43" customWidth="1"/>
    <col min="12527" max="12527" width="15.1640625" style="43" customWidth="1"/>
    <col min="12528" max="12528" width="0.83203125" style="43" customWidth="1"/>
    <col min="12529" max="12529" width="13.33203125" style="43" customWidth="1"/>
    <col min="12530" max="12530" width="0.83203125" style="43" customWidth="1"/>
    <col min="12531" max="12531" width="17.83203125" style="43" customWidth="1"/>
    <col min="12532" max="12532" width="0.83203125" style="43" customWidth="1"/>
    <col min="12533" max="12533" width="15.83203125" style="43" customWidth="1"/>
    <col min="12534" max="12534" width="0.83203125" style="43" customWidth="1"/>
    <col min="12535" max="12535" width="14.6640625" style="43" customWidth="1"/>
    <col min="12536" max="12536" width="0.83203125" style="43" customWidth="1"/>
    <col min="12537" max="12537" width="14.1640625" style="43" customWidth="1"/>
    <col min="12538" max="12538" width="0.83203125" style="43" customWidth="1"/>
    <col min="12539" max="12539" width="14.6640625" style="43" customWidth="1"/>
    <col min="12540" max="12540" width="0.83203125" style="43" customWidth="1"/>
    <col min="12541" max="12541" width="15.33203125" style="43" customWidth="1"/>
    <col min="12542" max="12542" width="0.83203125" style="43" customWidth="1"/>
    <col min="12543" max="12543" width="15.1640625" style="43" customWidth="1"/>
    <col min="12544" max="12777" width="9.33203125" style="43"/>
    <col min="12778" max="12779" width="2" style="43" customWidth="1"/>
    <col min="12780" max="12780" width="48.1640625" style="43" customWidth="1"/>
    <col min="12781" max="12781" width="6.6640625" style="43" customWidth="1"/>
    <col min="12782" max="12782" width="0.83203125" style="43" customWidth="1"/>
    <col min="12783" max="12783" width="15.1640625" style="43" customWidth="1"/>
    <col min="12784" max="12784" width="0.83203125" style="43" customWidth="1"/>
    <col min="12785" max="12785" width="13.33203125" style="43" customWidth="1"/>
    <col min="12786" max="12786" width="0.83203125" style="43" customWidth="1"/>
    <col min="12787" max="12787" width="17.83203125" style="43" customWidth="1"/>
    <col min="12788" max="12788" width="0.83203125" style="43" customWidth="1"/>
    <col min="12789" max="12789" width="15.83203125" style="43" customWidth="1"/>
    <col min="12790" max="12790" width="0.83203125" style="43" customWidth="1"/>
    <col min="12791" max="12791" width="14.6640625" style="43" customWidth="1"/>
    <col min="12792" max="12792" width="0.83203125" style="43" customWidth="1"/>
    <col min="12793" max="12793" width="14.1640625" style="43" customWidth="1"/>
    <col min="12794" max="12794" width="0.83203125" style="43" customWidth="1"/>
    <col min="12795" max="12795" width="14.6640625" style="43" customWidth="1"/>
    <col min="12796" max="12796" width="0.83203125" style="43" customWidth="1"/>
    <col min="12797" max="12797" width="15.33203125" style="43" customWidth="1"/>
    <col min="12798" max="12798" width="0.83203125" style="43" customWidth="1"/>
    <col min="12799" max="12799" width="15.1640625" style="43" customWidth="1"/>
    <col min="12800" max="13033" width="9.33203125" style="43"/>
    <col min="13034" max="13035" width="2" style="43" customWidth="1"/>
    <col min="13036" max="13036" width="48.1640625" style="43" customWidth="1"/>
    <col min="13037" max="13037" width="6.6640625" style="43" customWidth="1"/>
    <col min="13038" max="13038" width="0.83203125" style="43" customWidth="1"/>
    <col min="13039" max="13039" width="15.1640625" style="43" customWidth="1"/>
    <col min="13040" max="13040" width="0.83203125" style="43" customWidth="1"/>
    <col min="13041" max="13041" width="13.33203125" style="43" customWidth="1"/>
    <col min="13042" max="13042" width="0.83203125" style="43" customWidth="1"/>
    <col min="13043" max="13043" width="17.83203125" style="43" customWidth="1"/>
    <col min="13044" max="13044" width="0.83203125" style="43" customWidth="1"/>
    <col min="13045" max="13045" width="15.83203125" style="43" customWidth="1"/>
    <col min="13046" max="13046" width="0.83203125" style="43" customWidth="1"/>
    <col min="13047" max="13047" width="14.6640625" style="43" customWidth="1"/>
    <col min="13048" max="13048" width="0.83203125" style="43" customWidth="1"/>
    <col min="13049" max="13049" width="14.1640625" style="43" customWidth="1"/>
    <col min="13050" max="13050" width="0.83203125" style="43" customWidth="1"/>
    <col min="13051" max="13051" width="14.6640625" style="43" customWidth="1"/>
    <col min="13052" max="13052" width="0.83203125" style="43" customWidth="1"/>
    <col min="13053" max="13053" width="15.33203125" style="43" customWidth="1"/>
    <col min="13054" max="13054" width="0.83203125" style="43" customWidth="1"/>
    <col min="13055" max="13055" width="15.1640625" style="43" customWidth="1"/>
    <col min="13056" max="13289" width="9.33203125" style="43"/>
    <col min="13290" max="13291" width="2" style="43" customWidth="1"/>
    <col min="13292" max="13292" width="48.1640625" style="43" customWidth="1"/>
    <col min="13293" max="13293" width="6.6640625" style="43" customWidth="1"/>
    <col min="13294" max="13294" width="0.83203125" style="43" customWidth="1"/>
    <col min="13295" max="13295" width="15.1640625" style="43" customWidth="1"/>
    <col min="13296" max="13296" width="0.83203125" style="43" customWidth="1"/>
    <col min="13297" max="13297" width="13.33203125" style="43" customWidth="1"/>
    <col min="13298" max="13298" width="0.83203125" style="43" customWidth="1"/>
    <col min="13299" max="13299" width="17.83203125" style="43" customWidth="1"/>
    <col min="13300" max="13300" width="0.83203125" style="43" customWidth="1"/>
    <col min="13301" max="13301" width="15.83203125" style="43" customWidth="1"/>
    <col min="13302" max="13302" width="0.83203125" style="43" customWidth="1"/>
    <col min="13303" max="13303" width="14.6640625" style="43" customWidth="1"/>
    <col min="13304" max="13304" width="0.83203125" style="43" customWidth="1"/>
    <col min="13305" max="13305" width="14.1640625" style="43" customWidth="1"/>
    <col min="13306" max="13306" width="0.83203125" style="43" customWidth="1"/>
    <col min="13307" max="13307" width="14.6640625" style="43" customWidth="1"/>
    <col min="13308" max="13308" width="0.83203125" style="43" customWidth="1"/>
    <col min="13309" max="13309" width="15.33203125" style="43" customWidth="1"/>
    <col min="13310" max="13310" width="0.83203125" style="43" customWidth="1"/>
    <col min="13311" max="13311" width="15.1640625" style="43" customWidth="1"/>
    <col min="13312" max="13545" width="9.33203125" style="43"/>
    <col min="13546" max="13547" width="2" style="43" customWidth="1"/>
    <col min="13548" max="13548" width="48.1640625" style="43" customWidth="1"/>
    <col min="13549" max="13549" width="6.6640625" style="43" customWidth="1"/>
    <col min="13550" max="13550" width="0.83203125" style="43" customWidth="1"/>
    <col min="13551" max="13551" width="15.1640625" style="43" customWidth="1"/>
    <col min="13552" max="13552" width="0.83203125" style="43" customWidth="1"/>
    <col min="13553" max="13553" width="13.33203125" style="43" customWidth="1"/>
    <col min="13554" max="13554" width="0.83203125" style="43" customWidth="1"/>
    <col min="13555" max="13555" width="17.83203125" style="43" customWidth="1"/>
    <col min="13556" max="13556" width="0.83203125" style="43" customWidth="1"/>
    <col min="13557" max="13557" width="15.83203125" style="43" customWidth="1"/>
    <col min="13558" max="13558" width="0.83203125" style="43" customWidth="1"/>
    <col min="13559" max="13559" width="14.6640625" style="43" customWidth="1"/>
    <col min="13560" max="13560" width="0.83203125" style="43" customWidth="1"/>
    <col min="13561" max="13561" width="14.1640625" style="43" customWidth="1"/>
    <col min="13562" max="13562" width="0.83203125" style="43" customWidth="1"/>
    <col min="13563" max="13563" width="14.6640625" style="43" customWidth="1"/>
    <col min="13564" max="13564" width="0.83203125" style="43" customWidth="1"/>
    <col min="13565" max="13565" width="15.33203125" style="43" customWidth="1"/>
    <col min="13566" max="13566" width="0.83203125" style="43" customWidth="1"/>
    <col min="13567" max="13567" width="15.1640625" style="43" customWidth="1"/>
    <col min="13568" max="13801" width="9.33203125" style="43"/>
    <col min="13802" max="13803" width="2" style="43" customWidth="1"/>
    <col min="13804" max="13804" width="48.1640625" style="43" customWidth="1"/>
    <col min="13805" max="13805" width="6.6640625" style="43" customWidth="1"/>
    <col min="13806" max="13806" width="0.83203125" style="43" customWidth="1"/>
    <col min="13807" max="13807" width="15.1640625" style="43" customWidth="1"/>
    <col min="13808" max="13808" width="0.83203125" style="43" customWidth="1"/>
    <col min="13809" max="13809" width="13.33203125" style="43" customWidth="1"/>
    <col min="13810" max="13810" width="0.83203125" style="43" customWidth="1"/>
    <col min="13811" max="13811" width="17.83203125" style="43" customWidth="1"/>
    <col min="13812" max="13812" width="0.83203125" style="43" customWidth="1"/>
    <col min="13813" max="13813" width="15.83203125" style="43" customWidth="1"/>
    <col min="13814" max="13814" width="0.83203125" style="43" customWidth="1"/>
    <col min="13815" max="13815" width="14.6640625" style="43" customWidth="1"/>
    <col min="13816" max="13816" width="0.83203125" style="43" customWidth="1"/>
    <col min="13817" max="13817" width="14.1640625" style="43" customWidth="1"/>
    <col min="13818" max="13818" width="0.83203125" style="43" customWidth="1"/>
    <col min="13819" max="13819" width="14.6640625" style="43" customWidth="1"/>
    <col min="13820" max="13820" width="0.83203125" style="43" customWidth="1"/>
    <col min="13821" max="13821" width="15.33203125" style="43" customWidth="1"/>
    <col min="13822" max="13822" width="0.83203125" style="43" customWidth="1"/>
    <col min="13823" max="13823" width="15.1640625" style="43" customWidth="1"/>
    <col min="13824" max="14057" width="9.33203125" style="43"/>
    <col min="14058" max="14059" width="2" style="43" customWidth="1"/>
    <col min="14060" max="14060" width="48.1640625" style="43" customWidth="1"/>
    <col min="14061" max="14061" width="6.6640625" style="43" customWidth="1"/>
    <col min="14062" max="14062" width="0.83203125" style="43" customWidth="1"/>
    <col min="14063" max="14063" width="15.1640625" style="43" customWidth="1"/>
    <col min="14064" max="14064" width="0.83203125" style="43" customWidth="1"/>
    <col min="14065" max="14065" width="13.33203125" style="43" customWidth="1"/>
    <col min="14066" max="14066" width="0.83203125" style="43" customWidth="1"/>
    <col min="14067" max="14067" width="17.83203125" style="43" customWidth="1"/>
    <col min="14068" max="14068" width="0.83203125" style="43" customWidth="1"/>
    <col min="14069" max="14069" width="15.83203125" style="43" customWidth="1"/>
    <col min="14070" max="14070" width="0.83203125" style="43" customWidth="1"/>
    <col min="14071" max="14071" width="14.6640625" style="43" customWidth="1"/>
    <col min="14072" max="14072" width="0.83203125" style="43" customWidth="1"/>
    <col min="14073" max="14073" width="14.1640625" style="43" customWidth="1"/>
    <col min="14074" max="14074" width="0.83203125" style="43" customWidth="1"/>
    <col min="14075" max="14075" width="14.6640625" style="43" customWidth="1"/>
    <col min="14076" max="14076" width="0.83203125" style="43" customWidth="1"/>
    <col min="14077" max="14077" width="15.33203125" style="43" customWidth="1"/>
    <col min="14078" max="14078" width="0.83203125" style="43" customWidth="1"/>
    <col min="14079" max="14079" width="15.1640625" style="43" customWidth="1"/>
    <col min="14080" max="14313" width="9.33203125" style="43"/>
    <col min="14314" max="14315" width="2" style="43" customWidth="1"/>
    <col min="14316" max="14316" width="48.1640625" style="43" customWidth="1"/>
    <col min="14317" max="14317" width="6.6640625" style="43" customWidth="1"/>
    <col min="14318" max="14318" width="0.83203125" style="43" customWidth="1"/>
    <col min="14319" max="14319" width="15.1640625" style="43" customWidth="1"/>
    <col min="14320" max="14320" width="0.83203125" style="43" customWidth="1"/>
    <col min="14321" max="14321" width="13.33203125" style="43" customWidth="1"/>
    <col min="14322" max="14322" width="0.83203125" style="43" customWidth="1"/>
    <col min="14323" max="14323" width="17.83203125" style="43" customWidth="1"/>
    <col min="14324" max="14324" width="0.83203125" style="43" customWidth="1"/>
    <col min="14325" max="14325" width="15.83203125" style="43" customWidth="1"/>
    <col min="14326" max="14326" width="0.83203125" style="43" customWidth="1"/>
    <col min="14327" max="14327" width="14.6640625" style="43" customWidth="1"/>
    <col min="14328" max="14328" width="0.83203125" style="43" customWidth="1"/>
    <col min="14329" max="14329" width="14.1640625" style="43" customWidth="1"/>
    <col min="14330" max="14330" width="0.83203125" style="43" customWidth="1"/>
    <col min="14331" max="14331" width="14.6640625" style="43" customWidth="1"/>
    <col min="14332" max="14332" width="0.83203125" style="43" customWidth="1"/>
    <col min="14333" max="14333" width="15.33203125" style="43" customWidth="1"/>
    <col min="14334" max="14334" width="0.83203125" style="43" customWidth="1"/>
    <col min="14335" max="14335" width="15.1640625" style="43" customWidth="1"/>
    <col min="14336" max="14569" width="9.33203125" style="43"/>
    <col min="14570" max="14571" width="2" style="43" customWidth="1"/>
    <col min="14572" max="14572" width="48.1640625" style="43" customWidth="1"/>
    <col min="14573" max="14573" width="6.6640625" style="43" customWidth="1"/>
    <col min="14574" max="14574" width="0.83203125" style="43" customWidth="1"/>
    <col min="14575" max="14575" width="15.1640625" style="43" customWidth="1"/>
    <col min="14576" max="14576" width="0.83203125" style="43" customWidth="1"/>
    <col min="14577" max="14577" width="13.33203125" style="43" customWidth="1"/>
    <col min="14578" max="14578" width="0.83203125" style="43" customWidth="1"/>
    <col min="14579" max="14579" width="17.83203125" style="43" customWidth="1"/>
    <col min="14580" max="14580" width="0.83203125" style="43" customWidth="1"/>
    <col min="14581" max="14581" width="15.83203125" style="43" customWidth="1"/>
    <col min="14582" max="14582" width="0.83203125" style="43" customWidth="1"/>
    <col min="14583" max="14583" width="14.6640625" style="43" customWidth="1"/>
    <col min="14584" max="14584" width="0.83203125" style="43" customWidth="1"/>
    <col min="14585" max="14585" width="14.1640625" style="43" customWidth="1"/>
    <col min="14586" max="14586" width="0.83203125" style="43" customWidth="1"/>
    <col min="14587" max="14587" width="14.6640625" style="43" customWidth="1"/>
    <col min="14588" max="14588" width="0.83203125" style="43" customWidth="1"/>
    <col min="14589" max="14589" width="15.33203125" style="43" customWidth="1"/>
    <col min="14590" max="14590" width="0.83203125" style="43" customWidth="1"/>
    <col min="14591" max="14591" width="15.1640625" style="43" customWidth="1"/>
    <col min="14592" max="14825" width="9.33203125" style="43"/>
    <col min="14826" max="14827" width="2" style="43" customWidth="1"/>
    <col min="14828" max="14828" width="48.1640625" style="43" customWidth="1"/>
    <col min="14829" max="14829" width="6.6640625" style="43" customWidth="1"/>
    <col min="14830" max="14830" width="0.83203125" style="43" customWidth="1"/>
    <col min="14831" max="14831" width="15.1640625" style="43" customWidth="1"/>
    <col min="14832" max="14832" width="0.83203125" style="43" customWidth="1"/>
    <col min="14833" max="14833" width="13.33203125" style="43" customWidth="1"/>
    <col min="14834" max="14834" width="0.83203125" style="43" customWidth="1"/>
    <col min="14835" max="14835" width="17.83203125" style="43" customWidth="1"/>
    <col min="14836" max="14836" width="0.83203125" style="43" customWidth="1"/>
    <col min="14837" max="14837" width="15.83203125" style="43" customWidth="1"/>
    <col min="14838" max="14838" width="0.83203125" style="43" customWidth="1"/>
    <col min="14839" max="14839" width="14.6640625" style="43" customWidth="1"/>
    <col min="14840" max="14840" width="0.83203125" style="43" customWidth="1"/>
    <col min="14841" max="14841" width="14.1640625" style="43" customWidth="1"/>
    <col min="14842" max="14842" width="0.83203125" style="43" customWidth="1"/>
    <col min="14843" max="14843" width="14.6640625" style="43" customWidth="1"/>
    <col min="14844" max="14844" width="0.83203125" style="43" customWidth="1"/>
    <col min="14845" max="14845" width="15.33203125" style="43" customWidth="1"/>
    <col min="14846" max="14846" width="0.83203125" style="43" customWidth="1"/>
    <col min="14847" max="14847" width="15.1640625" style="43" customWidth="1"/>
    <col min="14848" max="15081" width="9.33203125" style="43"/>
    <col min="15082" max="15083" width="2" style="43" customWidth="1"/>
    <col min="15084" max="15084" width="48.1640625" style="43" customWidth="1"/>
    <col min="15085" max="15085" width="6.6640625" style="43" customWidth="1"/>
    <col min="15086" max="15086" width="0.83203125" style="43" customWidth="1"/>
    <col min="15087" max="15087" width="15.1640625" style="43" customWidth="1"/>
    <col min="15088" max="15088" width="0.83203125" style="43" customWidth="1"/>
    <col min="15089" max="15089" width="13.33203125" style="43" customWidth="1"/>
    <col min="15090" max="15090" width="0.83203125" style="43" customWidth="1"/>
    <col min="15091" max="15091" width="17.83203125" style="43" customWidth="1"/>
    <col min="15092" max="15092" width="0.83203125" style="43" customWidth="1"/>
    <col min="15093" max="15093" width="15.83203125" style="43" customWidth="1"/>
    <col min="15094" max="15094" width="0.83203125" style="43" customWidth="1"/>
    <col min="15095" max="15095" width="14.6640625" style="43" customWidth="1"/>
    <col min="15096" max="15096" width="0.83203125" style="43" customWidth="1"/>
    <col min="15097" max="15097" width="14.1640625" style="43" customWidth="1"/>
    <col min="15098" max="15098" width="0.83203125" style="43" customWidth="1"/>
    <col min="15099" max="15099" width="14.6640625" style="43" customWidth="1"/>
    <col min="15100" max="15100" width="0.83203125" style="43" customWidth="1"/>
    <col min="15101" max="15101" width="15.33203125" style="43" customWidth="1"/>
    <col min="15102" max="15102" width="0.83203125" style="43" customWidth="1"/>
    <col min="15103" max="15103" width="15.1640625" style="43" customWidth="1"/>
    <col min="15104" max="15337" width="9.33203125" style="43"/>
    <col min="15338" max="15339" width="2" style="43" customWidth="1"/>
    <col min="15340" max="15340" width="48.1640625" style="43" customWidth="1"/>
    <col min="15341" max="15341" width="6.6640625" style="43" customWidth="1"/>
    <col min="15342" max="15342" width="0.83203125" style="43" customWidth="1"/>
    <col min="15343" max="15343" width="15.1640625" style="43" customWidth="1"/>
    <col min="15344" max="15344" width="0.83203125" style="43" customWidth="1"/>
    <col min="15345" max="15345" width="13.33203125" style="43" customWidth="1"/>
    <col min="15346" max="15346" width="0.83203125" style="43" customWidth="1"/>
    <col min="15347" max="15347" width="17.83203125" style="43" customWidth="1"/>
    <col min="15348" max="15348" width="0.83203125" style="43" customWidth="1"/>
    <col min="15349" max="15349" width="15.83203125" style="43" customWidth="1"/>
    <col min="15350" max="15350" width="0.83203125" style="43" customWidth="1"/>
    <col min="15351" max="15351" width="14.6640625" style="43" customWidth="1"/>
    <col min="15352" max="15352" width="0.83203125" style="43" customWidth="1"/>
    <col min="15353" max="15353" width="14.1640625" style="43" customWidth="1"/>
    <col min="15354" max="15354" width="0.83203125" style="43" customWidth="1"/>
    <col min="15355" max="15355" width="14.6640625" style="43" customWidth="1"/>
    <col min="15356" max="15356" width="0.83203125" style="43" customWidth="1"/>
    <col min="15357" max="15357" width="15.33203125" style="43" customWidth="1"/>
    <col min="15358" max="15358" width="0.83203125" style="43" customWidth="1"/>
    <col min="15359" max="15359" width="15.1640625" style="43" customWidth="1"/>
    <col min="15360" max="15593" width="9.33203125" style="43"/>
    <col min="15594" max="15595" width="2" style="43" customWidth="1"/>
    <col min="15596" max="15596" width="48.1640625" style="43" customWidth="1"/>
    <col min="15597" max="15597" width="6.6640625" style="43" customWidth="1"/>
    <col min="15598" max="15598" width="0.83203125" style="43" customWidth="1"/>
    <col min="15599" max="15599" width="15.1640625" style="43" customWidth="1"/>
    <col min="15600" max="15600" width="0.83203125" style="43" customWidth="1"/>
    <col min="15601" max="15601" width="13.33203125" style="43" customWidth="1"/>
    <col min="15602" max="15602" width="0.83203125" style="43" customWidth="1"/>
    <col min="15603" max="15603" width="17.83203125" style="43" customWidth="1"/>
    <col min="15604" max="15604" width="0.83203125" style="43" customWidth="1"/>
    <col min="15605" max="15605" width="15.83203125" style="43" customWidth="1"/>
    <col min="15606" max="15606" width="0.83203125" style="43" customWidth="1"/>
    <col min="15607" max="15607" width="14.6640625" style="43" customWidth="1"/>
    <col min="15608" max="15608" width="0.83203125" style="43" customWidth="1"/>
    <col min="15609" max="15609" width="14.1640625" style="43" customWidth="1"/>
    <col min="15610" max="15610" width="0.83203125" style="43" customWidth="1"/>
    <col min="15611" max="15611" width="14.6640625" style="43" customWidth="1"/>
    <col min="15612" max="15612" width="0.83203125" style="43" customWidth="1"/>
    <col min="15613" max="15613" width="15.33203125" style="43" customWidth="1"/>
    <col min="15614" max="15614" width="0.83203125" style="43" customWidth="1"/>
    <col min="15615" max="15615" width="15.1640625" style="43" customWidth="1"/>
    <col min="15616" max="15849" width="9.33203125" style="43"/>
    <col min="15850" max="15851" width="2" style="43" customWidth="1"/>
    <col min="15852" max="15852" width="48.1640625" style="43" customWidth="1"/>
    <col min="15853" max="15853" width="6.6640625" style="43" customWidth="1"/>
    <col min="15854" max="15854" width="0.83203125" style="43" customWidth="1"/>
    <col min="15855" max="15855" width="15.1640625" style="43" customWidth="1"/>
    <col min="15856" max="15856" width="0.83203125" style="43" customWidth="1"/>
    <col min="15857" max="15857" width="13.33203125" style="43" customWidth="1"/>
    <col min="15858" max="15858" width="0.83203125" style="43" customWidth="1"/>
    <col min="15859" max="15859" width="17.83203125" style="43" customWidth="1"/>
    <col min="15860" max="15860" width="0.83203125" style="43" customWidth="1"/>
    <col min="15861" max="15861" width="15.83203125" style="43" customWidth="1"/>
    <col min="15862" max="15862" width="0.83203125" style="43" customWidth="1"/>
    <col min="15863" max="15863" width="14.6640625" style="43" customWidth="1"/>
    <col min="15864" max="15864" width="0.83203125" style="43" customWidth="1"/>
    <col min="15865" max="15865" width="14.1640625" style="43" customWidth="1"/>
    <col min="15866" max="15866" width="0.83203125" style="43" customWidth="1"/>
    <col min="15867" max="15867" width="14.6640625" style="43" customWidth="1"/>
    <col min="15868" max="15868" width="0.83203125" style="43" customWidth="1"/>
    <col min="15869" max="15869" width="15.33203125" style="43" customWidth="1"/>
    <col min="15870" max="15870" width="0.83203125" style="43" customWidth="1"/>
    <col min="15871" max="15871" width="15.1640625" style="43" customWidth="1"/>
    <col min="15872" max="16105" width="9.33203125" style="43"/>
    <col min="16106" max="16107" width="2" style="43" customWidth="1"/>
    <col min="16108" max="16108" width="48.1640625" style="43" customWidth="1"/>
    <col min="16109" max="16109" width="6.6640625" style="43" customWidth="1"/>
    <col min="16110" max="16110" width="0.83203125" style="43" customWidth="1"/>
    <col min="16111" max="16111" width="15.1640625" style="43" customWidth="1"/>
    <col min="16112" max="16112" width="0.83203125" style="43" customWidth="1"/>
    <col min="16113" max="16113" width="13.33203125" style="43" customWidth="1"/>
    <col min="16114" max="16114" width="0.83203125" style="43" customWidth="1"/>
    <col min="16115" max="16115" width="17.83203125" style="43" customWidth="1"/>
    <col min="16116" max="16116" width="0.83203125" style="43" customWidth="1"/>
    <col min="16117" max="16117" width="15.83203125" style="43" customWidth="1"/>
    <col min="16118" max="16118" width="0.83203125" style="43" customWidth="1"/>
    <col min="16119" max="16119" width="14.6640625" style="43" customWidth="1"/>
    <col min="16120" max="16120" width="0.83203125" style="43" customWidth="1"/>
    <col min="16121" max="16121" width="14.1640625" style="43" customWidth="1"/>
    <col min="16122" max="16122" width="0.83203125" style="43" customWidth="1"/>
    <col min="16123" max="16123" width="14.6640625" style="43" customWidth="1"/>
    <col min="16124" max="16124" width="0.83203125" style="43" customWidth="1"/>
    <col min="16125" max="16125" width="15.33203125" style="43" customWidth="1"/>
    <col min="16126" max="16126" width="0.83203125" style="43" customWidth="1"/>
    <col min="16127" max="16127" width="15.1640625" style="43" customWidth="1"/>
    <col min="16128" max="16384" width="9.33203125" style="43"/>
  </cols>
  <sheetData>
    <row r="1" spans="1:24" ht="15" customHeight="1">
      <c r="A1" s="44" t="s">
        <v>117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 t="s">
        <v>28</v>
      </c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</row>
    <row r="2" spans="1:24" ht="15" customHeight="1">
      <c r="A2" s="44" t="s">
        <v>105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</row>
    <row r="3" spans="1:24" ht="15" customHeight="1">
      <c r="A3" s="47" t="str">
        <f>'8-9 PL'!A3</f>
        <v>For the year ended 31 December 2020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</row>
    <row r="4" spans="1:24" ht="15" customHeight="1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</row>
    <row r="5" spans="1:24" s="75" customFormat="1" ht="15" customHeight="1">
      <c r="A5" s="96"/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  <c r="X5" s="96"/>
    </row>
    <row r="6" spans="1:24" s="75" customFormat="1" ht="15" customHeight="1">
      <c r="A6" s="96"/>
      <c r="B6" s="96"/>
      <c r="C6" s="96"/>
      <c r="D6" s="96"/>
      <c r="E6" s="96"/>
      <c r="F6" s="240" t="s">
        <v>112</v>
      </c>
      <c r="G6" s="240"/>
      <c r="H6" s="240"/>
      <c r="I6" s="240"/>
      <c r="J6" s="240"/>
      <c r="K6" s="240"/>
      <c r="L6" s="240"/>
      <c r="M6" s="240"/>
      <c r="N6" s="240"/>
      <c r="O6" s="240"/>
      <c r="P6" s="240"/>
      <c r="Q6" s="240"/>
      <c r="R6" s="240"/>
      <c r="S6" s="240"/>
      <c r="T6" s="240"/>
      <c r="U6" s="240"/>
      <c r="V6" s="240"/>
      <c r="W6" s="240"/>
      <c r="X6" s="240"/>
    </row>
    <row r="7" spans="1:24" s="75" customFormat="1" ht="15" customHeight="1">
      <c r="A7" s="96"/>
      <c r="B7" s="96"/>
      <c r="C7" s="96"/>
      <c r="D7" s="96"/>
      <c r="E7" s="96"/>
      <c r="F7" s="241" t="s">
        <v>147</v>
      </c>
      <c r="G7" s="241"/>
      <c r="H7" s="241"/>
      <c r="I7" s="241"/>
      <c r="J7" s="241"/>
      <c r="K7" s="241"/>
      <c r="L7" s="241"/>
      <c r="M7" s="241"/>
      <c r="N7" s="241"/>
      <c r="O7" s="241"/>
      <c r="P7" s="241"/>
      <c r="Q7" s="241"/>
      <c r="R7" s="241"/>
      <c r="S7" s="241"/>
      <c r="T7" s="241"/>
      <c r="U7" s="111"/>
      <c r="V7" s="111"/>
      <c r="W7" s="111"/>
      <c r="X7" s="111"/>
    </row>
    <row r="8" spans="1:24" s="75" customFormat="1" ht="15" customHeight="1">
      <c r="A8" s="96"/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241" t="s">
        <v>96</v>
      </c>
      <c r="O8" s="241"/>
      <c r="P8" s="241"/>
      <c r="Q8" s="241"/>
      <c r="R8" s="241"/>
      <c r="S8" s="110"/>
      <c r="T8" s="110"/>
      <c r="U8" s="110"/>
      <c r="V8" s="110"/>
      <c r="W8" s="96"/>
      <c r="X8" s="96"/>
    </row>
    <row r="9" spans="1:24" s="75" customFormat="1" ht="15" customHeight="1">
      <c r="A9" s="96"/>
      <c r="B9" s="96"/>
      <c r="C9" s="96"/>
      <c r="D9" s="94"/>
      <c r="E9" s="94"/>
      <c r="F9" s="94"/>
      <c r="G9" s="94"/>
      <c r="H9" s="94"/>
      <c r="I9" s="94"/>
      <c r="J9" s="240" t="s">
        <v>49</v>
      </c>
      <c r="K9" s="240"/>
      <c r="L9" s="240"/>
      <c r="M9" s="94"/>
      <c r="N9" s="240" t="s">
        <v>48</v>
      </c>
      <c r="O9" s="240"/>
      <c r="P9" s="240"/>
      <c r="Q9" s="94"/>
      <c r="R9" s="94"/>
      <c r="S9" s="94"/>
      <c r="T9" s="98"/>
      <c r="U9" s="94"/>
      <c r="V9" s="94"/>
      <c r="W9" s="94"/>
      <c r="X9" s="94"/>
    </row>
    <row r="10" spans="1:24" s="75" customFormat="1" ht="15" customHeight="1">
      <c r="A10" s="96"/>
      <c r="B10" s="96"/>
      <c r="C10" s="96"/>
      <c r="D10" s="94"/>
      <c r="E10" s="94"/>
      <c r="F10" s="94"/>
      <c r="G10" s="94"/>
      <c r="H10" s="94"/>
      <c r="I10" s="94"/>
      <c r="J10" s="94"/>
      <c r="K10" s="94"/>
      <c r="M10" s="94"/>
      <c r="N10" s="94"/>
      <c r="O10" s="94"/>
      <c r="P10" s="212" t="s">
        <v>199</v>
      </c>
      <c r="Q10" s="94"/>
      <c r="R10" s="94"/>
      <c r="S10" s="94"/>
      <c r="T10" s="98"/>
      <c r="U10" s="94"/>
      <c r="V10" s="94"/>
      <c r="W10" s="94"/>
      <c r="X10" s="94"/>
    </row>
    <row r="11" spans="1:24" s="75" customFormat="1" ht="15" customHeight="1">
      <c r="A11" s="96"/>
      <c r="B11" s="96"/>
      <c r="C11" s="96"/>
      <c r="D11" s="94"/>
      <c r="E11" s="94"/>
      <c r="M11" s="94"/>
      <c r="N11" s="113"/>
      <c r="O11" s="94"/>
      <c r="P11" s="212" t="s">
        <v>200</v>
      </c>
      <c r="Q11" s="113"/>
      <c r="R11" s="94" t="s">
        <v>4</v>
      </c>
      <c r="S11" s="113"/>
      <c r="T11" s="111"/>
      <c r="U11" s="113"/>
      <c r="V11" s="113"/>
    </row>
    <row r="12" spans="1:24" s="75" customFormat="1" ht="15" customHeight="1">
      <c r="A12" s="96"/>
      <c r="B12" s="96"/>
      <c r="C12" s="96"/>
      <c r="D12" s="94"/>
      <c r="E12" s="94"/>
      <c r="F12" s="94" t="s">
        <v>6</v>
      </c>
      <c r="G12" s="94"/>
      <c r="H12" s="94" t="s">
        <v>81</v>
      </c>
      <c r="I12" s="94"/>
      <c r="M12" s="94"/>
      <c r="N12" s="94" t="s">
        <v>83</v>
      </c>
      <c r="P12" s="212" t="s">
        <v>201</v>
      </c>
      <c r="R12" s="94" t="s">
        <v>50</v>
      </c>
      <c r="T12" s="94" t="s">
        <v>4</v>
      </c>
      <c r="V12" s="94"/>
      <c r="W12" s="94"/>
    </row>
    <row r="13" spans="1:24" s="75" customFormat="1" ht="15" customHeight="1">
      <c r="A13" s="96"/>
      <c r="B13" s="96"/>
      <c r="C13" s="96"/>
      <c r="D13" s="94"/>
      <c r="E13" s="94"/>
      <c r="F13" s="94" t="s">
        <v>51</v>
      </c>
      <c r="G13" s="94"/>
      <c r="H13" s="94" t="s">
        <v>172</v>
      </c>
      <c r="I13" s="94"/>
      <c r="J13" s="94" t="s">
        <v>22</v>
      </c>
      <c r="K13" s="94"/>
      <c r="L13" s="94"/>
      <c r="M13" s="94"/>
      <c r="N13" s="94" t="s">
        <v>84</v>
      </c>
      <c r="P13" s="212" t="s">
        <v>202</v>
      </c>
      <c r="R13" s="94" t="s">
        <v>86</v>
      </c>
      <c r="T13" s="94" t="s">
        <v>170</v>
      </c>
      <c r="V13" s="94" t="s">
        <v>52</v>
      </c>
      <c r="W13" s="94"/>
      <c r="X13" s="94" t="s">
        <v>4</v>
      </c>
    </row>
    <row r="14" spans="1:24" s="75" customFormat="1" ht="15" customHeight="1">
      <c r="A14" s="96"/>
      <c r="B14" s="96"/>
      <c r="C14" s="96"/>
      <c r="D14" s="94"/>
      <c r="E14" s="94"/>
      <c r="F14" s="94" t="s">
        <v>7</v>
      </c>
      <c r="G14" s="94"/>
      <c r="H14" s="94" t="s">
        <v>82</v>
      </c>
      <c r="I14" s="94"/>
      <c r="J14" s="114" t="s">
        <v>53</v>
      </c>
      <c r="K14" s="94"/>
      <c r="L14" s="94" t="s">
        <v>23</v>
      </c>
      <c r="M14" s="94"/>
      <c r="N14" s="94" t="s">
        <v>85</v>
      </c>
      <c r="P14" s="212" t="s">
        <v>171</v>
      </c>
      <c r="R14" s="94" t="s">
        <v>54</v>
      </c>
      <c r="T14" s="94" t="s">
        <v>55</v>
      </c>
      <c r="V14" s="94" t="s">
        <v>56</v>
      </c>
      <c r="W14" s="94"/>
      <c r="X14" s="94" t="s">
        <v>57</v>
      </c>
    </row>
    <row r="15" spans="1:24" s="75" customFormat="1" ht="15" customHeight="1">
      <c r="A15" s="96"/>
      <c r="B15" s="96"/>
      <c r="C15" s="96"/>
      <c r="D15" s="130" t="s">
        <v>2</v>
      </c>
      <c r="E15" s="94"/>
      <c r="F15" s="112" t="s">
        <v>0</v>
      </c>
      <c r="G15" s="94"/>
      <c r="H15" s="112" t="s">
        <v>0</v>
      </c>
      <c r="I15" s="94"/>
      <c r="J15" s="112" t="s">
        <v>0</v>
      </c>
      <c r="K15" s="94"/>
      <c r="L15" s="112" t="s">
        <v>0</v>
      </c>
      <c r="M15" s="94"/>
      <c r="N15" s="112" t="s">
        <v>0</v>
      </c>
      <c r="P15" s="213" t="s">
        <v>0</v>
      </c>
      <c r="R15" s="112" t="s">
        <v>0</v>
      </c>
      <c r="T15" s="112" t="s">
        <v>0</v>
      </c>
      <c r="V15" s="112" t="s">
        <v>0</v>
      </c>
      <c r="W15" s="94"/>
      <c r="X15" s="112" t="s">
        <v>0</v>
      </c>
    </row>
    <row r="16" spans="1:24" s="75" customFormat="1" ht="15" customHeight="1">
      <c r="A16" s="96"/>
      <c r="B16" s="96"/>
      <c r="C16" s="96"/>
      <c r="D16" s="111"/>
      <c r="E16" s="94"/>
      <c r="F16" s="113"/>
      <c r="G16" s="94"/>
      <c r="H16" s="113"/>
      <c r="I16" s="94"/>
      <c r="J16" s="113"/>
      <c r="K16" s="94"/>
      <c r="L16" s="113"/>
      <c r="M16" s="94"/>
      <c r="N16" s="113"/>
      <c r="P16" s="113"/>
      <c r="R16" s="113"/>
      <c r="T16" s="113"/>
      <c r="V16" s="113"/>
      <c r="W16" s="94"/>
      <c r="X16" s="113"/>
    </row>
    <row r="17" spans="1:24" s="75" customFormat="1" ht="14.25" customHeight="1">
      <c r="A17" s="96" t="s">
        <v>149</v>
      </c>
      <c r="F17" s="76">
        <v>75000000</v>
      </c>
      <c r="G17" s="76"/>
      <c r="H17" s="76">
        <v>28875000</v>
      </c>
      <c r="I17" s="76"/>
      <c r="J17" s="76">
        <v>5900000</v>
      </c>
      <c r="K17" s="76"/>
      <c r="L17" s="76">
        <v>46911888</v>
      </c>
      <c r="M17" s="76"/>
      <c r="N17" s="76">
        <v>-1024157</v>
      </c>
      <c r="O17" s="76"/>
      <c r="P17" s="76">
        <v>0</v>
      </c>
      <c r="Q17" s="76"/>
      <c r="R17" s="76">
        <f>SUM(N17:P17)</f>
        <v>-1024157</v>
      </c>
      <c r="S17" s="76"/>
      <c r="T17" s="76">
        <f>SUM(F17,H17,J17,L17,R17)</f>
        <v>155662731</v>
      </c>
      <c r="U17" s="76"/>
      <c r="V17" s="76">
        <v>15846987</v>
      </c>
      <c r="W17" s="76"/>
      <c r="X17" s="76">
        <f t="shared" ref="X17:X21" si="0">SUM(T17,V17)</f>
        <v>171509718</v>
      </c>
    </row>
    <row r="18" spans="1:24" s="75" customFormat="1" ht="15" customHeight="1">
      <c r="B18" s="75" t="s">
        <v>58</v>
      </c>
      <c r="D18" s="74"/>
      <c r="F18" s="76">
        <v>0</v>
      </c>
      <c r="G18" s="76"/>
      <c r="H18" s="76">
        <v>0</v>
      </c>
      <c r="I18" s="76"/>
      <c r="J18" s="76">
        <v>0</v>
      </c>
      <c r="K18" s="76"/>
      <c r="L18" s="80">
        <v>44085885</v>
      </c>
      <c r="M18" s="76"/>
      <c r="N18" s="76">
        <v>-49128</v>
      </c>
      <c r="O18" s="76"/>
      <c r="P18" s="76">
        <v>0</v>
      </c>
      <c r="Q18" s="76"/>
      <c r="R18" s="76">
        <f t="shared" ref="R18:R21" si="1">SUM(N18:P18)</f>
        <v>-49128</v>
      </c>
      <c r="S18" s="76"/>
      <c r="T18" s="76">
        <f t="shared" ref="T18:T21" si="2">SUM(F18,H18,J18,L18,R18)</f>
        <v>44036757</v>
      </c>
      <c r="U18" s="76"/>
      <c r="V18" s="76">
        <v>1103833</v>
      </c>
      <c r="W18" s="76"/>
      <c r="X18" s="76">
        <f t="shared" si="0"/>
        <v>45140590</v>
      </c>
    </row>
    <row r="19" spans="1:24" s="75" customFormat="1" ht="15" customHeight="1">
      <c r="B19" s="127" t="s">
        <v>155</v>
      </c>
      <c r="D19" s="219">
        <v>31</v>
      </c>
      <c r="F19" s="76">
        <v>25000000</v>
      </c>
      <c r="G19" s="76"/>
      <c r="H19" s="76">
        <v>0</v>
      </c>
      <c r="I19" s="76"/>
      <c r="J19" s="76">
        <v>0</v>
      </c>
      <c r="K19" s="76"/>
      <c r="L19" s="76">
        <v>0</v>
      </c>
      <c r="M19" s="76"/>
      <c r="N19" s="76">
        <v>0</v>
      </c>
      <c r="O19" s="76"/>
      <c r="P19" s="76">
        <v>0</v>
      </c>
      <c r="Q19" s="76"/>
      <c r="R19" s="76">
        <f t="shared" si="1"/>
        <v>0</v>
      </c>
      <c r="S19" s="76"/>
      <c r="T19" s="76">
        <f t="shared" si="2"/>
        <v>25000000</v>
      </c>
      <c r="U19" s="76"/>
      <c r="V19" s="76">
        <v>0</v>
      </c>
      <c r="W19" s="76"/>
      <c r="X19" s="76">
        <f t="shared" si="0"/>
        <v>25000000</v>
      </c>
    </row>
    <row r="20" spans="1:24" s="75" customFormat="1" ht="15" customHeight="1">
      <c r="B20" s="127" t="s">
        <v>59</v>
      </c>
      <c r="D20" s="219">
        <v>33</v>
      </c>
      <c r="F20" s="76">
        <v>0</v>
      </c>
      <c r="G20" s="76">
        <v>0</v>
      </c>
      <c r="H20" s="76">
        <v>0</v>
      </c>
      <c r="I20" s="76"/>
      <c r="J20" s="76">
        <v>0</v>
      </c>
      <c r="K20" s="76"/>
      <c r="L20" s="76">
        <v>-28500000</v>
      </c>
      <c r="M20" s="76"/>
      <c r="N20" s="76">
        <v>0</v>
      </c>
      <c r="O20" s="76"/>
      <c r="P20" s="76">
        <v>0</v>
      </c>
      <c r="Q20" s="76"/>
      <c r="R20" s="76">
        <f t="shared" si="1"/>
        <v>0</v>
      </c>
      <c r="S20" s="76"/>
      <c r="T20" s="76">
        <f t="shared" si="2"/>
        <v>-28500000</v>
      </c>
      <c r="U20" s="76"/>
      <c r="V20" s="76">
        <v>-3000000</v>
      </c>
      <c r="W20" s="76"/>
      <c r="X20" s="76">
        <f t="shared" si="0"/>
        <v>-31500000</v>
      </c>
    </row>
    <row r="21" spans="1:24" s="75" customFormat="1" ht="15" customHeight="1">
      <c r="B21" s="75" t="s">
        <v>139</v>
      </c>
      <c r="D21" s="219">
        <v>32</v>
      </c>
      <c r="F21" s="77">
        <v>0</v>
      </c>
      <c r="G21" s="76"/>
      <c r="H21" s="77">
        <v>0</v>
      </c>
      <c r="I21" s="76"/>
      <c r="J21" s="77">
        <v>1700000</v>
      </c>
      <c r="K21" s="76"/>
      <c r="L21" s="77">
        <v>-1700000</v>
      </c>
      <c r="M21" s="76"/>
      <c r="N21" s="77">
        <v>0</v>
      </c>
      <c r="O21" s="76"/>
      <c r="P21" s="77">
        <v>0</v>
      </c>
      <c r="Q21" s="76"/>
      <c r="R21" s="77">
        <f t="shared" si="1"/>
        <v>0</v>
      </c>
      <c r="S21" s="76"/>
      <c r="T21" s="77">
        <f t="shared" si="2"/>
        <v>0</v>
      </c>
      <c r="U21" s="76"/>
      <c r="V21" s="77">
        <v>0</v>
      </c>
      <c r="W21" s="76"/>
      <c r="X21" s="77">
        <f t="shared" si="0"/>
        <v>0</v>
      </c>
    </row>
    <row r="22" spans="1:24" s="75" customFormat="1" ht="15" customHeight="1"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8"/>
    </row>
    <row r="23" spans="1:24" s="75" customFormat="1" ht="15" customHeight="1" thickBot="1">
      <c r="A23" s="96" t="s">
        <v>150</v>
      </c>
      <c r="F23" s="81">
        <f>SUM(F17:F21)</f>
        <v>100000000</v>
      </c>
      <c r="G23" s="76"/>
      <c r="H23" s="81">
        <f>SUM(H17:H21)</f>
        <v>28875000</v>
      </c>
      <c r="I23" s="76"/>
      <c r="J23" s="81">
        <f>SUM(J17:J21)</f>
        <v>7600000</v>
      </c>
      <c r="K23" s="76"/>
      <c r="L23" s="81">
        <f>SUM(L17:L21)</f>
        <v>60797773</v>
      </c>
      <c r="M23" s="76"/>
      <c r="N23" s="81">
        <f>SUM(N17:N21)</f>
        <v>-1073285</v>
      </c>
      <c r="O23" s="76"/>
      <c r="P23" s="81">
        <f>SUM(P17:P21)</f>
        <v>0</v>
      </c>
      <c r="Q23" s="76"/>
      <c r="R23" s="81">
        <f>SUM(N23:P23)</f>
        <v>-1073285</v>
      </c>
      <c r="S23" s="76"/>
      <c r="T23" s="81">
        <f>SUM(F23,H23,J23,L23,R23)</f>
        <v>196199488</v>
      </c>
      <c r="U23" s="76"/>
      <c r="V23" s="81">
        <f>SUM(V17:V21)</f>
        <v>13950820</v>
      </c>
      <c r="W23" s="76"/>
      <c r="X23" s="81">
        <f>SUM(X17:X21)</f>
        <v>210150308</v>
      </c>
    </row>
    <row r="24" spans="1:24" s="75" customFormat="1" ht="15" customHeight="1" thickTop="1">
      <c r="A24" s="96"/>
      <c r="F24" s="78"/>
      <c r="G24" s="76"/>
      <c r="H24" s="78"/>
      <c r="I24" s="76"/>
      <c r="J24" s="78"/>
      <c r="K24" s="76"/>
      <c r="L24" s="78"/>
      <c r="M24" s="76"/>
      <c r="N24" s="78"/>
      <c r="O24" s="76"/>
      <c r="P24" s="78"/>
      <c r="Q24" s="76"/>
      <c r="R24" s="78"/>
      <c r="S24" s="76"/>
      <c r="T24" s="78"/>
      <c r="U24" s="76"/>
      <c r="V24" s="78"/>
      <c r="W24" s="76"/>
      <c r="X24" s="78"/>
    </row>
    <row r="25" spans="1:24" s="75" customFormat="1" ht="15" customHeight="1">
      <c r="A25" s="96"/>
      <c r="F25" s="78"/>
      <c r="G25" s="76"/>
      <c r="H25" s="78"/>
      <c r="I25" s="76"/>
      <c r="J25" s="78"/>
      <c r="K25" s="76"/>
      <c r="L25" s="78"/>
      <c r="M25" s="76"/>
      <c r="N25" s="78"/>
      <c r="O25" s="76"/>
      <c r="P25" s="78"/>
      <c r="Q25" s="76"/>
      <c r="R25" s="78"/>
      <c r="S25" s="76"/>
      <c r="T25" s="78"/>
      <c r="U25" s="76"/>
      <c r="V25" s="78"/>
      <c r="W25" s="76"/>
      <c r="X25" s="78"/>
    </row>
    <row r="26" spans="1:24" s="75" customFormat="1" ht="15" customHeight="1">
      <c r="A26" s="214" t="s">
        <v>217</v>
      </c>
      <c r="B26" s="215"/>
      <c r="F26" s="78"/>
      <c r="G26" s="76"/>
      <c r="H26" s="78"/>
      <c r="I26" s="76"/>
      <c r="J26" s="78"/>
      <c r="K26" s="76"/>
      <c r="L26" s="78"/>
      <c r="M26" s="76"/>
      <c r="N26" s="78"/>
      <c r="O26" s="76"/>
      <c r="P26" s="78"/>
      <c r="Q26" s="76"/>
      <c r="R26" s="78"/>
      <c r="S26" s="76"/>
      <c r="T26" s="78"/>
      <c r="U26" s="76"/>
      <c r="V26" s="78"/>
      <c r="W26" s="76"/>
      <c r="X26" s="78"/>
    </row>
    <row r="27" spans="1:24" s="75" customFormat="1" ht="14.25" customHeight="1">
      <c r="A27" s="215"/>
      <c r="B27" s="216" t="s">
        <v>216</v>
      </c>
      <c r="F27" s="180">
        <f>F23</f>
        <v>100000000</v>
      </c>
      <c r="G27" s="76"/>
      <c r="H27" s="180">
        <f>H23</f>
        <v>28875000</v>
      </c>
      <c r="I27" s="76"/>
      <c r="J27" s="180">
        <f>J23</f>
        <v>7600000</v>
      </c>
      <c r="K27" s="76"/>
      <c r="L27" s="180">
        <f>L23</f>
        <v>60797773</v>
      </c>
      <c r="M27" s="76"/>
      <c r="N27" s="180">
        <f>N23</f>
        <v>-1073285</v>
      </c>
      <c r="O27" s="76"/>
      <c r="P27" s="180">
        <f>P23</f>
        <v>0</v>
      </c>
      <c r="Q27" s="76"/>
      <c r="R27" s="180">
        <f t="shared" ref="R27:R35" si="3">SUM(N27:P27)</f>
        <v>-1073285</v>
      </c>
      <c r="S27" s="76"/>
      <c r="T27" s="180">
        <f t="shared" ref="T27:T35" si="4">SUM(F27,H27,J27,L27,R27)</f>
        <v>196199488</v>
      </c>
      <c r="U27" s="76"/>
      <c r="V27" s="180">
        <f>V23</f>
        <v>13950820</v>
      </c>
      <c r="W27" s="76"/>
      <c r="X27" s="180">
        <f>SUM(T27,V27)</f>
        <v>210150308</v>
      </c>
    </row>
    <row r="28" spans="1:24" s="75" customFormat="1" ht="14.25" customHeight="1">
      <c r="A28" s="217" t="s">
        <v>203</v>
      </c>
      <c r="B28" s="216"/>
      <c r="D28" s="74">
        <v>5</v>
      </c>
      <c r="F28" s="181">
        <v>0</v>
      </c>
      <c r="G28" s="76"/>
      <c r="H28" s="181">
        <v>0</v>
      </c>
      <c r="I28" s="76"/>
      <c r="J28" s="181">
        <v>0</v>
      </c>
      <c r="K28" s="76"/>
      <c r="L28" s="181">
        <v>-1450627</v>
      </c>
      <c r="M28" s="76"/>
      <c r="N28" s="181">
        <v>0</v>
      </c>
      <c r="O28" s="76"/>
      <c r="P28" s="181">
        <v>10125600</v>
      </c>
      <c r="Q28" s="76"/>
      <c r="R28" s="181">
        <f t="shared" si="3"/>
        <v>10125600</v>
      </c>
      <c r="S28" s="76"/>
      <c r="T28" s="181">
        <f t="shared" si="4"/>
        <v>8674973</v>
      </c>
      <c r="U28" s="76"/>
      <c r="V28" s="181">
        <v>0</v>
      </c>
      <c r="W28" s="76"/>
      <c r="X28" s="181">
        <f>SUM(T28,V28)</f>
        <v>8674973</v>
      </c>
    </row>
    <row r="29" spans="1:24" s="75" customFormat="1" ht="15" customHeight="1">
      <c r="A29" s="96"/>
      <c r="F29" s="183"/>
      <c r="G29" s="76"/>
      <c r="H29" s="183"/>
      <c r="I29" s="76"/>
      <c r="J29" s="183"/>
      <c r="K29" s="76"/>
      <c r="L29" s="183"/>
      <c r="M29" s="76"/>
      <c r="N29" s="183"/>
      <c r="O29" s="76"/>
      <c r="P29" s="183"/>
      <c r="Q29" s="76"/>
      <c r="R29" s="183"/>
      <c r="S29" s="76"/>
      <c r="T29" s="183"/>
      <c r="U29" s="76"/>
      <c r="V29" s="183"/>
      <c r="W29" s="76"/>
      <c r="X29" s="183"/>
    </row>
    <row r="30" spans="1:24" s="75" customFormat="1" ht="14.25" customHeight="1">
      <c r="A30" s="214" t="s">
        <v>219</v>
      </c>
      <c r="B30" s="216"/>
      <c r="F30" s="180"/>
      <c r="G30" s="76"/>
      <c r="H30" s="180"/>
      <c r="I30" s="76"/>
      <c r="J30" s="180"/>
      <c r="K30" s="76"/>
      <c r="L30" s="180"/>
      <c r="M30" s="76"/>
      <c r="N30" s="180"/>
      <c r="O30" s="76"/>
      <c r="P30" s="180"/>
      <c r="Q30" s="76"/>
      <c r="R30" s="180"/>
      <c r="S30" s="76"/>
      <c r="T30" s="180"/>
      <c r="U30" s="76"/>
      <c r="V30" s="180"/>
      <c r="W30" s="76"/>
      <c r="X30" s="180"/>
    </row>
    <row r="31" spans="1:24" s="75" customFormat="1" ht="14.25" customHeight="1">
      <c r="B31" s="218" t="s">
        <v>218</v>
      </c>
      <c r="F31" s="180">
        <f>SUM(F27:F28)</f>
        <v>100000000</v>
      </c>
      <c r="G31" s="76"/>
      <c r="H31" s="180">
        <v>28875000</v>
      </c>
      <c r="I31" s="76"/>
      <c r="J31" s="180">
        <f t="shared" ref="J31:P31" si="5">SUM(J27:J28)</f>
        <v>7600000</v>
      </c>
      <c r="K31" s="76"/>
      <c r="L31" s="180">
        <f t="shared" si="5"/>
        <v>59347146</v>
      </c>
      <c r="M31" s="76"/>
      <c r="N31" s="180">
        <f t="shared" si="5"/>
        <v>-1073285</v>
      </c>
      <c r="O31" s="76"/>
      <c r="P31" s="180">
        <f t="shared" si="5"/>
        <v>10125600</v>
      </c>
      <c r="Q31" s="76"/>
      <c r="R31" s="180">
        <f t="shared" si="3"/>
        <v>9052315</v>
      </c>
      <c r="S31" s="76"/>
      <c r="T31" s="180">
        <f t="shared" si="4"/>
        <v>204874461</v>
      </c>
      <c r="U31" s="76"/>
      <c r="V31" s="180">
        <v>13950820</v>
      </c>
      <c r="W31" s="76"/>
      <c r="X31" s="180">
        <f t="shared" ref="X31:X35" si="6">SUM(T31,V31)</f>
        <v>218825281</v>
      </c>
    </row>
    <row r="32" spans="1:24" s="75" customFormat="1" ht="15" customHeight="1">
      <c r="B32" s="75" t="s">
        <v>58</v>
      </c>
      <c r="D32" s="74"/>
      <c r="F32" s="180">
        <v>0</v>
      </c>
      <c r="G32" s="76"/>
      <c r="H32" s="180">
        <v>0</v>
      </c>
      <c r="I32" s="76"/>
      <c r="J32" s="180">
        <v>0</v>
      </c>
      <c r="K32" s="76"/>
      <c r="L32" s="180">
        <v>57095355</v>
      </c>
      <c r="M32" s="76"/>
      <c r="N32" s="180">
        <v>49471</v>
      </c>
      <c r="O32" s="76"/>
      <c r="P32" s="180">
        <v>0</v>
      </c>
      <c r="Q32" s="76"/>
      <c r="R32" s="180">
        <f t="shared" si="3"/>
        <v>49471</v>
      </c>
      <c r="S32" s="76"/>
      <c r="T32" s="180">
        <f t="shared" si="4"/>
        <v>57144826</v>
      </c>
      <c r="U32" s="76"/>
      <c r="V32" s="180">
        <v>941329</v>
      </c>
      <c r="W32" s="76"/>
      <c r="X32" s="180">
        <f t="shared" si="6"/>
        <v>58086155</v>
      </c>
    </row>
    <row r="33" spans="1:24" s="75" customFormat="1" ht="15" customHeight="1">
      <c r="B33" s="127" t="s">
        <v>155</v>
      </c>
      <c r="D33" s="219">
        <v>31</v>
      </c>
      <c r="F33" s="180">
        <v>60000000</v>
      </c>
      <c r="G33" s="76"/>
      <c r="H33" s="180">
        <v>332549198</v>
      </c>
      <c r="I33" s="76"/>
      <c r="J33" s="180">
        <v>0</v>
      </c>
      <c r="K33" s="76"/>
      <c r="L33" s="180">
        <v>0</v>
      </c>
      <c r="M33" s="76"/>
      <c r="N33" s="180">
        <v>0</v>
      </c>
      <c r="O33" s="76"/>
      <c r="P33" s="180">
        <v>0</v>
      </c>
      <c r="Q33" s="76"/>
      <c r="R33" s="180">
        <f t="shared" si="3"/>
        <v>0</v>
      </c>
      <c r="S33" s="76"/>
      <c r="T33" s="180">
        <f t="shared" si="4"/>
        <v>392549198</v>
      </c>
      <c r="U33" s="76"/>
      <c r="V33" s="180">
        <v>0</v>
      </c>
      <c r="W33" s="76"/>
      <c r="X33" s="180">
        <f t="shared" si="6"/>
        <v>392549198</v>
      </c>
    </row>
    <row r="34" spans="1:24" s="75" customFormat="1" ht="15" customHeight="1">
      <c r="B34" s="127" t="s">
        <v>59</v>
      </c>
      <c r="D34" s="219">
        <v>33</v>
      </c>
      <c r="F34" s="180">
        <v>0</v>
      </c>
      <c r="G34" s="76"/>
      <c r="H34" s="180">
        <v>0</v>
      </c>
      <c r="I34" s="76"/>
      <c r="J34" s="180">
        <v>0</v>
      </c>
      <c r="K34" s="76"/>
      <c r="L34" s="180">
        <v>-40000000</v>
      </c>
      <c r="M34" s="76"/>
      <c r="N34" s="180">
        <v>0</v>
      </c>
      <c r="O34" s="76"/>
      <c r="P34" s="180">
        <v>0</v>
      </c>
      <c r="Q34" s="76"/>
      <c r="R34" s="180">
        <f t="shared" si="3"/>
        <v>0</v>
      </c>
      <c r="S34" s="76"/>
      <c r="T34" s="180">
        <f t="shared" si="4"/>
        <v>-40000000</v>
      </c>
      <c r="U34" s="76"/>
      <c r="V34" s="180">
        <v>-2500000</v>
      </c>
      <c r="W34" s="76"/>
      <c r="X34" s="180">
        <f t="shared" si="6"/>
        <v>-42500000</v>
      </c>
    </row>
    <row r="35" spans="1:24" s="75" customFormat="1" ht="15" customHeight="1">
      <c r="B35" s="75" t="s">
        <v>139</v>
      </c>
      <c r="D35" s="219">
        <v>32</v>
      </c>
      <c r="F35" s="181">
        <v>0</v>
      </c>
      <c r="G35" s="76"/>
      <c r="H35" s="181">
        <v>0</v>
      </c>
      <c r="I35" s="76"/>
      <c r="J35" s="181">
        <v>2500000</v>
      </c>
      <c r="K35" s="76"/>
      <c r="L35" s="181">
        <v>-2500000</v>
      </c>
      <c r="M35" s="76"/>
      <c r="N35" s="181">
        <v>0</v>
      </c>
      <c r="O35" s="76"/>
      <c r="P35" s="181">
        <v>0</v>
      </c>
      <c r="Q35" s="76"/>
      <c r="R35" s="181">
        <f t="shared" si="3"/>
        <v>0</v>
      </c>
      <c r="S35" s="76"/>
      <c r="T35" s="181">
        <f t="shared" si="4"/>
        <v>0</v>
      </c>
      <c r="U35" s="76"/>
      <c r="V35" s="181">
        <v>0</v>
      </c>
      <c r="W35" s="76"/>
      <c r="X35" s="181">
        <f t="shared" si="6"/>
        <v>0</v>
      </c>
    </row>
    <row r="36" spans="1:24" s="75" customFormat="1" ht="15" customHeight="1">
      <c r="F36" s="180"/>
      <c r="G36" s="76"/>
      <c r="H36" s="180"/>
      <c r="I36" s="76"/>
      <c r="J36" s="180"/>
      <c r="K36" s="76"/>
      <c r="L36" s="180"/>
      <c r="M36" s="76"/>
      <c r="N36" s="180"/>
      <c r="O36" s="76"/>
      <c r="P36" s="180"/>
      <c r="Q36" s="76"/>
      <c r="R36" s="180"/>
      <c r="S36" s="76"/>
      <c r="T36" s="180"/>
      <c r="U36" s="76"/>
      <c r="V36" s="180"/>
      <c r="W36" s="76"/>
      <c r="X36" s="183"/>
    </row>
    <row r="37" spans="1:24" s="75" customFormat="1" ht="15" customHeight="1" thickBot="1">
      <c r="A37" s="96" t="s">
        <v>181</v>
      </c>
      <c r="F37" s="182">
        <f>SUM(F31:F35)</f>
        <v>160000000</v>
      </c>
      <c r="G37" s="76"/>
      <c r="H37" s="182">
        <f t="shared" ref="H37:P37" si="7">SUM(H31:H35)</f>
        <v>361424198</v>
      </c>
      <c r="I37" s="76"/>
      <c r="J37" s="182">
        <f t="shared" si="7"/>
        <v>10100000</v>
      </c>
      <c r="K37" s="76"/>
      <c r="L37" s="182">
        <f t="shared" si="7"/>
        <v>73942501</v>
      </c>
      <c r="M37" s="76"/>
      <c r="N37" s="182">
        <f t="shared" si="7"/>
        <v>-1023814</v>
      </c>
      <c r="O37" s="76"/>
      <c r="P37" s="182">
        <f t="shared" si="7"/>
        <v>10125600</v>
      </c>
      <c r="Q37" s="76"/>
      <c r="R37" s="182">
        <f>SUM(N37:P37)</f>
        <v>9101786</v>
      </c>
      <c r="S37" s="76"/>
      <c r="T37" s="182">
        <f>SUM(F37,H37,J37,L37,R37)</f>
        <v>614568485</v>
      </c>
      <c r="U37" s="76"/>
      <c r="V37" s="182">
        <f>SUM(V31:V35)</f>
        <v>12392149</v>
      </c>
      <c r="W37" s="76"/>
      <c r="X37" s="182">
        <f>SUM(X31:X35)</f>
        <v>626960634</v>
      </c>
    </row>
    <row r="38" spans="1:24" s="75" customFormat="1" ht="15" customHeight="1" thickTop="1">
      <c r="A38" s="96"/>
      <c r="F38" s="78"/>
      <c r="G38" s="76"/>
      <c r="H38" s="78"/>
      <c r="I38" s="76"/>
      <c r="J38" s="78"/>
      <c r="K38" s="76"/>
      <c r="L38" s="78"/>
      <c r="M38" s="76"/>
      <c r="N38" s="78"/>
      <c r="O38" s="76"/>
      <c r="P38" s="78"/>
      <c r="Q38" s="76"/>
      <c r="R38" s="78"/>
      <c r="S38" s="76"/>
      <c r="T38" s="78"/>
      <c r="U38" s="76"/>
      <c r="V38" s="78"/>
      <c r="W38" s="76"/>
      <c r="X38" s="78"/>
    </row>
    <row r="39" spans="1:24" s="75" customFormat="1" ht="15" customHeight="1">
      <c r="A39" s="96"/>
      <c r="F39" s="78"/>
      <c r="G39" s="76"/>
      <c r="H39" s="78"/>
      <c r="I39" s="76"/>
      <c r="J39" s="78"/>
      <c r="K39" s="76"/>
      <c r="L39" s="78"/>
      <c r="M39" s="76"/>
      <c r="N39" s="78"/>
      <c r="O39" s="76"/>
      <c r="P39" s="78"/>
      <c r="Q39" s="76"/>
      <c r="R39" s="76"/>
      <c r="S39" s="76"/>
      <c r="T39" s="78"/>
      <c r="U39" s="76"/>
      <c r="V39" s="78"/>
      <c r="W39" s="76"/>
      <c r="X39" s="78"/>
    </row>
    <row r="40" spans="1:24" s="75" customFormat="1" ht="4.5" customHeight="1">
      <c r="A40" s="96"/>
      <c r="F40" s="78"/>
      <c r="G40" s="76"/>
      <c r="H40" s="78"/>
      <c r="I40" s="76"/>
      <c r="J40" s="78"/>
      <c r="K40" s="76"/>
      <c r="L40" s="78"/>
      <c r="M40" s="76"/>
      <c r="N40" s="78"/>
      <c r="O40" s="76"/>
      <c r="P40" s="78"/>
      <c r="Q40" s="76"/>
      <c r="R40" s="76"/>
      <c r="S40" s="76"/>
      <c r="T40" s="78"/>
      <c r="U40" s="76"/>
      <c r="V40" s="78"/>
      <c r="W40" s="76"/>
      <c r="X40" s="78"/>
    </row>
    <row r="41" spans="1:24" ht="21.75" customHeight="1">
      <c r="A41" s="56" t="str">
        <f>'5-7'!A52</f>
        <v>The accompanying notes on pages 15 to 62 are an integral part of these consolidated and separate financial statements.</v>
      </c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</row>
  </sheetData>
  <mergeCells count="5">
    <mergeCell ref="F6:X6"/>
    <mergeCell ref="J9:L9"/>
    <mergeCell ref="F7:T7"/>
    <mergeCell ref="N8:R8"/>
    <mergeCell ref="N9:P9"/>
  </mergeCells>
  <pageMargins left="0.5" right="0.5" top="0.5" bottom="0.6" header="0.49" footer="0.4"/>
  <pageSetup paperSize="9" scale="85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41"/>
  <sheetViews>
    <sheetView zoomScaleNormal="100" zoomScaleSheetLayoutView="90" workbookViewId="0"/>
  </sheetViews>
  <sheetFormatPr defaultRowHeight="15" customHeight="1"/>
  <cols>
    <col min="1" max="2" width="2" style="43" customWidth="1"/>
    <col min="3" max="3" width="42.83203125" style="43" customWidth="1"/>
    <col min="4" max="4" width="7.83203125" style="43" customWidth="1"/>
    <col min="5" max="5" width="1.33203125" style="43" customWidth="1"/>
    <col min="6" max="6" width="16" style="43" customWidth="1"/>
    <col min="7" max="7" width="1.33203125" style="43" customWidth="1"/>
    <col min="8" max="8" width="16.83203125" style="43" customWidth="1"/>
    <col min="9" max="9" width="1.33203125" style="43" customWidth="1"/>
    <col min="10" max="10" width="16.83203125" style="43" customWidth="1"/>
    <col min="11" max="11" width="1.33203125" style="43" customWidth="1"/>
    <col min="12" max="12" width="16.83203125" style="43" customWidth="1"/>
    <col min="13" max="13" width="1.33203125" style="43" customWidth="1"/>
    <col min="14" max="14" width="24.5" style="43" bestFit="1" customWidth="1"/>
    <col min="15" max="15" width="1.33203125" style="43" customWidth="1"/>
    <col min="16" max="16" width="16" style="43" customWidth="1"/>
    <col min="17" max="223" width="9.33203125" style="43"/>
    <col min="224" max="225" width="2" style="43" customWidth="1"/>
    <col min="226" max="226" width="37.1640625" style="43" customWidth="1"/>
    <col min="227" max="227" width="7.83203125" style="43" customWidth="1"/>
    <col min="228" max="228" width="1.33203125" style="43" customWidth="1"/>
    <col min="229" max="229" width="16" style="43" customWidth="1"/>
    <col min="230" max="230" width="1.33203125" style="43" customWidth="1"/>
    <col min="231" max="231" width="16" style="43" customWidth="1"/>
    <col min="232" max="232" width="1.33203125" style="43" customWidth="1"/>
    <col min="233" max="233" width="16" style="43" customWidth="1"/>
    <col min="234" max="234" width="1.33203125" style="43" customWidth="1"/>
    <col min="235" max="235" width="16" style="43" customWidth="1"/>
    <col min="236" max="236" width="1.33203125" style="43" customWidth="1"/>
    <col min="237" max="237" width="16" style="43" customWidth="1"/>
    <col min="238" max="479" width="9.33203125" style="43"/>
    <col min="480" max="481" width="2" style="43" customWidth="1"/>
    <col min="482" max="482" width="37.1640625" style="43" customWidth="1"/>
    <col min="483" max="483" width="7.83203125" style="43" customWidth="1"/>
    <col min="484" max="484" width="1.33203125" style="43" customWidth="1"/>
    <col min="485" max="485" width="16" style="43" customWidth="1"/>
    <col min="486" max="486" width="1.33203125" style="43" customWidth="1"/>
    <col min="487" max="487" width="16" style="43" customWidth="1"/>
    <col min="488" max="488" width="1.33203125" style="43" customWidth="1"/>
    <col min="489" max="489" width="16" style="43" customWidth="1"/>
    <col min="490" max="490" width="1.33203125" style="43" customWidth="1"/>
    <col min="491" max="491" width="16" style="43" customWidth="1"/>
    <col min="492" max="492" width="1.33203125" style="43" customWidth="1"/>
    <col min="493" max="493" width="16" style="43" customWidth="1"/>
    <col min="494" max="735" width="9.33203125" style="43"/>
    <col min="736" max="737" width="2" style="43" customWidth="1"/>
    <col min="738" max="738" width="37.1640625" style="43" customWidth="1"/>
    <col min="739" max="739" width="7.83203125" style="43" customWidth="1"/>
    <col min="740" max="740" width="1.33203125" style="43" customWidth="1"/>
    <col min="741" max="741" width="16" style="43" customWidth="1"/>
    <col min="742" max="742" width="1.33203125" style="43" customWidth="1"/>
    <col min="743" max="743" width="16" style="43" customWidth="1"/>
    <col min="744" max="744" width="1.33203125" style="43" customWidth="1"/>
    <col min="745" max="745" width="16" style="43" customWidth="1"/>
    <col min="746" max="746" width="1.33203125" style="43" customWidth="1"/>
    <col min="747" max="747" width="16" style="43" customWidth="1"/>
    <col min="748" max="748" width="1.33203125" style="43" customWidth="1"/>
    <col min="749" max="749" width="16" style="43" customWidth="1"/>
    <col min="750" max="991" width="9.33203125" style="43"/>
    <col min="992" max="993" width="2" style="43" customWidth="1"/>
    <col min="994" max="994" width="37.1640625" style="43" customWidth="1"/>
    <col min="995" max="995" width="7.83203125" style="43" customWidth="1"/>
    <col min="996" max="996" width="1.33203125" style="43" customWidth="1"/>
    <col min="997" max="997" width="16" style="43" customWidth="1"/>
    <col min="998" max="998" width="1.33203125" style="43" customWidth="1"/>
    <col min="999" max="999" width="16" style="43" customWidth="1"/>
    <col min="1000" max="1000" width="1.33203125" style="43" customWidth="1"/>
    <col min="1001" max="1001" width="16" style="43" customWidth="1"/>
    <col min="1002" max="1002" width="1.33203125" style="43" customWidth="1"/>
    <col min="1003" max="1003" width="16" style="43" customWidth="1"/>
    <col min="1004" max="1004" width="1.33203125" style="43" customWidth="1"/>
    <col min="1005" max="1005" width="16" style="43" customWidth="1"/>
    <col min="1006" max="1247" width="9.33203125" style="43"/>
    <col min="1248" max="1249" width="2" style="43" customWidth="1"/>
    <col min="1250" max="1250" width="37.1640625" style="43" customWidth="1"/>
    <col min="1251" max="1251" width="7.83203125" style="43" customWidth="1"/>
    <col min="1252" max="1252" width="1.33203125" style="43" customWidth="1"/>
    <col min="1253" max="1253" width="16" style="43" customWidth="1"/>
    <col min="1254" max="1254" width="1.33203125" style="43" customWidth="1"/>
    <col min="1255" max="1255" width="16" style="43" customWidth="1"/>
    <col min="1256" max="1256" width="1.33203125" style="43" customWidth="1"/>
    <col min="1257" max="1257" width="16" style="43" customWidth="1"/>
    <col min="1258" max="1258" width="1.33203125" style="43" customWidth="1"/>
    <col min="1259" max="1259" width="16" style="43" customWidth="1"/>
    <col min="1260" max="1260" width="1.33203125" style="43" customWidth="1"/>
    <col min="1261" max="1261" width="16" style="43" customWidth="1"/>
    <col min="1262" max="1503" width="9.33203125" style="43"/>
    <col min="1504" max="1505" width="2" style="43" customWidth="1"/>
    <col min="1506" max="1506" width="37.1640625" style="43" customWidth="1"/>
    <col min="1507" max="1507" width="7.83203125" style="43" customWidth="1"/>
    <col min="1508" max="1508" width="1.33203125" style="43" customWidth="1"/>
    <col min="1509" max="1509" width="16" style="43" customWidth="1"/>
    <col min="1510" max="1510" width="1.33203125" style="43" customWidth="1"/>
    <col min="1511" max="1511" width="16" style="43" customWidth="1"/>
    <col min="1512" max="1512" width="1.33203125" style="43" customWidth="1"/>
    <col min="1513" max="1513" width="16" style="43" customWidth="1"/>
    <col min="1514" max="1514" width="1.33203125" style="43" customWidth="1"/>
    <col min="1515" max="1515" width="16" style="43" customWidth="1"/>
    <col min="1516" max="1516" width="1.33203125" style="43" customWidth="1"/>
    <col min="1517" max="1517" width="16" style="43" customWidth="1"/>
    <col min="1518" max="1759" width="9.33203125" style="43"/>
    <col min="1760" max="1761" width="2" style="43" customWidth="1"/>
    <col min="1762" max="1762" width="37.1640625" style="43" customWidth="1"/>
    <col min="1763" max="1763" width="7.83203125" style="43" customWidth="1"/>
    <col min="1764" max="1764" width="1.33203125" style="43" customWidth="1"/>
    <col min="1765" max="1765" width="16" style="43" customWidth="1"/>
    <col min="1766" max="1766" width="1.33203125" style="43" customWidth="1"/>
    <col min="1767" max="1767" width="16" style="43" customWidth="1"/>
    <col min="1768" max="1768" width="1.33203125" style="43" customWidth="1"/>
    <col min="1769" max="1769" width="16" style="43" customWidth="1"/>
    <col min="1770" max="1770" width="1.33203125" style="43" customWidth="1"/>
    <col min="1771" max="1771" width="16" style="43" customWidth="1"/>
    <col min="1772" max="1772" width="1.33203125" style="43" customWidth="1"/>
    <col min="1773" max="1773" width="16" style="43" customWidth="1"/>
    <col min="1774" max="2015" width="9.33203125" style="43"/>
    <col min="2016" max="2017" width="2" style="43" customWidth="1"/>
    <col min="2018" max="2018" width="37.1640625" style="43" customWidth="1"/>
    <col min="2019" max="2019" width="7.83203125" style="43" customWidth="1"/>
    <col min="2020" max="2020" width="1.33203125" style="43" customWidth="1"/>
    <col min="2021" max="2021" width="16" style="43" customWidth="1"/>
    <col min="2022" max="2022" width="1.33203125" style="43" customWidth="1"/>
    <col min="2023" max="2023" width="16" style="43" customWidth="1"/>
    <col min="2024" max="2024" width="1.33203125" style="43" customWidth="1"/>
    <col min="2025" max="2025" width="16" style="43" customWidth="1"/>
    <col min="2026" max="2026" width="1.33203125" style="43" customWidth="1"/>
    <col min="2027" max="2027" width="16" style="43" customWidth="1"/>
    <col min="2028" max="2028" width="1.33203125" style="43" customWidth="1"/>
    <col min="2029" max="2029" width="16" style="43" customWidth="1"/>
    <col min="2030" max="2271" width="9.33203125" style="43"/>
    <col min="2272" max="2273" width="2" style="43" customWidth="1"/>
    <col min="2274" max="2274" width="37.1640625" style="43" customWidth="1"/>
    <col min="2275" max="2275" width="7.83203125" style="43" customWidth="1"/>
    <col min="2276" max="2276" width="1.33203125" style="43" customWidth="1"/>
    <col min="2277" max="2277" width="16" style="43" customWidth="1"/>
    <col min="2278" max="2278" width="1.33203125" style="43" customWidth="1"/>
    <col min="2279" max="2279" width="16" style="43" customWidth="1"/>
    <col min="2280" max="2280" width="1.33203125" style="43" customWidth="1"/>
    <col min="2281" max="2281" width="16" style="43" customWidth="1"/>
    <col min="2282" max="2282" width="1.33203125" style="43" customWidth="1"/>
    <col min="2283" max="2283" width="16" style="43" customWidth="1"/>
    <col min="2284" max="2284" width="1.33203125" style="43" customWidth="1"/>
    <col min="2285" max="2285" width="16" style="43" customWidth="1"/>
    <col min="2286" max="2527" width="9.33203125" style="43"/>
    <col min="2528" max="2529" width="2" style="43" customWidth="1"/>
    <col min="2530" max="2530" width="37.1640625" style="43" customWidth="1"/>
    <col min="2531" max="2531" width="7.83203125" style="43" customWidth="1"/>
    <col min="2532" max="2532" width="1.33203125" style="43" customWidth="1"/>
    <col min="2533" max="2533" width="16" style="43" customWidth="1"/>
    <col min="2534" max="2534" width="1.33203125" style="43" customWidth="1"/>
    <col min="2535" max="2535" width="16" style="43" customWidth="1"/>
    <col min="2536" max="2536" width="1.33203125" style="43" customWidth="1"/>
    <col min="2537" max="2537" width="16" style="43" customWidth="1"/>
    <col min="2538" max="2538" width="1.33203125" style="43" customWidth="1"/>
    <col min="2539" max="2539" width="16" style="43" customWidth="1"/>
    <col min="2540" max="2540" width="1.33203125" style="43" customWidth="1"/>
    <col min="2541" max="2541" width="16" style="43" customWidth="1"/>
    <col min="2542" max="2783" width="9.33203125" style="43"/>
    <col min="2784" max="2785" width="2" style="43" customWidth="1"/>
    <col min="2786" max="2786" width="37.1640625" style="43" customWidth="1"/>
    <col min="2787" max="2787" width="7.83203125" style="43" customWidth="1"/>
    <col min="2788" max="2788" width="1.33203125" style="43" customWidth="1"/>
    <col min="2789" max="2789" width="16" style="43" customWidth="1"/>
    <col min="2790" max="2790" width="1.33203125" style="43" customWidth="1"/>
    <col min="2791" max="2791" width="16" style="43" customWidth="1"/>
    <col min="2792" max="2792" width="1.33203125" style="43" customWidth="1"/>
    <col min="2793" max="2793" width="16" style="43" customWidth="1"/>
    <col min="2794" max="2794" width="1.33203125" style="43" customWidth="1"/>
    <col min="2795" max="2795" width="16" style="43" customWidth="1"/>
    <col min="2796" max="2796" width="1.33203125" style="43" customWidth="1"/>
    <col min="2797" max="2797" width="16" style="43" customWidth="1"/>
    <col min="2798" max="3039" width="9.33203125" style="43"/>
    <col min="3040" max="3041" width="2" style="43" customWidth="1"/>
    <col min="3042" max="3042" width="37.1640625" style="43" customWidth="1"/>
    <col min="3043" max="3043" width="7.83203125" style="43" customWidth="1"/>
    <col min="3044" max="3044" width="1.33203125" style="43" customWidth="1"/>
    <col min="3045" max="3045" width="16" style="43" customWidth="1"/>
    <col min="3046" max="3046" width="1.33203125" style="43" customWidth="1"/>
    <col min="3047" max="3047" width="16" style="43" customWidth="1"/>
    <col min="3048" max="3048" width="1.33203125" style="43" customWidth="1"/>
    <col min="3049" max="3049" width="16" style="43" customWidth="1"/>
    <col min="3050" max="3050" width="1.33203125" style="43" customWidth="1"/>
    <col min="3051" max="3051" width="16" style="43" customWidth="1"/>
    <col min="3052" max="3052" width="1.33203125" style="43" customWidth="1"/>
    <col min="3053" max="3053" width="16" style="43" customWidth="1"/>
    <col min="3054" max="3295" width="9.33203125" style="43"/>
    <col min="3296" max="3297" width="2" style="43" customWidth="1"/>
    <col min="3298" max="3298" width="37.1640625" style="43" customWidth="1"/>
    <col min="3299" max="3299" width="7.83203125" style="43" customWidth="1"/>
    <col min="3300" max="3300" width="1.33203125" style="43" customWidth="1"/>
    <col min="3301" max="3301" width="16" style="43" customWidth="1"/>
    <col min="3302" max="3302" width="1.33203125" style="43" customWidth="1"/>
    <col min="3303" max="3303" width="16" style="43" customWidth="1"/>
    <col min="3304" max="3304" width="1.33203125" style="43" customWidth="1"/>
    <col min="3305" max="3305" width="16" style="43" customWidth="1"/>
    <col min="3306" max="3306" width="1.33203125" style="43" customWidth="1"/>
    <col min="3307" max="3307" width="16" style="43" customWidth="1"/>
    <col min="3308" max="3308" width="1.33203125" style="43" customWidth="1"/>
    <col min="3309" max="3309" width="16" style="43" customWidth="1"/>
    <col min="3310" max="3551" width="9.33203125" style="43"/>
    <col min="3552" max="3553" width="2" style="43" customWidth="1"/>
    <col min="3554" max="3554" width="37.1640625" style="43" customWidth="1"/>
    <col min="3555" max="3555" width="7.83203125" style="43" customWidth="1"/>
    <col min="3556" max="3556" width="1.33203125" style="43" customWidth="1"/>
    <col min="3557" max="3557" width="16" style="43" customWidth="1"/>
    <col min="3558" max="3558" width="1.33203125" style="43" customWidth="1"/>
    <col min="3559" max="3559" width="16" style="43" customWidth="1"/>
    <col min="3560" max="3560" width="1.33203125" style="43" customWidth="1"/>
    <col min="3561" max="3561" width="16" style="43" customWidth="1"/>
    <col min="3562" max="3562" width="1.33203125" style="43" customWidth="1"/>
    <col min="3563" max="3563" width="16" style="43" customWidth="1"/>
    <col min="3564" max="3564" width="1.33203125" style="43" customWidth="1"/>
    <col min="3565" max="3565" width="16" style="43" customWidth="1"/>
    <col min="3566" max="3807" width="9.33203125" style="43"/>
    <col min="3808" max="3809" width="2" style="43" customWidth="1"/>
    <col min="3810" max="3810" width="37.1640625" style="43" customWidth="1"/>
    <col min="3811" max="3811" width="7.83203125" style="43" customWidth="1"/>
    <col min="3812" max="3812" width="1.33203125" style="43" customWidth="1"/>
    <col min="3813" max="3813" width="16" style="43" customWidth="1"/>
    <col min="3814" max="3814" width="1.33203125" style="43" customWidth="1"/>
    <col min="3815" max="3815" width="16" style="43" customWidth="1"/>
    <col min="3816" max="3816" width="1.33203125" style="43" customWidth="1"/>
    <col min="3817" max="3817" width="16" style="43" customWidth="1"/>
    <col min="3818" max="3818" width="1.33203125" style="43" customWidth="1"/>
    <col min="3819" max="3819" width="16" style="43" customWidth="1"/>
    <col min="3820" max="3820" width="1.33203125" style="43" customWidth="1"/>
    <col min="3821" max="3821" width="16" style="43" customWidth="1"/>
    <col min="3822" max="4063" width="9.33203125" style="43"/>
    <col min="4064" max="4065" width="2" style="43" customWidth="1"/>
    <col min="4066" max="4066" width="37.1640625" style="43" customWidth="1"/>
    <col min="4067" max="4067" width="7.83203125" style="43" customWidth="1"/>
    <col min="4068" max="4068" width="1.33203125" style="43" customWidth="1"/>
    <col min="4069" max="4069" width="16" style="43" customWidth="1"/>
    <col min="4070" max="4070" width="1.33203125" style="43" customWidth="1"/>
    <col min="4071" max="4071" width="16" style="43" customWidth="1"/>
    <col min="4072" max="4072" width="1.33203125" style="43" customWidth="1"/>
    <col min="4073" max="4073" width="16" style="43" customWidth="1"/>
    <col min="4074" max="4074" width="1.33203125" style="43" customWidth="1"/>
    <col min="4075" max="4075" width="16" style="43" customWidth="1"/>
    <col min="4076" max="4076" width="1.33203125" style="43" customWidth="1"/>
    <col min="4077" max="4077" width="16" style="43" customWidth="1"/>
    <col min="4078" max="4319" width="9.33203125" style="43"/>
    <col min="4320" max="4321" width="2" style="43" customWidth="1"/>
    <col min="4322" max="4322" width="37.1640625" style="43" customWidth="1"/>
    <col min="4323" max="4323" width="7.83203125" style="43" customWidth="1"/>
    <col min="4324" max="4324" width="1.33203125" style="43" customWidth="1"/>
    <col min="4325" max="4325" width="16" style="43" customWidth="1"/>
    <col min="4326" max="4326" width="1.33203125" style="43" customWidth="1"/>
    <col min="4327" max="4327" width="16" style="43" customWidth="1"/>
    <col min="4328" max="4328" width="1.33203125" style="43" customWidth="1"/>
    <col min="4329" max="4329" width="16" style="43" customWidth="1"/>
    <col min="4330" max="4330" width="1.33203125" style="43" customWidth="1"/>
    <col min="4331" max="4331" width="16" style="43" customWidth="1"/>
    <col min="4332" max="4332" width="1.33203125" style="43" customWidth="1"/>
    <col min="4333" max="4333" width="16" style="43" customWidth="1"/>
    <col min="4334" max="4575" width="9.33203125" style="43"/>
    <col min="4576" max="4577" width="2" style="43" customWidth="1"/>
    <col min="4578" max="4578" width="37.1640625" style="43" customWidth="1"/>
    <col min="4579" max="4579" width="7.83203125" style="43" customWidth="1"/>
    <col min="4580" max="4580" width="1.33203125" style="43" customWidth="1"/>
    <col min="4581" max="4581" width="16" style="43" customWidth="1"/>
    <col min="4582" max="4582" width="1.33203125" style="43" customWidth="1"/>
    <col min="4583" max="4583" width="16" style="43" customWidth="1"/>
    <col min="4584" max="4584" width="1.33203125" style="43" customWidth="1"/>
    <col min="4585" max="4585" width="16" style="43" customWidth="1"/>
    <col min="4586" max="4586" width="1.33203125" style="43" customWidth="1"/>
    <col min="4587" max="4587" width="16" style="43" customWidth="1"/>
    <col min="4588" max="4588" width="1.33203125" style="43" customWidth="1"/>
    <col min="4589" max="4589" width="16" style="43" customWidth="1"/>
    <col min="4590" max="4831" width="9.33203125" style="43"/>
    <col min="4832" max="4833" width="2" style="43" customWidth="1"/>
    <col min="4834" max="4834" width="37.1640625" style="43" customWidth="1"/>
    <col min="4835" max="4835" width="7.83203125" style="43" customWidth="1"/>
    <col min="4836" max="4836" width="1.33203125" style="43" customWidth="1"/>
    <col min="4837" max="4837" width="16" style="43" customWidth="1"/>
    <col min="4838" max="4838" width="1.33203125" style="43" customWidth="1"/>
    <col min="4839" max="4839" width="16" style="43" customWidth="1"/>
    <col min="4840" max="4840" width="1.33203125" style="43" customWidth="1"/>
    <col min="4841" max="4841" width="16" style="43" customWidth="1"/>
    <col min="4842" max="4842" width="1.33203125" style="43" customWidth="1"/>
    <col min="4843" max="4843" width="16" style="43" customWidth="1"/>
    <col min="4844" max="4844" width="1.33203125" style="43" customWidth="1"/>
    <col min="4845" max="4845" width="16" style="43" customWidth="1"/>
    <col min="4846" max="5087" width="9.33203125" style="43"/>
    <col min="5088" max="5089" width="2" style="43" customWidth="1"/>
    <col min="5090" max="5090" width="37.1640625" style="43" customWidth="1"/>
    <col min="5091" max="5091" width="7.83203125" style="43" customWidth="1"/>
    <col min="5092" max="5092" width="1.33203125" style="43" customWidth="1"/>
    <col min="5093" max="5093" width="16" style="43" customWidth="1"/>
    <col min="5094" max="5094" width="1.33203125" style="43" customWidth="1"/>
    <col min="5095" max="5095" width="16" style="43" customWidth="1"/>
    <col min="5096" max="5096" width="1.33203125" style="43" customWidth="1"/>
    <col min="5097" max="5097" width="16" style="43" customWidth="1"/>
    <col min="5098" max="5098" width="1.33203125" style="43" customWidth="1"/>
    <col min="5099" max="5099" width="16" style="43" customWidth="1"/>
    <col min="5100" max="5100" width="1.33203125" style="43" customWidth="1"/>
    <col min="5101" max="5101" width="16" style="43" customWidth="1"/>
    <col min="5102" max="5343" width="9.33203125" style="43"/>
    <col min="5344" max="5345" width="2" style="43" customWidth="1"/>
    <col min="5346" max="5346" width="37.1640625" style="43" customWidth="1"/>
    <col min="5347" max="5347" width="7.83203125" style="43" customWidth="1"/>
    <col min="5348" max="5348" width="1.33203125" style="43" customWidth="1"/>
    <col min="5349" max="5349" width="16" style="43" customWidth="1"/>
    <col min="5350" max="5350" width="1.33203125" style="43" customWidth="1"/>
    <col min="5351" max="5351" width="16" style="43" customWidth="1"/>
    <col min="5352" max="5352" width="1.33203125" style="43" customWidth="1"/>
    <col min="5353" max="5353" width="16" style="43" customWidth="1"/>
    <col min="5354" max="5354" width="1.33203125" style="43" customWidth="1"/>
    <col min="5355" max="5355" width="16" style="43" customWidth="1"/>
    <col min="5356" max="5356" width="1.33203125" style="43" customWidth="1"/>
    <col min="5357" max="5357" width="16" style="43" customWidth="1"/>
    <col min="5358" max="5599" width="9.33203125" style="43"/>
    <col min="5600" max="5601" width="2" style="43" customWidth="1"/>
    <col min="5602" max="5602" width="37.1640625" style="43" customWidth="1"/>
    <col min="5603" max="5603" width="7.83203125" style="43" customWidth="1"/>
    <col min="5604" max="5604" width="1.33203125" style="43" customWidth="1"/>
    <col min="5605" max="5605" width="16" style="43" customWidth="1"/>
    <col min="5606" max="5606" width="1.33203125" style="43" customWidth="1"/>
    <col min="5607" max="5607" width="16" style="43" customWidth="1"/>
    <col min="5608" max="5608" width="1.33203125" style="43" customWidth="1"/>
    <col min="5609" max="5609" width="16" style="43" customWidth="1"/>
    <col min="5610" max="5610" width="1.33203125" style="43" customWidth="1"/>
    <col min="5611" max="5611" width="16" style="43" customWidth="1"/>
    <col min="5612" max="5612" width="1.33203125" style="43" customWidth="1"/>
    <col min="5613" max="5613" width="16" style="43" customWidth="1"/>
    <col min="5614" max="5855" width="9.33203125" style="43"/>
    <col min="5856" max="5857" width="2" style="43" customWidth="1"/>
    <col min="5858" max="5858" width="37.1640625" style="43" customWidth="1"/>
    <col min="5859" max="5859" width="7.83203125" style="43" customWidth="1"/>
    <col min="5860" max="5860" width="1.33203125" style="43" customWidth="1"/>
    <col min="5861" max="5861" width="16" style="43" customWidth="1"/>
    <col min="5862" max="5862" width="1.33203125" style="43" customWidth="1"/>
    <col min="5863" max="5863" width="16" style="43" customWidth="1"/>
    <col min="5864" max="5864" width="1.33203125" style="43" customWidth="1"/>
    <col min="5865" max="5865" width="16" style="43" customWidth="1"/>
    <col min="5866" max="5866" width="1.33203125" style="43" customWidth="1"/>
    <col min="5867" max="5867" width="16" style="43" customWidth="1"/>
    <col min="5868" max="5868" width="1.33203125" style="43" customWidth="1"/>
    <col min="5869" max="5869" width="16" style="43" customWidth="1"/>
    <col min="5870" max="6111" width="9.33203125" style="43"/>
    <col min="6112" max="6113" width="2" style="43" customWidth="1"/>
    <col min="6114" max="6114" width="37.1640625" style="43" customWidth="1"/>
    <col min="6115" max="6115" width="7.83203125" style="43" customWidth="1"/>
    <col min="6116" max="6116" width="1.33203125" style="43" customWidth="1"/>
    <col min="6117" max="6117" width="16" style="43" customWidth="1"/>
    <col min="6118" max="6118" width="1.33203125" style="43" customWidth="1"/>
    <col min="6119" max="6119" width="16" style="43" customWidth="1"/>
    <col min="6120" max="6120" width="1.33203125" style="43" customWidth="1"/>
    <col min="6121" max="6121" width="16" style="43" customWidth="1"/>
    <col min="6122" max="6122" width="1.33203125" style="43" customWidth="1"/>
    <col min="6123" max="6123" width="16" style="43" customWidth="1"/>
    <col min="6124" max="6124" width="1.33203125" style="43" customWidth="1"/>
    <col min="6125" max="6125" width="16" style="43" customWidth="1"/>
    <col min="6126" max="6367" width="9.33203125" style="43"/>
    <col min="6368" max="6369" width="2" style="43" customWidth="1"/>
    <col min="6370" max="6370" width="37.1640625" style="43" customWidth="1"/>
    <col min="6371" max="6371" width="7.83203125" style="43" customWidth="1"/>
    <col min="6372" max="6372" width="1.33203125" style="43" customWidth="1"/>
    <col min="6373" max="6373" width="16" style="43" customWidth="1"/>
    <col min="6374" max="6374" width="1.33203125" style="43" customWidth="1"/>
    <col min="6375" max="6375" width="16" style="43" customWidth="1"/>
    <col min="6376" max="6376" width="1.33203125" style="43" customWidth="1"/>
    <col min="6377" max="6377" width="16" style="43" customWidth="1"/>
    <col min="6378" max="6378" width="1.33203125" style="43" customWidth="1"/>
    <col min="6379" max="6379" width="16" style="43" customWidth="1"/>
    <col min="6380" max="6380" width="1.33203125" style="43" customWidth="1"/>
    <col min="6381" max="6381" width="16" style="43" customWidth="1"/>
    <col min="6382" max="6623" width="9.33203125" style="43"/>
    <col min="6624" max="6625" width="2" style="43" customWidth="1"/>
    <col min="6626" max="6626" width="37.1640625" style="43" customWidth="1"/>
    <col min="6627" max="6627" width="7.83203125" style="43" customWidth="1"/>
    <col min="6628" max="6628" width="1.33203125" style="43" customWidth="1"/>
    <col min="6629" max="6629" width="16" style="43" customWidth="1"/>
    <col min="6630" max="6630" width="1.33203125" style="43" customWidth="1"/>
    <col min="6631" max="6631" width="16" style="43" customWidth="1"/>
    <col min="6632" max="6632" width="1.33203125" style="43" customWidth="1"/>
    <col min="6633" max="6633" width="16" style="43" customWidth="1"/>
    <col min="6634" max="6634" width="1.33203125" style="43" customWidth="1"/>
    <col min="6635" max="6635" width="16" style="43" customWidth="1"/>
    <col min="6636" max="6636" width="1.33203125" style="43" customWidth="1"/>
    <col min="6637" max="6637" width="16" style="43" customWidth="1"/>
    <col min="6638" max="6879" width="9.33203125" style="43"/>
    <col min="6880" max="6881" width="2" style="43" customWidth="1"/>
    <col min="6882" max="6882" width="37.1640625" style="43" customWidth="1"/>
    <col min="6883" max="6883" width="7.83203125" style="43" customWidth="1"/>
    <col min="6884" max="6884" width="1.33203125" style="43" customWidth="1"/>
    <col min="6885" max="6885" width="16" style="43" customWidth="1"/>
    <col min="6886" max="6886" width="1.33203125" style="43" customWidth="1"/>
    <col min="6887" max="6887" width="16" style="43" customWidth="1"/>
    <col min="6888" max="6888" width="1.33203125" style="43" customWidth="1"/>
    <col min="6889" max="6889" width="16" style="43" customWidth="1"/>
    <col min="6890" max="6890" width="1.33203125" style="43" customWidth="1"/>
    <col min="6891" max="6891" width="16" style="43" customWidth="1"/>
    <col min="6892" max="6892" width="1.33203125" style="43" customWidth="1"/>
    <col min="6893" max="6893" width="16" style="43" customWidth="1"/>
    <col min="6894" max="7135" width="9.33203125" style="43"/>
    <col min="7136" max="7137" width="2" style="43" customWidth="1"/>
    <col min="7138" max="7138" width="37.1640625" style="43" customWidth="1"/>
    <col min="7139" max="7139" width="7.83203125" style="43" customWidth="1"/>
    <col min="7140" max="7140" width="1.33203125" style="43" customWidth="1"/>
    <col min="7141" max="7141" width="16" style="43" customWidth="1"/>
    <col min="7142" max="7142" width="1.33203125" style="43" customWidth="1"/>
    <col min="7143" max="7143" width="16" style="43" customWidth="1"/>
    <col min="7144" max="7144" width="1.33203125" style="43" customWidth="1"/>
    <col min="7145" max="7145" width="16" style="43" customWidth="1"/>
    <col min="7146" max="7146" width="1.33203125" style="43" customWidth="1"/>
    <col min="7147" max="7147" width="16" style="43" customWidth="1"/>
    <col min="7148" max="7148" width="1.33203125" style="43" customWidth="1"/>
    <col min="7149" max="7149" width="16" style="43" customWidth="1"/>
    <col min="7150" max="7391" width="9.33203125" style="43"/>
    <col min="7392" max="7393" width="2" style="43" customWidth="1"/>
    <col min="7394" max="7394" width="37.1640625" style="43" customWidth="1"/>
    <col min="7395" max="7395" width="7.83203125" style="43" customWidth="1"/>
    <col min="7396" max="7396" width="1.33203125" style="43" customWidth="1"/>
    <col min="7397" max="7397" width="16" style="43" customWidth="1"/>
    <col min="7398" max="7398" width="1.33203125" style="43" customWidth="1"/>
    <col min="7399" max="7399" width="16" style="43" customWidth="1"/>
    <col min="7400" max="7400" width="1.33203125" style="43" customWidth="1"/>
    <col min="7401" max="7401" width="16" style="43" customWidth="1"/>
    <col min="7402" max="7402" width="1.33203125" style="43" customWidth="1"/>
    <col min="7403" max="7403" width="16" style="43" customWidth="1"/>
    <col min="7404" max="7404" width="1.33203125" style="43" customWidth="1"/>
    <col min="7405" max="7405" width="16" style="43" customWidth="1"/>
    <col min="7406" max="7647" width="9.33203125" style="43"/>
    <col min="7648" max="7649" width="2" style="43" customWidth="1"/>
    <col min="7650" max="7650" width="37.1640625" style="43" customWidth="1"/>
    <col min="7651" max="7651" width="7.83203125" style="43" customWidth="1"/>
    <col min="7652" max="7652" width="1.33203125" style="43" customWidth="1"/>
    <col min="7653" max="7653" width="16" style="43" customWidth="1"/>
    <col min="7654" max="7654" width="1.33203125" style="43" customWidth="1"/>
    <col min="7655" max="7655" width="16" style="43" customWidth="1"/>
    <col min="7656" max="7656" width="1.33203125" style="43" customWidth="1"/>
    <col min="7657" max="7657" width="16" style="43" customWidth="1"/>
    <col min="7658" max="7658" width="1.33203125" style="43" customWidth="1"/>
    <col min="7659" max="7659" width="16" style="43" customWidth="1"/>
    <col min="7660" max="7660" width="1.33203125" style="43" customWidth="1"/>
    <col min="7661" max="7661" width="16" style="43" customWidth="1"/>
    <col min="7662" max="7903" width="9.33203125" style="43"/>
    <col min="7904" max="7905" width="2" style="43" customWidth="1"/>
    <col min="7906" max="7906" width="37.1640625" style="43" customWidth="1"/>
    <col min="7907" max="7907" width="7.83203125" style="43" customWidth="1"/>
    <col min="7908" max="7908" width="1.33203125" style="43" customWidth="1"/>
    <col min="7909" max="7909" width="16" style="43" customWidth="1"/>
    <col min="7910" max="7910" width="1.33203125" style="43" customWidth="1"/>
    <col min="7911" max="7911" width="16" style="43" customWidth="1"/>
    <col min="7912" max="7912" width="1.33203125" style="43" customWidth="1"/>
    <col min="7913" max="7913" width="16" style="43" customWidth="1"/>
    <col min="7914" max="7914" width="1.33203125" style="43" customWidth="1"/>
    <col min="7915" max="7915" width="16" style="43" customWidth="1"/>
    <col min="7916" max="7916" width="1.33203125" style="43" customWidth="1"/>
    <col min="7917" max="7917" width="16" style="43" customWidth="1"/>
    <col min="7918" max="8159" width="9.33203125" style="43"/>
    <col min="8160" max="8161" width="2" style="43" customWidth="1"/>
    <col min="8162" max="8162" width="37.1640625" style="43" customWidth="1"/>
    <col min="8163" max="8163" width="7.83203125" style="43" customWidth="1"/>
    <col min="8164" max="8164" width="1.33203125" style="43" customWidth="1"/>
    <col min="8165" max="8165" width="16" style="43" customWidth="1"/>
    <col min="8166" max="8166" width="1.33203125" style="43" customWidth="1"/>
    <col min="8167" max="8167" width="16" style="43" customWidth="1"/>
    <col min="8168" max="8168" width="1.33203125" style="43" customWidth="1"/>
    <col min="8169" max="8169" width="16" style="43" customWidth="1"/>
    <col min="8170" max="8170" width="1.33203125" style="43" customWidth="1"/>
    <col min="8171" max="8171" width="16" style="43" customWidth="1"/>
    <col min="8172" max="8172" width="1.33203125" style="43" customWidth="1"/>
    <col min="8173" max="8173" width="16" style="43" customWidth="1"/>
    <col min="8174" max="8415" width="9.33203125" style="43"/>
    <col min="8416" max="8417" width="2" style="43" customWidth="1"/>
    <col min="8418" max="8418" width="37.1640625" style="43" customWidth="1"/>
    <col min="8419" max="8419" width="7.83203125" style="43" customWidth="1"/>
    <col min="8420" max="8420" width="1.33203125" style="43" customWidth="1"/>
    <col min="8421" max="8421" width="16" style="43" customWidth="1"/>
    <col min="8422" max="8422" width="1.33203125" style="43" customWidth="1"/>
    <col min="8423" max="8423" width="16" style="43" customWidth="1"/>
    <col min="8424" max="8424" width="1.33203125" style="43" customWidth="1"/>
    <col min="8425" max="8425" width="16" style="43" customWidth="1"/>
    <col min="8426" max="8426" width="1.33203125" style="43" customWidth="1"/>
    <col min="8427" max="8427" width="16" style="43" customWidth="1"/>
    <col min="8428" max="8428" width="1.33203125" style="43" customWidth="1"/>
    <col min="8429" max="8429" width="16" style="43" customWidth="1"/>
    <col min="8430" max="8671" width="9.33203125" style="43"/>
    <col min="8672" max="8673" width="2" style="43" customWidth="1"/>
    <col min="8674" max="8674" width="37.1640625" style="43" customWidth="1"/>
    <col min="8675" max="8675" width="7.83203125" style="43" customWidth="1"/>
    <col min="8676" max="8676" width="1.33203125" style="43" customWidth="1"/>
    <col min="8677" max="8677" width="16" style="43" customWidth="1"/>
    <col min="8678" max="8678" width="1.33203125" style="43" customWidth="1"/>
    <col min="8679" max="8679" width="16" style="43" customWidth="1"/>
    <col min="8680" max="8680" width="1.33203125" style="43" customWidth="1"/>
    <col min="8681" max="8681" width="16" style="43" customWidth="1"/>
    <col min="8682" max="8682" width="1.33203125" style="43" customWidth="1"/>
    <col min="8683" max="8683" width="16" style="43" customWidth="1"/>
    <col min="8684" max="8684" width="1.33203125" style="43" customWidth="1"/>
    <col min="8685" max="8685" width="16" style="43" customWidth="1"/>
    <col min="8686" max="8927" width="9.33203125" style="43"/>
    <col min="8928" max="8929" width="2" style="43" customWidth="1"/>
    <col min="8930" max="8930" width="37.1640625" style="43" customWidth="1"/>
    <col min="8931" max="8931" width="7.83203125" style="43" customWidth="1"/>
    <col min="8932" max="8932" width="1.33203125" style="43" customWidth="1"/>
    <col min="8933" max="8933" width="16" style="43" customWidth="1"/>
    <col min="8934" max="8934" width="1.33203125" style="43" customWidth="1"/>
    <col min="8935" max="8935" width="16" style="43" customWidth="1"/>
    <col min="8936" max="8936" width="1.33203125" style="43" customWidth="1"/>
    <col min="8937" max="8937" width="16" style="43" customWidth="1"/>
    <col min="8938" max="8938" width="1.33203125" style="43" customWidth="1"/>
    <col min="8939" max="8939" width="16" style="43" customWidth="1"/>
    <col min="8940" max="8940" width="1.33203125" style="43" customWidth="1"/>
    <col min="8941" max="8941" width="16" style="43" customWidth="1"/>
    <col min="8942" max="9183" width="9.33203125" style="43"/>
    <col min="9184" max="9185" width="2" style="43" customWidth="1"/>
    <col min="9186" max="9186" width="37.1640625" style="43" customWidth="1"/>
    <col min="9187" max="9187" width="7.83203125" style="43" customWidth="1"/>
    <col min="9188" max="9188" width="1.33203125" style="43" customWidth="1"/>
    <col min="9189" max="9189" width="16" style="43" customWidth="1"/>
    <col min="9190" max="9190" width="1.33203125" style="43" customWidth="1"/>
    <col min="9191" max="9191" width="16" style="43" customWidth="1"/>
    <col min="9192" max="9192" width="1.33203125" style="43" customWidth="1"/>
    <col min="9193" max="9193" width="16" style="43" customWidth="1"/>
    <col min="9194" max="9194" width="1.33203125" style="43" customWidth="1"/>
    <col min="9195" max="9195" width="16" style="43" customWidth="1"/>
    <col min="9196" max="9196" width="1.33203125" style="43" customWidth="1"/>
    <col min="9197" max="9197" width="16" style="43" customWidth="1"/>
    <col min="9198" max="9439" width="9.33203125" style="43"/>
    <col min="9440" max="9441" width="2" style="43" customWidth="1"/>
    <col min="9442" max="9442" width="37.1640625" style="43" customWidth="1"/>
    <col min="9443" max="9443" width="7.83203125" style="43" customWidth="1"/>
    <col min="9444" max="9444" width="1.33203125" style="43" customWidth="1"/>
    <col min="9445" max="9445" width="16" style="43" customWidth="1"/>
    <col min="9446" max="9446" width="1.33203125" style="43" customWidth="1"/>
    <col min="9447" max="9447" width="16" style="43" customWidth="1"/>
    <col min="9448" max="9448" width="1.33203125" style="43" customWidth="1"/>
    <col min="9449" max="9449" width="16" style="43" customWidth="1"/>
    <col min="9450" max="9450" width="1.33203125" style="43" customWidth="1"/>
    <col min="9451" max="9451" width="16" style="43" customWidth="1"/>
    <col min="9452" max="9452" width="1.33203125" style="43" customWidth="1"/>
    <col min="9453" max="9453" width="16" style="43" customWidth="1"/>
    <col min="9454" max="9695" width="9.33203125" style="43"/>
    <col min="9696" max="9697" width="2" style="43" customWidth="1"/>
    <col min="9698" max="9698" width="37.1640625" style="43" customWidth="1"/>
    <col min="9699" max="9699" width="7.83203125" style="43" customWidth="1"/>
    <col min="9700" max="9700" width="1.33203125" style="43" customWidth="1"/>
    <col min="9701" max="9701" width="16" style="43" customWidth="1"/>
    <col min="9702" max="9702" width="1.33203125" style="43" customWidth="1"/>
    <col min="9703" max="9703" width="16" style="43" customWidth="1"/>
    <col min="9704" max="9704" width="1.33203125" style="43" customWidth="1"/>
    <col min="9705" max="9705" width="16" style="43" customWidth="1"/>
    <col min="9706" max="9706" width="1.33203125" style="43" customWidth="1"/>
    <col min="9707" max="9707" width="16" style="43" customWidth="1"/>
    <col min="9708" max="9708" width="1.33203125" style="43" customWidth="1"/>
    <col min="9709" max="9709" width="16" style="43" customWidth="1"/>
    <col min="9710" max="9951" width="9.33203125" style="43"/>
    <col min="9952" max="9953" width="2" style="43" customWidth="1"/>
    <col min="9954" max="9954" width="37.1640625" style="43" customWidth="1"/>
    <col min="9955" max="9955" width="7.83203125" style="43" customWidth="1"/>
    <col min="9956" max="9956" width="1.33203125" style="43" customWidth="1"/>
    <col min="9957" max="9957" width="16" style="43" customWidth="1"/>
    <col min="9958" max="9958" width="1.33203125" style="43" customWidth="1"/>
    <col min="9959" max="9959" width="16" style="43" customWidth="1"/>
    <col min="9960" max="9960" width="1.33203125" style="43" customWidth="1"/>
    <col min="9961" max="9961" width="16" style="43" customWidth="1"/>
    <col min="9962" max="9962" width="1.33203125" style="43" customWidth="1"/>
    <col min="9963" max="9963" width="16" style="43" customWidth="1"/>
    <col min="9964" max="9964" width="1.33203125" style="43" customWidth="1"/>
    <col min="9965" max="9965" width="16" style="43" customWidth="1"/>
    <col min="9966" max="10207" width="9.33203125" style="43"/>
    <col min="10208" max="10209" width="2" style="43" customWidth="1"/>
    <col min="10210" max="10210" width="37.1640625" style="43" customWidth="1"/>
    <col min="10211" max="10211" width="7.83203125" style="43" customWidth="1"/>
    <col min="10212" max="10212" width="1.33203125" style="43" customWidth="1"/>
    <col min="10213" max="10213" width="16" style="43" customWidth="1"/>
    <col min="10214" max="10214" width="1.33203125" style="43" customWidth="1"/>
    <col min="10215" max="10215" width="16" style="43" customWidth="1"/>
    <col min="10216" max="10216" width="1.33203125" style="43" customWidth="1"/>
    <col min="10217" max="10217" width="16" style="43" customWidth="1"/>
    <col min="10218" max="10218" width="1.33203125" style="43" customWidth="1"/>
    <col min="10219" max="10219" width="16" style="43" customWidth="1"/>
    <col min="10220" max="10220" width="1.33203125" style="43" customWidth="1"/>
    <col min="10221" max="10221" width="16" style="43" customWidth="1"/>
    <col min="10222" max="10463" width="9.33203125" style="43"/>
    <col min="10464" max="10465" width="2" style="43" customWidth="1"/>
    <col min="10466" max="10466" width="37.1640625" style="43" customWidth="1"/>
    <col min="10467" max="10467" width="7.83203125" style="43" customWidth="1"/>
    <col min="10468" max="10468" width="1.33203125" style="43" customWidth="1"/>
    <col min="10469" max="10469" width="16" style="43" customWidth="1"/>
    <col min="10470" max="10470" width="1.33203125" style="43" customWidth="1"/>
    <col min="10471" max="10471" width="16" style="43" customWidth="1"/>
    <col min="10472" max="10472" width="1.33203125" style="43" customWidth="1"/>
    <col min="10473" max="10473" width="16" style="43" customWidth="1"/>
    <col min="10474" max="10474" width="1.33203125" style="43" customWidth="1"/>
    <col min="10475" max="10475" width="16" style="43" customWidth="1"/>
    <col min="10476" max="10476" width="1.33203125" style="43" customWidth="1"/>
    <col min="10477" max="10477" width="16" style="43" customWidth="1"/>
    <col min="10478" max="10719" width="9.33203125" style="43"/>
    <col min="10720" max="10721" width="2" style="43" customWidth="1"/>
    <col min="10722" max="10722" width="37.1640625" style="43" customWidth="1"/>
    <col min="10723" max="10723" width="7.83203125" style="43" customWidth="1"/>
    <col min="10724" max="10724" width="1.33203125" style="43" customWidth="1"/>
    <col min="10725" max="10725" width="16" style="43" customWidth="1"/>
    <col min="10726" max="10726" width="1.33203125" style="43" customWidth="1"/>
    <col min="10727" max="10727" width="16" style="43" customWidth="1"/>
    <col min="10728" max="10728" width="1.33203125" style="43" customWidth="1"/>
    <col min="10729" max="10729" width="16" style="43" customWidth="1"/>
    <col min="10730" max="10730" width="1.33203125" style="43" customWidth="1"/>
    <col min="10731" max="10731" width="16" style="43" customWidth="1"/>
    <col min="10732" max="10732" width="1.33203125" style="43" customWidth="1"/>
    <col min="10733" max="10733" width="16" style="43" customWidth="1"/>
    <col min="10734" max="10975" width="9.33203125" style="43"/>
    <col min="10976" max="10977" width="2" style="43" customWidth="1"/>
    <col min="10978" max="10978" width="37.1640625" style="43" customWidth="1"/>
    <col min="10979" max="10979" width="7.83203125" style="43" customWidth="1"/>
    <col min="10980" max="10980" width="1.33203125" style="43" customWidth="1"/>
    <col min="10981" max="10981" width="16" style="43" customWidth="1"/>
    <col min="10982" max="10982" width="1.33203125" style="43" customWidth="1"/>
    <col min="10983" max="10983" width="16" style="43" customWidth="1"/>
    <col min="10984" max="10984" width="1.33203125" style="43" customWidth="1"/>
    <col min="10985" max="10985" width="16" style="43" customWidth="1"/>
    <col min="10986" max="10986" width="1.33203125" style="43" customWidth="1"/>
    <col min="10987" max="10987" width="16" style="43" customWidth="1"/>
    <col min="10988" max="10988" width="1.33203125" style="43" customWidth="1"/>
    <col min="10989" max="10989" width="16" style="43" customWidth="1"/>
    <col min="10990" max="11231" width="9.33203125" style="43"/>
    <col min="11232" max="11233" width="2" style="43" customWidth="1"/>
    <col min="11234" max="11234" width="37.1640625" style="43" customWidth="1"/>
    <col min="11235" max="11235" width="7.83203125" style="43" customWidth="1"/>
    <col min="11236" max="11236" width="1.33203125" style="43" customWidth="1"/>
    <col min="11237" max="11237" width="16" style="43" customWidth="1"/>
    <col min="11238" max="11238" width="1.33203125" style="43" customWidth="1"/>
    <col min="11239" max="11239" width="16" style="43" customWidth="1"/>
    <col min="11240" max="11240" width="1.33203125" style="43" customWidth="1"/>
    <col min="11241" max="11241" width="16" style="43" customWidth="1"/>
    <col min="11242" max="11242" width="1.33203125" style="43" customWidth="1"/>
    <col min="11243" max="11243" width="16" style="43" customWidth="1"/>
    <col min="11244" max="11244" width="1.33203125" style="43" customWidth="1"/>
    <col min="11245" max="11245" width="16" style="43" customWidth="1"/>
    <col min="11246" max="11487" width="9.33203125" style="43"/>
    <col min="11488" max="11489" width="2" style="43" customWidth="1"/>
    <col min="11490" max="11490" width="37.1640625" style="43" customWidth="1"/>
    <col min="11491" max="11491" width="7.83203125" style="43" customWidth="1"/>
    <col min="11492" max="11492" width="1.33203125" style="43" customWidth="1"/>
    <col min="11493" max="11493" width="16" style="43" customWidth="1"/>
    <col min="11494" max="11494" width="1.33203125" style="43" customWidth="1"/>
    <col min="11495" max="11495" width="16" style="43" customWidth="1"/>
    <col min="11496" max="11496" width="1.33203125" style="43" customWidth="1"/>
    <col min="11497" max="11497" width="16" style="43" customWidth="1"/>
    <col min="11498" max="11498" width="1.33203125" style="43" customWidth="1"/>
    <col min="11499" max="11499" width="16" style="43" customWidth="1"/>
    <col min="11500" max="11500" width="1.33203125" style="43" customWidth="1"/>
    <col min="11501" max="11501" width="16" style="43" customWidth="1"/>
    <col min="11502" max="11743" width="9.33203125" style="43"/>
    <col min="11744" max="11745" width="2" style="43" customWidth="1"/>
    <col min="11746" max="11746" width="37.1640625" style="43" customWidth="1"/>
    <col min="11747" max="11747" width="7.83203125" style="43" customWidth="1"/>
    <col min="11748" max="11748" width="1.33203125" style="43" customWidth="1"/>
    <col min="11749" max="11749" width="16" style="43" customWidth="1"/>
    <col min="11750" max="11750" width="1.33203125" style="43" customWidth="1"/>
    <col min="11751" max="11751" width="16" style="43" customWidth="1"/>
    <col min="11752" max="11752" width="1.33203125" style="43" customWidth="1"/>
    <col min="11753" max="11753" width="16" style="43" customWidth="1"/>
    <col min="11754" max="11754" width="1.33203125" style="43" customWidth="1"/>
    <col min="11755" max="11755" width="16" style="43" customWidth="1"/>
    <col min="11756" max="11756" width="1.33203125" style="43" customWidth="1"/>
    <col min="11757" max="11757" width="16" style="43" customWidth="1"/>
    <col min="11758" max="11999" width="9.33203125" style="43"/>
    <col min="12000" max="12001" width="2" style="43" customWidth="1"/>
    <col min="12002" max="12002" width="37.1640625" style="43" customWidth="1"/>
    <col min="12003" max="12003" width="7.83203125" style="43" customWidth="1"/>
    <col min="12004" max="12004" width="1.33203125" style="43" customWidth="1"/>
    <col min="12005" max="12005" width="16" style="43" customWidth="1"/>
    <col min="12006" max="12006" width="1.33203125" style="43" customWidth="1"/>
    <col min="12007" max="12007" width="16" style="43" customWidth="1"/>
    <col min="12008" max="12008" width="1.33203125" style="43" customWidth="1"/>
    <col min="12009" max="12009" width="16" style="43" customWidth="1"/>
    <col min="12010" max="12010" width="1.33203125" style="43" customWidth="1"/>
    <col min="12011" max="12011" width="16" style="43" customWidth="1"/>
    <col min="12012" max="12012" width="1.33203125" style="43" customWidth="1"/>
    <col min="12013" max="12013" width="16" style="43" customWidth="1"/>
    <col min="12014" max="12255" width="9.33203125" style="43"/>
    <col min="12256" max="12257" width="2" style="43" customWidth="1"/>
    <col min="12258" max="12258" width="37.1640625" style="43" customWidth="1"/>
    <col min="12259" max="12259" width="7.83203125" style="43" customWidth="1"/>
    <col min="12260" max="12260" width="1.33203125" style="43" customWidth="1"/>
    <col min="12261" max="12261" width="16" style="43" customWidth="1"/>
    <col min="12262" max="12262" width="1.33203125" style="43" customWidth="1"/>
    <col min="12263" max="12263" width="16" style="43" customWidth="1"/>
    <col min="12264" max="12264" width="1.33203125" style="43" customWidth="1"/>
    <col min="12265" max="12265" width="16" style="43" customWidth="1"/>
    <col min="12266" max="12266" width="1.33203125" style="43" customWidth="1"/>
    <col min="12267" max="12267" width="16" style="43" customWidth="1"/>
    <col min="12268" max="12268" width="1.33203125" style="43" customWidth="1"/>
    <col min="12269" max="12269" width="16" style="43" customWidth="1"/>
    <col min="12270" max="12511" width="9.33203125" style="43"/>
    <col min="12512" max="12513" width="2" style="43" customWidth="1"/>
    <col min="12514" max="12514" width="37.1640625" style="43" customWidth="1"/>
    <col min="12515" max="12515" width="7.83203125" style="43" customWidth="1"/>
    <col min="12516" max="12516" width="1.33203125" style="43" customWidth="1"/>
    <col min="12517" max="12517" width="16" style="43" customWidth="1"/>
    <col min="12518" max="12518" width="1.33203125" style="43" customWidth="1"/>
    <col min="12519" max="12519" width="16" style="43" customWidth="1"/>
    <col min="12520" max="12520" width="1.33203125" style="43" customWidth="1"/>
    <col min="12521" max="12521" width="16" style="43" customWidth="1"/>
    <col min="12522" max="12522" width="1.33203125" style="43" customWidth="1"/>
    <col min="12523" max="12523" width="16" style="43" customWidth="1"/>
    <col min="12524" max="12524" width="1.33203125" style="43" customWidth="1"/>
    <col min="12525" max="12525" width="16" style="43" customWidth="1"/>
    <col min="12526" max="12767" width="9.33203125" style="43"/>
    <col min="12768" max="12769" width="2" style="43" customWidth="1"/>
    <col min="12770" max="12770" width="37.1640625" style="43" customWidth="1"/>
    <col min="12771" max="12771" width="7.83203125" style="43" customWidth="1"/>
    <col min="12772" max="12772" width="1.33203125" style="43" customWidth="1"/>
    <col min="12773" max="12773" width="16" style="43" customWidth="1"/>
    <col min="12774" max="12774" width="1.33203125" style="43" customWidth="1"/>
    <col min="12775" max="12775" width="16" style="43" customWidth="1"/>
    <col min="12776" max="12776" width="1.33203125" style="43" customWidth="1"/>
    <col min="12777" max="12777" width="16" style="43" customWidth="1"/>
    <col min="12778" max="12778" width="1.33203125" style="43" customWidth="1"/>
    <col min="12779" max="12779" width="16" style="43" customWidth="1"/>
    <col min="12780" max="12780" width="1.33203125" style="43" customWidth="1"/>
    <col min="12781" max="12781" width="16" style="43" customWidth="1"/>
    <col min="12782" max="13023" width="9.33203125" style="43"/>
    <col min="13024" max="13025" width="2" style="43" customWidth="1"/>
    <col min="13026" max="13026" width="37.1640625" style="43" customWidth="1"/>
    <col min="13027" max="13027" width="7.83203125" style="43" customWidth="1"/>
    <col min="13028" max="13028" width="1.33203125" style="43" customWidth="1"/>
    <col min="13029" max="13029" width="16" style="43" customWidth="1"/>
    <col min="13030" max="13030" width="1.33203125" style="43" customWidth="1"/>
    <col min="13031" max="13031" width="16" style="43" customWidth="1"/>
    <col min="13032" max="13032" width="1.33203125" style="43" customWidth="1"/>
    <col min="13033" max="13033" width="16" style="43" customWidth="1"/>
    <col min="13034" max="13034" width="1.33203125" style="43" customWidth="1"/>
    <col min="13035" max="13035" width="16" style="43" customWidth="1"/>
    <col min="13036" max="13036" width="1.33203125" style="43" customWidth="1"/>
    <col min="13037" max="13037" width="16" style="43" customWidth="1"/>
    <col min="13038" max="13279" width="9.33203125" style="43"/>
    <col min="13280" max="13281" width="2" style="43" customWidth="1"/>
    <col min="13282" max="13282" width="37.1640625" style="43" customWidth="1"/>
    <col min="13283" max="13283" width="7.83203125" style="43" customWidth="1"/>
    <col min="13284" max="13284" width="1.33203125" style="43" customWidth="1"/>
    <col min="13285" max="13285" width="16" style="43" customWidth="1"/>
    <col min="13286" max="13286" width="1.33203125" style="43" customWidth="1"/>
    <col min="13287" max="13287" width="16" style="43" customWidth="1"/>
    <col min="13288" max="13288" width="1.33203125" style="43" customWidth="1"/>
    <col min="13289" max="13289" width="16" style="43" customWidth="1"/>
    <col min="13290" max="13290" width="1.33203125" style="43" customWidth="1"/>
    <col min="13291" max="13291" width="16" style="43" customWidth="1"/>
    <col min="13292" max="13292" width="1.33203125" style="43" customWidth="1"/>
    <col min="13293" max="13293" width="16" style="43" customWidth="1"/>
    <col min="13294" max="13535" width="9.33203125" style="43"/>
    <col min="13536" max="13537" width="2" style="43" customWidth="1"/>
    <col min="13538" max="13538" width="37.1640625" style="43" customWidth="1"/>
    <col min="13539" max="13539" width="7.83203125" style="43" customWidth="1"/>
    <col min="13540" max="13540" width="1.33203125" style="43" customWidth="1"/>
    <col min="13541" max="13541" width="16" style="43" customWidth="1"/>
    <col min="13542" max="13542" width="1.33203125" style="43" customWidth="1"/>
    <col min="13543" max="13543" width="16" style="43" customWidth="1"/>
    <col min="13544" max="13544" width="1.33203125" style="43" customWidth="1"/>
    <col min="13545" max="13545" width="16" style="43" customWidth="1"/>
    <col min="13546" max="13546" width="1.33203125" style="43" customWidth="1"/>
    <col min="13547" max="13547" width="16" style="43" customWidth="1"/>
    <col min="13548" max="13548" width="1.33203125" style="43" customWidth="1"/>
    <col min="13549" max="13549" width="16" style="43" customWidth="1"/>
    <col min="13550" max="13791" width="9.33203125" style="43"/>
    <col min="13792" max="13793" width="2" style="43" customWidth="1"/>
    <col min="13794" max="13794" width="37.1640625" style="43" customWidth="1"/>
    <col min="13795" max="13795" width="7.83203125" style="43" customWidth="1"/>
    <col min="13796" max="13796" width="1.33203125" style="43" customWidth="1"/>
    <col min="13797" max="13797" width="16" style="43" customWidth="1"/>
    <col min="13798" max="13798" width="1.33203125" style="43" customWidth="1"/>
    <col min="13799" max="13799" width="16" style="43" customWidth="1"/>
    <col min="13800" max="13800" width="1.33203125" style="43" customWidth="1"/>
    <col min="13801" max="13801" width="16" style="43" customWidth="1"/>
    <col min="13802" max="13802" width="1.33203125" style="43" customWidth="1"/>
    <col min="13803" max="13803" width="16" style="43" customWidth="1"/>
    <col min="13804" max="13804" width="1.33203125" style="43" customWidth="1"/>
    <col min="13805" max="13805" width="16" style="43" customWidth="1"/>
    <col min="13806" max="14047" width="9.33203125" style="43"/>
    <col min="14048" max="14049" width="2" style="43" customWidth="1"/>
    <col min="14050" max="14050" width="37.1640625" style="43" customWidth="1"/>
    <col min="14051" max="14051" width="7.83203125" style="43" customWidth="1"/>
    <col min="14052" max="14052" width="1.33203125" style="43" customWidth="1"/>
    <col min="14053" max="14053" width="16" style="43" customWidth="1"/>
    <col min="14054" max="14054" width="1.33203125" style="43" customWidth="1"/>
    <col min="14055" max="14055" width="16" style="43" customWidth="1"/>
    <col min="14056" max="14056" width="1.33203125" style="43" customWidth="1"/>
    <col min="14057" max="14057" width="16" style="43" customWidth="1"/>
    <col min="14058" max="14058" width="1.33203125" style="43" customWidth="1"/>
    <col min="14059" max="14059" width="16" style="43" customWidth="1"/>
    <col min="14060" max="14060" width="1.33203125" style="43" customWidth="1"/>
    <col min="14061" max="14061" width="16" style="43" customWidth="1"/>
    <col min="14062" max="14303" width="9.33203125" style="43"/>
    <col min="14304" max="14305" width="2" style="43" customWidth="1"/>
    <col min="14306" max="14306" width="37.1640625" style="43" customWidth="1"/>
    <col min="14307" max="14307" width="7.83203125" style="43" customWidth="1"/>
    <col min="14308" max="14308" width="1.33203125" style="43" customWidth="1"/>
    <col min="14309" max="14309" width="16" style="43" customWidth="1"/>
    <col min="14310" max="14310" width="1.33203125" style="43" customWidth="1"/>
    <col min="14311" max="14311" width="16" style="43" customWidth="1"/>
    <col min="14312" max="14312" width="1.33203125" style="43" customWidth="1"/>
    <col min="14313" max="14313" width="16" style="43" customWidth="1"/>
    <col min="14314" max="14314" width="1.33203125" style="43" customWidth="1"/>
    <col min="14315" max="14315" width="16" style="43" customWidth="1"/>
    <col min="14316" max="14316" width="1.33203125" style="43" customWidth="1"/>
    <col min="14317" max="14317" width="16" style="43" customWidth="1"/>
    <col min="14318" max="14559" width="9.33203125" style="43"/>
    <col min="14560" max="14561" width="2" style="43" customWidth="1"/>
    <col min="14562" max="14562" width="37.1640625" style="43" customWidth="1"/>
    <col min="14563" max="14563" width="7.83203125" style="43" customWidth="1"/>
    <col min="14564" max="14564" width="1.33203125" style="43" customWidth="1"/>
    <col min="14565" max="14565" width="16" style="43" customWidth="1"/>
    <col min="14566" max="14566" width="1.33203125" style="43" customWidth="1"/>
    <col min="14567" max="14567" width="16" style="43" customWidth="1"/>
    <col min="14568" max="14568" width="1.33203125" style="43" customWidth="1"/>
    <col min="14569" max="14569" width="16" style="43" customWidth="1"/>
    <col min="14570" max="14570" width="1.33203125" style="43" customWidth="1"/>
    <col min="14571" max="14571" width="16" style="43" customWidth="1"/>
    <col min="14572" max="14572" width="1.33203125" style="43" customWidth="1"/>
    <col min="14573" max="14573" width="16" style="43" customWidth="1"/>
    <col min="14574" max="14815" width="9.33203125" style="43"/>
    <col min="14816" max="14817" width="2" style="43" customWidth="1"/>
    <col min="14818" max="14818" width="37.1640625" style="43" customWidth="1"/>
    <col min="14819" max="14819" width="7.83203125" style="43" customWidth="1"/>
    <col min="14820" max="14820" width="1.33203125" style="43" customWidth="1"/>
    <col min="14821" max="14821" width="16" style="43" customWidth="1"/>
    <col min="14822" max="14822" width="1.33203125" style="43" customWidth="1"/>
    <col min="14823" max="14823" width="16" style="43" customWidth="1"/>
    <col min="14824" max="14824" width="1.33203125" style="43" customWidth="1"/>
    <col min="14825" max="14825" width="16" style="43" customWidth="1"/>
    <col min="14826" max="14826" width="1.33203125" style="43" customWidth="1"/>
    <col min="14827" max="14827" width="16" style="43" customWidth="1"/>
    <col min="14828" max="14828" width="1.33203125" style="43" customWidth="1"/>
    <col min="14829" max="14829" width="16" style="43" customWidth="1"/>
    <col min="14830" max="15071" width="9.33203125" style="43"/>
    <col min="15072" max="15073" width="2" style="43" customWidth="1"/>
    <col min="15074" max="15074" width="37.1640625" style="43" customWidth="1"/>
    <col min="15075" max="15075" width="7.83203125" style="43" customWidth="1"/>
    <col min="15076" max="15076" width="1.33203125" style="43" customWidth="1"/>
    <col min="15077" max="15077" width="16" style="43" customWidth="1"/>
    <col min="15078" max="15078" width="1.33203125" style="43" customWidth="1"/>
    <col min="15079" max="15079" width="16" style="43" customWidth="1"/>
    <col min="15080" max="15080" width="1.33203125" style="43" customWidth="1"/>
    <col min="15081" max="15081" width="16" style="43" customWidth="1"/>
    <col min="15082" max="15082" width="1.33203125" style="43" customWidth="1"/>
    <col min="15083" max="15083" width="16" style="43" customWidth="1"/>
    <col min="15084" max="15084" width="1.33203125" style="43" customWidth="1"/>
    <col min="15085" max="15085" width="16" style="43" customWidth="1"/>
    <col min="15086" max="15327" width="9.33203125" style="43"/>
    <col min="15328" max="15329" width="2" style="43" customWidth="1"/>
    <col min="15330" max="15330" width="37.1640625" style="43" customWidth="1"/>
    <col min="15331" max="15331" width="7.83203125" style="43" customWidth="1"/>
    <col min="15332" max="15332" width="1.33203125" style="43" customWidth="1"/>
    <col min="15333" max="15333" width="16" style="43" customWidth="1"/>
    <col min="15334" max="15334" width="1.33203125" style="43" customWidth="1"/>
    <col min="15335" max="15335" width="16" style="43" customWidth="1"/>
    <col min="15336" max="15336" width="1.33203125" style="43" customWidth="1"/>
    <col min="15337" max="15337" width="16" style="43" customWidth="1"/>
    <col min="15338" max="15338" width="1.33203125" style="43" customWidth="1"/>
    <col min="15339" max="15339" width="16" style="43" customWidth="1"/>
    <col min="15340" max="15340" width="1.33203125" style="43" customWidth="1"/>
    <col min="15341" max="15341" width="16" style="43" customWidth="1"/>
    <col min="15342" max="15583" width="9.33203125" style="43"/>
    <col min="15584" max="15585" width="2" style="43" customWidth="1"/>
    <col min="15586" max="15586" width="37.1640625" style="43" customWidth="1"/>
    <col min="15587" max="15587" width="7.83203125" style="43" customWidth="1"/>
    <col min="15588" max="15588" width="1.33203125" style="43" customWidth="1"/>
    <col min="15589" max="15589" width="16" style="43" customWidth="1"/>
    <col min="15590" max="15590" width="1.33203125" style="43" customWidth="1"/>
    <col min="15591" max="15591" width="16" style="43" customWidth="1"/>
    <col min="15592" max="15592" width="1.33203125" style="43" customWidth="1"/>
    <col min="15593" max="15593" width="16" style="43" customWidth="1"/>
    <col min="15594" max="15594" width="1.33203125" style="43" customWidth="1"/>
    <col min="15595" max="15595" width="16" style="43" customWidth="1"/>
    <col min="15596" max="15596" width="1.33203125" style="43" customWidth="1"/>
    <col min="15597" max="15597" width="16" style="43" customWidth="1"/>
    <col min="15598" max="15839" width="9.33203125" style="43"/>
    <col min="15840" max="15841" width="2" style="43" customWidth="1"/>
    <col min="15842" max="15842" width="37.1640625" style="43" customWidth="1"/>
    <col min="15843" max="15843" width="7.83203125" style="43" customWidth="1"/>
    <col min="15844" max="15844" width="1.33203125" style="43" customWidth="1"/>
    <col min="15845" max="15845" width="16" style="43" customWidth="1"/>
    <col min="15846" max="15846" width="1.33203125" style="43" customWidth="1"/>
    <col min="15847" max="15847" width="16" style="43" customWidth="1"/>
    <col min="15848" max="15848" width="1.33203125" style="43" customWidth="1"/>
    <col min="15849" max="15849" width="16" style="43" customWidth="1"/>
    <col min="15850" max="15850" width="1.33203125" style="43" customWidth="1"/>
    <col min="15851" max="15851" width="16" style="43" customWidth="1"/>
    <col min="15852" max="15852" width="1.33203125" style="43" customWidth="1"/>
    <col min="15853" max="15853" width="16" style="43" customWidth="1"/>
    <col min="15854" max="16095" width="9.33203125" style="43"/>
    <col min="16096" max="16097" width="2" style="43" customWidth="1"/>
    <col min="16098" max="16098" width="37.1640625" style="43" customWidth="1"/>
    <col min="16099" max="16099" width="7.83203125" style="43" customWidth="1"/>
    <col min="16100" max="16100" width="1.33203125" style="43" customWidth="1"/>
    <col min="16101" max="16101" width="16" style="43" customWidth="1"/>
    <col min="16102" max="16102" width="1.33203125" style="43" customWidth="1"/>
    <col min="16103" max="16103" width="16" style="43" customWidth="1"/>
    <col min="16104" max="16104" width="1.33203125" style="43" customWidth="1"/>
    <col min="16105" max="16105" width="16" style="43" customWidth="1"/>
    <col min="16106" max="16106" width="1.33203125" style="43" customWidth="1"/>
    <col min="16107" max="16107" width="16" style="43" customWidth="1"/>
    <col min="16108" max="16108" width="1.33203125" style="43" customWidth="1"/>
    <col min="16109" max="16109" width="16" style="43" customWidth="1"/>
    <col min="16110" max="16349" width="9.33203125" style="43"/>
    <col min="16350" max="16359" width="9.33203125" style="43" customWidth="1"/>
    <col min="16360" max="16384" width="9.33203125" style="43"/>
  </cols>
  <sheetData>
    <row r="1" spans="1:16" ht="15" customHeight="1">
      <c r="A1" s="44" t="str">
        <f>'10'!A1</f>
        <v>Leo Global Logistics Public Company Limited</v>
      </c>
      <c r="B1" s="44"/>
      <c r="C1" s="44"/>
      <c r="D1" s="44"/>
      <c r="E1" s="44"/>
      <c r="F1" s="44"/>
      <c r="G1" s="44"/>
      <c r="H1" s="44"/>
      <c r="I1" s="44"/>
      <c r="J1" s="44" t="s">
        <v>28</v>
      </c>
      <c r="K1" s="44"/>
      <c r="L1" s="44"/>
      <c r="M1" s="44"/>
      <c r="N1" s="44"/>
      <c r="O1" s="44"/>
      <c r="P1" s="44"/>
    </row>
    <row r="2" spans="1:16" ht="15" customHeight="1">
      <c r="A2" s="44" t="s">
        <v>140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</row>
    <row r="3" spans="1:16" ht="15" customHeight="1">
      <c r="A3" s="47" t="str">
        <f>'10'!A3</f>
        <v>For the year ended 31 December 2020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</row>
    <row r="4" spans="1:16" ht="15" customHeight="1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</row>
    <row r="5" spans="1:16" ht="12.75" customHeight="1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</row>
    <row r="6" spans="1:16" ht="15" customHeight="1">
      <c r="A6" s="44"/>
      <c r="B6" s="44"/>
      <c r="C6" s="44"/>
      <c r="D6" s="44"/>
      <c r="E6" s="44"/>
      <c r="F6" s="242" t="s">
        <v>113</v>
      </c>
      <c r="G6" s="242"/>
      <c r="H6" s="242"/>
      <c r="I6" s="242"/>
      <c r="J6" s="242"/>
      <c r="K6" s="242"/>
      <c r="L6" s="242"/>
      <c r="M6" s="242"/>
      <c r="N6" s="242"/>
      <c r="O6" s="242"/>
      <c r="P6" s="242"/>
    </row>
    <row r="7" spans="1:16" ht="15" customHeight="1">
      <c r="A7" s="44"/>
      <c r="B7" s="44"/>
      <c r="C7" s="44"/>
      <c r="D7" s="44"/>
      <c r="E7" s="44"/>
      <c r="F7" s="116"/>
      <c r="G7" s="116"/>
      <c r="H7" s="116"/>
      <c r="I7" s="116"/>
      <c r="J7" s="116"/>
      <c r="K7" s="116"/>
      <c r="L7" s="116"/>
      <c r="M7" s="116"/>
      <c r="N7" s="223" t="s">
        <v>96</v>
      </c>
      <c r="O7" s="116"/>
      <c r="P7" s="116"/>
    </row>
    <row r="8" spans="1:16" ht="15" customHeight="1">
      <c r="A8" s="44"/>
      <c r="B8" s="44"/>
      <c r="C8" s="44"/>
      <c r="D8" s="44"/>
      <c r="E8" s="44"/>
      <c r="F8" s="40"/>
      <c r="G8" s="40"/>
      <c r="H8" s="40"/>
      <c r="I8" s="40"/>
      <c r="J8" s="242" t="s">
        <v>49</v>
      </c>
      <c r="K8" s="242"/>
      <c r="L8" s="242"/>
      <c r="M8" s="116"/>
      <c r="N8" s="224" t="s">
        <v>48</v>
      </c>
      <c r="O8" s="40"/>
    </row>
    <row r="9" spans="1:16" ht="15" customHeight="1">
      <c r="A9" s="44"/>
      <c r="B9" s="44"/>
      <c r="C9" s="44"/>
      <c r="D9" s="44"/>
      <c r="E9" s="44"/>
      <c r="F9" s="40"/>
      <c r="G9" s="40"/>
      <c r="H9" s="40"/>
      <c r="I9" s="40"/>
      <c r="J9" s="116"/>
      <c r="K9" s="116"/>
      <c r="L9" s="116"/>
      <c r="M9" s="116"/>
      <c r="N9" s="225" t="s">
        <v>199</v>
      </c>
      <c r="O9" s="40"/>
    </row>
    <row r="10" spans="1:16" ht="15" customHeight="1">
      <c r="A10" s="44"/>
      <c r="B10" s="44"/>
      <c r="C10" s="44"/>
      <c r="D10" s="44"/>
      <c r="E10" s="44"/>
      <c r="F10" s="40"/>
      <c r="G10" s="40"/>
      <c r="H10" s="40"/>
      <c r="I10" s="40"/>
      <c r="J10" s="116"/>
      <c r="K10" s="116"/>
      <c r="L10" s="116"/>
      <c r="M10" s="116"/>
      <c r="N10" s="225" t="s">
        <v>200</v>
      </c>
      <c r="O10" s="40"/>
    </row>
    <row r="11" spans="1:16" ht="15" customHeight="1">
      <c r="A11" s="44"/>
      <c r="B11" s="44"/>
      <c r="C11" s="44"/>
      <c r="D11" s="44"/>
      <c r="E11" s="44"/>
      <c r="F11" s="40" t="s">
        <v>6</v>
      </c>
      <c r="G11" s="40"/>
      <c r="H11" s="40" t="s">
        <v>81</v>
      </c>
      <c r="I11" s="40"/>
      <c r="J11" s="116"/>
      <c r="K11" s="116"/>
      <c r="L11" s="116"/>
      <c r="M11" s="116"/>
      <c r="N11" s="225" t="s">
        <v>201</v>
      </c>
      <c r="O11" s="40"/>
    </row>
    <row r="12" spans="1:16" ht="15" customHeight="1">
      <c r="A12" s="44"/>
      <c r="B12" s="44"/>
      <c r="C12" s="44"/>
      <c r="D12" s="44"/>
      <c r="E12" s="44"/>
      <c r="F12" s="40" t="s">
        <v>51</v>
      </c>
      <c r="G12" s="40"/>
      <c r="H12" s="40" t="s">
        <v>172</v>
      </c>
      <c r="I12" s="40"/>
      <c r="J12" s="40" t="s">
        <v>22</v>
      </c>
      <c r="K12" s="40"/>
      <c r="L12" s="40"/>
      <c r="M12" s="40"/>
      <c r="N12" s="225" t="s">
        <v>204</v>
      </c>
      <c r="O12" s="40"/>
      <c r="P12" s="40" t="s">
        <v>4</v>
      </c>
    </row>
    <row r="13" spans="1:16" ht="15" customHeight="1">
      <c r="A13" s="44"/>
      <c r="B13" s="44"/>
      <c r="C13" s="44"/>
      <c r="D13" s="44"/>
      <c r="E13" s="44"/>
      <c r="F13" s="40" t="s">
        <v>7</v>
      </c>
      <c r="G13" s="40"/>
      <c r="H13" s="40" t="s">
        <v>82</v>
      </c>
      <c r="I13" s="40"/>
      <c r="J13" s="48" t="s">
        <v>53</v>
      </c>
      <c r="K13" s="40"/>
      <c r="L13" s="40" t="s">
        <v>23</v>
      </c>
      <c r="M13" s="40"/>
      <c r="N13" s="225" t="s">
        <v>171</v>
      </c>
      <c r="O13" s="40"/>
      <c r="P13" s="40" t="s">
        <v>57</v>
      </c>
    </row>
    <row r="14" spans="1:16" ht="15" customHeight="1">
      <c r="A14" s="44"/>
      <c r="B14" s="44"/>
      <c r="C14" s="44"/>
      <c r="D14" s="194" t="s">
        <v>2</v>
      </c>
      <c r="E14" s="44"/>
      <c r="F14" s="49" t="s">
        <v>0</v>
      </c>
      <c r="G14" s="40"/>
      <c r="H14" s="49" t="s">
        <v>0</v>
      </c>
      <c r="I14" s="40"/>
      <c r="J14" s="49" t="s">
        <v>0</v>
      </c>
      <c r="K14" s="40"/>
      <c r="L14" s="49" t="s">
        <v>0</v>
      </c>
      <c r="M14" s="220"/>
      <c r="N14" s="226" t="s">
        <v>0</v>
      </c>
      <c r="O14" s="40"/>
      <c r="P14" s="49" t="s">
        <v>0</v>
      </c>
    </row>
    <row r="15" spans="1:16" ht="15" customHeight="1">
      <c r="A15" s="44"/>
      <c r="D15" s="50"/>
      <c r="F15" s="51"/>
      <c r="G15" s="51"/>
      <c r="H15" s="51"/>
      <c r="I15" s="51"/>
      <c r="J15" s="51"/>
      <c r="K15" s="51"/>
      <c r="L15" s="51"/>
      <c r="M15" s="51"/>
      <c r="O15" s="51"/>
      <c r="P15" s="51"/>
    </row>
    <row r="16" spans="1:16" ht="15" customHeight="1">
      <c r="A16" s="44" t="s">
        <v>149</v>
      </c>
      <c r="D16" s="50"/>
      <c r="F16" s="51">
        <v>75000000</v>
      </c>
      <c r="G16" s="51"/>
      <c r="H16" s="51">
        <v>28875000</v>
      </c>
      <c r="I16" s="51"/>
      <c r="J16" s="51">
        <v>5900000</v>
      </c>
      <c r="K16" s="51"/>
      <c r="L16" s="51">
        <v>21202620</v>
      </c>
      <c r="M16" s="51"/>
      <c r="N16" s="52">
        <v>0</v>
      </c>
      <c r="O16" s="51"/>
      <c r="P16" s="52">
        <f>SUM(F16:N16)</f>
        <v>130977620</v>
      </c>
    </row>
    <row r="17" spans="1:16" ht="15" customHeight="1">
      <c r="B17" s="43" t="s">
        <v>58</v>
      </c>
      <c r="D17" s="50"/>
      <c r="F17" s="52">
        <v>0</v>
      </c>
      <c r="G17" s="51"/>
      <c r="H17" s="52">
        <v>0</v>
      </c>
      <c r="I17" s="51"/>
      <c r="J17" s="52">
        <v>0</v>
      </c>
      <c r="K17" s="51"/>
      <c r="L17" s="52">
        <v>31730341</v>
      </c>
      <c r="M17" s="52"/>
      <c r="N17" s="52">
        <v>0</v>
      </c>
      <c r="O17" s="51"/>
      <c r="P17" s="52">
        <f>SUM(F17:L17)</f>
        <v>31730341</v>
      </c>
    </row>
    <row r="18" spans="1:16" ht="15" customHeight="1">
      <c r="B18" s="131" t="s">
        <v>155</v>
      </c>
      <c r="D18" s="219">
        <v>31</v>
      </c>
      <c r="F18" s="52">
        <v>25000000</v>
      </c>
      <c r="G18" s="51"/>
      <c r="H18" s="52">
        <v>0</v>
      </c>
      <c r="I18" s="51"/>
      <c r="J18" s="52">
        <v>0</v>
      </c>
      <c r="K18" s="51"/>
      <c r="L18" s="52">
        <v>0</v>
      </c>
      <c r="M18" s="52"/>
      <c r="N18" s="52">
        <v>0</v>
      </c>
      <c r="O18" s="51"/>
      <c r="P18" s="52">
        <f>SUM(F18:L18)</f>
        <v>25000000</v>
      </c>
    </row>
    <row r="19" spans="1:16" ht="15" customHeight="1">
      <c r="B19" s="131" t="s">
        <v>59</v>
      </c>
      <c r="D19" s="219">
        <v>33</v>
      </c>
      <c r="F19" s="52">
        <v>0</v>
      </c>
      <c r="G19" s="51"/>
      <c r="H19" s="52">
        <v>0</v>
      </c>
      <c r="I19" s="51"/>
      <c r="J19" s="52">
        <v>0</v>
      </c>
      <c r="K19" s="51"/>
      <c r="L19" s="52">
        <v>-28500000</v>
      </c>
      <c r="M19" s="52"/>
      <c r="N19" s="52">
        <v>0</v>
      </c>
      <c r="O19" s="51"/>
      <c r="P19" s="52">
        <f>SUM(F19:L19)</f>
        <v>-28500000</v>
      </c>
    </row>
    <row r="20" spans="1:16" ht="15" customHeight="1">
      <c r="B20" s="43" t="s">
        <v>139</v>
      </c>
      <c r="D20" s="219">
        <v>32</v>
      </c>
      <c r="F20" s="54">
        <v>0</v>
      </c>
      <c r="G20" s="51"/>
      <c r="H20" s="54">
        <v>0</v>
      </c>
      <c r="I20" s="51"/>
      <c r="J20" s="54">
        <v>1700000</v>
      </c>
      <c r="K20" s="51"/>
      <c r="L20" s="54">
        <v>-1700000</v>
      </c>
      <c r="M20" s="61"/>
      <c r="N20" s="54">
        <v>0</v>
      </c>
      <c r="O20" s="51"/>
      <c r="P20" s="54">
        <f>SUM(F20:L20)</f>
        <v>0</v>
      </c>
    </row>
    <row r="21" spans="1:16" ht="15" customHeight="1">
      <c r="D21" s="50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</row>
    <row r="22" spans="1:16" ht="15" customHeight="1" thickBot="1">
      <c r="A22" s="44" t="s">
        <v>150</v>
      </c>
      <c r="D22" s="50"/>
      <c r="F22" s="91">
        <f>SUM(F16:F20)</f>
        <v>100000000</v>
      </c>
      <c r="G22" s="51"/>
      <c r="H22" s="91">
        <f>SUM(H16:H21)</f>
        <v>28875000</v>
      </c>
      <c r="I22" s="51"/>
      <c r="J22" s="91">
        <f>SUM(J16:J20)</f>
        <v>7600000</v>
      </c>
      <c r="K22" s="51"/>
      <c r="L22" s="91">
        <f>SUM(L16:L20)</f>
        <v>22732961</v>
      </c>
      <c r="M22" s="55"/>
      <c r="N22" s="222">
        <v>0</v>
      </c>
      <c r="O22" s="51"/>
      <c r="P22" s="91">
        <f>SUM(P16:P20)</f>
        <v>159207961</v>
      </c>
    </row>
    <row r="23" spans="1:16" ht="15" customHeight="1" thickTop="1">
      <c r="A23" s="44"/>
      <c r="D23" s="50"/>
      <c r="F23" s="55"/>
      <c r="G23" s="51"/>
      <c r="H23" s="55"/>
      <c r="I23" s="51"/>
      <c r="J23" s="55"/>
      <c r="K23" s="51"/>
      <c r="L23" s="55"/>
      <c r="M23" s="55"/>
      <c r="N23" s="55"/>
      <c r="O23" s="51"/>
      <c r="P23" s="55"/>
    </row>
    <row r="24" spans="1:16" ht="15" customHeight="1">
      <c r="A24" s="44"/>
      <c r="D24" s="50"/>
      <c r="F24" s="55"/>
      <c r="G24" s="51"/>
      <c r="H24" s="55"/>
      <c r="I24" s="51"/>
      <c r="J24" s="55"/>
      <c r="K24" s="51"/>
      <c r="L24" s="55"/>
      <c r="M24" s="55"/>
      <c r="N24" s="55"/>
      <c r="O24" s="51"/>
      <c r="P24" s="55"/>
    </row>
    <row r="25" spans="1:16" ht="15" customHeight="1">
      <c r="A25" s="196" t="s">
        <v>217</v>
      </c>
      <c r="B25" s="197"/>
      <c r="D25" s="50"/>
      <c r="F25" s="55"/>
      <c r="G25" s="51"/>
      <c r="H25" s="55"/>
      <c r="I25" s="51"/>
      <c r="J25" s="55"/>
      <c r="K25" s="51"/>
      <c r="L25" s="55"/>
      <c r="M25" s="55"/>
      <c r="N25" s="55"/>
      <c r="O25" s="51"/>
      <c r="P25" s="55"/>
    </row>
    <row r="26" spans="1:16" ht="15" customHeight="1">
      <c r="A26" s="197"/>
      <c r="B26" s="227" t="s">
        <v>216</v>
      </c>
      <c r="D26" s="50"/>
      <c r="F26" s="184">
        <v>100000000</v>
      </c>
      <c r="G26" s="51"/>
      <c r="H26" s="184">
        <v>28875000</v>
      </c>
      <c r="I26" s="51"/>
      <c r="J26" s="184">
        <v>7600000</v>
      </c>
      <c r="K26" s="51"/>
      <c r="L26" s="184">
        <v>22732961</v>
      </c>
      <c r="M26" s="51"/>
      <c r="N26" s="185">
        <v>0</v>
      </c>
      <c r="O26" s="51"/>
      <c r="P26" s="185">
        <f>SUM(F26:L26)</f>
        <v>159207961</v>
      </c>
    </row>
    <row r="27" spans="1:16" ht="15" customHeight="1">
      <c r="A27" s="228" t="s">
        <v>203</v>
      </c>
      <c r="B27" s="197"/>
      <c r="D27" s="50">
        <v>5</v>
      </c>
      <c r="F27" s="186">
        <v>0</v>
      </c>
      <c r="G27" s="51"/>
      <c r="H27" s="186">
        <v>0</v>
      </c>
      <c r="I27" s="51"/>
      <c r="J27" s="186">
        <v>0</v>
      </c>
      <c r="K27" s="51"/>
      <c r="L27" s="230">
        <v>-1346792</v>
      </c>
      <c r="M27" s="55"/>
      <c r="N27" s="230">
        <v>10125600</v>
      </c>
      <c r="O27" s="51"/>
      <c r="P27" s="230">
        <v>8778808</v>
      </c>
    </row>
    <row r="28" spans="1:16" ht="15" customHeight="1">
      <c r="A28" s="228"/>
      <c r="B28" s="197"/>
      <c r="D28" s="50"/>
      <c r="F28" s="221"/>
      <c r="G28" s="51"/>
      <c r="H28" s="221"/>
      <c r="I28" s="51"/>
      <c r="J28" s="221"/>
      <c r="K28" s="51"/>
      <c r="L28" s="221"/>
      <c r="M28" s="55"/>
      <c r="N28" s="221"/>
      <c r="O28" s="51"/>
      <c r="P28" s="221"/>
    </row>
    <row r="29" spans="1:16" ht="15" customHeight="1">
      <c r="A29" s="44" t="s">
        <v>180</v>
      </c>
      <c r="B29" s="197"/>
      <c r="D29" s="50"/>
      <c r="F29" s="221"/>
      <c r="G29" s="51"/>
      <c r="H29" s="221"/>
      <c r="I29" s="51"/>
      <c r="J29" s="221"/>
      <c r="K29" s="51"/>
      <c r="L29" s="221"/>
      <c r="M29" s="55"/>
      <c r="N29" s="221"/>
      <c r="O29" s="51"/>
      <c r="P29" s="221"/>
    </row>
    <row r="30" spans="1:16" ht="15" customHeight="1">
      <c r="A30" s="44"/>
      <c r="B30" s="227" t="s">
        <v>218</v>
      </c>
      <c r="D30" s="50"/>
      <c r="F30" s="184">
        <f>SUM(F26:F27)</f>
        <v>100000000</v>
      </c>
      <c r="G30" s="51"/>
      <c r="H30" s="184">
        <f>SUM(H26:H27)</f>
        <v>28875000</v>
      </c>
      <c r="I30" s="51"/>
      <c r="J30" s="184">
        <f>SUM(J26:J27)</f>
        <v>7600000</v>
      </c>
      <c r="K30" s="51"/>
      <c r="L30" s="184">
        <f>SUM(L26:L27)</f>
        <v>21386169</v>
      </c>
      <c r="M30" s="51"/>
      <c r="N30" s="184">
        <f>SUM(N26:N27)</f>
        <v>10125600</v>
      </c>
      <c r="O30" s="51"/>
      <c r="P30" s="185">
        <f>SUM(P26:P27)</f>
        <v>167986769</v>
      </c>
    </row>
    <row r="31" spans="1:16" ht="15" customHeight="1">
      <c r="B31" s="43" t="s">
        <v>58</v>
      </c>
      <c r="D31" s="50"/>
      <c r="F31" s="185">
        <v>0</v>
      </c>
      <c r="G31" s="51"/>
      <c r="H31" s="185">
        <v>0</v>
      </c>
      <c r="I31" s="51"/>
      <c r="J31" s="185">
        <v>0</v>
      </c>
      <c r="K31" s="51"/>
      <c r="L31" s="185">
        <v>48169691</v>
      </c>
      <c r="M31" s="52"/>
      <c r="N31" s="185">
        <v>0</v>
      </c>
      <c r="O31" s="51"/>
      <c r="P31" s="185">
        <f>SUM(F31:L31)</f>
        <v>48169691</v>
      </c>
    </row>
    <row r="32" spans="1:16" ht="15" customHeight="1">
      <c r="B32" s="131" t="s">
        <v>155</v>
      </c>
      <c r="D32" s="219">
        <v>31</v>
      </c>
      <c r="F32" s="185">
        <v>60000000</v>
      </c>
      <c r="G32" s="51"/>
      <c r="H32" s="185">
        <v>332549198</v>
      </c>
      <c r="I32" s="51"/>
      <c r="J32" s="185">
        <v>0</v>
      </c>
      <c r="K32" s="51"/>
      <c r="L32" s="185">
        <v>0</v>
      </c>
      <c r="M32" s="52"/>
      <c r="N32" s="185">
        <v>0</v>
      </c>
      <c r="O32" s="51"/>
      <c r="P32" s="185">
        <f>SUM(F32:L32)</f>
        <v>392549198</v>
      </c>
    </row>
    <row r="33" spans="1:16" ht="15" customHeight="1">
      <c r="B33" s="131" t="s">
        <v>59</v>
      </c>
      <c r="D33" s="219">
        <v>33</v>
      </c>
      <c r="F33" s="185">
        <v>0</v>
      </c>
      <c r="G33" s="51"/>
      <c r="H33" s="185">
        <v>0</v>
      </c>
      <c r="I33" s="51"/>
      <c r="J33" s="185">
        <v>0</v>
      </c>
      <c r="K33" s="51"/>
      <c r="L33" s="185">
        <v>-40000000</v>
      </c>
      <c r="M33" s="52"/>
      <c r="N33" s="185">
        <v>0</v>
      </c>
      <c r="O33" s="51"/>
      <c r="P33" s="185">
        <f>SUM(F33:L33)</f>
        <v>-40000000</v>
      </c>
    </row>
    <row r="34" spans="1:16" ht="15" customHeight="1">
      <c r="B34" s="43" t="s">
        <v>139</v>
      </c>
      <c r="D34" s="219">
        <v>32</v>
      </c>
      <c r="F34" s="186">
        <v>0</v>
      </c>
      <c r="G34" s="51"/>
      <c r="H34" s="186">
        <v>0</v>
      </c>
      <c r="I34" s="51"/>
      <c r="J34" s="186">
        <v>2500000</v>
      </c>
      <c r="K34" s="51"/>
      <c r="L34" s="186">
        <v>-2500000</v>
      </c>
      <c r="M34" s="61"/>
      <c r="N34" s="186">
        <v>0</v>
      </c>
      <c r="O34" s="51"/>
      <c r="P34" s="186">
        <f>SUM(F34:L34)</f>
        <v>0</v>
      </c>
    </row>
    <row r="35" spans="1:16" ht="15" customHeight="1">
      <c r="D35" s="50"/>
      <c r="F35" s="184"/>
      <c r="G35" s="51"/>
      <c r="H35" s="184"/>
      <c r="I35" s="51"/>
      <c r="J35" s="184"/>
      <c r="K35" s="51"/>
      <c r="L35" s="184"/>
      <c r="M35" s="51"/>
      <c r="N35" s="184"/>
      <c r="O35" s="51"/>
      <c r="P35" s="184"/>
    </row>
    <row r="36" spans="1:16" ht="15" customHeight="1" thickBot="1">
      <c r="A36" s="44" t="s">
        <v>181</v>
      </c>
      <c r="D36" s="50"/>
      <c r="F36" s="187">
        <f>SUM(F30:F34)</f>
        <v>160000000</v>
      </c>
      <c r="G36" s="51"/>
      <c r="H36" s="187">
        <f>SUM(H30:H35)</f>
        <v>361424198</v>
      </c>
      <c r="I36" s="51"/>
      <c r="J36" s="187">
        <f>SUM(J30:J34)</f>
        <v>10100000</v>
      </c>
      <c r="K36" s="51"/>
      <c r="L36" s="187">
        <f>SUM(L30:L34)</f>
        <v>27055860</v>
      </c>
      <c r="M36" s="55"/>
      <c r="N36" s="187">
        <f>SUM(N30:N34)</f>
        <v>10125600</v>
      </c>
      <c r="O36" s="51"/>
      <c r="P36" s="187">
        <f>SUM(P30:P34)</f>
        <v>568705658</v>
      </c>
    </row>
    <row r="37" spans="1:16" ht="15" customHeight="1" thickTop="1">
      <c r="A37" s="44"/>
      <c r="D37" s="50"/>
      <c r="F37" s="55"/>
      <c r="G37" s="51"/>
      <c r="H37" s="55"/>
      <c r="I37" s="51"/>
      <c r="J37" s="55"/>
      <c r="K37" s="51"/>
      <c r="L37" s="55"/>
      <c r="M37" s="55"/>
      <c r="N37" s="55"/>
      <c r="O37" s="51"/>
      <c r="P37" s="55"/>
    </row>
    <row r="38" spans="1:16" ht="13.5" customHeight="1">
      <c r="A38" s="44"/>
      <c r="D38" s="50"/>
      <c r="F38" s="55"/>
      <c r="G38" s="51"/>
      <c r="H38" s="55"/>
      <c r="I38" s="51"/>
      <c r="J38" s="55"/>
      <c r="K38" s="51"/>
      <c r="L38" s="55"/>
      <c r="M38" s="55"/>
      <c r="N38" s="55"/>
      <c r="O38" s="51"/>
      <c r="P38" s="55"/>
    </row>
    <row r="39" spans="1:16" ht="15" customHeight="1">
      <c r="A39" s="44"/>
      <c r="D39" s="50"/>
      <c r="F39" s="55"/>
      <c r="G39" s="51"/>
      <c r="H39" s="55"/>
      <c r="I39" s="51"/>
      <c r="J39" s="55"/>
      <c r="K39" s="51"/>
      <c r="L39" s="55"/>
      <c r="M39" s="55"/>
      <c r="N39" s="55"/>
      <c r="O39" s="51"/>
      <c r="P39" s="55"/>
    </row>
    <row r="40" spans="1:16" ht="15" customHeight="1">
      <c r="A40" s="44"/>
      <c r="D40" s="50"/>
      <c r="F40" s="55"/>
      <c r="G40" s="51"/>
      <c r="H40" s="55"/>
      <c r="I40" s="51"/>
      <c r="J40" s="55"/>
      <c r="K40" s="51"/>
      <c r="L40" s="55"/>
      <c r="M40" s="55"/>
      <c r="N40" s="55"/>
      <c r="O40" s="51"/>
      <c r="P40" s="55"/>
    </row>
    <row r="41" spans="1:16" ht="20.25" customHeight="1">
      <c r="A41" s="56" t="str">
        <f>'5-7'!A52</f>
        <v>The accompanying notes on pages 15 to 62 are an integral part of these consolidated and separate financial statements.</v>
      </c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</row>
  </sheetData>
  <mergeCells count="2">
    <mergeCell ref="F6:P6"/>
    <mergeCell ref="J8:L8"/>
  </mergeCells>
  <pageMargins left="0.9" right="0.8" top="0.5" bottom="0.6" header="0.49" footer="0.4"/>
  <pageSetup paperSize="9" scale="84" firstPageNumber="11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56"/>
  <sheetViews>
    <sheetView tabSelected="1" zoomScale="120" zoomScaleNormal="120" zoomScaleSheetLayoutView="90" workbookViewId="0"/>
  </sheetViews>
  <sheetFormatPr defaultColWidth="14.83203125" defaultRowHeight="15" customHeight="1"/>
  <cols>
    <col min="1" max="1" width="38.1640625" style="43" customWidth="1"/>
    <col min="2" max="2" width="11.6640625" style="50" customWidth="1"/>
    <col min="3" max="3" width="0.6640625" style="43" customWidth="1"/>
    <col min="4" max="4" width="12.1640625" style="51" customWidth="1"/>
    <col min="5" max="5" width="0.6640625" style="51" customWidth="1"/>
    <col min="6" max="6" width="12.1640625" style="51" customWidth="1"/>
    <col min="7" max="7" width="0.6640625" style="51" customWidth="1"/>
    <col min="8" max="8" width="12.1640625" style="51" customWidth="1"/>
    <col min="9" max="9" width="0.6640625" style="51" customWidth="1"/>
    <col min="10" max="10" width="12.1640625" style="51" customWidth="1"/>
    <col min="11" max="220" width="10.6640625" style="43" customWidth="1"/>
    <col min="221" max="221" width="40" style="43" customWidth="1"/>
    <col min="222" max="222" width="6.33203125" style="43" customWidth="1"/>
    <col min="223" max="223" width="0.33203125" style="43" customWidth="1"/>
    <col min="224" max="224" width="14.83203125" style="43" customWidth="1"/>
    <col min="225" max="225" width="0.33203125" style="43" customWidth="1"/>
    <col min="226" max="226" width="13.33203125" style="43" customWidth="1"/>
    <col min="227" max="227" width="0.33203125" style="43" customWidth="1"/>
    <col min="228" max="228" width="14.83203125" style="43"/>
    <col min="229" max="229" width="41.83203125" style="43" customWidth="1"/>
    <col min="230" max="230" width="6.33203125" style="43" customWidth="1"/>
    <col min="231" max="231" width="0.83203125" style="43" customWidth="1"/>
    <col min="232" max="232" width="14.83203125" style="43" customWidth="1"/>
    <col min="233" max="233" width="0.83203125" style="43" customWidth="1"/>
    <col min="234" max="234" width="13.1640625" style="43" customWidth="1"/>
    <col min="235" max="235" width="0.83203125" style="43" customWidth="1"/>
    <col min="236" max="236" width="14.83203125" style="43" customWidth="1"/>
    <col min="237" max="237" width="0.83203125" style="43" customWidth="1"/>
    <col min="238" max="238" width="13.1640625" style="43" customWidth="1"/>
    <col min="239" max="239" width="8" style="43" customWidth="1"/>
    <col min="240" max="240" width="5.33203125" style="43" customWidth="1"/>
    <col min="241" max="476" width="10.6640625" style="43" customWidth="1"/>
    <col min="477" max="477" width="40" style="43" customWidth="1"/>
    <col min="478" max="478" width="6.33203125" style="43" customWidth="1"/>
    <col min="479" max="479" width="0.33203125" style="43" customWidth="1"/>
    <col min="480" max="480" width="14.83203125" style="43" customWidth="1"/>
    <col min="481" max="481" width="0.33203125" style="43" customWidth="1"/>
    <col min="482" max="482" width="13.33203125" style="43" customWidth="1"/>
    <col min="483" max="483" width="0.33203125" style="43" customWidth="1"/>
    <col min="484" max="484" width="14.83203125" style="43"/>
    <col min="485" max="485" width="41.83203125" style="43" customWidth="1"/>
    <col min="486" max="486" width="6.33203125" style="43" customWidth="1"/>
    <col min="487" max="487" width="0.83203125" style="43" customWidth="1"/>
    <col min="488" max="488" width="14.83203125" style="43" customWidth="1"/>
    <col min="489" max="489" width="0.83203125" style="43" customWidth="1"/>
    <col min="490" max="490" width="13.1640625" style="43" customWidth="1"/>
    <col min="491" max="491" width="0.83203125" style="43" customWidth="1"/>
    <col min="492" max="492" width="14.83203125" style="43" customWidth="1"/>
    <col min="493" max="493" width="0.83203125" style="43" customWidth="1"/>
    <col min="494" max="494" width="13.1640625" style="43" customWidth="1"/>
    <col min="495" max="495" width="8" style="43" customWidth="1"/>
    <col min="496" max="496" width="5.33203125" style="43" customWidth="1"/>
    <col min="497" max="732" width="10.6640625" style="43" customWidth="1"/>
    <col min="733" max="733" width="40" style="43" customWidth="1"/>
    <col min="734" max="734" width="6.33203125" style="43" customWidth="1"/>
    <col min="735" max="735" width="0.33203125" style="43" customWidth="1"/>
    <col min="736" max="736" width="14.83203125" style="43" customWidth="1"/>
    <col min="737" max="737" width="0.33203125" style="43" customWidth="1"/>
    <col min="738" max="738" width="13.33203125" style="43" customWidth="1"/>
    <col min="739" max="739" width="0.33203125" style="43" customWidth="1"/>
    <col min="740" max="740" width="14.83203125" style="43"/>
    <col min="741" max="741" width="41.83203125" style="43" customWidth="1"/>
    <col min="742" max="742" width="6.33203125" style="43" customWidth="1"/>
    <col min="743" max="743" width="0.83203125" style="43" customWidth="1"/>
    <col min="744" max="744" width="14.83203125" style="43" customWidth="1"/>
    <col min="745" max="745" width="0.83203125" style="43" customWidth="1"/>
    <col min="746" max="746" width="13.1640625" style="43" customWidth="1"/>
    <col min="747" max="747" width="0.83203125" style="43" customWidth="1"/>
    <col min="748" max="748" width="14.83203125" style="43" customWidth="1"/>
    <col min="749" max="749" width="0.83203125" style="43" customWidth="1"/>
    <col min="750" max="750" width="13.1640625" style="43" customWidth="1"/>
    <col min="751" max="751" width="8" style="43" customWidth="1"/>
    <col min="752" max="752" width="5.33203125" style="43" customWidth="1"/>
    <col min="753" max="988" width="10.6640625" style="43" customWidth="1"/>
    <col min="989" max="989" width="40" style="43" customWidth="1"/>
    <col min="990" max="990" width="6.33203125" style="43" customWidth="1"/>
    <col min="991" max="991" width="0.33203125" style="43" customWidth="1"/>
    <col min="992" max="992" width="14.83203125" style="43" customWidth="1"/>
    <col min="993" max="993" width="0.33203125" style="43" customWidth="1"/>
    <col min="994" max="994" width="13.33203125" style="43" customWidth="1"/>
    <col min="995" max="995" width="0.33203125" style="43" customWidth="1"/>
    <col min="996" max="996" width="14.83203125" style="43"/>
    <col min="997" max="997" width="41.83203125" style="43" customWidth="1"/>
    <col min="998" max="998" width="6.33203125" style="43" customWidth="1"/>
    <col min="999" max="999" width="0.83203125" style="43" customWidth="1"/>
    <col min="1000" max="1000" width="14.83203125" style="43" customWidth="1"/>
    <col min="1001" max="1001" width="0.83203125" style="43" customWidth="1"/>
    <col min="1002" max="1002" width="13.1640625" style="43" customWidth="1"/>
    <col min="1003" max="1003" width="0.83203125" style="43" customWidth="1"/>
    <col min="1004" max="1004" width="14.83203125" style="43" customWidth="1"/>
    <col min="1005" max="1005" width="0.83203125" style="43" customWidth="1"/>
    <col min="1006" max="1006" width="13.1640625" style="43" customWidth="1"/>
    <col min="1007" max="1007" width="8" style="43" customWidth="1"/>
    <col min="1008" max="1008" width="5.33203125" style="43" customWidth="1"/>
    <col min="1009" max="1244" width="10.6640625" style="43" customWidth="1"/>
    <col min="1245" max="1245" width="40" style="43" customWidth="1"/>
    <col min="1246" max="1246" width="6.33203125" style="43" customWidth="1"/>
    <col min="1247" max="1247" width="0.33203125" style="43" customWidth="1"/>
    <col min="1248" max="1248" width="14.83203125" style="43" customWidth="1"/>
    <col min="1249" max="1249" width="0.33203125" style="43" customWidth="1"/>
    <col min="1250" max="1250" width="13.33203125" style="43" customWidth="1"/>
    <col min="1251" max="1251" width="0.33203125" style="43" customWidth="1"/>
    <col min="1252" max="1252" width="14.83203125" style="43"/>
    <col min="1253" max="1253" width="41.83203125" style="43" customWidth="1"/>
    <col min="1254" max="1254" width="6.33203125" style="43" customWidth="1"/>
    <col min="1255" max="1255" width="0.83203125" style="43" customWidth="1"/>
    <col min="1256" max="1256" width="14.83203125" style="43" customWidth="1"/>
    <col min="1257" max="1257" width="0.83203125" style="43" customWidth="1"/>
    <col min="1258" max="1258" width="13.1640625" style="43" customWidth="1"/>
    <col min="1259" max="1259" width="0.83203125" style="43" customWidth="1"/>
    <col min="1260" max="1260" width="14.83203125" style="43" customWidth="1"/>
    <col min="1261" max="1261" width="0.83203125" style="43" customWidth="1"/>
    <col min="1262" max="1262" width="13.1640625" style="43" customWidth="1"/>
    <col min="1263" max="1263" width="8" style="43" customWidth="1"/>
    <col min="1264" max="1264" width="5.33203125" style="43" customWidth="1"/>
    <col min="1265" max="1500" width="10.6640625" style="43" customWidth="1"/>
    <col min="1501" max="1501" width="40" style="43" customWidth="1"/>
    <col min="1502" max="1502" width="6.33203125" style="43" customWidth="1"/>
    <col min="1503" max="1503" width="0.33203125" style="43" customWidth="1"/>
    <col min="1504" max="1504" width="14.83203125" style="43" customWidth="1"/>
    <col min="1505" max="1505" width="0.33203125" style="43" customWidth="1"/>
    <col min="1506" max="1506" width="13.33203125" style="43" customWidth="1"/>
    <col min="1507" max="1507" width="0.33203125" style="43" customWidth="1"/>
    <col min="1508" max="1508" width="14.83203125" style="43"/>
    <col min="1509" max="1509" width="41.83203125" style="43" customWidth="1"/>
    <col min="1510" max="1510" width="6.33203125" style="43" customWidth="1"/>
    <col min="1511" max="1511" width="0.83203125" style="43" customWidth="1"/>
    <col min="1512" max="1512" width="14.83203125" style="43" customWidth="1"/>
    <col min="1513" max="1513" width="0.83203125" style="43" customWidth="1"/>
    <col min="1514" max="1514" width="13.1640625" style="43" customWidth="1"/>
    <col min="1515" max="1515" width="0.83203125" style="43" customWidth="1"/>
    <col min="1516" max="1516" width="14.83203125" style="43" customWidth="1"/>
    <col min="1517" max="1517" width="0.83203125" style="43" customWidth="1"/>
    <col min="1518" max="1518" width="13.1640625" style="43" customWidth="1"/>
    <col min="1519" max="1519" width="8" style="43" customWidth="1"/>
    <col min="1520" max="1520" width="5.33203125" style="43" customWidth="1"/>
    <col min="1521" max="1756" width="10.6640625" style="43" customWidth="1"/>
    <col min="1757" max="1757" width="40" style="43" customWidth="1"/>
    <col min="1758" max="1758" width="6.33203125" style="43" customWidth="1"/>
    <col min="1759" max="1759" width="0.33203125" style="43" customWidth="1"/>
    <col min="1760" max="1760" width="14.83203125" style="43" customWidth="1"/>
    <col min="1761" max="1761" width="0.33203125" style="43" customWidth="1"/>
    <col min="1762" max="1762" width="13.33203125" style="43" customWidth="1"/>
    <col min="1763" max="1763" width="0.33203125" style="43" customWidth="1"/>
    <col min="1764" max="1764" width="14.83203125" style="43"/>
    <col min="1765" max="1765" width="41.83203125" style="43" customWidth="1"/>
    <col min="1766" max="1766" width="6.33203125" style="43" customWidth="1"/>
    <col min="1767" max="1767" width="0.83203125" style="43" customWidth="1"/>
    <col min="1768" max="1768" width="14.83203125" style="43" customWidth="1"/>
    <col min="1769" max="1769" width="0.83203125" style="43" customWidth="1"/>
    <col min="1770" max="1770" width="13.1640625" style="43" customWidth="1"/>
    <col min="1771" max="1771" width="0.83203125" style="43" customWidth="1"/>
    <col min="1772" max="1772" width="14.83203125" style="43" customWidth="1"/>
    <col min="1773" max="1773" width="0.83203125" style="43" customWidth="1"/>
    <col min="1774" max="1774" width="13.1640625" style="43" customWidth="1"/>
    <col min="1775" max="1775" width="8" style="43" customWidth="1"/>
    <col min="1776" max="1776" width="5.33203125" style="43" customWidth="1"/>
    <col min="1777" max="2012" width="10.6640625" style="43" customWidth="1"/>
    <col min="2013" max="2013" width="40" style="43" customWidth="1"/>
    <col min="2014" max="2014" width="6.33203125" style="43" customWidth="1"/>
    <col min="2015" max="2015" width="0.33203125" style="43" customWidth="1"/>
    <col min="2016" max="2016" width="14.83203125" style="43" customWidth="1"/>
    <col min="2017" max="2017" width="0.33203125" style="43" customWidth="1"/>
    <col min="2018" max="2018" width="13.33203125" style="43" customWidth="1"/>
    <col min="2019" max="2019" width="0.33203125" style="43" customWidth="1"/>
    <col min="2020" max="2020" width="14.83203125" style="43"/>
    <col min="2021" max="2021" width="41.83203125" style="43" customWidth="1"/>
    <col min="2022" max="2022" width="6.33203125" style="43" customWidth="1"/>
    <col min="2023" max="2023" width="0.83203125" style="43" customWidth="1"/>
    <col min="2024" max="2024" width="14.83203125" style="43" customWidth="1"/>
    <col min="2025" max="2025" width="0.83203125" style="43" customWidth="1"/>
    <col min="2026" max="2026" width="13.1640625" style="43" customWidth="1"/>
    <col min="2027" max="2027" width="0.83203125" style="43" customWidth="1"/>
    <col min="2028" max="2028" width="14.83203125" style="43" customWidth="1"/>
    <col min="2029" max="2029" width="0.83203125" style="43" customWidth="1"/>
    <col min="2030" max="2030" width="13.1640625" style="43" customWidth="1"/>
    <col min="2031" max="2031" width="8" style="43" customWidth="1"/>
    <col min="2032" max="2032" width="5.33203125" style="43" customWidth="1"/>
    <col min="2033" max="2268" width="10.6640625" style="43" customWidth="1"/>
    <col min="2269" max="2269" width="40" style="43" customWidth="1"/>
    <col min="2270" max="2270" width="6.33203125" style="43" customWidth="1"/>
    <col min="2271" max="2271" width="0.33203125" style="43" customWidth="1"/>
    <col min="2272" max="2272" width="14.83203125" style="43" customWidth="1"/>
    <col min="2273" max="2273" width="0.33203125" style="43" customWidth="1"/>
    <col min="2274" max="2274" width="13.33203125" style="43" customWidth="1"/>
    <col min="2275" max="2275" width="0.33203125" style="43" customWidth="1"/>
    <col min="2276" max="2276" width="14.83203125" style="43"/>
    <col min="2277" max="2277" width="41.83203125" style="43" customWidth="1"/>
    <col min="2278" max="2278" width="6.33203125" style="43" customWidth="1"/>
    <col min="2279" max="2279" width="0.83203125" style="43" customWidth="1"/>
    <col min="2280" max="2280" width="14.83203125" style="43" customWidth="1"/>
    <col min="2281" max="2281" width="0.83203125" style="43" customWidth="1"/>
    <col min="2282" max="2282" width="13.1640625" style="43" customWidth="1"/>
    <col min="2283" max="2283" width="0.83203125" style="43" customWidth="1"/>
    <col min="2284" max="2284" width="14.83203125" style="43" customWidth="1"/>
    <col min="2285" max="2285" width="0.83203125" style="43" customWidth="1"/>
    <col min="2286" max="2286" width="13.1640625" style="43" customWidth="1"/>
    <col min="2287" max="2287" width="8" style="43" customWidth="1"/>
    <col min="2288" max="2288" width="5.33203125" style="43" customWidth="1"/>
    <col min="2289" max="2524" width="10.6640625" style="43" customWidth="1"/>
    <col min="2525" max="2525" width="40" style="43" customWidth="1"/>
    <col min="2526" max="2526" width="6.33203125" style="43" customWidth="1"/>
    <col min="2527" max="2527" width="0.33203125" style="43" customWidth="1"/>
    <col min="2528" max="2528" width="14.83203125" style="43" customWidth="1"/>
    <col min="2529" max="2529" width="0.33203125" style="43" customWidth="1"/>
    <col min="2530" max="2530" width="13.33203125" style="43" customWidth="1"/>
    <col min="2531" max="2531" width="0.33203125" style="43" customWidth="1"/>
    <col min="2532" max="2532" width="14.83203125" style="43"/>
    <col min="2533" max="2533" width="41.83203125" style="43" customWidth="1"/>
    <col min="2534" max="2534" width="6.33203125" style="43" customWidth="1"/>
    <col min="2535" max="2535" width="0.83203125" style="43" customWidth="1"/>
    <col min="2536" max="2536" width="14.83203125" style="43" customWidth="1"/>
    <col min="2537" max="2537" width="0.83203125" style="43" customWidth="1"/>
    <col min="2538" max="2538" width="13.1640625" style="43" customWidth="1"/>
    <col min="2539" max="2539" width="0.83203125" style="43" customWidth="1"/>
    <col min="2540" max="2540" width="14.83203125" style="43" customWidth="1"/>
    <col min="2541" max="2541" width="0.83203125" style="43" customWidth="1"/>
    <col min="2542" max="2542" width="13.1640625" style="43" customWidth="1"/>
    <col min="2543" max="2543" width="8" style="43" customWidth="1"/>
    <col min="2544" max="2544" width="5.33203125" style="43" customWidth="1"/>
    <col min="2545" max="2780" width="10.6640625" style="43" customWidth="1"/>
    <col min="2781" max="2781" width="40" style="43" customWidth="1"/>
    <col min="2782" max="2782" width="6.33203125" style="43" customWidth="1"/>
    <col min="2783" max="2783" width="0.33203125" style="43" customWidth="1"/>
    <col min="2784" max="2784" width="14.83203125" style="43" customWidth="1"/>
    <col min="2785" max="2785" width="0.33203125" style="43" customWidth="1"/>
    <col min="2786" max="2786" width="13.33203125" style="43" customWidth="1"/>
    <col min="2787" max="2787" width="0.33203125" style="43" customWidth="1"/>
    <col min="2788" max="2788" width="14.83203125" style="43"/>
    <col min="2789" max="2789" width="41.83203125" style="43" customWidth="1"/>
    <col min="2790" max="2790" width="6.33203125" style="43" customWidth="1"/>
    <col min="2791" max="2791" width="0.83203125" style="43" customWidth="1"/>
    <col min="2792" max="2792" width="14.83203125" style="43" customWidth="1"/>
    <col min="2793" max="2793" width="0.83203125" style="43" customWidth="1"/>
    <col min="2794" max="2794" width="13.1640625" style="43" customWidth="1"/>
    <col min="2795" max="2795" width="0.83203125" style="43" customWidth="1"/>
    <col min="2796" max="2796" width="14.83203125" style="43" customWidth="1"/>
    <col min="2797" max="2797" width="0.83203125" style="43" customWidth="1"/>
    <col min="2798" max="2798" width="13.1640625" style="43" customWidth="1"/>
    <col min="2799" max="2799" width="8" style="43" customWidth="1"/>
    <col min="2800" max="2800" width="5.33203125" style="43" customWidth="1"/>
    <col min="2801" max="3036" width="10.6640625" style="43" customWidth="1"/>
    <col min="3037" max="3037" width="40" style="43" customWidth="1"/>
    <col min="3038" max="3038" width="6.33203125" style="43" customWidth="1"/>
    <col min="3039" max="3039" width="0.33203125" style="43" customWidth="1"/>
    <col min="3040" max="3040" width="14.83203125" style="43" customWidth="1"/>
    <col min="3041" max="3041" width="0.33203125" style="43" customWidth="1"/>
    <col min="3042" max="3042" width="13.33203125" style="43" customWidth="1"/>
    <col min="3043" max="3043" width="0.33203125" style="43" customWidth="1"/>
    <col min="3044" max="3044" width="14.83203125" style="43"/>
    <col min="3045" max="3045" width="41.83203125" style="43" customWidth="1"/>
    <col min="3046" max="3046" width="6.33203125" style="43" customWidth="1"/>
    <col min="3047" max="3047" width="0.83203125" style="43" customWidth="1"/>
    <col min="3048" max="3048" width="14.83203125" style="43" customWidth="1"/>
    <col min="3049" max="3049" width="0.83203125" style="43" customWidth="1"/>
    <col min="3050" max="3050" width="13.1640625" style="43" customWidth="1"/>
    <col min="3051" max="3051" width="0.83203125" style="43" customWidth="1"/>
    <col min="3052" max="3052" width="14.83203125" style="43" customWidth="1"/>
    <col min="3053" max="3053" width="0.83203125" style="43" customWidth="1"/>
    <col min="3054" max="3054" width="13.1640625" style="43" customWidth="1"/>
    <col min="3055" max="3055" width="8" style="43" customWidth="1"/>
    <col min="3056" max="3056" width="5.33203125" style="43" customWidth="1"/>
    <col min="3057" max="3292" width="10.6640625" style="43" customWidth="1"/>
    <col min="3293" max="3293" width="40" style="43" customWidth="1"/>
    <col min="3294" max="3294" width="6.33203125" style="43" customWidth="1"/>
    <col min="3295" max="3295" width="0.33203125" style="43" customWidth="1"/>
    <col min="3296" max="3296" width="14.83203125" style="43" customWidth="1"/>
    <col min="3297" max="3297" width="0.33203125" style="43" customWidth="1"/>
    <col min="3298" max="3298" width="13.33203125" style="43" customWidth="1"/>
    <col min="3299" max="3299" width="0.33203125" style="43" customWidth="1"/>
    <col min="3300" max="3300" width="14.83203125" style="43"/>
    <col min="3301" max="3301" width="41.83203125" style="43" customWidth="1"/>
    <col min="3302" max="3302" width="6.33203125" style="43" customWidth="1"/>
    <col min="3303" max="3303" width="0.83203125" style="43" customWidth="1"/>
    <col min="3304" max="3304" width="14.83203125" style="43" customWidth="1"/>
    <col min="3305" max="3305" width="0.83203125" style="43" customWidth="1"/>
    <col min="3306" max="3306" width="13.1640625" style="43" customWidth="1"/>
    <col min="3307" max="3307" width="0.83203125" style="43" customWidth="1"/>
    <col min="3308" max="3308" width="14.83203125" style="43" customWidth="1"/>
    <col min="3309" max="3309" width="0.83203125" style="43" customWidth="1"/>
    <col min="3310" max="3310" width="13.1640625" style="43" customWidth="1"/>
    <col min="3311" max="3311" width="8" style="43" customWidth="1"/>
    <col min="3312" max="3312" width="5.33203125" style="43" customWidth="1"/>
    <col min="3313" max="3548" width="10.6640625" style="43" customWidth="1"/>
    <col min="3549" max="3549" width="40" style="43" customWidth="1"/>
    <col min="3550" max="3550" width="6.33203125" style="43" customWidth="1"/>
    <col min="3551" max="3551" width="0.33203125" style="43" customWidth="1"/>
    <col min="3552" max="3552" width="14.83203125" style="43" customWidth="1"/>
    <col min="3553" max="3553" width="0.33203125" style="43" customWidth="1"/>
    <col min="3554" max="3554" width="13.33203125" style="43" customWidth="1"/>
    <col min="3555" max="3555" width="0.33203125" style="43" customWidth="1"/>
    <col min="3556" max="3556" width="14.83203125" style="43"/>
    <col min="3557" max="3557" width="41.83203125" style="43" customWidth="1"/>
    <col min="3558" max="3558" width="6.33203125" style="43" customWidth="1"/>
    <col min="3559" max="3559" width="0.83203125" style="43" customWidth="1"/>
    <col min="3560" max="3560" width="14.83203125" style="43" customWidth="1"/>
    <col min="3561" max="3561" width="0.83203125" style="43" customWidth="1"/>
    <col min="3562" max="3562" width="13.1640625" style="43" customWidth="1"/>
    <col min="3563" max="3563" width="0.83203125" style="43" customWidth="1"/>
    <col min="3564" max="3564" width="14.83203125" style="43" customWidth="1"/>
    <col min="3565" max="3565" width="0.83203125" style="43" customWidth="1"/>
    <col min="3566" max="3566" width="13.1640625" style="43" customWidth="1"/>
    <col min="3567" max="3567" width="8" style="43" customWidth="1"/>
    <col min="3568" max="3568" width="5.33203125" style="43" customWidth="1"/>
    <col min="3569" max="3804" width="10.6640625" style="43" customWidth="1"/>
    <col min="3805" max="3805" width="40" style="43" customWidth="1"/>
    <col min="3806" max="3806" width="6.33203125" style="43" customWidth="1"/>
    <col min="3807" max="3807" width="0.33203125" style="43" customWidth="1"/>
    <col min="3808" max="3808" width="14.83203125" style="43" customWidth="1"/>
    <col min="3809" max="3809" width="0.33203125" style="43" customWidth="1"/>
    <col min="3810" max="3810" width="13.33203125" style="43" customWidth="1"/>
    <col min="3811" max="3811" width="0.33203125" style="43" customWidth="1"/>
    <col min="3812" max="3812" width="14.83203125" style="43"/>
    <col min="3813" max="3813" width="41.83203125" style="43" customWidth="1"/>
    <col min="3814" max="3814" width="6.33203125" style="43" customWidth="1"/>
    <col min="3815" max="3815" width="0.83203125" style="43" customWidth="1"/>
    <col min="3816" max="3816" width="14.83203125" style="43" customWidth="1"/>
    <col min="3817" max="3817" width="0.83203125" style="43" customWidth="1"/>
    <col min="3818" max="3818" width="13.1640625" style="43" customWidth="1"/>
    <col min="3819" max="3819" width="0.83203125" style="43" customWidth="1"/>
    <col min="3820" max="3820" width="14.83203125" style="43" customWidth="1"/>
    <col min="3821" max="3821" width="0.83203125" style="43" customWidth="1"/>
    <col min="3822" max="3822" width="13.1640625" style="43" customWidth="1"/>
    <col min="3823" max="3823" width="8" style="43" customWidth="1"/>
    <col min="3824" max="3824" width="5.33203125" style="43" customWidth="1"/>
    <col min="3825" max="4060" width="10.6640625" style="43" customWidth="1"/>
    <col min="4061" max="4061" width="40" style="43" customWidth="1"/>
    <col min="4062" max="4062" width="6.33203125" style="43" customWidth="1"/>
    <col min="4063" max="4063" width="0.33203125" style="43" customWidth="1"/>
    <col min="4064" max="4064" width="14.83203125" style="43" customWidth="1"/>
    <col min="4065" max="4065" width="0.33203125" style="43" customWidth="1"/>
    <col min="4066" max="4066" width="13.33203125" style="43" customWidth="1"/>
    <col min="4067" max="4067" width="0.33203125" style="43" customWidth="1"/>
    <col min="4068" max="4068" width="14.83203125" style="43"/>
    <col min="4069" max="4069" width="41.83203125" style="43" customWidth="1"/>
    <col min="4070" max="4070" width="6.33203125" style="43" customWidth="1"/>
    <col min="4071" max="4071" width="0.83203125" style="43" customWidth="1"/>
    <col min="4072" max="4072" width="14.83203125" style="43" customWidth="1"/>
    <col min="4073" max="4073" width="0.83203125" style="43" customWidth="1"/>
    <col min="4074" max="4074" width="13.1640625" style="43" customWidth="1"/>
    <col min="4075" max="4075" width="0.83203125" style="43" customWidth="1"/>
    <col min="4076" max="4076" width="14.83203125" style="43" customWidth="1"/>
    <col min="4077" max="4077" width="0.83203125" style="43" customWidth="1"/>
    <col min="4078" max="4078" width="13.1640625" style="43" customWidth="1"/>
    <col min="4079" max="4079" width="8" style="43" customWidth="1"/>
    <col min="4080" max="4080" width="5.33203125" style="43" customWidth="1"/>
    <col min="4081" max="4316" width="10.6640625" style="43" customWidth="1"/>
    <col min="4317" max="4317" width="40" style="43" customWidth="1"/>
    <col min="4318" max="4318" width="6.33203125" style="43" customWidth="1"/>
    <col min="4319" max="4319" width="0.33203125" style="43" customWidth="1"/>
    <col min="4320" max="4320" width="14.83203125" style="43" customWidth="1"/>
    <col min="4321" max="4321" width="0.33203125" style="43" customWidth="1"/>
    <col min="4322" max="4322" width="13.33203125" style="43" customWidth="1"/>
    <col min="4323" max="4323" width="0.33203125" style="43" customWidth="1"/>
    <col min="4324" max="4324" width="14.83203125" style="43"/>
    <col min="4325" max="4325" width="41.83203125" style="43" customWidth="1"/>
    <col min="4326" max="4326" width="6.33203125" style="43" customWidth="1"/>
    <col min="4327" max="4327" width="0.83203125" style="43" customWidth="1"/>
    <col min="4328" max="4328" width="14.83203125" style="43" customWidth="1"/>
    <col min="4329" max="4329" width="0.83203125" style="43" customWidth="1"/>
    <col min="4330" max="4330" width="13.1640625" style="43" customWidth="1"/>
    <col min="4331" max="4331" width="0.83203125" style="43" customWidth="1"/>
    <col min="4332" max="4332" width="14.83203125" style="43" customWidth="1"/>
    <col min="4333" max="4333" width="0.83203125" style="43" customWidth="1"/>
    <col min="4334" max="4334" width="13.1640625" style="43" customWidth="1"/>
    <col min="4335" max="4335" width="8" style="43" customWidth="1"/>
    <col min="4336" max="4336" width="5.33203125" style="43" customWidth="1"/>
    <col min="4337" max="4572" width="10.6640625" style="43" customWidth="1"/>
    <col min="4573" max="4573" width="40" style="43" customWidth="1"/>
    <col min="4574" max="4574" width="6.33203125" style="43" customWidth="1"/>
    <col min="4575" max="4575" width="0.33203125" style="43" customWidth="1"/>
    <col min="4576" max="4576" width="14.83203125" style="43" customWidth="1"/>
    <col min="4577" max="4577" width="0.33203125" style="43" customWidth="1"/>
    <col min="4578" max="4578" width="13.33203125" style="43" customWidth="1"/>
    <col min="4579" max="4579" width="0.33203125" style="43" customWidth="1"/>
    <col min="4580" max="4580" width="14.83203125" style="43"/>
    <col min="4581" max="4581" width="41.83203125" style="43" customWidth="1"/>
    <col min="4582" max="4582" width="6.33203125" style="43" customWidth="1"/>
    <col min="4583" max="4583" width="0.83203125" style="43" customWidth="1"/>
    <col min="4584" max="4584" width="14.83203125" style="43" customWidth="1"/>
    <col min="4585" max="4585" width="0.83203125" style="43" customWidth="1"/>
    <col min="4586" max="4586" width="13.1640625" style="43" customWidth="1"/>
    <col min="4587" max="4587" width="0.83203125" style="43" customWidth="1"/>
    <col min="4588" max="4588" width="14.83203125" style="43" customWidth="1"/>
    <col min="4589" max="4589" width="0.83203125" style="43" customWidth="1"/>
    <col min="4590" max="4590" width="13.1640625" style="43" customWidth="1"/>
    <col min="4591" max="4591" width="8" style="43" customWidth="1"/>
    <col min="4592" max="4592" width="5.33203125" style="43" customWidth="1"/>
    <col min="4593" max="4828" width="10.6640625" style="43" customWidth="1"/>
    <col min="4829" max="4829" width="40" style="43" customWidth="1"/>
    <col min="4830" max="4830" width="6.33203125" style="43" customWidth="1"/>
    <col min="4831" max="4831" width="0.33203125" style="43" customWidth="1"/>
    <col min="4832" max="4832" width="14.83203125" style="43" customWidth="1"/>
    <col min="4833" max="4833" width="0.33203125" style="43" customWidth="1"/>
    <col min="4834" max="4834" width="13.33203125" style="43" customWidth="1"/>
    <col min="4835" max="4835" width="0.33203125" style="43" customWidth="1"/>
    <col min="4836" max="4836" width="14.83203125" style="43"/>
    <col min="4837" max="4837" width="41.83203125" style="43" customWidth="1"/>
    <col min="4838" max="4838" width="6.33203125" style="43" customWidth="1"/>
    <col min="4839" max="4839" width="0.83203125" style="43" customWidth="1"/>
    <col min="4840" max="4840" width="14.83203125" style="43" customWidth="1"/>
    <col min="4841" max="4841" width="0.83203125" style="43" customWidth="1"/>
    <col min="4842" max="4842" width="13.1640625" style="43" customWidth="1"/>
    <col min="4843" max="4843" width="0.83203125" style="43" customWidth="1"/>
    <col min="4844" max="4844" width="14.83203125" style="43" customWidth="1"/>
    <col min="4845" max="4845" width="0.83203125" style="43" customWidth="1"/>
    <col min="4846" max="4846" width="13.1640625" style="43" customWidth="1"/>
    <col min="4847" max="4847" width="8" style="43" customWidth="1"/>
    <col min="4848" max="4848" width="5.33203125" style="43" customWidth="1"/>
    <col min="4849" max="5084" width="10.6640625" style="43" customWidth="1"/>
    <col min="5085" max="5085" width="40" style="43" customWidth="1"/>
    <col min="5086" max="5086" width="6.33203125" style="43" customWidth="1"/>
    <col min="5087" max="5087" width="0.33203125" style="43" customWidth="1"/>
    <col min="5088" max="5088" width="14.83203125" style="43" customWidth="1"/>
    <col min="5089" max="5089" width="0.33203125" style="43" customWidth="1"/>
    <col min="5090" max="5090" width="13.33203125" style="43" customWidth="1"/>
    <col min="5091" max="5091" width="0.33203125" style="43" customWidth="1"/>
    <col min="5092" max="5092" width="14.83203125" style="43"/>
    <col min="5093" max="5093" width="41.83203125" style="43" customWidth="1"/>
    <col min="5094" max="5094" width="6.33203125" style="43" customWidth="1"/>
    <col min="5095" max="5095" width="0.83203125" style="43" customWidth="1"/>
    <col min="5096" max="5096" width="14.83203125" style="43" customWidth="1"/>
    <col min="5097" max="5097" width="0.83203125" style="43" customWidth="1"/>
    <col min="5098" max="5098" width="13.1640625" style="43" customWidth="1"/>
    <col min="5099" max="5099" width="0.83203125" style="43" customWidth="1"/>
    <col min="5100" max="5100" width="14.83203125" style="43" customWidth="1"/>
    <col min="5101" max="5101" width="0.83203125" style="43" customWidth="1"/>
    <col min="5102" max="5102" width="13.1640625" style="43" customWidth="1"/>
    <col min="5103" max="5103" width="8" style="43" customWidth="1"/>
    <col min="5104" max="5104" width="5.33203125" style="43" customWidth="1"/>
    <col min="5105" max="5340" width="10.6640625" style="43" customWidth="1"/>
    <col min="5341" max="5341" width="40" style="43" customWidth="1"/>
    <col min="5342" max="5342" width="6.33203125" style="43" customWidth="1"/>
    <col min="5343" max="5343" width="0.33203125" style="43" customWidth="1"/>
    <col min="5344" max="5344" width="14.83203125" style="43" customWidth="1"/>
    <col min="5345" max="5345" width="0.33203125" style="43" customWidth="1"/>
    <col min="5346" max="5346" width="13.33203125" style="43" customWidth="1"/>
    <col min="5347" max="5347" width="0.33203125" style="43" customWidth="1"/>
    <col min="5348" max="5348" width="14.83203125" style="43"/>
    <col min="5349" max="5349" width="41.83203125" style="43" customWidth="1"/>
    <col min="5350" max="5350" width="6.33203125" style="43" customWidth="1"/>
    <col min="5351" max="5351" width="0.83203125" style="43" customWidth="1"/>
    <col min="5352" max="5352" width="14.83203125" style="43" customWidth="1"/>
    <col min="5353" max="5353" width="0.83203125" style="43" customWidth="1"/>
    <col min="5354" max="5354" width="13.1640625" style="43" customWidth="1"/>
    <col min="5355" max="5355" width="0.83203125" style="43" customWidth="1"/>
    <col min="5356" max="5356" width="14.83203125" style="43" customWidth="1"/>
    <col min="5357" max="5357" width="0.83203125" style="43" customWidth="1"/>
    <col min="5358" max="5358" width="13.1640625" style="43" customWidth="1"/>
    <col min="5359" max="5359" width="8" style="43" customWidth="1"/>
    <col min="5360" max="5360" width="5.33203125" style="43" customWidth="1"/>
    <col min="5361" max="5596" width="10.6640625" style="43" customWidth="1"/>
    <col min="5597" max="5597" width="40" style="43" customWidth="1"/>
    <col min="5598" max="5598" width="6.33203125" style="43" customWidth="1"/>
    <col min="5599" max="5599" width="0.33203125" style="43" customWidth="1"/>
    <col min="5600" max="5600" width="14.83203125" style="43" customWidth="1"/>
    <col min="5601" max="5601" width="0.33203125" style="43" customWidth="1"/>
    <col min="5602" max="5602" width="13.33203125" style="43" customWidth="1"/>
    <col min="5603" max="5603" width="0.33203125" style="43" customWidth="1"/>
    <col min="5604" max="5604" width="14.83203125" style="43"/>
    <col min="5605" max="5605" width="41.83203125" style="43" customWidth="1"/>
    <col min="5606" max="5606" width="6.33203125" style="43" customWidth="1"/>
    <col min="5607" max="5607" width="0.83203125" style="43" customWidth="1"/>
    <col min="5608" max="5608" width="14.83203125" style="43" customWidth="1"/>
    <col min="5609" max="5609" width="0.83203125" style="43" customWidth="1"/>
    <col min="5610" max="5610" width="13.1640625" style="43" customWidth="1"/>
    <col min="5611" max="5611" width="0.83203125" style="43" customWidth="1"/>
    <col min="5612" max="5612" width="14.83203125" style="43" customWidth="1"/>
    <col min="5613" max="5613" width="0.83203125" style="43" customWidth="1"/>
    <col min="5614" max="5614" width="13.1640625" style="43" customWidth="1"/>
    <col min="5615" max="5615" width="8" style="43" customWidth="1"/>
    <col min="5616" max="5616" width="5.33203125" style="43" customWidth="1"/>
    <col min="5617" max="5852" width="10.6640625" style="43" customWidth="1"/>
    <col min="5853" max="5853" width="40" style="43" customWidth="1"/>
    <col min="5854" max="5854" width="6.33203125" style="43" customWidth="1"/>
    <col min="5855" max="5855" width="0.33203125" style="43" customWidth="1"/>
    <col min="5856" max="5856" width="14.83203125" style="43" customWidth="1"/>
    <col min="5857" max="5857" width="0.33203125" style="43" customWidth="1"/>
    <col min="5858" max="5858" width="13.33203125" style="43" customWidth="1"/>
    <col min="5859" max="5859" width="0.33203125" style="43" customWidth="1"/>
    <col min="5860" max="5860" width="14.83203125" style="43"/>
    <col min="5861" max="5861" width="41.83203125" style="43" customWidth="1"/>
    <col min="5862" max="5862" width="6.33203125" style="43" customWidth="1"/>
    <col min="5863" max="5863" width="0.83203125" style="43" customWidth="1"/>
    <col min="5864" max="5864" width="14.83203125" style="43" customWidth="1"/>
    <col min="5865" max="5865" width="0.83203125" style="43" customWidth="1"/>
    <col min="5866" max="5866" width="13.1640625" style="43" customWidth="1"/>
    <col min="5867" max="5867" width="0.83203125" style="43" customWidth="1"/>
    <col min="5868" max="5868" width="14.83203125" style="43" customWidth="1"/>
    <col min="5869" max="5869" width="0.83203125" style="43" customWidth="1"/>
    <col min="5870" max="5870" width="13.1640625" style="43" customWidth="1"/>
    <col min="5871" max="5871" width="8" style="43" customWidth="1"/>
    <col min="5872" max="5872" width="5.33203125" style="43" customWidth="1"/>
    <col min="5873" max="6108" width="10.6640625" style="43" customWidth="1"/>
    <col min="6109" max="6109" width="40" style="43" customWidth="1"/>
    <col min="6110" max="6110" width="6.33203125" style="43" customWidth="1"/>
    <col min="6111" max="6111" width="0.33203125" style="43" customWidth="1"/>
    <col min="6112" max="6112" width="14.83203125" style="43" customWidth="1"/>
    <col min="6113" max="6113" width="0.33203125" style="43" customWidth="1"/>
    <col min="6114" max="6114" width="13.33203125" style="43" customWidth="1"/>
    <col min="6115" max="6115" width="0.33203125" style="43" customWidth="1"/>
    <col min="6116" max="6116" width="14.83203125" style="43"/>
    <col min="6117" max="6117" width="41.83203125" style="43" customWidth="1"/>
    <col min="6118" max="6118" width="6.33203125" style="43" customWidth="1"/>
    <col min="6119" max="6119" width="0.83203125" style="43" customWidth="1"/>
    <col min="6120" max="6120" width="14.83203125" style="43" customWidth="1"/>
    <col min="6121" max="6121" width="0.83203125" style="43" customWidth="1"/>
    <col min="6122" max="6122" width="13.1640625" style="43" customWidth="1"/>
    <col min="6123" max="6123" width="0.83203125" style="43" customWidth="1"/>
    <col min="6124" max="6124" width="14.83203125" style="43" customWidth="1"/>
    <col min="6125" max="6125" width="0.83203125" style="43" customWidth="1"/>
    <col min="6126" max="6126" width="13.1640625" style="43" customWidth="1"/>
    <col min="6127" max="6127" width="8" style="43" customWidth="1"/>
    <col min="6128" max="6128" width="5.33203125" style="43" customWidth="1"/>
    <col min="6129" max="6364" width="10.6640625" style="43" customWidth="1"/>
    <col min="6365" max="6365" width="40" style="43" customWidth="1"/>
    <col min="6366" max="6366" width="6.33203125" style="43" customWidth="1"/>
    <col min="6367" max="6367" width="0.33203125" style="43" customWidth="1"/>
    <col min="6368" max="6368" width="14.83203125" style="43" customWidth="1"/>
    <col min="6369" max="6369" width="0.33203125" style="43" customWidth="1"/>
    <col min="6370" max="6370" width="13.33203125" style="43" customWidth="1"/>
    <col min="6371" max="6371" width="0.33203125" style="43" customWidth="1"/>
    <col min="6372" max="6372" width="14.83203125" style="43"/>
    <col min="6373" max="6373" width="41.83203125" style="43" customWidth="1"/>
    <col min="6374" max="6374" width="6.33203125" style="43" customWidth="1"/>
    <col min="6375" max="6375" width="0.83203125" style="43" customWidth="1"/>
    <col min="6376" max="6376" width="14.83203125" style="43" customWidth="1"/>
    <col min="6377" max="6377" width="0.83203125" style="43" customWidth="1"/>
    <col min="6378" max="6378" width="13.1640625" style="43" customWidth="1"/>
    <col min="6379" max="6379" width="0.83203125" style="43" customWidth="1"/>
    <col min="6380" max="6380" width="14.83203125" style="43" customWidth="1"/>
    <col min="6381" max="6381" width="0.83203125" style="43" customWidth="1"/>
    <col min="6382" max="6382" width="13.1640625" style="43" customWidth="1"/>
    <col min="6383" max="6383" width="8" style="43" customWidth="1"/>
    <col min="6384" max="6384" width="5.33203125" style="43" customWidth="1"/>
    <col min="6385" max="6620" width="10.6640625" style="43" customWidth="1"/>
    <col min="6621" max="6621" width="40" style="43" customWidth="1"/>
    <col min="6622" max="6622" width="6.33203125" style="43" customWidth="1"/>
    <col min="6623" max="6623" width="0.33203125" style="43" customWidth="1"/>
    <col min="6624" max="6624" width="14.83203125" style="43" customWidth="1"/>
    <col min="6625" max="6625" width="0.33203125" style="43" customWidth="1"/>
    <col min="6626" max="6626" width="13.33203125" style="43" customWidth="1"/>
    <col min="6627" max="6627" width="0.33203125" style="43" customWidth="1"/>
    <col min="6628" max="6628" width="14.83203125" style="43"/>
    <col min="6629" max="6629" width="41.83203125" style="43" customWidth="1"/>
    <col min="6630" max="6630" width="6.33203125" style="43" customWidth="1"/>
    <col min="6631" max="6631" width="0.83203125" style="43" customWidth="1"/>
    <col min="6632" max="6632" width="14.83203125" style="43" customWidth="1"/>
    <col min="6633" max="6633" width="0.83203125" style="43" customWidth="1"/>
    <col min="6634" max="6634" width="13.1640625" style="43" customWidth="1"/>
    <col min="6635" max="6635" width="0.83203125" style="43" customWidth="1"/>
    <col min="6636" max="6636" width="14.83203125" style="43" customWidth="1"/>
    <col min="6637" max="6637" width="0.83203125" style="43" customWidth="1"/>
    <col min="6638" max="6638" width="13.1640625" style="43" customWidth="1"/>
    <col min="6639" max="6639" width="8" style="43" customWidth="1"/>
    <col min="6640" max="6640" width="5.33203125" style="43" customWidth="1"/>
    <col min="6641" max="6876" width="10.6640625" style="43" customWidth="1"/>
    <col min="6877" max="6877" width="40" style="43" customWidth="1"/>
    <col min="6878" max="6878" width="6.33203125" style="43" customWidth="1"/>
    <col min="6879" max="6879" width="0.33203125" style="43" customWidth="1"/>
    <col min="6880" max="6880" width="14.83203125" style="43" customWidth="1"/>
    <col min="6881" max="6881" width="0.33203125" style="43" customWidth="1"/>
    <col min="6882" max="6882" width="13.33203125" style="43" customWidth="1"/>
    <col min="6883" max="6883" width="0.33203125" style="43" customWidth="1"/>
    <col min="6884" max="6884" width="14.83203125" style="43"/>
    <col min="6885" max="6885" width="41.83203125" style="43" customWidth="1"/>
    <col min="6886" max="6886" width="6.33203125" style="43" customWidth="1"/>
    <col min="6887" max="6887" width="0.83203125" style="43" customWidth="1"/>
    <col min="6888" max="6888" width="14.83203125" style="43" customWidth="1"/>
    <col min="6889" max="6889" width="0.83203125" style="43" customWidth="1"/>
    <col min="6890" max="6890" width="13.1640625" style="43" customWidth="1"/>
    <col min="6891" max="6891" width="0.83203125" style="43" customWidth="1"/>
    <col min="6892" max="6892" width="14.83203125" style="43" customWidth="1"/>
    <col min="6893" max="6893" width="0.83203125" style="43" customWidth="1"/>
    <col min="6894" max="6894" width="13.1640625" style="43" customWidth="1"/>
    <col min="6895" max="6895" width="8" style="43" customWidth="1"/>
    <col min="6896" max="6896" width="5.33203125" style="43" customWidth="1"/>
    <col min="6897" max="7132" width="10.6640625" style="43" customWidth="1"/>
    <col min="7133" max="7133" width="40" style="43" customWidth="1"/>
    <col min="7134" max="7134" width="6.33203125" style="43" customWidth="1"/>
    <col min="7135" max="7135" width="0.33203125" style="43" customWidth="1"/>
    <col min="7136" max="7136" width="14.83203125" style="43" customWidth="1"/>
    <col min="7137" max="7137" width="0.33203125" style="43" customWidth="1"/>
    <col min="7138" max="7138" width="13.33203125" style="43" customWidth="1"/>
    <col min="7139" max="7139" width="0.33203125" style="43" customWidth="1"/>
    <col min="7140" max="7140" width="14.83203125" style="43"/>
    <col min="7141" max="7141" width="41.83203125" style="43" customWidth="1"/>
    <col min="7142" max="7142" width="6.33203125" style="43" customWidth="1"/>
    <col min="7143" max="7143" width="0.83203125" style="43" customWidth="1"/>
    <col min="7144" max="7144" width="14.83203125" style="43" customWidth="1"/>
    <col min="7145" max="7145" width="0.83203125" style="43" customWidth="1"/>
    <col min="7146" max="7146" width="13.1640625" style="43" customWidth="1"/>
    <col min="7147" max="7147" width="0.83203125" style="43" customWidth="1"/>
    <col min="7148" max="7148" width="14.83203125" style="43" customWidth="1"/>
    <col min="7149" max="7149" width="0.83203125" style="43" customWidth="1"/>
    <col min="7150" max="7150" width="13.1640625" style="43" customWidth="1"/>
    <col min="7151" max="7151" width="8" style="43" customWidth="1"/>
    <col min="7152" max="7152" width="5.33203125" style="43" customWidth="1"/>
    <col min="7153" max="7388" width="10.6640625" style="43" customWidth="1"/>
    <col min="7389" max="7389" width="40" style="43" customWidth="1"/>
    <col min="7390" max="7390" width="6.33203125" style="43" customWidth="1"/>
    <col min="7391" max="7391" width="0.33203125" style="43" customWidth="1"/>
    <col min="7392" max="7392" width="14.83203125" style="43" customWidth="1"/>
    <col min="7393" max="7393" width="0.33203125" style="43" customWidth="1"/>
    <col min="7394" max="7394" width="13.33203125" style="43" customWidth="1"/>
    <col min="7395" max="7395" width="0.33203125" style="43" customWidth="1"/>
    <col min="7396" max="7396" width="14.83203125" style="43"/>
    <col min="7397" max="7397" width="41.83203125" style="43" customWidth="1"/>
    <col min="7398" max="7398" width="6.33203125" style="43" customWidth="1"/>
    <col min="7399" max="7399" width="0.83203125" style="43" customWidth="1"/>
    <col min="7400" max="7400" width="14.83203125" style="43" customWidth="1"/>
    <col min="7401" max="7401" width="0.83203125" style="43" customWidth="1"/>
    <col min="7402" max="7402" width="13.1640625" style="43" customWidth="1"/>
    <col min="7403" max="7403" width="0.83203125" style="43" customWidth="1"/>
    <col min="7404" max="7404" width="14.83203125" style="43" customWidth="1"/>
    <col min="7405" max="7405" width="0.83203125" style="43" customWidth="1"/>
    <col min="7406" max="7406" width="13.1640625" style="43" customWidth="1"/>
    <col min="7407" max="7407" width="8" style="43" customWidth="1"/>
    <col min="7408" max="7408" width="5.33203125" style="43" customWidth="1"/>
    <col min="7409" max="7644" width="10.6640625" style="43" customWidth="1"/>
    <col min="7645" max="7645" width="40" style="43" customWidth="1"/>
    <col min="7646" max="7646" width="6.33203125" style="43" customWidth="1"/>
    <col min="7647" max="7647" width="0.33203125" style="43" customWidth="1"/>
    <col min="7648" max="7648" width="14.83203125" style="43" customWidth="1"/>
    <col min="7649" max="7649" width="0.33203125" style="43" customWidth="1"/>
    <col min="7650" max="7650" width="13.33203125" style="43" customWidth="1"/>
    <col min="7651" max="7651" width="0.33203125" style="43" customWidth="1"/>
    <col min="7652" max="7652" width="14.83203125" style="43"/>
    <col min="7653" max="7653" width="41.83203125" style="43" customWidth="1"/>
    <col min="7654" max="7654" width="6.33203125" style="43" customWidth="1"/>
    <col min="7655" max="7655" width="0.83203125" style="43" customWidth="1"/>
    <col min="7656" max="7656" width="14.83203125" style="43" customWidth="1"/>
    <col min="7657" max="7657" width="0.83203125" style="43" customWidth="1"/>
    <col min="7658" max="7658" width="13.1640625" style="43" customWidth="1"/>
    <col min="7659" max="7659" width="0.83203125" style="43" customWidth="1"/>
    <col min="7660" max="7660" width="14.83203125" style="43" customWidth="1"/>
    <col min="7661" max="7661" width="0.83203125" style="43" customWidth="1"/>
    <col min="7662" max="7662" width="13.1640625" style="43" customWidth="1"/>
    <col min="7663" max="7663" width="8" style="43" customWidth="1"/>
    <col min="7664" max="7664" width="5.33203125" style="43" customWidth="1"/>
    <col min="7665" max="7900" width="10.6640625" style="43" customWidth="1"/>
    <col min="7901" max="7901" width="40" style="43" customWidth="1"/>
    <col min="7902" max="7902" width="6.33203125" style="43" customWidth="1"/>
    <col min="7903" max="7903" width="0.33203125" style="43" customWidth="1"/>
    <col min="7904" max="7904" width="14.83203125" style="43" customWidth="1"/>
    <col min="7905" max="7905" width="0.33203125" style="43" customWidth="1"/>
    <col min="7906" max="7906" width="13.33203125" style="43" customWidth="1"/>
    <col min="7907" max="7907" width="0.33203125" style="43" customWidth="1"/>
    <col min="7908" max="7908" width="14.83203125" style="43"/>
    <col min="7909" max="7909" width="41.83203125" style="43" customWidth="1"/>
    <col min="7910" max="7910" width="6.33203125" style="43" customWidth="1"/>
    <col min="7911" max="7911" width="0.83203125" style="43" customWidth="1"/>
    <col min="7912" max="7912" width="14.83203125" style="43" customWidth="1"/>
    <col min="7913" max="7913" width="0.83203125" style="43" customWidth="1"/>
    <col min="7914" max="7914" width="13.1640625" style="43" customWidth="1"/>
    <col min="7915" max="7915" width="0.83203125" style="43" customWidth="1"/>
    <col min="7916" max="7916" width="14.83203125" style="43" customWidth="1"/>
    <col min="7917" max="7917" width="0.83203125" style="43" customWidth="1"/>
    <col min="7918" max="7918" width="13.1640625" style="43" customWidth="1"/>
    <col min="7919" max="7919" width="8" style="43" customWidth="1"/>
    <col min="7920" max="7920" width="5.33203125" style="43" customWidth="1"/>
    <col min="7921" max="8156" width="10.6640625" style="43" customWidth="1"/>
    <col min="8157" max="8157" width="40" style="43" customWidth="1"/>
    <col min="8158" max="8158" width="6.33203125" style="43" customWidth="1"/>
    <col min="8159" max="8159" width="0.33203125" style="43" customWidth="1"/>
    <col min="8160" max="8160" width="14.83203125" style="43" customWidth="1"/>
    <col min="8161" max="8161" width="0.33203125" style="43" customWidth="1"/>
    <col min="8162" max="8162" width="13.33203125" style="43" customWidth="1"/>
    <col min="8163" max="8163" width="0.33203125" style="43" customWidth="1"/>
    <col min="8164" max="8164" width="14.83203125" style="43"/>
    <col min="8165" max="8165" width="41.83203125" style="43" customWidth="1"/>
    <col min="8166" max="8166" width="6.33203125" style="43" customWidth="1"/>
    <col min="8167" max="8167" width="0.83203125" style="43" customWidth="1"/>
    <col min="8168" max="8168" width="14.83203125" style="43" customWidth="1"/>
    <col min="8169" max="8169" width="0.83203125" style="43" customWidth="1"/>
    <col min="8170" max="8170" width="13.1640625" style="43" customWidth="1"/>
    <col min="8171" max="8171" width="0.83203125" style="43" customWidth="1"/>
    <col min="8172" max="8172" width="14.83203125" style="43" customWidth="1"/>
    <col min="8173" max="8173" width="0.83203125" style="43" customWidth="1"/>
    <col min="8174" max="8174" width="13.1640625" style="43" customWidth="1"/>
    <col min="8175" max="8175" width="8" style="43" customWidth="1"/>
    <col min="8176" max="8176" width="5.33203125" style="43" customWidth="1"/>
    <col min="8177" max="8412" width="10.6640625" style="43" customWidth="1"/>
    <col min="8413" max="8413" width="40" style="43" customWidth="1"/>
    <col min="8414" max="8414" width="6.33203125" style="43" customWidth="1"/>
    <col min="8415" max="8415" width="0.33203125" style="43" customWidth="1"/>
    <col min="8416" max="8416" width="14.83203125" style="43" customWidth="1"/>
    <col min="8417" max="8417" width="0.33203125" style="43" customWidth="1"/>
    <col min="8418" max="8418" width="13.33203125" style="43" customWidth="1"/>
    <col min="8419" max="8419" width="0.33203125" style="43" customWidth="1"/>
    <col min="8420" max="8420" width="14.83203125" style="43"/>
    <col min="8421" max="8421" width="41.83203125" style="43" customWidth="1"/>
    <col min="8422" max="8422" width="6.33203125" style="43" customWidth="1"/>
    <col min="8423" max="8423" width="0.83203125" style="43" customWidth="1"/>
    <col min="8424" max="8424" width="14.83203125" style="43" customWidth="1"/>
    <col min="8425" max="8425" width="0.83203125" style="43" customWidth="1"/>
    <col min="8426" max="8426" width="13.1640625" style="43" customWidth="1"/>
    <col min="8427" max="8427" width="0.83203125" style="43" customWidth="1"/>
    <col min="8428" max="8428" width="14.83203125" style="43" customWidth="1"/>
    <col min="8429" max="8429" width="0.83203125" style="43" customWidth="1"/>
    <col min="8430" max="8430" width="13.1640625" style="43" customWidth="1"/>
    <col min="8431" max="8431" width="8" style="43" customWidth="1"/>
    <col min="8432" max="8432" width="5.33203125" style="43" customWidth="1"/>
    <col min="8433" max="8668" width="10.6640625" style="43" customWidth="1"/>
    <col min="8669" max="8669" width="40" style="43" customWidth="1"/>
    <col min="8670" max="8670" width="6.33203125" style="43" customWidth="1"/>
    <col min="8671" max="8671" width="0.33203125" style="43" customWidth="1"/>
    <col min="8672" max="8672" width="14.83203125" style="43" customWidth="1"/>
    <col min="8673" max="8673" width="0.33203125" style="43" customWidth="1"/>
    <col min="8674" max="8674" width="13.33203125" style="43" customWidth="1"/>
    <col min="8675" max="8675" width="0.33203125" style="43" customWidth="1"/>
    <col min="8676" max="8676" width="14.83203125" style="43"/>
    <col min="8677" max="8677" width="41.83203125" style="43" customWidth="1"/>
    <col min="8678" max="8678" width="6.33203125" style="43" customWidth="1"/>
    <col min="8679" max="8679" width="0.83203125" style="43" customWidth="1"/>
    <col min="8680" max="8680" width="14.83203125" style="43" customWidth="1"/>
    <col min="8681" max="8681" width="0.83203125" style="43" customWidth="1"/>
    <col min="8682" max="8682" width="13.1640625" style="43" customWidth="1"/>
    <col min="8683" max="8683" width="0.83203125" style="43" customWidth="1"/>
    <col min="8684" max="8684" width="14.83203125" style="43" customWidth="1"/>
    <col min="8685" max="8685" width="0.83203125" style="43" customWidth="1"/>
    <col min="8686" max="8686" width="13.1640625" style="43" customWidth="1"/>
    <col min="8687" max="8687" width="8" style="43" customWidth="1"/>
    <col min="8688" max="8688" width="5.33203125" style="43" customWidth="1"/>
    <col min="8689" max="8924" width="10.6640625" style="43" customWidth="1"/>
    <col min="8925" max="8925" width="40" style="43" customWidth="1"/>
    <col min="8926" max="8926" width="6.33203125" style="43" customWidth="1"/>
    <col min="8927" max="8927" width="0.33203125" style="43" customWidth="1"/>
    <col min="8928" max="8928" width="14.83203125" style="43" customWidth="1"/>
    <col min="8929" max="8929" width="0.33203125" style="43" customWidth="1"/>
    <col min="8930" max="8930" width="13.33203125" style="43" customWidth="1"/>
    <col min="8931" max="8931" width="0.33203125" style="43" customWidth="1"/>
    <col min="8932" max="8932" width="14.83203125" style="43"/>
    <col min="8933" max="8933" width="41.83203125" style="43" customWidth="1"/>
    <col min="8934" max="8934" width="6.33203125" style="43" customWidth="1"/>
    <col min="8935" max="8935" width="0.83203125" style="43" customWidth="1"/>
    <col min="8936" max="8936" width="14.83203125" style="43" customWidth="1"/>
    <col min="8937" max="8937" width="0.83203125" style="43" customWidth="1"/>
    <col min="8938" max="8938" width="13.1640625" style="43" customWidth="1"/>
    <col min="8939" max="8939" width="0.83203125" style="43" customWidth="1"/>
    <col min="8940" max="8940" width="14.83203125" style="43" customWidth="1"/>
    <col min="8941" max="8941" width="0.83203125" style="43" customWidth="1"/>
    <col min="8942" max="8942" width="13.1640625" style="43" customWidth="1"/>
    <col min="8943" max="8943" width="8" style="43" customWidth="1"/>
    <col min="8944" max="8944" width="5.33203125" style="43" customWidth="1"/>
    <col min="8945" max="9180" width="10.6640625" style="43" customWidth="1"/>
    <col min="9181" max="9181" width="40" style="43" customWidth="1"/>
    <col min="9182" max="9182" width="6.33203125" style="43" customWidth="1"/>
    <col min="9183" max="9183" width="0.33203125" style="43" customWidth="1"/>
    <col min="9184" max="9184" width="14.83203125" style="43" customWidth="1"/>
    <col min="9185" max="9185" width="0.33203125" style="43" customWidth="1"/>
    <col min="9186" max="9186" width="13.33203125" style="43" customWidth="1"/>
    <col min="9187" max="9187" width="0.33203125" style="43" customWidth="1"/>
    <col min="9188" max="9188" width="14.83203125" style="43"/>
    <col min="9189" max="9189" width="41.83203125" style="43" customWidth="1"/>
    <col min="9190" max="9190" width="6.33203125" style="43" customWidth="1"/>
    <col min="9191" max="9191" width="0.83203125" style="43" customWidth="1"/>
    <col min="9192" max="9192" width="14.83203125" style="43" customWidth="1"/>
    <col min="9193" max="9193" width="0.83203125" style="43" customWidth="1"/>
    <col min="9194" max="9194" width="13.1640625" style="43" customWidth="1"/>
    <col min="9195" max="9195" width="0.83203125" style="43" customWidth="1"/>
    <col min="9196" max="9196" width="14.83203125" style="43" customWidth="1"/>
    <col min="9197" max="9197" width="0.83203125" style="43" customWidth="1"/>
    <col min="9198" max="9198" width="13.1640625" style="43" customWidth="1"/>
    <col min="9199" max="9199" width="8" style="43" customWidth="1"/>
    <col min="9200" max="9200" width="5.33203125" style="43" customWidth="1"/>
    <col min="9201" max="9436" width="10.6640625" style="43" customWidth="1"/>
    <col min="9437" max="9437" width="40" style="43" customWidth="1"/>
    <col min="9438" max="9438" width="6.33203125" style="43" customWidth="1"/>
    <col min="9439" max="9439" width="0.33203125" style="43" customWidth="1"/>
    <col min="9440" max="9440" width="14.83203125" style="43" customWidth="1"/>
    <col min="9441" max="9441" width="0.33203125" style="43" customWidth="1"/>
    <col min="9442" max="9442" width="13.33203125" style="43" customWidth="1"/>
    <col min="9443" max="9443" width="0.33203125" style="43" customWidth="1"/>
    <col min="9444" max="9444" width="14.83203125" style="43"/>
    <col min="9445" max="9445" width="41.83203125" style="43" customWidth="1"/>
    <col min="9446" max="9446" width="6.33203125" style="43" customWidth="1"/>
    <col min="9447" max="9447" width="0.83203125" style="43" customWidth="1"/>
    <col min="9448" max="9448" width="14.83203125" style="43" customWidth="1"/>
    <col min="9449" max="9449" width="0.83203125" style="43" customWidth="1"/>
    <col min="9450" max="9450" width="13.1640625" style="43" customWidth="1"/>
    <col min="9451" max="9451" width="0.83203125" style="43" customWidth="1"/>
    <col min="9452" max="9452" width="14.83203125" style="43" customWidth="1"/>
    <col min="9453" max="9453" width="0.83203125" style="43" customWidth="1"/>
    <col min="9454" max="9454" width="13.1640625" style="43" customWidth="1"/>
    <col min="9455" max="9455" width="8" style="43" customWidth="1"/>
    <col min="9456" max="9456" width="5.33203125" style="43" customWidth="1"/>
    <col min="9457" max="9692" width="10.6640625" style="43" customWidth="1"/>
    <col min="9693" max="9693" width="40" style="43" customWidth="1"/>
    <col min="9694" max="9694" width="6.33203125" style="43" customWidth="1"/>
    <col min="9695" max="9695" width="0.33203125" style="43" customWidth="1"/>
    <col min="9696" max="9696" width="14.83203125" style="43" customWidth="1"/>
    <col min="9697" max="9697" width="0.33203125" style="43" customWidth="1"/>
    <col min="9698" max="9698" width="13.33203125" style="43" customWidth="1"/>
    <col min="9699" max="9699" width="0.33203125" style="43" customWidth="1"/>
    <col min="9700" max="9700" width="14.83203125" style="43"/>
    <col min="9701" max="9701" width="41.83203125" style="43" customWidth="1"/>
    <col min="9702" max="9702" width="6.33203125" style="43" customWidth="1"/>
    <col min="9703" max="9703" width="0.83203125" style="43" customWidth="1"/>
    <col min="9704" max="9704" width="14.83203125" style="43" customWidth="1"/>
    <col min="9705" max="9705" width="0.83203125" style="43" customWidth="1"/>
    <col min="9706" max="9706" width="13.1640625" style="43" customWidth="1"/>
    <col min="9707" max="9707" width="0.83203125" style="43" customWidth="1"/>
    <col min="9708" max="9708" width="14.83203125" style="43" customWidth="1"/>
    <col min="9709" max="9709" width="0.83203125" style="43" customWidth="1"/>
    <col min="9710" max="9710" width="13.1640625" style="43" customWidth="1"/>
    <col min="9711" max="9711" width="8" style="43" customWidth="1"/>
    <col min="9712" max="9712" width="5.33203125" style="43" customWidth="1"/>
    <col min="9713" max="9948" width="10.6640625" style="43" customWidth="1"/>
    <col min="9949" max="9949" width="40" style="43" customWidth="1"/>
    <col min="9950" max="9950" width="6.33203125" style="43" customWidth="1"/>
    <col min="9951" max="9951" width="0.33203125" style="43" customWidth="1"/>
    <col min="9952" max="9952" width="14.83203125" style="43" customWidth="1"/>
    <col min="9953" max="9953" width="0.33203125" style="43" customWidth="1"/>
    <col min="9954" max="9954" width="13.33203125" style="43" customWidth="1"/>
    <col min="9955" max="9955" width="0.33203125" style="43" customWidth="1"/>
    <col min="9956" max="9956" width="14.83203125" style="43"/>
    <col min="9957" max="9957" width="41.83203125" style="43" customWidth="1"/>
    <col min="9958" max="9958" width="6.33203125" style="43" customWidth="1"/>
    <col min="9959" max="9959" width="0.83203125" style="43" customWidth="1"/>
    <col min="9960" max="9960" width="14.83203125" style="43" customWidth="1"/>
    <col min="9961" max="9961" width="0.83203125" style="43" customWidth="1"/>
    <col min="9962" max="9962" width="13.1640625" style="43" customWidth="1"/>
    <col min="9963" max="9963" width="0.83203125" style="43" customWidth="1"/>
    <col min="9964" max="9964" width="14.83203125" style="43" customWidth="1"/>
    <col min="9965" max="9965" width="0.83203125" style="43" customWidth="1"/>
    <col min="9966" max="9966" width="13.1640625" style="43" customWidth="1"/>
    <col min="9967" max="9967" width="8" style="43" customWidth="1"/>
    <col min="9968" max="9968" width="5.33203125" style="43" customWidth="1"/>
    <col min="9969" max="10204" width="10.6640625" style="43" customWidth="1"/>
    <col min="10205" max="10205" width="40" style="43" customWidth="1"/>
    <col min="10206" max="10206" width="6.33203125" style="43" customWidth="1"/>
    <col min="10207" max="10207" width="0.33203125" style="43" customWidth="1"/>
    <col min="10208" max="10208" width="14.83203125" style="43" customWidth="1"/>
    <col min="10209" max="10209" width="0.33203125" style="43" customWidth="1"/>
    <col min="10210" max="10210" width="13.33203125" style="43" customWidth="1"/>
    <col min="10211" max="10211" width="0.33203125" style="43" customWidth="1"/>
    <col min="10212" max="10212" width="14.83203125" style="43"/>
    <col min="10213" max="10213" width="41.83203125" style="43" customWidth="1"/>
    <col min="10214" max="10214" width="6.33203125" style="43" customWidth="1"/>
    <col min="10215" max="10215" width="0.83203125" style="43" customWidth="1"/>
    <col min="10216" max="10216" width="14.83203125" style="43" customWidth="1"/>
    <col min="10217" max="10217" width="0.83203125" style="43" customWidth="1"/>
    <col min="10218" max="10218" width="13.1640625" style="43" customWidth="1"/>
    <col min="10219" max="10219" width="0.83203125" style="43" customWidth="1"/>
    <col min="10220" max="10220" width="14.83203125" style="43" customWidth="1"/>
    <col min="10221" max="10221" width="0.83203125" style="43" customWidth="1"/>
    <col min="10222" max="10222" width="13.1640625" style="43" customWidth="1"/>
    <col min="10223" max="10223" width="8" style="43" customWidth="1"/>
    <col min="10224" max="10224" width="5.33203125" style="43" customWidth="1"/>
    <col min="10225" max="10460" width="10.6640625" style="43" customWidth="1"/>
    <col min="10461" max="10461" width="40" style="43" customWidth="1"/>
    <col min="10462" max="10462" width="6.33203125" style="43" customWidth="1"/>
    <col min="10463" max="10463" width="0.33203125" style="43" customWidth="1"/>
    <col min="10464" max="10464" width="14.83203125" style="43" customWidth="1"/>
    <col min="10465" max="10465" width="0.33203125" style="43" customWidth="1"/>
    <col min="10466" max="10466" width="13.33203125" style="43" customWidth="1"/>
    <col min="10467" max="10467" width="0.33203125" style="43" customWidth="1"/>
    <col min="10468" max="10468" width="14.83203125" style="43"/>
    <col min="10469" max="10469" width="41.83203125" style="43" customWidth="1"/>
    <col min="10470" max="10470" width="6.33203125" style="43" customWidth="1"/>
    <col min="10471" max="10471" width="0.83203125" style="43" customWidth="1"/>
    <col min="10472" max="10472" width="14.83203125" style="43" customWidth="1"/>
    <col min="10473" max="10473" width="0.83203125" style="43" customWidth="1"/>
    <col min="10474" max="10474" width="13.1640625" style="43" customWidth="1"/>
    <col min="10475" max="10475" width="0.83203125" style="43" customWidth="1"/>
    <col min="10476" max="10476" width="14.83203125" style="43" customWidth="1"/>
    <col min="10477" max="10477" width="0.83203125" style="43" customWidth="1"/>
    <col min="10478" max="10478" width="13.1640625" style="43" customWidth="1"/>
    <col min="10479" max="10479" width="8" style="43" customWidth="1"/>
    <col min="10480" max="10480" width="5.33203125" style="43" customWidth="1"/>
    <col min="10481" max="10716" width="10.6640625" style="43" customWidth="1"/>
    <col min="10717" max="10717" width="40" style="43" customWidth="1"/>
    <col min="10718" max="10718" width="6.33203125" style="43" customWidth="1"/>
    <col min="10719" max="10719" width="0.33203125" style="43" customWidth="1"/>
    <col min="10720" max="10720" width="14.83203125" style="43" customWidth="1"/>
    <col min="10721" max="10721" width="0.33203125" style="43" customWidth="1"/>
    <col min="10722" max="10722" width="13.33203125" style="43" customWidth="1"/>
    <col min="10723" max="10723" width="0.33203125" style="43" customWidth="1"/>
    <col min="10724" max="10724" width="14.83203125" style="43"/>
    <col min="10725" max="10725" width="41.83203125" style="43" customWidth="1"/>
    <col min="10726" max="10726" width="6.33203125" style="43" customWidth="1"/>
    <col min="10727" max="10727" width="0.83203125" style="43" customWidth="1"/>
    <col min="10728" max="10728" width="14.83203125" style="43" customWidth="1"/>
    <col min="10729" max="10729" width="0.83203125" style="43" customWidth="1"/>
    <col min="10730" max="10730" width="13.1640625" style="43" customWidth="1"/>
    <col min="10731" max="10731" width="0.83203125" style="43" customWidth="1"/>
    <col min="10732" max="10732" width="14.83203125" style="43" customWidth="1"/>
    <col min="10733" max="10733" width="0.83203125" style="43" customWidth="1"/>
    <col min="10734" max="10734" width="13.1640625" style="43" customWidth="1"/>
    <col min="10735" max="10735" width="8" style="43" customWidth="1"/>
    <col min="10736" max="10736" width="5.33203125" style="43" customWidth="1"/>
    <col min="10737" max="10972" width="10.6640625" style="43" customWidth="1"/>
    <col min="10973" max="10973" width="40" style="43" customWidth="1"/>
    <col min="10974" max="10974" width="6.33203125" style="43" customWidth="1"/>
    <col min="10975" max="10975" width="0.33203125" style="43" customWidth="1"/>
    <col min="10976" max="10976" width="14.83203125" style="43" customWidth="1"/>
    <col min="10977" max="10977" width="0.33203125" style="43" customWidth="1"/>
    <col min="10978" max="10978" width="13.33203125" style="43" customWidth="1"/>
    <col min="10979" max="10979" width="0.33203125" style="43" customWidth="1"/>
    <col min="10980" max="10980" width="14.83203125" style="43"/>
    <col min="10981" max="10981" width="41.83203125" style="43" customWidth="1"/>
    <col min="10982" max="10982" width="6.33203125" style="43" customWidth="1"/>
    <col min="10983" max="10983" width="0.83203125" style="43" customWidth="1"/>
    <col min="10984" max="10984" width="14.83203125" style="43" customWidth="1"/>
    <col min="10985" max="10985" width="0.83203125" style="43" customWidth="1"/>
    <col min="10986" max="10986" width="13.1640625" style="43" customWidth="1"/>
    <col min="10987" max="10987" width="0.83203125" style="43" customWidth="1"/>
    <col min="10988" max="10988" width="14.83203125" style="43" customWidth="1"/>
    <col min="10989" max="10989" width="0.83203125" style="43" customWidth="1"/>
    <col min="10990" max="10990" width="13.1640625" style="43" customWidth="1"/>
    <col min="10991" max="10991" width="8" style="43" customWidth="1"/>
    <col min="10992" max="10992" width="5.33203125" style="43" customWidth="1"/>
    <col min="10993" max="11228" width="10.6640625" style="43" customWidth="1"/>
    <col min="11229" max="11229" width="40" style="43" customWidth="1"/>
    <col min="11230" max="11230" width="6.33203125" style="43" customWidth="1"/>
    <col min="11231" max="11231" width="0.33203125" style="43" customWidth="1"/>
    <col min="11232" max="11232" width="14.83203125" style="43" customWidth="1"/>
    <col min="11233" max="11233" width="0.33203125" style="43" customWidth="1"/>
    <col min="11234" max="11234" width="13.33203125" style="43" customWidth="1"/>
    <col min="11235" max="11235" width="0.33203125" style="43" customWidth="1"/>
    <col min="11236" max="11236" width="14.83203125" style="43"/>
    <col min="11237" max="11237" width="41.83203125" style="43" customWidth="1"/>
    <col min="11238" max="11238" width="6.33203125" style="43" customWidth="1"/>
    <col min="11239" max="11239" width="0.83203125" style="43" customWidth="1"/>
    <col min="11240" max="11240" width="14.83203125" style="43" customWidth="1"/>
    <col min="11241" max="11241" width="0.83203125" style="43" customWidth="1"/>
    <col min="11242" max="11242" width="13.1640625" style="43" customWidth="1"/>
    <col min="11243" max="11243" width="0.83203125" style="43" customWidth="1"/>
    <col min="11244" max="11244" width="14.83203125" style="43" customWidth="1"/>
    <col min="11245" max="11245" width="0.83203125" style="43" customWidth="1"/>
    <col min="11246" max="11246" width="13.1640625" style="43" customWidth="1"/>
    <col min="11247" max="11247" width="8" style="43" customWidth="1"/>
    <col min="11248" max="11248" width="5.33203125" style="43" customWidth="1"/>
    <col min="11249" max="11484" width="10.6640625" style="43" customWidth="1"/>
    <col min="11485" max="11485" width="40" style="43" customWidth="1"/>
    <col min="11486" max="11486" width="6.33203125" style="43" customWidth="1"/>
    <col min="11487" max="11487" width="0.33203125" style="43" customWidth="1"/>
    <col min="11488" max="11488" width="14.83203125" style="43" customWidth="1"/>
    <col min="11489" max="11489" width="0.33203125" style="43" customWidth="1"/>
    <col min="11490" max="11490" width="13.33203125" style="43" customWidth="1"/>
    <col min="11491" max="11491" width="0.33203125" style="43" customWidth="1"/>
    <col min="11492" max="11492" width="14.83203125" style="43"/>
    <col min="11493" max="11493" width="41.83203125" style="43" customWidth="1"/>
    <col min="11494" max="11494" width="6.33203125" style="43" customWidth="1"/>
    <col min="11495" max="11495" width="0.83203125" style="43" customWidth="1"/>
    <col min="11496" max="11496" width="14.83203125" style="43" customWidth="1"/>
    <col min="11497" max="11497" width="0.83203125" style="43" customWidth="1"/>
    <col min="11498" max="11498" width="13.1640625" style="43" customWidth="1"/>
    <col min="11499" max="11499" width="0.83203125" style="43" customWidth="1"/>
    <col min="11500" max="11500" width="14.83203125" style="43" customWidth="1"/>
    <col min="11501" max="11501" width="0.83203125" style="43" customWidth="1"/>
    <col min="11502" max="11502" width="13.1640625" style="43" customWidth="1"/>
    <col min="11503" max="11503" width="8" style="43" customWidth="1"/>
    <col min="11504" max="11504" width="5.33203125" style="43" customWidth="1"/>
    <col min="11505" max="11740" width="10.6640625" style="43" customWidth="1"/>
    <col min="11741" max="11741" width="40" style="43" customWidth="1"/>
    <col min="11742" max="11742" width="6.33203125" style="43" customWidth="1"/>
    <col min="11743" max="11743" width="0.33203125" style="43" customWidth="1"/>
    <col min="11744" max="11744" width="14.83203125" style="43" customWidth="1"/>
    <col min="11745" max="11745" width="0.33203125" style="43" customWidth="1"/>
    <col min="11746" max="11746" width="13.33203125" style="43" customWidth="1"/>
    <col min="11747" max="11747" width="0.33203125" style="43" customWidth="1"/>
    <col min="11748" max="11748" width="14.83203125" style="43"/>
    <col min="11749" max="11749" width="41.83203125" style="43" customWidth="1"/>
    <col min="11750" max="11750" width="6.33203125" style="43" customWidth="1"/>
    <col min="11751" max="11751" width="0.83203125" style="43" customWidth="1"/>
    <col min="11752" max="11752" width="14.83203125" style="43" customWidth="1"/>
    <col min="11753" max="11753" width="0.83203125" style="43" customWidth="1"/>
    <col min="11754" max="11754" width="13.1640625" style="43" customWidth="1"/>
    <col min="11755" max="11755" width="0.83203125" style="43" customWidth="1"/>
    <col min="11756" max="11756" width="14.83203125" style="43" customWidth="1"/>
    <col min="11757" max="11757" width="0.83203125" style="43" customWidth="1"/>
    <col min="11758" max="11758" width="13.1640625" style="43" customWidth="1"/>
    <col min="11759" max="11759" width="8" style="43" customWidth="1"/>
    <col min="11760" max="11760" width="5.33203125" style="43" customWidth="1"/>
    <col min="11761" max="11996" width="10.6640625" style="43" customWidth="1"/>
    <col min="11997" max="11997" width="40" style="43" customWidth="1"/>
    <col min="11998" max="11998" width="6.33203125" style="43" customWidth="1"/>
    <col min="11999" max="11999" width="0.33203125" style="43" customWidth="1"/>
    <col min="12000" max="12000" width="14.83203125" style="43" customWidth="1"/>
    <col min="12001" max="12001" width="0.33203125" style="43" customWidth="1"/>
    <col min="12002" max="12002" width="13.33203125" style="43" customWidth="1"/>
    <col min="12003" max="12003" width="0.33203125" style="43" customWidth="1"/>
    <col min="12004" max="12004" width="14.83203125" style="43"/>
    <col min="12005" max="12005" width="41.83203125" style="43" customWidth="1"/>
    <col min="12006" max="12006" width="6.33203125" style="43" customWidth="1"/>
    <col min="12007" max="12007" width="0.83203125" style="43" customWidth="1"/>
    <col min="12008" max="12008" width="14.83203125" style="43" customWidth="1"/>
    <col min="12009" max="12009" width="0.83203125" style="43" customWidth="1"/>
    <col min="12010" max="12010" width="13.1640625" style="43" customWidth="1"/>
    <col min="12011" max="12011" width="0.83203125" style="43" customWidth="1"/>
    <col min="12012" max="12012" width="14.83203125" style="43" customWidth="1"/>
    <col min="12013" max="12013" width="0.83203125" style="43" customWidth="1"/>
    <col min="12014" max="12014" width="13.1640625" style="43" customWidth="1"/>
    <col min="12015" max="12015" width="8" style="43" customWidth="1"/>
    <col min="12016" max="12016" width="5.33203125" style="43" customWidth="1"/>
    <col min="12017" max="12252" width="10.6640625" style="43" customWidth="1"/>
    <col min="12253" max="12253" width="40" style="43" customWidth="1"/>
    <col min="12254" max="12254" width="6.33203125" style="43" customWidth="1"/>
    <col min="12255" max="12255" width="0.33203125" style="43" customWidth="1"/>
    <col min="12256" max="12256" width="14.83203125" style="43" customWidth="1"/>
    <col min="12257" max="12257" width="0.33203125" style="43" customWidth="1"/>
    <col min="12258" max="12258" width="13.33203125" style="43" customWidth="1"/>
    <col min="12259" max="12259" width="0.33203125" style="43" customWidth="1"/>
    <col min="12260" max="12260" width="14.83203125" style="43"/>
    <col min="12261" max="12261" width="41.83203125" style="43" customWidth="1"/>
    <col min="12262" max="12262" width="6.33203125" style="43" customWidth="1"/>
    <col min="12263" max="12263" width="0.83203125" style="43" customWidth="1"/>
    <col min="12264" max="12264" width="14.83203125" style="43" customWidth="1"/>
    <col min="12265" max="12265" width="0.83203125" style="43" customWidth="1"/>
    <col min="12266" max="12266" width="13.1640625" style="43" customWidth="1"/>
    <col min="12267" max="12267" width="0.83203125" style="43" customWidth="1"/>
    <col min="12268" max="12268" width="14.83203125" style="43" customWidth="1"/>
    <col min="12269" max="12269" width="0.83203125" style="43" customWidth="1"/>
    <col min="12270" max="12270" width="13.1640625" style="43" customWidth="1"/>
    <col min="12271" max="12271" width="8" style="43" customWidth="1"/>
    <col min="12272" max="12272" width="5.33203125" style="43" customWidth="1"/>
    <col min="12273" max="12508" width="10.6640625" style="43" customWidth="1"/>
    <col min="12509" max="12509" width="40" style="43" customWidth="1"/>
    <col min="12510" max="12510" width="6.33203125" style="43" customWidth="1"/>
    <col min="12511" max="12511" width="0.33203125" style="43" customWidth="1"/>
    <col min="12512" max="12512" width="14.83203125" style="43" customWidth="1"/>
    <col min="12513" max="12513" width="0.33203125" style="43" customWidth="1"/>
    <col min="12514" max="12514" width="13.33203125" style="43" customWidth="1"/>
    <col min="12515" max="12515" width="0.33203125" style="43" customWidth="1"/>
    <col min="12516" max="12516" width="14.83203125" style="43"/>
    <col min="12517" max="12517" width="41.83203125" style="43" customWidth="1"/>
    <col min="12518" max="12518" width="6.33203125" style="43" customWidth="1"/>
    <col min="12519" max="12519" width="0.83203125" style="43" customWidth="1"/>
    <col min="12520" max="12520" width="14.83203125" style="43" customWidth="1"/>
    <col min="12521" max="12521" width="0.83203125" style="43" customWidth="1"/>
    <col min="12522" max="12522" width="13.1640625" style="43" customWidth="1"/>
    <col min="12523" max="12523" width="0.83203125" style="43" customWidth="1"/>
    <col min="12524" max="12524" width="14.83203125" style="43" customWidth="1"/>
    <col min="12525" max="12525" width="0.83203125" style="43" customWidth="1"/>
    <col min="12526" max="12526" width="13.1640625" style="43" customWidth="1"/>
    <col min="12527" max="12527" width="8" style="43" customWidth="1"/>
    <col min="12528" max="12528" width="5.33203125" style="43" customWidth="1"/>
    <col min="12529" max="12764" width="10.6640625" style="43" customWidth="1"/>
    <col min="12765" max="12765" width="40" style="43" customWidth="1"/>
    <col min="12766" max="12766" width="6.33203125" style="43" customWidth="1"/>
    <col min="12767" max="12767" width="0.33203125" style="43" customWidth="1"/>
    <col min="12768" max="12768" width="14.83203125" style="43" customWidth="1"/>
    <col min="12769" max="12769" width="0.33203125" style="43" customWidth="1"/>
    <col min="12770" max="12770" width="13.33203125" style="43" customWidth="1"/>
    <col min="12771" max="12771" width="0.33203125" style="43" customWidth="1"/>
    <col min="12772" max="12772" width="14.83203125" style="43"/>
    <col min="12773" max="12773" width="41.83203125" style="43" customWidth="1"/>
    <col min="12774" max="12774" width="6.33203125" style="43" customWidth="1"/>
    <col min="12775" max="12775" width="0.83203125" style="43" customWidth="1"/>
    <col min="12776" max="12776" width="14.83203125" style="43" customWidth="1"/>
    <col min="12777" max="12777" width="0.83203125" style="43" customWidth="1"/>
    <col min="12778" max="12778" width="13.1640625" style="43" customWidth="1"/>
    <col min="12779" max="12779" width="0.83203125" style="43" customWidth="1"/>
    <col min="12780" max="12780" width="14.83203125" style="43" customWidth="1"/>
    <col min="12781" max="12781" width="0.83203125" style="43" customWidth="1"/>
    <col min="12782" max="12782" width="13.1640625" style="43" customWidth="1"/>
    <col min="12783" max="12783" width="8" style="43" customWidth="1"/>
    <col min="12784" max="12784" width="5.33203125" style="43" customWidth="1"/>
    <col min="12785" max="13020" width="10.6640625" style="43" customWidth="1"/>
    <col min="13021" max="13021" width="40" style="43" customWidth="1"/>
    <col min="13022" max="13022" width="6.33203125" style="43" customWidth="1"/>
    <col min="13023" max="13023" width="0.33203125" style="43" customWidth="1"/>
    <col min="13024" max="13024" width="14.83203125" style="43" customWidth="1"/>
    <col min="13025" max="13025" width="0.33203125" style="43" customWidth="1"/>
    <col min="13026" max="13026" width="13.33203125" style="43" customWidth="1"/>
    <col min="13027" max="13027" width="0.33203125" style="43" customWidth="1"/>
    <col min="13028" max="13028" width="14.83203125" style="43"/>
    <col min="13029" max="13029" width="41.83203125" style="43" customWidth="1"/>
    <col min="13030" max="13030" width="6.33203125" style="43" customWidth="1"/>
    <col min="13031" max="13031" width="0.83203125" style="43" customWidth="1"/>
    <col min="13032" max="13032" width="14.83203125" style="43" customWidth="1"/>
    <col min="13033" max="13033" width="0.83203125" style="43" customWidth="1"/>
    <col min="13034" max="13034" width="13.1640625" style="43" customWidth="1"/>
    <col min="13035" max="13035" width="0.83203125" style="43" customWidth="1"/>
    <col min="13036" max="13036" width="14.83203125" style="43" customWidth="1"/>
    <col min="13037" max="13037" width="0.83203125" style="43" customWidth="1"/>
    <col min="13038" max="13038" width="13.1640625" style="43" customWidth="1"/>
    <col min="13039" max="13039" width="8" style="43" customWidth="1"/>
    <col min="13040" max="13040" width="5.33203125" style="43" customWidth="1"/>
    <col min="13041" max="13276" width="10.6640625" style="43" customWidth="1"/>
    <col min="13277" max="13277" width="40" style="43" customWidth="1"/>
    <col min="13278" max="13278" width="6.33203125" style="43" customWidth="1"/>
    <col min="13279" max="13279" width="0.33203125" style="43" customWidth="1"/>
    <col min="13280" max="13280" width="14.83203125" style="43" customWidth="1"/>
    <col min="13281" max="13281" width="0.33203125" style="43" customWidth="1"/>
    <col min="13282" max="13282" width="13.33203125" style="43" customWidth="1"/>
    <col min="13283" max="13283" width="0.33203125" style="43" customWidth="1"/>
    <col min="13284" max="13284" width="14.83203125" style="43"/>
    <col min="13285" max="13285" width="41.83203125" style="43" customWidth="1"/>
    <col min="13286" max="13286" width="6.33203125" style="43" customWidth="1"/>
    <col min="13287" max="13287" width="0.83203125" style="43" customWidth="1"/>
    <col min="13288" max="13288" width="14.83203125" style="43" customWidth="1"/>
    <col min="13289" max="13289" width="0.83203125" style="43" customWidth="1"/>
    <col min="13290" max="13290" width="13.1640625" style="43" customWidth="1"/>
    <col min="13291" max="13291" width="0.83203125" style="43" customWidth="1"/>
    <col min="13292" max="13292" width="14.83203125" style="43" customWidth="1"/>
    <col min="13293" max="13293" width="0.83203125" style="43" customWidth="1"/>
    <col min="13294" max="13294" width="13.1640625" style="43" customWidth="1"/>
    <col min="13295" max="13295" width="8" style="43" customWidth="1"/>
    <col min="13296" max="13296" width="5.33203125" style="43" customWidth="1"/>
    <col min="13297" max="13532" width="10.6640625" style="43" customWidth="1"/>
    <col min="13533" max="13533" width="40" style="43" customWidth="1"/>
    <col min="13534" max="13534" width="6.33203125" style="43" customWidth="1"/>
    <col min="13535" max="13535" width="0.33203125" style="43" customWidth="1"/>
    <col min="13536" max="13536" width="14.83203125" style="43" customWidth="1"/>
    <col min="13537" max="13537" width="0.33203125" style="43" customWidth="1"/>
    <col min="13538" max="13538" width="13.33203125" style="43" customWidth="1"/>
    <col min="13539" max="13539" width="0.33203125" style="43" customWidth="1"/>
    <col min="13540" max="13540" width="14.83203125" style="43"/>
    <col min="13541" max="13541" width="41.83203125" style="43" customWidth="1"/>
    <col min="13542" max="13542" width="6.33203125" style="43" customWidth="1"/>
    <col min="13543" max="13543" width="0.83203125" style="43" customWidth="1"/>
    <col min="13544" max="13544" width="14.83203125" style="43" customWidth="1"/>
    <col min="13545" max="13545" width="0.83203125" style="43" customWidth="1"/>
    <col min="13546" max="13546" width="13.1640625" style="43" customWidth="1"/>
    <col min="13547" max="13547" width="0.83203125" style="43" customWidth="1"/>
    <col min="13548" max="13548" width="14.83203125" style="43" customWidth="1"/>
    <col min="13549" max="13549" width="0.83203125" style="43" customWidth="1"/>
    <col min="13550" max="13550" width="13.1640625" style="43" customWidth="1"/>
    <col min="13551" max="13551" width="8" style="43" customWidth="1"/>
    <col min="13552" max="13552" width="5.33203125" style="43" customWidth="1"/>
    <col min="13553" max="13788" width="10.6640625" style="43" customWidth="1"/>
    <col min="13789" max="13789" width="40" style="43" customWidth="1"/>
    <col min="13790" max="13790" width="6.33203125" style="43" customWidth="1"/>
    <col min="13791" max="13791" width="0.33203125" style="43" customWidth="1"/>
    <col min="13792" max="13792" width="14.83203125" style="43" customWidth="1"/>
    <col min="13793" max="13793" width="0.33203125" style="43" customWidth="1"/>
    <col min="13794" max="13794" width="13.33203125" style="43" customWidth="1"/>
    <col min="13795" max="13795" width="0.33203125" style="43" customWidth="1"/>
    <col min="13796" max="13796" width="14.83203125" style="43"/>
    <col min="13797" max="13797" width="41.83203125" style="43" customWidth="1"/>
    <col min="13798" max="13798" width="6.33203125" style="43" customWidth="1"/>
    <col min="13799" max="13799" width="0.83203125" style="43" customWidth="1"/>
    <col min="13800" max="13800" width="14.83203125" style="43" customWidth="1"/>
    <col min="13801" max="13801" width="0.83203125" style="43" customWidth="1"/>
    <col min="13802" max="13802" width="13.1640625" style="43" customWidth="1"/>
    <col min="13803" max="13803" width="0.83203125" style="43" customWidth="1"/>
    <col min="13804" max="13804" width="14.83203125" style="43" customWidth="1"/>
    <col min="13805" max="13805" width="0.83203125" style="43" customWidth="1"/>
    <col min="13806" max="13806" width="13.1640625" style="43" customWidth="1"/>
    <col min="13807" max="13807" width="8" style="43" customWidth="1"/>
    <col min="13808" max="13808" width="5.33203125" style="43" customWidth="1"/>
    <col min="13809" max="14044" width="10.6640625" style="43" customWidth="1"/>
    <col min="14045" max="14045" width="40" style="43" customWidth="1"/>
    <col min="14046" max="14046" width="6.33203125" style="43" customWidth="1"/>
    <col min="14047" max="14047" width="0.33203125" style="43" customWidth="1"/>
    <col min="14048" max="14048" width="14.83203125" style="43" customWidth="1"/>
    <col min="14049" max="14049" width="0.33203125" style="43" customWidth="1"/>
    <col min="14050" max="14050" width="13.33203125" style="43" customWidth="1"/>
    <col min="14051" max="14051" width="0.33203125" style="43" customWidth="1"/>
    <col min="14052" max="14052" width="14.83203125" style="43"/>
    <col min="14053" max="14053" width="41.83203125" style="43" customWidth="1"/>
    <col min="14054" max="14054" width="6.33203125" style="43" customWidth="1"/>
    <col min="14055" max="14055" width="0.83203125" style="43" customWidth="1"/>
    <col min="14056" max="14056" width="14.83203125" style="43" customWidth="1"/>
    <col min="14057" max="14057" width="0.83203125" style="43" customWidth="1"/>
    <col min="14058" max="14058" width="13.1640625" style="43" customWidth="1"/>
    <col min="14059" max="14059" width="0.83203125" style="43" customWidth="1"/>
    <col min="14060" max="14060" width="14.83203125" style="43" customWidth="1"/>
    <col min="14061" max="14061" width="0.83203125" style="43" customWidth="1"/>
    <col min="14062" max="14062" width="13.1640625" style="43" customWidth="1"/>
    <col min="14063" max="14063" width="8" style="43" customWidth="1"/>
    <col min="14064" max="14064" width="5.33203125" style="43" customWidth="1"/>
    <col min="14065" max="14300" width="10.6640625" style="43" customWidth="1"/>
    <col min="14301" max="14301" width="40" style="43" customWidth="1"/>
    <col min="14302" max="14302" width="6.33203125" style="43" customWidth="1"/>
    <col min="14303" max="14303" width="0.33203125" style="43" customWidth="1"/>
    <col min="14304" max="14304" width="14.83203125" style="43" customWidth="1"/>
    <col min="14305" max="14305" width="0.33203125" style="43" customWidth="1"/>
    <col min="14306" max="14306" width="13.33203125" style="43" customWidth="1"/>
    <col min="14307" max="14307" width="0.33203125" style="43" customWidth="1"/>
    <col min="14308" max="14308" width="14.83203125" style="43"/>
    <col min="14309" max="14309" width="41.83203125" style="43" customWidth="1"/>
    <col min="14310" max="14310" width="6.33203125" style="43" customWidth="1"/>
    <col min="14311" max="14311" width="0.83203125" style="43" customWidth="1"/>
    <col min="14312" max="14312" width="14.83203125" style="43" customWidth="1"/>
    <col min="14313" max="14313" width="0.83203125" style="43" customWidth="1"/>
    <col min="14314" max="14314" width="13.1640625" style="43" customWidth="1"/>
    <col min="14315" max="14315" width="0.83203125" style="43" customWidth="1"/>
    <col min="14316" max="14316" width="14.83203125" style="43" customWidth="1"/>
    <col min="14317" max="14317" width="0.83203125" style="43" customWidth="1"/>
    <col min="14318" max="14318" width="13.1640625" style="43" customWidth="1"/>
    <col min="14319" max="14319" width="8" style="43" customWidth="1"/>
    <col min="14320" max="14320" width="5.33203125" style="43" customWidth="1"/>
    <col min="14321" max="14556" width="10.6640625" style="43" customWidth="1"/>
    <col min="14557" max="14557" width="40" style="43" customWidth="1"/>
    <col min="14558" max="14558" width="6.33203125" style="43" customWidth="1"/>
    <col min="14559" max="14559" width="0.33203125" style="43" customWidth="1"/>
    <col min="14560" max="14560" width="14.83203125" style="43" customWidth="1"/>
    <col min="14561" max="14561" width="0.33203125" style="43" customWidth="1"/>
    <col min="14562" max="14562" width="13.33203125" style="43" customWidth="1"/>
    <col min="14563" max="14563" width="0.33203125" style="43" customWidth="1"/>
    <col min="14564" max="14564" width="14.83203125" style="43"/>
    <col min="14565" max="14565" width="41.83203125" style="43" customWidth="1"/>
    <col min="14566" max="14566" width="6.33203125" style="43" customWidth="1"/>
    <col min="14567" max="14567" width="0.83203125" style="43" customWidth="1"/>
    <col min="14568" max="14568" width="14.83203125" style="43" customWidth="1"/>
    <col min="14569" max="14569" width="0.83203125" style="43" customWidth="1"/>
    <col min="14570" max="14570" width="13.1640625" style="43" customWidth="1"/>
    <col min="14571" max="14571" width="0.83203125" style="43" customWidth="1"/>
    <col min="14572" max="14572" width="14.83203125" style="43" customWidth="1"/>
    <col min="14573" max="14573" width="0.83203125" style="43" customWidth="1"/>
    <col min="14574" max="14574" width="13.1640625" style="43" customWidth="1"/>
    <col min="14575" max="14575" width="8" style="43" customWidth="1"/>
    <col min="14576" max="14576" width="5.33203125" style="43" customWidth="1"/>
    <col min="14577" max="14812" width="10.6640625" style="43" customWidth="1"/>
    <col min="14813" max="14813" width="40" style="43" customWidth="1"/>
    <col min="14814" max="14814" width="6.33203125" style="43" customWidth="1"/>
    <col min="14815" max="14815" width="0.33203125" style="43" customWidth="1"/>
    <col min="14816" max="14816" width="14.83203125" style="43" customWidth="1"/>
    <col min="14817" max="14817" width="0.33203125" style="43" customWidth="1"/>
    <col min="14818" max="14818" width="13.33203125" style="43" customWidth="1"/>
    <col min="14819" max="14819" width="0.33203125" style="43" customWidth="1"/>
    <col min="14820" max="14820" width="14.83203125" style="43"/>
    <col min="14821" max="14821" width="41.83203125" style="43" customWidth="1"/>
    <col min="14822" max="14822" width="6.33203125" style="43" customWidth="1"/>
    <col min="14823" max="14823" width="0.83203125" style="43" customWidth="1"/>
    <col min="14824" max="14824" width="14.83203125" style="43" customWidth="1"/>
    <col min="14825" max="14825" width="0.83203125" style="43" customWidth="1"/>
    <col min="14826" max="14826" width="13.1640625" style="43" customWidth="1"/>
    <col min="14827" max="14827" width="0.83203125" style="43" customWidth="1"/>
    <col min="14828" max="14828" width="14.83203125" style="43" customWidth="1"/>
    <col min="14829" max="14829" width="0.83203125" style="43" customWidth="1"/>
    <col min="14830" max="14830" width="13.1640625" style="43" customWidth="1"/>
    <col min="14831" max="14831" width="8" style="43" customWidth="1"/>
    <col min="14832" max="14832" width="5.33203125" style="43" customWidth="1"/>
    <col min="14833" max="15068" width="10.6640625" style="43" customWidth="1"/>
    <col min="15069" max="15069" width="40" style="43" customWidth="1"/>
    <col min="15070" max="15070" width="6.33203125" style="43" customWidth="1"/>
    <col min="15071" max="15071" width="0.33203125" style="43" customWidth="1"/>
    <col min="15072" max="15072" width="14.83203125" style="43" customWidth="1"/>
    <col min="15073" max="15073" width="0.33203125" style="43" customWidth="1"/>
    <col min="15074" max="15074" width="13.33203125" style="43" customWidth="1"/>
    <col min="15075" max="15075" width="0.33203125" style="43" customWidth="1"/>
    <col min="15076" max="15076" width="14.83203125" style="43"/>
    <col min="15077" max="15077" width="41.83203125" style="43" customWidth="1"/>
    <col min="15078" max="15078" width="6.33203125" style="43" customWidth="1"/>
    <col min="15079" max="15079" width="0.83203125" style="43" customWidth="1"/>
    <col min="15080" max="15080" width="14.83203125" style="43" customWidth="1"/>
    <col min="15081" max="15081" width="0.83203125" style="43" customWidth="1"/>
    <col min="15082" max="15082" width="13.1640625" style="43" customWidth="1"/>
    <col min="15083" max="15083" width="0.83203125" style="43" customWidth="1"/>
    <col min="15084" max="15084" width="14.83203125" style="43" customWidth="1"/>
    <col min="15085" max="15085" width="0.83203125" style="43" customWidth="1"/>
    <col min="15086" max="15086" width="13.1640625" style="43" customWidth="1"/>
    <col min="15087" max="15087" width="8" style="43" customWidth="1"/>
    <col min="15088" max="15088" width="5.33203125" style="43" customWidth="1"/>
    <col min="15089" max="15324" width="10.6640625" style="43" customWidth="1"/>
    <col min="15325" max="15325" width="40" style="43" customWidth="1"/>
    <col min="15326" max="15326" width="6.33203125" style="43" customWidth="1"/>
    <col min="15327" max="15327" width="0.33203125" style="43" customWidth="1"/>
    <col min="15328" max="15328" width="14.83203125" style="43" customWidth="1"/>
    <col min="15329" max="15329" width="0.33203125" style="43" customWidth="1"/>
    <col min="15330" max="15330" width="13.33203125" style="43" customWidth="1"/>
    <col min="15331" max="15331" width="0.33203125" style="43" customWidth="1"/>
    <col min="15332" max="15332" width="14.83203125" style="43"/>
    <col min="15333" max="15333" width="41.83203125" style="43" customWidth="1"/>
    <col min="15334" max="15334" width="6.33203125" style="43" customWidth="1"/>
    <col min="15335" max="15335" width="0.83203125" style="43" customWidth="1"/>
    <col min="15336" max="15336" width="14.83203125" style="43" customWidth="1"/>
    <col min="15337" max="15337" width="0.83203125" style="43" customWidth="1"/>
    <col min="15338" max="15338" width="13.1640625" style="43" customWidth="1"/>
    <col min="15339" max="15339" width="0.83203125" style="43" customWidth="1"/>
    <col min="15340" max="15340" width="14.83203125" style="43" customWidth="1"/>
    <col min="15341" max="15341" width="0.83203125" style="43" customWidth="1"/>
    <col min="15342" max="15342" width="13.1640625" style="43" customWidth="1"/>
    <col min="15343" max="15343" width="8" style="43" customWidth="1"/>
    <col min="15344" max="15344" width="5.33203125" style="43" customWidth="1"/>
    <col min="15345" max="15580" width="10.6640625" style="43" customWidth="1"/>
    <col min="15581" max="15581" width="40" style="43" customWidth="1"/>
    <col min="15582" max="15582" width="6.33203125" style="43" customWidth="1"/>
    <col min="15583" max="15583" width="0.33203125" style="43" customWidth="1"/>
    <col min="15584" max="15584" width="14.83203125" style="43" customWidth="1"/>
    <col min="15585" max="15585" width="0.33203125" style="43" customWidth="1"/>
    <col min="15586" max="15586" width="13.33203125" style="43" customWidth="1"/>
    <col min="15587" max="15587" width="0.33203125" style="43" customWidth="1"/>
    <col min="15588" max="15588" width="14.83203125" style="43"/>
    <col min="15589" max="15589" width="41.83203125" style="43" customWidth="1"/>
    <col min="15590" max="15590" width="6.33203125" style="43" customWidth="1"/>
    <col min="15591" max="15591" width="0.83203125" style="43" customWidth="1"/>
    <col min="15592" max="15592" width="14.83203125" style="43" customWidth="1"/>
    <col min="15593" max="15593" width="0.83203125" style="43" customWidth="1"/>
    <col min="15594" max="15594" width="13.1640625" style="43" customWidth="1"/>
    <col min="15595" max="15595" width="0.83203125" style="43" customWidth="1"/>
    <col min="15596" max="15596" width="14.83203125" style="43" customWidth="1"/>
    <col min="15597" max="15597" width="0.83203125" style="43" customWidth="1"/>
    <col min="15598" max="15598" width="13.1640625" style="43" customWidth="1"/>
    <col min="15599" max="15599" width="8" style="43" customWidth="1"/>
    <col min="15600" max="15600" width="5.33203125" style="43" customWidth="1"/>
    <col min="15601" max="15836" width="10.6640625" style="43" customWidth="1"/>
    <col min="15837" max="15837" width="40" style="43" customWidth="1"/>
    <col min="15838" max="15838" width="6.33203125" style="43" customWidth="1"/>
    <col min="15839" max="15839" width="0.33203125" style="43" customWidth="1"/>
    <col min="15840" max="15840" width="14.83203125" style="43" customWidth="1"/>
    <col min="15841" max="15841" width="0.33203125" style="43" customWidth="1"/>
    <col min="15842" max="15842" width="13.33203125" style="43" customWidth="1"/>
    <col min="15843" max="15843" width="0.33203125" style="43" customWidth="1"/>
    <col min="15844" max="15844" width="14.83203125" style="43"/>
    <col min="15845" max="15845" width="41.83203125" style="43" customWidth="1"/>
    <col min="15846" max="15846" width="6.33203125" style="43" customWidth="1"/>
    <col min="15847" max="15847" width="0.83203125" style="43" customWidth="1"/>
    <col min="15848" max="15848" width="14.83203125" style="43" customWidth="1"/>
    <col min="15849" max="15849" width="0.83203125" style="43" customWidth="1"/>
    <col min="15850" max="15850" width="13.1640625" style="43" customWidth="1"/>
    <col min="15851" max="15851" width="0.83203125" style="43" customWidth="1"/>
    <col min="15852" max="15852" width="14.83203125" style="43" customWidth="1"/>
    <col min="15853" max="15853" width="0.83203125" style="43" customWidth="1"/>
    <col min="15854" max="15854" width="13.1640625" style="43" customWidth="1"/>
    <col min="15855" max="15855" width="8" style="43" customWidth="1"/>
    <col min="15856" max="15856" width="5.33203125" style="43" customWidth="1"/>
    <col min="15857" max="16092" width="10.6640625" style="43" customWidth="1"/>
    <col min="16093" max="16093" width="40" style="43" customWidth="1"/>
    <col min="16094" max="16094" width="6.33203125" style="43" customWidth="1"/>
    <col min="16095" max="16095" width="0.33203125" style="43" customWidth="1"/>
    <col min="16096" max="16096" width="14.83203125" style="43" customWidth="1"/>
    <col min="16097" max="16097" width="0.33203125" style="43" customWidth="1"/>
    <col min="16098" max="16098" width="13.33203125" style="43" customWidth="1"/>
    <col min="16099" max="16099" width="0.33203125" style="43" customWidth="1"/>
    <col min="16100" max="16100" width="14.83203125" style="43"/>
    <col min="16101" max="16101" width="41.83203125" style="43" customWidth="1"/>
    <col min="16102" max="16102" width="6.33203125" style="43" customWidth="1"/>
    <col min="16103" max="16103" width="0.83203125" style="43" customWidth="1"/>
    <col min="16104" max="16104" width="14.83203125" style="43" customWidth="1"/>
    <col min="16105" max="16105" width="0.83203125" style="43" customWidth="1"/>
    <col min="16106" max="16106" width="13.1640625" style="43" customWidth="1"/>
    <col min="16107" max="16107" width="0.83203125" style="43" customWidth="1"/>
    <col min="16108" max="16108" width="14.83203125" style="43" customWidth="1"/>
    <col min="16109" max="16109" width="0.83203125" style="43" customWidth="1"/>
    <col min="16110" max="16110" width="13.1640625" style="43" customWidth="1"/>
    <col min="16111" max="16111" width="8" style="43" customWidth="1"/>
    <col min="16112" max="16112" width="5.33203125" style="43" customWidth="1"/>
    <col min="16113" max="16348" width="10.6640625" style="43" customWidth="1"/>
    <col min="16349" max="16349" width="40" style="43" customWidth="1"/>
    <col min="16350" max="16350" width="6.33203125" style="43" customWidth="1"/>
    <col min="16351" max="16351" width="0.33203125" style="43" customWidth="1"/>
    <col min="16352" max="16352" width="14.83203125" style="43" customWidth="1"/>
    <col min="16353" max="16353" width="0.33203125" style="43" customWidth="1"/>
    <col min="16354" max="16354" width="13.33203125" style="43" customWidth="1"/>
    <col min="16355" max="16355" width="0.33203125" style="43" customWidth="1"/>
    <col min="16356" max="16384" width="14.83203125" style="43"/>
  </cols>
  <sheetData>
    <row r="1" spans="1:10" ht="15" customHeight="1">
      <c r="A1" s="44" t="s">
        <v>117</v>
      </c>
      <c r="B1" s="57"/>
      <c r="C1" s="44"/>
      <c r="D1" s="58"/>
      <c r="E1" s="58"/>
      <c r="F1" s="58"/>
      <c r="G1" s="58"/>
      <c r="H1" s="58"/>
      <c r="I1" s="58"/>
      <c r="J1" s="58"/>
    </row>
    <row r="2" spans="1:10" ht="15" customHeight="1">
      <c r="A2" s="44" t="s">
        <v>35</v>
      </c>
      <c r="B2" s="57"/>
      <c r="C2" s="44"/>
      <c r="D2" s="58"/>
      <c r="E2" s="58"/>
      <c r="F2" s="58"/>
      <c r="G2" s="58"/>
      <c r="H2" s="58"/>
      <c r="I2" s="58"/>
      <c r="J2" s="58"/>
    </row>
    <row r="3" spans="1:10" ht="15" customHeight="1">
      <c r="A3" s="47" t="str">
        <f>'11'!A3</f>
        <v>For the year ended 31 December 2020</v>
      </c>
      <c r="B3" s="126"/>
      <c r="C3" s="47"/>
      <c r="D3" s="59"/>
      <c r="E3" s="59"/>
      <c r="F3" s="59"/>
      <c r="G3" s="59"/>
      <c r="H3" s="59"/>
      <c r="I3" s="59"/>
      <c r="J3" s="59"/>
    </row>
    <row r="4" spans="1:10" ht="15" customHeight="1">
      <c r="A4" s="44"/>
      <c r="B4" s="57"/>
      <c r="C4" s="44"/>
      <c r="D4" s="58"/>
      <c r="E4" s="58"/>
      <c r="F4" s="58"/>
      <c r="G4" s="58"/>
      <c r="H4" s="58"/>
      <c r="I4" s="58"/>
      <c r="J4" s="58"/>
    </row>
    <row r="5" spans="1:10" ht="15" customHeight="1">
      <c r="A5" s="44"/>
      <c r="B5" s="57"/>
      <c r="C5" s="44"/>
      <c r="D5" s="58"/>
      <c r="E5" s="58"/>
      <c r="F5" s="58"/>
      <c r="G5" s="58"/>
      <c r="H5" s="58"/>
      <c r="I5" s="58"/>
      <c r="J5" s="58"/>
    </row>
    <row r="6" spans="1:10" ht="15" customHeight="1">
      <c r="A6" s="96"/>
      <c r="B6" s="98"/>
      <c r="C6" s="96"/>
      <c r="D6" s="243" t="s">
        <v>20</v>
      </c>
      <c r="E6" s="243"/>
      <c r="F6" s="243"/>
      <c r="G6" s="104"/>
      <c r="H6" s="243" t="s">
        <v>109</v>
      </c>
      <c r="I6" s="243"/>
      <c r="J6" s="243"/>
    </row>
    <row r="7" spans="1:10" s="75" customFormat="1" ht="15" customHeight="1">
      <c r="A7" s="96"/>
      <c r="B7" s="98"/>
      <c r="C7" s="96"/>
      <c r="D7" s="240" t="s">
        <v>111</v>
      </c>
      <c r="E7" s="240"/>
      <c r="F7" s="240"/>
      <c r="G7" s="99"/>
      <c r="H7" s="240" t="s">
        <v>111</v>
      </c>
      <c r="I7" s="240"/>
      <c r="J7" s="240"/>
    </row>
    <row r="8" spans="1:10" s="75" customFormat="1" ht="15" customHeight="1">
      <c r="A8" s="96"/>
      <c r="B8" s="98"/>
      <c r="C8" s="96"/>
      <c r="D8" s="100" t="s">
        <v>178</v>
      </c>
      <c r="E8" s="101"/>
      <c r="F8" s="100" t="s">
        <v>148</v>
      </c>
      <c r="G8" s="101"/>
      <c r="H8" s="100" t="s">
        <v>178</v>
      </c>
      <c r="I8" s="101"/>
      <c r="J8" s="100" t="s">
        <v>148</v>
      </c>
    </row>
    <row r="9" spans="1:10" s="75" customFormat="1" ht="15" customHeight="1">
      <c r="A9" s="96"/>
      <c r="B9" s="232" t="s">
        <v>2</v>
      </c>
      <c r="C9" s="96"/>
      <c r="D9" s="102" t="s">
        <v>0</v>
      </c>
      <c r="E9" s="101"/>
      <c r="F9" s="102" t="s">
        <v>0</v>
      </c>
      <c r="G9" s="101"/>
      <c r="H9" s="102" t="s">
        <v>0</v>
      </c>
      <c r="I9" s="101"/>
      <c r="J9" s="102" t="s">
        <v>0</v>
      </c>
    </row>
    <row r="10" spans="1:10" s="75" customFormat="1" ht="15" customHeight="1">
      <c r="A10" s="96"/>
      <c r="B10" s="111"/>
      <c r="C10" s="96"/>
      <c r="D10" s="188"/>
      <c r="E10" s="101"/>
      <c r="F10" s="151"/>
      <c r="G10" s="101"/>
      <c r="H10" s="188"/>
      <c r="I10" s="101"/>
      <c r="J10" s="151"/>
    </row>
    <row r="11" spans="1:10" s="75" customFormat="1" ht="15" customHeight="1">
      <c r="A11" s="96" t="s">
        <v>30</v>
      </c>
      <c r="B11" s="79"/>
      <c r="C11" s="64"/>
      <c r="D11" s="180"/>
      <c r="E11" s="76"/>
      <c r="F11" s="76"/>
      <c r="G11" s="76"/>
      <c r="H11" s="180"/>
      <c r="I11" s="76"/>
      <c r="J11" s="76"/>
    </row>
    <row r="12" spans="1:10" s="75" customFormat="1" ht="15" customHeight="1">
      <c r="A12" s="75" t="s">
        <v>141</v>
      </c>
      <c r="B12" s="79"/>
      <c r="C12" s="64"/>
      <c r="D12" s="180">
        <v>69061538</v>
      </c>
      <c r="E12" s="76"/>
      <c r="F12" s="76">
        <v>54311957</v>
      </c>
      <c r="G12" s="76"/>
      <c r="H12" s="180">
        <v>59141066</v>
      </c>
      <c r="I12" s="76"/>
      <c r="J12" s="76">
        <v>39601296</v>
      </c>
    </row>
    <row r="13" spans="1:10" s="75" customFormat="1" ht="15" customHeight="1">
      <c r="A13" s="75" t="s">
        <v>168</v>
      </c>
      <c r="B13" s="79"/>
      <c r="C13" s="64"/>
      <c r="D13" s="180"/>
      <c r="E13" s="76"/>
      <c r="F13" s="76"/>
      <c r="G13" s="76"/>
      <c r="H13" s="180"/>
      <c r="I13" s="76"/>
      <c r="J13" s="76"/>
    </row>
    <row r="14" spans="1:10" s="75" customFormat="1" ht="15" customHeight="1">
      <c r="A14" s="75" t="s">
        <v>169</v>
      </c>
      <c r="B14" s="79"/>
      <c r="C14" s="64"/>
      <c r="D14" s="180"/>
      <c r="E14" s="76"/>
      <c r="F14" s="76"/>
      <c r="G14" s="76"/>
      <c r="H14" s="180"/>
      <c r="I14" s="76"/>
      <c r="J14" s="76"/>
    </row>
    <row r="15" spans="1:10" s="75" customFormat="1" ht="15" customHeight="1">
      <c r="A15" s="75" t="s">
        <v>92</v>
      </c>
      <c r="B15" s="233">
        <v>17.2</v>
      </c>
      <c r="C15" s="64"/>
      <c r="D15" s="180">
        <v>-10809120</v>
      </c>
      <c r="E15" s="76"/>
      <c r="F15" s="76">
        <v>-15098319</v>
      </c>
      <c r="G15" s="76"/>
      <c r="H15" s="180">
        <v>0</v>
      </c>
      <c r="I15" s="76"/>
      <c r="J15" s="76">
        <v>0</v>
      </c>
    </row>
    <row r="16" spans="1:10" s="75" customFormat="1" ht="15" customHeight="1">
      <c r="A16" s="75" t="s">
        <v>60</v>
      </c>
      <c r="B16" s="233" t="s">
        <v>228</v>
      </c>
      <c r="C16" s="64"/>
      <c r="D16" s="180">
        <v>13594146</v>
      </c>
      <c r="E16" s="76"/>
      <c r="F16" s="76">
        <v>7365403</v>
      </c>
      <c r="G16" s="76"/>
      <c r="H16" s="180">
        <v>7231684</v>
      </c>
      <c r="I16" s="76"/>
      <c r="J16" s="76">
        <v>5429048</v>
      </c>
    </row>
    <row r="17" spans="1:10" s="75" customFormat="1" ht="15" customHeight="1">
      <c r="A17" s="234" t="s">
        <v>232</v>
      </c>
      <c r="B17" s="79"/>
      <c r="C17" s="64"/>
      <c r="D17" s="180">
        <v>528337</v>
      </c>
      <c r="E17" s="76"/>
      <c r="F17" s="76">
        <v>0</v>
      </c>
      <c r="G17" s="76"/>
      <c r="H17" s="180">
        <v>453986</v>
      </c>
      <c r="I17" s="76"/>
      <c r="J17" s="76">
        <v>0</v>
      </c>
    </row>
    <row r="18" spans="1:10" s="75" customFormat="1" ht="15" customHeight="1">
      <c r="A18" s="234" t="s">
        <v>221</v>
      </c>
      <c r="B18" s="79"/>
      <c r="C18" s="64"/>
      <c r="D18" s="180"/>
      <c r="E18" s="76"/>
      <c r="F18" s="76"/>
      <c r="G18" s="76"/>
      <c r="H18" s="180"/>
      <c r="I18" s="76"/>
      <c r="J18" s="76"/>
    </row>
    <row r="19" spans="1:10" s="75" customFormat="1" ht="15" customHeight="1">
      <c r="A19" s="75" t="s">
        <v>205</v>
      </c>
      <c r="B19" s="79"/>
      <c r="C19" s="64"/>
      <c r="D19" s="180">
        <v>8849</v>
      </c>
      <c r="E19" s="76"/>
      <c r="F19" s="76">
        <v>-200412</v>
      </c>
      <c r="G19" s="76"/>
      <c r="H19" s="180">
        <v>5615</v>
      </c>
      <c r="I19" s="76"/>
      <c r="J19" s="76">
        <v>-210949</v>
      </c>
    </row>
    <row r="20" spans="1:10" s="75" customFormat="1" ht="15" customHeight="1">
      <c r="A20" s="75" t="s">
        <v>227</v>
      </c>
      <c r="B20" s="79"/>
      <c r="C20" s="64"/>
      <c r="D20" s="180">
        <v>0</v>
      </c>
      <c r="E20" s="76"/>
      <c r="F20" s="76">
        <v>21692</v>
      </c>
      <c r="G20" s="76"/>
      <c r="H20" s="180">
        <v>0</v>
      </c>
      <c r="I20" s="76"/>
      <c r="J20" s="76">
        <v>21692</v>
      </c>
    </row>
    <row r="21" spans="1:10" s="75" customFormat="1" ht="15" customHeight="1">
      <c r="A21" s="75" t="s">
        <v>61</v>
      </c>
      <c r="B21" s="79">
        <v>30</v>
      </c>
      <c r="C21" s="64"/>
      <c r="D21" s="180">
        <v>4341672</v>
      </c>
      <c r="E21" s="76"/>
      <c r="F21" s="76">
        <v>9320546</v>
      </c>
      <c r="G21" s="76"/>
      <c r="H21" s="180">
        <v>4128592</v>
      </c>
      <c r="I21" s="76"/>
      <c r="J21" s="76">
        <v>8935085</v>
      </c>
    </row>
    <row r="22" spans="1:10" s="75" customFormat="1" ht="15" customHeight="1">
      <c r="A22" s="75" t="s">
        <v>62</v>
      </c>
      <c r="B22" s="79">
        <v>34</v>
      </c>
      <c r="C22" s="64"/>
      <c r="D22" s="180">
        <v>-1050000</v>
      </c>
      <c r="E22" s="76"/>
      <c r="F22" s="76">
        <v>-1225000</v>
      </c>
      <c r="G22" s="76"/>
      <c r="H22" s="180">
        <v>-3550000</v>
      </c>
      <c r="I22" s="76"/>
      <c r="J22" s="76">
        <v>-4225000</v>
      </c>
    </row>
    <row r="23" spans="1:10" s="75" customFormat="1" ht="15" customHeight="1">
      <c r="A23" s="234" t="s">
        <v>222</v>
      </c>
      <c r="B23" s="79"/>
      <c r="C23" s="64"/>
      <c r="D23" s="180"/>
      <c r="F23" s="76"/>
      <c r="H23" s="180"/>
      <c r="J23" s="76"/>
    </row>
    <row r="24" spans="1:10" s="75" customFormat="1" ht="15" customHeight="1">
      <c r="A24" s="234" t="s">
        <v>206</v>
      </c>
      <c r="B24" s="79"/>
      <c r="C24" s="64"/>
      <c r="D24" s="180">
        <v>-497635</v>
      </c>
      <c r="E24" s="76"/>
      <c r="F24" s="76">
        <v>0</v>
      </c>
      <c r="G24" s="76"/>
      <c r="H24" s="180">
        <v>-497635</v>
      </c>
      <c r="I24" s="76"/>
      <c r="J24" s="76">
        <v>0</v>
      </c>
    </row>
    <row r="25" spans="1:10" s="75" customFormat="1" ht="15" customHeight="1">
      <c r="A25" s="234" t="s">
        <v>222</v>
      </c>
      <c r="B25" s="79"/>
      <c r="C25" s="64"/>
      <c r="D25" s="180"/>
      <c r="F25" s="76"/>
      <c r="H25" s="180"/>
    </row>
    <row r="26" spans="1:10" s="75" customFormat="1" ht="15" customHeight="1">
      <c r="A26" s="234" t="s">
        <v>207</v>
      </c>
      <c r="B26" s="79"/>
      <c r="C26" s="64"/>
      <c r="D26" s="180">
        <v>-243656</v>
      </c>
      <c r="E26" s="76"/>
      <c r="F26" s="76">
        <v>0</v>
      </c>
      <c r="G26" s="76"/>
      <c r="H26" s="180">
        <v>-243656</v>
      </c>
      <c r="I26" s="76"/>
      <c r="J26" s="76">
        <v>0</v>
      </c>
    </row>
    <row r="27" spans="1:10" s="75" customFormat="1" ht="15" customHeight="1">
      <c r="A27" s="75" t="s">
        <v>63</v>
      </c>
      <c r="B27" s="79">
        <v>34</v>
      </c>
      <c r="C27" s="64"/>
      <c r="D27" s="180">
        <v>-475493</v>
      </c>
      <c r="E27" s="76"/>
      <c r="F27" s="76">
        <v>-436618</v>
      </c>
      <c r="G27" s="76"/>
      <c r="H27" s="180">
        <v>-437179</v>
      </c>
      <c r="I27" s="76"/>
      <c r="J27" s="76">
        <v>-350344</v>
      </c>
    </row>
    <row r="28" spans="1:10" s="75" customFormat="1" ht="15" customHeight="1">
      <c r="A28" s="75" t="s">
        <v>146</v>
      </c>
      <c r="B28" s="79">
        <v>36</v>
      </c>
      <c r="C28" s="64"/>
      <c r="D28" s="181">
        <v>3953659</v>
      </c>
      <c r="E28" s="76"/>
      <c r="F28" s="77">
        <v>559615</v>
      </c>
      <c r="G28" s="76"/>
      <c r="H28" s="181">
        <v>850448</v>
      </c>
      <c r="I28" s="76"/>
      <c r="J28" s="77">
        <v>599170</v>
      </c>
    </row>
    <row r="29" spans="1:10" s="75" customFormat="1" ht="15" customHeight="1">
      <c r="B29" s="79"/>
      <c r="C29" s="64"/>
      <c r="D29" s="180"/>
      <c r="E29" s="76"/>
      <c r="F29" s="76"/>
      <c r="G29" s="76"/>
      <c r="H29" s="180"/>
      <c r="I29" s="76"/>
      <c r="J29" s="76"/>
    </row>
    <row r="30" spans="1:10" s="75" customFormat="1" ht="15" customHeight="1">
      <c r="A30" s="96" t="s">
        <v>64</v>
      </c>
      <c r="B30" s="79"/>
      <c r="C30" s="64"/>
      <c r="D30" s="183"/>
      <c r="E30" s="78"/>
      <c r="F30" s="78"/>
      <c r="G30" s="78"/>
      <c r="H30" s="183"/>
      <c r="I30" s="78"/>
      <c r="J30" s="78"/>
    </row>
    <row r="31" spans="1:10" s="75" customFormat="1" ht="15" customHeight="1">
      <c r="A31" s="96" t="s">
        <v>100</v>
      </c>
      <c r="B31" s="79"/>
      <c r="C31" s="64"/>
      <c r="D31" s="183">
        <f>SUM(D12:D28)</f>
        <v>78412297</v>
      </c>
      <c r="E31" s="78"/>
      <c r="F31" s="78">
        <f>SUM(F12:F28)</f>
        <v>54618864</v>
      </c>
      <c r="G31" s="78"/>
      <c r="H31" s="183">
        <f>SUM(H12:H28)</f>
        <v>67082921</v>
      </c>
      <c r="I31" s="78"/>
      <c r="J31" s="78">
        <f>SUM(J12:J28)</f>
        <v>49799998</v>
      </c>
    </row>
    <row r="32" spans="1:10" s="75" customFormat="1" ht="15" customHeight="1">
      <c r="A32" s="75" t="s">
        <v>65</v>
      </c>
      <c r="B32" s="79"/>
      <c r="C32" s="64"/>
      <c r="D32" s="180"/>
      <c r="E32" s="76"/>
      <c r="F32" s="76"/>
      <c r="G32" s="76"/>
      <c r="H32" s="180"/>
      <c r="I32" s="76"/>
      <c r="J32" s="76"/>
    </row>
    <row r="33" spans="1:10" s="75" customFormat="1" ht="15" customHeight="1">
      <c r="A33" s="75" t="s">
        <v>74</v>
      </c>
      <c r="B33" s="79"/>
      <c r="C33" s="64"/>
      <c r="D33" s="180">
        <v>-115061801</v>
      </c>
      <c r="E33" s="76"/>
      <c r="F33" s="76">
        <v>41205728</v>
      </c>
      <c r="G33" s="76"/>
      <c r="H33" s="180">
        <v>-112517853</v>
      </c>
      <c r="I33" s="76"/>
      <c r="J33" s="76">
        <v>39244872</v>
      </c>
    </row>
    <row r="34" spans="1:10" s="75" customFormat="1" ht="15" customHeight="1">
      <c r="A34" s="75" t="s">
        <v>66</v>
      </c>
      <c r="B34" s="79"/>
      <c r="C34" s="64"/>
      <c r="D34" s="180">
        <v>-803266</v>
      </c>
      <c r="E34" s="76"/>
      <c r="F34" s="76">
        <v>-174783</v>
      </c>
      <c r="G34" s="76"/>
      <c r="H34" s="180">
        <v>-852495</v>
      </c>
      <c r="I34" s="76"/>
      <c r="J34" s="76">
        <v>-191218</v>
      </c>
    </row>
    <row r="35" spans="1:10" s="75" customFormat="1" ht="15" customHeight="1">
      <c r="A35" s="75" t="s">
        <v>166</v>
      </c>
      <c r="B35" s="79"/>
      <c r="C35" s="64"/>
      <c r="D35" s="180">
        <v>16524612</v>
      </c>
      <c r="E35" s="76"/>
      <c r="F35" s="76">
        <v>-3655926</v>
      </c>
      <c r="G35" s="76"/>
      <c r="H35" s="180">
        <v>6333865</v>
      </c>
      <c r="I35" s="76"/>
      <c r="J35" s="76">
        <v>-6902680</v>
      </c>
    </row>
    <row r="36" spans="1:10" s="75" customFormat="1" ht="15" customHeight="1">
      <c r="A36" s="75" t="s">
        <v>108</v>
      </c>
      <c r="B36" s="79"/>
      <c r="C36" s="64"/>
      <c r="D36" s="180"/>
      <c r="E36" s="76"/>
      <c r="F36" s="76"/>
      <c r="G36" s="76"/>
      <c r="H36" s="180"/>
      <c r="I36" s="76"/>
      <c r="J36" s="76"/>
    </row>
    <row r="37" spans="1:10" s="75" customFormat="1" ht="15" customHeight="1">
      <c r="A37" s="75" t="s">
        <v>67</v>
      </c>
      <c r="B37" s="79"/>
      <c r="C37" s="64"/>
      <c r="D37" s="180">
        <v>16372807</v>
      </c>
      <c r="E37" s="76"/>
      <c r="F37" s="76">
        <v>-42589161</v>
      </c>
      <c r="G37" s="76"/>
      <c r="H37" s="180">
        <v>19890852</v>
      </c>
      <c r="I37" s="76"/>
      <c r="J37" s="76">
        <v>-40586212</v>
      </c>
    </row>
    <row r="38" spans="1:10" s="75" customFormat="1" ht="15" customHeight="1">
      <c r="A38" s="75" t="s">
        <v>68</v>
      </c>
      <c r="B38" s="79"/>
      <c r="C38" s="64"/>
      <c r="D38" s="180">
        <v>-3357648</v>
      </c>
      <c r="E38" s="76"/>
      <c r="F38" s="76">
        <v>-1429501</v>
      </c>
      <c r="G38" s="76"/>
      <c r="H38" s="180">
        <v>-2553215</v>
      </c>
      <c r="I38" s="76"/>
      <c r="J38" s="76">
        <v>-2031873</v>
      </c>
    </row>
    <row r="39" spans="1:10" s="75" customFormat="1" ht="15" customHeight="1">
      <c r="A39" s="75" t="s">
        <v>167</v>
      </c>
      <c r="B39" s="79"/>
      <c r="C39" s="64"/>
      <c r="D39" s="180">
        <v>-5625000</v>
      </c>
      <c r="E39" s="76"/>
      <c r="F39" s="76">
        <v>-1875000</v>
      </c>
      <c r="G39" s="76"/>
      <c r="H39" s="180">
        <v>0</v>
      </c>
      <c r="I39" s="76"/>
      <c r="J39" s="76">
        <v>0</v>
      </c>
    </row>
    <row r="40" spans="1:10" s="75" customFormat="1" ht="15" customHeight="1">
      <c r="A40" s="75" t="s">
        <v>87</v>
      </c>
      <c r="B40" s="79"/>
      <c r="C40" s="64"/>
      <c r="D40" s="181">
        <v>-644100</v>
      </c>
      <c r="E40" s="76"/>
      <c r="F40" s="77">
        <v>-812300</v>
      </c>
      <c r="G40" s="76"/>
      <c r="H40" s="181">
        <v>-644100</v>
      </c>
      <c r="I40" s="76"/>
      <c r="J40" s="77">
        <v>-812300</v>
      </c>
    </row>
    <row r="41" spans="1:10" s="75" customFormat="1" ht="15" customHeight="1">
      <c r="B41" s="79"/>
      <c r="C41" s="64"/>
      <c r="D41" s="180"/>
      <c r="E41" s="76"/>
      <c r="F41" s="76"/>
      <c r="G41" s="76"/>
      <c r="H41" s="180"/>
      <c r="I41" s="76"/>
      <c r="J41" s="76"/>
    </row>
    <row r="42" spans="1:10" s="75" customFormat="1" ht="15" customHeight="1">
      <c r="A42" s="96" t="s">
        <v>223</v>
      </c>
      <c r="B42" s="79"/>
      <c r="C42" s="64"/>
      <c r="D42" s="183">
        <f>SUM(D31:D40)</f>
        <v>-14182099</v>
      </c>
      <c r="E42" s="78"/>
      <c r="F42" s="78">
        <f>SUM(F31:F40)</f>
        <v>45287921</v>
      </c>
      <c r="G42" s="78"/>
      <c r="H42" s="183">
        <f>SUM(H31:H40)</f>
        <v>-23260025</v>
      </c>
      <c r="I42" s="78"/>
      <c r="J42" s="78">
        <f>SUM(J31:J40)</f>
        <v>38520587</v>
      </c>
    </row>
    <row r="43" spans="1:10" s="75" customFormat="1" ht="15" customHeight="1">
      <c r="A43" s="75" t="s">
        <v>126</v>
      </c>
      <c r="B43" s="79"/>
      <c r="C43" s="64"/>
      <c r="D43" s="183">
        <v>0</v>
      </c>
      <c r="E43" s="78"/>
      <c r="F43" s="78">
        <v>14614210</v>
      </c>
      <c r="G43" s="78"/>
      <c r="H43" s="183">
        <v>0</v>
      </c>
      <c r="I43" s="78"/>
      <c r="J43" s="78">
        <v>14614210</v>
      </c>
    </row>
    <row r="44" spans="1:10" s="75" customFormat="1" ht="15" customHeight="1">
      <c r="A44" s="75" t="s">
        <v>127</v>
      </c>
      <c r="B44" s="79"/>
      <c r="C44" s="64"/>
      <c r="D44" s="181">
        <v>-12971196</v>
      </c>
      <c r="E44" s="76"/>
      <c r="F44" s="77">
        <v>-10454505</v>
      </c>
      <c r="G44" s="76"/>
      <c r="H44" s="181">
        <v>-11781982</v>
      </c>
      <c r="I44" s="76"/>
      <c r="J44" s="77">
        <v>-10021696</v>
      </c>
    </row>
    <row r="45" spans="1:10" s="75" customFormat="1" ht="15" customHeight="1">
      <c r="B45" s="79"/>
      <c r="C45" s="64"/>
      <c r="D45" s="180"/>
      <c r="E45" s="76"/>
      <c r="F45" s="76"/>
      <c r="G45" s="76"/>
      <c r="H45" s="180"/>
      <c r="I45" s="76"/>
      <c r="J45" s="76"/>
    </row>
    <row r="46" spans="1:10" s="75" customFormat="1" ht="15" customHeight="1">
      <c r="A46" s="96" t="s">
        <v>224</v>
      </c>
      <c r="B46" s="79"/>
      <c r="C46" s="64"/>
      <c r="D46" s="181">
        <f>SUM(D42:D44)</f>
        <v>-27153295</v>
      </c>
      <c r="E46" s="78"/>
      <c r="F46" s="77">
        <f>SUM(F42:F44)</f>
        <v>49447626</v>
      </c>
      <c r="G46" s="78"/>
      <c r="H46" s="181">
        <f>SUM(H42:H44)</f>
        <v>-35042007</v>
      </c>
      <c r="I46" s="78"/>
      <c r="J46" s="77">
        <f>SUM(J42:J44)</f>
        <v>43113101</v>
      </c>
    </row>
    <row r="49" spans="1:10" s="75" customFormat="1" ht="15" customHeight="1">
      <c r="A49" s="96"/>
      <c r="B49" s="79"/>
      <c r="C49" s="64"/>
      <c r="D49" s="78"/>
      <c r="E49" s="76"/>
      <c r="F49" s="78"/>
      <c r="G49" s="76"/>
      <c r="H49" s="78"/>
      <c r="I49" s="76"/>
      <c r="J49" s="78"/>
    </row>
    <row r="50" spans="1:10" ht="12.75" customHeight="1">
      <c r="A50" s="44"/>
      <c r="B50" s="60"/>
      <c r="C50" s="41"/>
      <c r="D50" s="61"/>
      <c r="E50" s="52"/>
      <c r="F50" s="61"/>
      <c r="G50" s="52"/>
      <c r="H50" s="61"/>
      <c r="I50" s="52"/>
      <c r="J50" s="61"/>
    </row>
    <row r="51" spans="1:10" ht="10.5" customHeight="1">
      <c r="A51" s="44"/>
      <c r="D51" s="55"/>
      <c r="F51" s="55"/>
      <c r="H51" s="55"/>
      <c r="J51" s="55"/>
    </row>
    <row r="52" spans="1:10" ht="21.75" customHeight="1">
      <c r="A52" s="56" t="str">
        <f>'5-7'!A52</f>
        <v>The accompanying notes on pages 15 to 62 are an integral part of these consolidated and separate financial statements.</v>
      </c>
      <c r="B52" s="62"/>
      <c r="C52" s="56"/>
      <c r="D52" s="53"/>
      <c r="E52" s="53"/>
      <c r="F52" s="53"/>
      <c r="G52" s="53"/>
      <c r="H52" s="53"/>
      <c r="I52" s="53"/>
      <c r="J52" s="53"/>
    </row>
    <row r="53" spans="1:10" ht="15" customHeight="1">
      <c r="A53" s="44" t="str">
        <f>A1</f>
        <v>Leo Global Logistics Public Company Limited</v>
      </c>
      <c r="B53" s="57"/>
      <c r="C53" s="44"/>
      <c r="D53" s="58"/>
      <c r="E53" s="58"/>
      <c r="F53" s="58"/>
      <c r="G53" s="58"/>
      <c r="H53" s="58"/>
      <c r="I53" s="58"/>
      <c r="J53" s="58"/>
    </row>
    <row r="54" spans="1:10" ht="15" customHeight="1">
      <c r="A54" s="44" t="s">
        <v>142</v>
      </c>
      <c r="B54" s="57"/>
      <c r="C54" s="44"/>
      <c r="D54" s="58"/>
      <c r="E54" s="58"/>
      <c r="F54" s="58"/>
      <c r="G54" s="58"/>
      <c r="H54" s="58"/>
      <c r="I54" s="58"/>
      <c r="J54" s="58"/>
    </row>
    <row r="55" spans="1:10" ht="15" customHeight="1">
      <c r="A55" s="47" t="str">
        <f>A3</f>
        <v>For the year ended 31 December 2020</v>
      </c>
      <c r="B55" s="126"/>
      <c r="C55" s="47"/>
      <c r="D55" s="59"/>
      <c r="E55" s="59"/>
      <c r="F55" s="59"/>
      <c r="G55" s="59"/>
      <c r="H55" s="59"/>
      <c r="I55" s="59"/>
      <c r="J55" s="59"/>
    </row>
    <row r="56" spans="1:10" ht="14.45" customHeight="1">
      <c r="A56" s="44"/>
      <c r="B56" s="57"/>
      <c r="C56" s="44"/>
      <c r="D56" s="58"/>
      <c r="E56" s="58"/>
      <c r="F56" s="58"/>
      <c r="G56" s="58"/>
      <c r="H56" s="58"/>
      <c r="I56" s="58"/>
      <c r="J56" s="58"/>
    </row>
    <row r="57" spans="1:10" ht="14.45" customHeight="1">
      <c r="A57" s="44"/>
      <c r="B57" s="57"/>
      <c r="C57" s="44"/>
      <c r="D57" s="58"/>
      <c r="E57" s="58"/>
      <c r="F57" s="58"/>
      <c r="G57" s="58"/>
      <c r="H57" s="58"/>
      <c r="I57" s="58"/>
      <c r="J57" s="58"/>
    </row>
    <row r="58" spans="1:10" ht="15" customHeight="1">
      <c r="A58" s="96"/>
      <c r="B58" s="98"/>
      <c r="C58" s="96"/>
      <c r="D58" s="243" t="s">
        <v>20</v>
      </c>
      <c r="E58" s="243"/>
      <c r="F58" s="243"/>
      <c r="G58" s="104"/>
      <c r="H58" s="243" t="s">
        <v>109</v>
      </c>
      <c r="I58" s="243"/>
      <c r="J58" s="243"/>
    </row>
    <row r="59" spans="1:10" s="75" customFormat="1" ht="15" customHeight="1">
      <c r="A59" s="96"/>
      <c r="B59" s="98"/>
      <c r="C59" s="96"/>
      <c r="D59" s="240" t="s">
        <v>111</v>
      </c>
      <c r="E59" s="240"/>
      <c r="F59" s="240"/>
      <c r="G59" s="99"/>
      <c r="H59" s="240" t="s">
        <v>111</v>
      </c>
      <c r="I59" s="240"/>
      <c r="J59" s="240"/>
    </row>
    <row r="60" spans="1:10" s="75" customFormat="1" ht="14.45" customHeight="1">
      <c r="A60" s="96"/>
      <c r="B60" s="98"/>
      <c r="C60" s="96"/>
      <c r="D60" s="100" t="s">
        <v>178</v>
      </c>
      <c r="E60" s="101"/>
      <c r="F60" s="100" t="s">
        <v>148</v>
      </c>
      <c r="G60" s="101"/>
      <c r="H60" s="100" t="s">
        <v>178</v>
      </c>
      <c r="I60" s="101"/>
      <c r="J60" s="100" t="s">
        <v>148</v>
      </c>
    </row>
    <row r="61" spans="1:10" s="75" customFormat="1" ht="15" customHeight="1">
      <c r="A61" s="96"/>
      <c r="B61" s="125" t="s">
        <v>2</v>
      </c>
      <c r="C61" s="96"/>
      <c r="D61" s="102" t="s">
        <v>0</v>
      </c>
      <c r="E61" s="101"/>
      <c r="F61" s="102" t="s">
        <v>0</v>
      </c>
      <c r="G61" s="101"/>
      <c r="H61" s="102" t="s">
        <v>0</v>
      </c>
      <c r="I61" s="101"/>
      <c r="J61" s="102" t="s">
        <v>0</v>
      </c>
    </row>
    <row r="62" spans="1:10" s="75" customFormat="1" ht="8.1" customHeight="1">
      <c r="A62" s="96"/>
      <c r="B62" s="111"/>
      <c r="C62" s="96"/>
      <c r="D62" s="188"/>
      <c r="E62" s="101"/>
      <c r="F62" s="151"/>
      <c r="G62" s="101"/>
      <c r="H62" s="188"/>
      <c r="I62" s="101"/>
      <c r="J62" s="151"/>
    </row>
    <row r="63" spans="1:10" s="75" customFormat="1" ht="15" customHeight="1">
      <c r="A63" s="96" t="s">
        <v>24</v>
      </c>
      <c r="B63" s="74"/>
      <c r="D63" s="180"/>
      <c r="E63" s="76"/>
      <c r="F63" s="76"/>
      <c r="G63" s="76"/>
      <c r="H63" s="180"/>
      <c r="I63" s="76"/>
      <c r="J63" s="76"/>
    </row>
    <row r="64" spans="1:10" s="75" customFormat="1" ht="15" customHeight="1">
      <c r="A64" s="75" t="s">
        <v>101</v>
      </c>
      <c r="B64" s="74"/>
      <c r="D64" s="180">
        <v>-173958</v>
      </c>
      <c r="E64" s="76"/>
      <c r="F64" s="76">
        <v>3061006</v>
      </c>
      <c r="G64" s="76"/>
      <c r="H64" s="180">
        <v>-173958</v>
      </c>
      <c r="I64" s="76"/>
      <c r="J64" s="76">
        <v>-171852</v>
      </c>
    </row>
    <row r="65" spans="1:10" s="75" customFormat="1" ht="15" customHeight="1">
      <c r="A65" s="75" t="s">
        <v>208</v>
      </c>
      <c r="B65" s="74"/>
      <c r="D65" s="180">
        <v>-200000000</v>
      </c>
      <c r="E65" s="76"/>
      <c r="F65" s="76">
        <v>0</v>
      </c>
      <c r="G65" s="76"/>
      <c r="H65" s="180">
        <v>-200000000</v>
      </c>
      <c r="I65" s="76"/>
      <c r="J65" s="76">
        <v>0</v>
      </c>
    </row>
    <row r="66" spans="1:10" s="75" customFormat="1" ht="15" customHeight="1">
      <c r="A66" s="229" t="s">
        <v>209</v>
      </c>
      <c r="B66" s="74"/>
      <c r="D66" s="180"/>
      <c r="E66" s="76"/>
      <c r="F66" s="76"/>
      <c r="G66" s="76"/>
      <c r="H66" s="180"/>
      <c r="I66" s="76"/>
      <c r="J66" s="76"/>
    </row>
    <row r="67" spans="1:10" s="75" customFormat="1" ht="15" customHeight="1">
      <c r="A67" s="229" t="s">
        <v>210</v>
      </c>
      <c r="B67" s="74"/>
      <c r="D67" s="180">
        <v>-180065700</v>
      </c>
      <c r="E67" s="76"/>
      <c r="F67" s="76">
        <v>0</v>
      </c>
      <c r="G67" s="76"/>
      <c r="H67" s="180">
        <v>-180065700</v>
      </c>
      <c r="I67" s="76"/>
      <c r="J67" s="76">
        <v>0</v>
      </c>
    </row>
    <row r="68" spans="1:10" s="75" customFormat="1" ht="15" customHeight="1">
      <c r="A68" s="75" t="s">
        <v>215</v>
      </c>
      <c r="B68" s="74">
        <v>18</v>
      </c>
      <c r="D68" s="180">
        <v>-800000</v>
      </c>
      <c r="E68" s="76"/>
      <c r="F68" s="76">
        <v>-62500</v>
      </c>
      <c r="G68" s="76"/>
      <c r="H68" s="180">
        <v>-800000</v>
      </c>
      <c r="I68" s="76"/>
      <c r="J68" s="76">
        <v>-62500</v>
      </c>
    </row>
    <row r="69" spans="1:10" s="75" customFormat="1" ht="15" customHeight="1">
      <c r="A69" s="75" t="s">
        <v>156</v>
      </c>
      <c r="B69" s="74"/>
      <c r="D69" s="180">
        <v>-6606971</v>
      </c>
      <c r="E69" s="76"/>
      <c r="F69" s="76">
        <v>-2035862</v>
      </c>
      <c r="G69" s="76"/>
      <c r="H69" s="180">
        <v>-6585503</v>
      </c>
      <c r="I69" s="76"/>
      <c r="J69" s="76">
        <v>-2007951</v>
      </c>
    </row>
    <row r="70" spans="1:10" s="75" customFormat="1" ht="15" customHeight="1">
      <c r="A70" s="75" t="s">
        <v>128</v>
      </c>
      <c r="B70" s="74"/>
      <c r="D70" s="180">
        <v>0</v>
      </c>
      <c r="E70" s="76"/>
      <c r="F70" s="76">
        <v>2143458</v>
      </c>
      <c r="G70" s="76"/>
      <c r="H70" s="180">
        <v>0</v>
      </c>
      <c r="I70" s="76"/>
      <c r="J70" s="76">
        <v>2143458</v>
      </c>
    </row>
    <row r="71" spans="1:10" s="75" customFormat="1" ht="15" customHeight="1">
      <c r="A71" s="75" t="s">
        <v>157</v>
      </c>
      <c r="B71" s="74"/>
      <c r="D71" s="180">
        <v>-502302</v>
      </c>
      <c r="E71" s="76"/>
      <c r="F71" s="76">
        <v>-463847</v>
      </c>
      <c r="G71" s="76"/>
      <c r="H71" s="180">
        <v>-502302</v>
      </c>
      <c r="I71" s="76"/>
      <c r="J71" s="76">
        <v>-463847</v>
      </c>
    </row>
    <row r="72" spans="1:10" s="75" customFormat="1" ht="15" customHeight="1">
      <c r="A72" s="75" t="s">
        <v>158</v>
      </c>
      <c r="B72" s="74"/>
      <c r="D72" s="180">
        <v>-1525000</v>
      </c>
      <c r="E72" s="76"/>
      <c r="F72" s="76">
        <v>-3331702</v>
      </c>
      <c r="G72" s="76"/>
      <c r="H72" s="180">
        <v>-1525000</v>
      </c>
      <c r="I72" s="76"/>
      <c r="J72" s="76">
        <v>-3132700</v>
      </c>
    </row>
    <row r="73" spans="1:10" s="75" customFormat="1" ht="15" customHeight="1">
      <c r="A73" s="75" t="s">
        <v>32</v>
      </c>
      <c r="B73" s="74"/>
      <c r="D73" s="180">
        <v>395931</v>
      </c>
      <c r="E73" s="76"/>
      <c r="F73" s="76">
        <v>440154</v>
      </c>
      <c r="G73" s="76"/>
      <c r="H73" s="180">
        <v>352179</v>
      </c>
      <c r="I73" s="76"/>
      <c r="J73" s="76">
        <v>353910</v>
      </c>
    </row>
    <row r="74" spans="1:10" s="75" customFormat="1" ht="15" customHeight="1">
      <c r="A74" s="75" t="s">
        <v>69</v>
      </c>
      <c r="B74" s="74"/>
      <c r="D74" s="180">
        <v>1050000</v>
      </c>
      <c r="E74" s="76"/>
      <c r="F74" s="76">
        <v>1225000</v>
      </c>
      <c r="G74" s="76"/>
      <c r="H74" s="180">
        <v>3550000</v>
      </c>
      <c r="I74" s="76"/>
      <c r="J74" s="76">
        <v>4225000</v>
      </c>
    </row>
    <row r="75" spans="1:10" s="75" customFormat="1" ht="15" customHeight="1">
      <c r="B75" s="74"/>
      <c r="D75" s="189"/>
      <c r="E75" s="78"/>
      <c r="F75" s="128"/>
      <c r="G75" s="78"/>
      <c r="H75" s="189"/>
      <c r="I75" s="78"/>
      <c r="J75" s="128"/>
    </row>
    <row r="76" spans="1:10" s="75" customFormat="1" ht="15" customHeight="1">
      <c r="A76" s="96" t="s">
        <v>116</v>
      </c>
      <c r="B76" s="74"/>
      <c r="D76" s="190"/>
      <c r="H76" s="190"/>
    </row>
    <row r="77" spans="1:10" s="75" customFormat="1" ht="15" customHeight="1">
      <c r="A77" s="96" t="s">
        <v>159</v>
      </c>
      <c r="B77" s="74"/>
      <c r="D77" s="181">
        <f>SUM(D64:D74)</f>
        <v>-388228000</v>
      </c>
      <c r="E77" s="76"/>
      <c r="F77" s="77">
        <f>SUM(F64:F74)</f>
        <v>975707</v>
      </c>
      <c r="G77" s="76"/>
      <c r="H77" s="181">
        <f>SUM(H64:H74)</f>
        <v>-385750284</v>
      </c>
      <c r="I77" s="76"/>
      <c r="J77" s="77">
        <f>SUM(J64:J74)</f>
        <v>883518</v>
      </c>
    </row>
    <row r="78" spans="1:10" s="75" customFormat="1" ht="15" customHeight="1">
      <c r="B78" s="74"/>
      <c r="D78" s="180"/>
      <c r="E78" s="76"/>
      <c r="F78" s="76"/>
      <c r="G78" s="76"/>
      <c r="H78" s="180"/>
      <c r="I78" s="76"/>
      <c r="J78" s="76"/>
    </row>
    <row r="79" spans="1:10" s="75" customFormat="1" ht="15" customHeight="1">
      <c r="A79" s="96" t="s">
        <v>27</v>
      </c>
      <c r="B79" s="74"/>
      <c r="D79" s="180"/>
      <c r="E79" s="76"/>
      <c r="F79" s="76"/>
      <c r="G79" s="76"/>
      <c r="H79" s="180"/>
      <c r="I79" s="76"/>
      <c r="J79" s="76"/>
    </row>
    <row r="80" spans="1:10" s="75" customFormat="1" ht="15" customHeight="1">
      <c r="A80" s="75" t="s">
        <v>225</v>
      </c>
      <c r="B80" s="74">
        <v>26.1</v>
      </c>
      <c r="C80" s="120"/>
      <c r="D80" s="180">
        <v>-1575469</v>
      </c>
      <c r="E80" s="76"/>
      <c r="F80" s="76">
        <v>-8378929</v>
      </c>
      <c r="G80" s="76"/>
      <c r="H80" s="180">
        <v>-1575469</v>
      </c>
      <c r="I80" s="76"/>
      <c r="J80" s="76">
        <v>-8378929</v>
      </c>
    </row>
    <row r="81" spans="1:10" s="75" customFormat="1" ht="15" customHeight="1">
      <c r="A81" s="75" t="s">
        <v>132</v>
      </c>
      <c r="B81" s="74"/>
      <c r="D81" s="180"/>
      <c r="E81" s="76"/>
      <c r="F81" s="76"/>
      <c r="G81" s="76"/>
      <c r="H81" s="180"/>
      <c r="I81" s="76"/>
      <c r="J81" s="76"/>
    </row>
    <row r="82" spans="1:10" s="75" customFormat="1" ht="15" customHeight="1">
      <c r="A82" s="75" t="s">
        <v>143</v>
      </c>
      <c r="B82" s="74"/>
      <c r="D82" s="180">
        <v>0</v>
      </c>
      <c r="E82" s="76"/>
      <c r="F82" s="76">
        <v>0</v>
      </c>
      <c r="G82" s="76"/>
      <c r="H82" s="180">
        <v>0</v>
      </c>
      <c r="I82" s="76"/>
      <c r="J82" s="76">
        <v>-7500000</v>
      </c>
    </row>
    <row r="83" spans="1:10" s="75" customFormat="1" ht="15" customHeight="1">
      <c r="A83" s="75" t="s">
        <v>130</v>
      </c>
      <c r="B83" s="74"/>
      <c r="D83" s="190"/>
      <c r="H83" s="190"/>
    </row>
    <row r="84" spans="1:10" s="75" customFormat="1" ht="15" customHeight="1">
      <c r="A84" s="75" t="s">
        <v>107</v>
      </c>
      <c r="B84" s="74"/>
      <c r="D84" s="180">
        <v>0</v>
      </c>
      <c r="E84" s="76"/>
      <c r="F84" s="76">
        <v>10000000</v>
      </c>
      <c r="G84" s="76"/>
      <c r="H84" s="180">
        <v>0</v>
      </c>
      <c r="I84" s="76"/>
      <c r="J84" s="76">
        <v>10000000</v>
      </c>
    </row>
    <row r="85" spans="1:10" s="75" customFormat="1" ht="15" customHeight="1">
      <c r="A85" s="75" t="s">
        <v>132</v>
      </c>
      <c r="B85" s="74"/>
      <c r="D85" s="180"/>
      <c r="E85" s="76"/>
      <c r="F85" s="76"/>
      <c r="G85" s="76"/>
      <c r="H85" s="180"/>
      <c r="I85" s="76"/>
      <c r="J85" s="76"/>
    </row>
    <row r="86" spans="1:10" s="75" customFormat="1" ht="15" customHeight="1">
      <c r="A86" s="75" t="s">
        <v>107</v>
      </c>
      <c r="B86" s="74"/>
      <c r="D86" s="180">
        <v>0</v>
      </c>
      <c r="E86" s="76"/>
      <c r="F86" s="76">
        <v>-10000000</v>
      </c>
      <c r="G86" s="76"/>
      <c r="H86" s="180">
        <v>0</v>
      </c>
      <c r="I86" s="76"/>
      <c r="J86" s="76">
        <v>-10000000</v>
      </c>
    </row>
    <row r="87" spans="1:10" s="75" customFormat="1" ht="15" customHeight="1">
      <c r="A87" s="75" t="s">
        <v>211</v>
      </c>
      <c r="B87" s="74"/>
      <c r="D87" s="180"/>
      <c r="E87" s="76"/>
      <c r="F87" s="76"/>
      <c r="G87" s="76"/>
      <c r="H87" s="180"/>
      <c r="I87" s="76"/>
      <c r="J87" s="76"/>
    </row>
    <row r="88" spans="1:10" s="75" customFormat="1" ht="15" customHeight="1">
      <c r="A88" s="75" t="s">
        <v>107</v>
      </c>
      <c r="B88" s="74">
        <v>26.2</v>
      </c>
      <c r="D88" s="180">
        <v>20000000</v>
      </c>
      <c r="E88" s="76"/>
      <c r="F88" s="76">
        <v>0</v>
      </c>
      <c r="G88" s="76"/>
      <c r="H88" s="180">
        <v>20000000</v>
      </c>
      <c r="I88" s="76"/>
      <c r="J88" s="76">
        <v>0</v>
      </c>
    </row>
    <row r="89" spans="1:10" s="75" customFormat="1" ht="15" customHeight="1">
      <c r="A89" s="75" t="s">
        <v>173</v>
      </c>
      <c r="B89" s="74"/>
      <c r="D89" s="190"/>
      <c r="H89" s="190"/>
    </row>
    <row r="90" spans="1:10" s="75" customFormat="1" ht="15" customHeight="1">
      <c r="A90" s="75" t="s">
        <v>107</v>
      </c>
      <c r="B90" s="74">
        <v>26.2</v>
      </c>
      <c r="D90" s="180">
        <v>0</v>
      </c>
      <c r="E90" s="76"/>
      <c r="F90" s="76">
        <v>-6000360</v>
      </c>
      <c r="G90" s="76"/>
      <c r="H90" s="180">
        <v>0</v>
      </c>
      <c r="I90" s="76"/>
      <c r="J90" s="76">
        <v>-6000360</v>
      </c>
    </row>
    <row r="91" spans="1:10" s="75" customFormat="1" ht="15" customHeight="1">
      <c r="A91" s="75" t="s">
        <v>160</v>
      </c>
      <c r="B91" s="74"/>
      <c r="D91" s="180">
        <v>0</v>
      </c>
      <c r="E91" s="76"/>
      <c r="F91" s="76">
        <v>-1810516</v>
      </c>
      <c r="G91" s="76"/>
      <c r="H91" s="180">
        <v>0</v>
      </c>
      <c r="I91" s="76"/>
      <c r="J91" s="76">
        <v>-1810516</v>
      </c>
    </row>
    <row r="92" spans="1:10" s="75" customFormat="1" ht="15" customHeight="1">
      <c r="A92" s="75" t="s">
        <v>212</v>
      </c>
      <c r="B92" s="74"/>
      <c r="D92" s="180">
        <v>-4600650</v>
      </c>
      <c r="E92" s="76"/>
      <c r="F92" s="76">
        <v>0</v>
      </c>
      <c r="G92" s="76"/>
      <c r="H92" s="180">
        <v>-3769875</v>
      </c>
      <c r="I92" s="76"/>
      <c r="J92" s="76">
        <v>0</v>
      </c>
    </row>
    <row r="93" spans="1:10" s="75" customFormat="1" ht="15" customHeight="1">
      <c r="A93" s="127" t="s">
        <v>161</v>
      </c>
      <c r="B93" s="74">
        <v>31</v>
      </c>
      <c r="D93" s="180">
        <v>392549198</v>
      </c>
      <c r="E93" s="76"/>
      <c r="F93" s="76">
        <v>25000000</v>
      </c>
      <c r="G93" s="76"/>
      <c r="H93" s="180">
        <v>392549198</v>
      </c>
      <c r="I93" s="76"/>
      <c r="J93" s="76">
        <v>25000000</v>
      </c>
    </row>
    <row r="94" spans="1:10" s="75" customFormat="1" ht="15" customHeight="1">
      <c r="A94" s="75" t="s">
        <v>70</v>
      </c>
      <c r="B94" s="74"/>
      <c r="D94" s="180">
        <v>-736724</v>
      </c>
      <c r="E94" s="76"/>
      <c r="F94" s="76">
        <v>-295482</v>
      </c>
      <c r="G94" s="76"/>
      <c r="H94" s="180">
        <v>-279473</v>
      </c>
      <c r="I94" s="76"/>
      <c r="J94" s="76">
        <v>-382297</v>
      </c>
    </row>
    <row r="95" spans="1:10" s="75" customFormat="1" ht="15" customHeight="1">
      <c r="A95" s="75" t="s">
        <v>59</v>
      </c>
      <c r="B95" s="74">
        <v>33</v>
      </c>
      <c r="D95" s="181">
        <v>-42500000</v>
      </c>
      <c r="E95" s="76"/>
      <c r="F95" s="77">
        <v>-31500000</v>
      </c>
      <c r="G95" s="76"/>
      <c r="H95" s="181">
        <v>-40000000</v>
      </c>
      <c r="I95" s="76"/>
      <c r="J95" s="77">
        <v>-28500000</v>
      </c>
    </row>
    <row r="96" spans="1:10" s="75" customFormat="1" ht="15" customHeight="1">
      <c r="B96" s="74"/>
      <c r="D96" s="180"/>
      <c r="E96" s="76"/>
      <c r="F96" s="76"/>
      <c r="G96" s="76"/>
      <c r="H96" s="180"/>
      <c r="I96" s="76"/>
      <c r="J96" s="76"/>
    </row>
    <row r="97" spans="1:10" s="75" customFormat="1" ht="15" customHeight="1">
      <c r="A97" s="96" t="s">
        <v>226</v>
      </c>
      <c r="B97" s="74"/>
      <c r="D97" s="181">
        <f>SUM(D80:D96)</f>
        <v>363136355</v>
      </c>
      <c r="E97" s="76"/>
      <c r="F97" s="77">
        <f>SUM(F80:F96)</f>
        <v>-22985287</v>
      </c>
      <c r="G97" s="76"/>
      <c r="H97" s="181">
        <f>SUM(H80:H96)</f>
        <v>366924381</v>
      </c>
      <c r="I97" s="76"/>
      <c r="J97" s="77">
        <f>SUM(J80:J96)</f>
        <v>-27572102</v>
      </c>
    </row>
    <row r="99" spans="1:10" s="75" customFormat="1" ht="15" customHeight="1">
      <c r="A99" s="96"/>
      <c r="B99" s="74"/>
      <c r="D99" s="78"/>
      <c r="E99" s="76"/>
      <c r="F99" s="78"/>
      <c r="G99" s="76"/>
      <c r="H99" s="78"/>
      <c r="I99" s="76"/>
      <c r="J99" s="78"/>
    </row>
    <row r="100" spans="1:10" s="75" customFormat="1" ht="15" customHeight="1">
      <c r="A100" s="96"/>
      <c r="B100" s="74"/>
      <c r="D100" s="78"/>
      <c r="E100" s="76"/>
      <c r="F100" s="78"/>
      <c r="G100" s="76"/>
      <c r="H100" s="78"/>
      <c r="I100" s="76"/>
      <c r="J100" s="78"/>
    </row>
    <row r="101" spans="1:10" s="75" customFormat="1" ht="15.75" customHeight="1">
      <c r="A101" s="96"/>
      <c r="B101" s="74"/>
      <c r="D101" s="78"/>
      <c r="E101" s="76"/>
      <c r="F101" s="78"/>
      <c r="G101" s="76"/>
      <c r="H101" s="78"/>
      <c r="I101" s="76"/>
      <c r="J101" s="78"/>
    </row>
    <row r="102" spans="1:10" s="75" customFormat="1" ht="20.25" customHeight="1">
      <c r="A102" s="96"/>
      <c r="B102" s="74"/>
      <c r="D102" s="78"/>
      <c r="E102" s="76"/>
      <c r="F102" s="78"/>
      <c r="G102" s="76"/>
      <c r="H102" s="78"/>
      <c r="I102" s="76"/>
      <c r="J102" s="78"/>
    </row>
    <row r="103" spans="1:10" s="75" customFormat="1" ht="12.75" customHeight="1">
      <c r="A103" s="96"/>
      <c r="B103" s="74"/>
      <c r="D103" s="78"/>
      <c r="E103" s="76"/>
      <c r="F103" s="78"/>
      <c r="G103" s="76"/>
      <c r="H103" s="78"/>
      <c r="I103" s="76"/>
      <c r="J103" s="78"/>
    </row>
    <row r="104" spans="1:10" ht="21.95" customHeight="1">
      <c r="A104" s="56" t="str">
        <f>'5-7'!A52</f>
        <v>The accompanying notes on pages 15 to 62 are an integral part of these consolidated and separate financial statements.</v>
      </c>
      <c r="B104" s="62"/>
      <c r="C104" s="56"/>
      <c r="D104" s="54"/>
      <c r="E104" s="54"/>
      <c r="F104" s="54"/>
      <c r="G104" s="54"/>
      <c r="H104" s="54"/>
      <c r="I104" s="54"/>
      <c r="J104" s="54"/>
    </row>
    <row r="105" spans="1:10" ht="15" customHeight="1">
      <c r="A105" s="44" t="str">
        <f>A1</f>
        <v>Leo Global Logistics Public Company Limited</v>
      </c>
      <c r="B105" s="57"/>
      <c r="C105" s="44"/>
      <c r="D105" s="58"/>
      <c r="E105" s="58"/>
      <c r="F105" s="58"/>
      <c r="G105" s="58"/>
      <c r="H105" s="58"/>
      <c r="I105" s="58"/>
      <c r="J105" s="58"/>
    </row>
    <row r="106" spans="1:10" ht="15" customHeight="1">
      <c r="A106" s="44" t="s">
        <v>144</v>
      </c>
      <c r="B106" s="57"/>
      <c r="C106" s="44"/>
      <c r="D106" s="58"/>
      <c r="E106" s="58"/>
      <c r="F106" s="58"/>
      <c r="G106" s="58"/>
      <c r="H106" s="58"/>
      <c r="I106" s="58"/>
      <c r="J106" s="58"/>
    </row>
    <row r="107" spans="1:10" ht="15" customHeight="1">
      <c r="A107" s="47" t="str">
        <f>A55</f>
        <v>For the year ended 31 December 2020</v>
      </c>
      <c r="B107" s="126"/>
      <c r="C107" s="47"/>
      <c r="D107" s="59"/>
      <c r="E107" s="59"/>
      <c r="F107" s="59"/>
      <c r="G107" s="59"/>
      <c r="H107" s="59"/>
      <c r="I107" s="59"/>
      <c r="J107" s="59"/>
    </row>
    <row r="108" spans="1:10" ht="15" customHeight="1">
      <c r="A108" s="44"/>
      <c r="B108" s="57"/>
      <c r="C108" s="44"/>
      <c r="D108" s="58"/>
      <c r="E108" s="58"/>
      <c r="F108" s="58"/>
      <c r="G108" s="58"/>
      <c r="H108" s="58"/>
      <c r="I108" s="58"/>
      <c r="J108" s="58"/>
    </row>
    <row r="109" spans="1:10" ht="15" customHeight="1">
      <c r="A109" s="44"/>
      <c r="B109" s="57"/>
      <c r="C109" s="44"/>
      <c r="D109" s="58"/>
      <c r="E109" s="58"/>
      <c r="F109" s="58"/>
      <c r="G109" s="58"/>
      <c r="H109" s="58"/>
      <c r="I109" s="58"/>
      <c r="J109" s="58"/>
    </row>
    <row r="110" spans="1:10" ht="15" customHeight="1">
      <c r="A110" s="96"/>
      <c r="B110" s="98"/>
      <c r="C110" s="96"/>
      <c r="D110" s="243" t="s">
        <v>20</v>
      </c>
      <c r="E110" s="243"/>
      <c r="F110" s="243"/>
      <c r="G110" s="104"/>
      <c r="H110" s="243" t="s">
        <v>109</v>
      </c>
      <c r="I110" s="243"/>
      <c r="J110" s="243"/>
    </row>
    <row r="111" spans="1:10" s="75" customFormat="1" ht="15" customHeight="1">
      <c r="A111" s="96"/>
      <c r="B111" s="98"/>
      <c r="C111" s="96"/>
      <c r="D111" s="240" t="s">
        <v>111</v>
      </c>
      <c r="E111" s="240"/>
      <c r="F111" s="240"/>
      <c r="G111" s="99"/>
      <c r="H111" s="240" t="s">
        <v>111</v>
      </c>
      <c r="I111" s="240"/>
      <c r="J111" s="240"/>
    </row>
    <row r="112" spans="1:10" s="75" customFormat="1" ht="15" customHeight="1">
      <c r="A112" s="96"/>
      <c r="B112" s="98"/>
      <c r="C112" s="96"/>
      <c r="D112" s="100" t="s">
        <v>178</v>
      </c>
      <c r="E112" s="101"/>
      <c r="F112" s="100" t="s">
        <v>148</v>
      </c>
      <c r="G112" s="101"/>
      <c r="H112" s="100" t="s">
        <v>178</v>
      </c>
      <c r="I112" s="101"/>
      <c r="J112" s="100" t="s">
        <v>148</v>
      </c>
    </row>
    <row r="113" spans="1:10" s="75" customFormat="1" ht="15" customHeight="1">
      <c r="A113" s="96"/>
      <c r="B113" s="111"/>
      <c r="C113" s="96"/>
      <c r="D113" s="102" t="s">
        <v>0</v>
      </c>
      <c r="E113" s="101"/>
      <c r="F113" s="102" t="s">
        <v>0</v>
      </c>
      <c r="G113" s="101"/>
      <c r="H113" s="102" t="s">
        <v>0</v>
      </c>
      <c r="I113" s="101"/>
      <c r="J113" s="102" t="s">
        <v>0</v>
      </c>
    </row>
    <row r="114" spans="1:10" s="75" customFormat="1" ht="8.1" customHeight="1">
      <c r="B114" s="74"/>
      <c r="D114" s="190"/>
      <c r="H114" s="190"/>
    </row>
    <row r="115" spans="1:10" s="75" customFormat="1" ht="15" customHeight="1">
      <c r="A115" s="96" t="s">
        <v>162</v>
      </c>
      <c r="B115" s="74"/>
      <c r="D115" s="180">
        <f>D46+D77+D97</f>
        <v>-52244940</v>
      </c>
      <c r="E115" s="76"/>
      <c r="F115" s="76">
        <f>F46+F77+F97</f>
        <v>27438046</v>
      </c>
      <c r="G115" s="76"/>
      <c r="H115" s="180">
        <f>H46+H77+H97</f>
        <v>-53867910</v>
      </c>
      <c r="I115" s="76"/>
      <c r="J115" s="76">
        <f>J46+J77+J97</f>
        <v>16424517</v>
      </c>
    </row>
    <row r="116" spans="1:10" s="75" customFormat="1" ht="15" customHeight="1">
      <c r="A116" s="75" t="s">
        <v>229</v>
      </c>
      <c r="B116" s="74"/>
      <c r="D116" s="180">
        <v>348172</v>
      </c>
      <c r="E116" s="76"/>
      <c r="F116" s="76">
        <v>-47747</v>
      </c>
      <c r="G116" s="76"/>
      <c r="H116" s="180">
        <v>0</v>
      </c>
      <c r="I116" s="76"/>
      <c r="J116" s="76">
        <v>0</v>
      </c>
    </row>
    <row r="117" spans="1:10" s="75" customFormat="1" ht="15" customHeight="1">
      <c r="A117" s="75" t="s">
        <v>175</v>
      </c>
      <c r="B117" s="74"/>
      <c r="D117" s="181">
        <v>89732441</v>
      </c>
      <c r="E117" s="76"/>
      <c r="F117" s="77">
        <v>62342142</v>
      </c>
      <c r="G117" s="76"/>
      <c r="H117" s="181">
        <v>68406686</v>
      </c>
      <c r="I117" s="76"/>
      <c r="J117" s="77">
        <v>51982169</v>
      </c>
    </row>
    <row r="118" spans="1:10" s="75" customFormat="1" ht="15" customHeight="1">
      <c r="B118" s="74"/>
      <c r="D118" s="183"/>
      <c r="E118" s="76"/>
      <c r="F118" s="78"/>
      <c r="G118" s="76"/>
      <c r="H118" s="183"/>
      <c r="I118" s="76"/>
      <c r="J118" s="78"/>
    </row>
    <row r="119" spans="1:10" s="75" customFormat="1" ht="15" customHeight="1" thickBot="1">
      <c r="A119" s="96" t="s">
        <v>174</v>
      </c>
      <c r="B119" s="74"/>
      <c r="D119" s="182">
        <f>SUM(D115:D118)</f>
        <v>37835673</v>
      </c>
      <c r="E119" s="76"/>
      <c r="F119" s="81">
        <f>SUM(F115:F118)</f>
        <v>89732441</v>
      </c>
      <c r="G119" s="76"/>
      <c r="H119" s="182">
        <f>SUM(H115:H118)</f>
        <v>14538776</v>
      </c>
      <c r="I119" s="76"/>
      <c r="J119" s="81">
        <f>SUM(J115:J118)</f>
        <v>68406686</v>
      </c>
    </row>
    <row r="120" spans="1:10" s="75" customFormat="1" ht="15" customHeight="1" thickTop="1">
      <c r="B120" s="74"/>
      <c r="D120" s="183"/>
      <c r="E120" s="76"/>
      <c r="F120" s="78"/>
      <c r="G120" s="76"/>
      <c r="H120" s="183"/>
      <c r="I120" s="76"/>
      <c r="J120" s="78"/>
    </row>
    <row r="121" spans="1:10" s="75" customFormat="1" ht="15" customHeight="1">
      <c r="A121" s="103" t="s">
        <v>106</v>
      </c>
      <c r="B121" s="74"/>
      <c r="D121" s="183"/>
      <c r="E121" s="76"/>
      <c r="F121" s="78"/>
      <c r="G121" s="76"/>
      <c r="H121" s="183"/>
      <c r="I121" s="76"/>
      <c r="J121" s="78"/>
    </row>
    <row r="122" spans="1:10" s="75" customFormat="1" ht="15" customHeight="1">
      <c r="A122" s="103"/>
      <c r="B122" s="74"/>
      <c r="D122" s="183"/>
      <c r="E122" s="76"/>
      <c r="F122" s="78"/>
      <c r="G122" s="76"/>
      <c r="H122" s="183"/>
      <c r="I122" s="76"/>
      <c r="J122" s="78"/>
    </row>
    <row r="123" spans="1:10" s="75" customFormat="1" ht="15" customHeight="1">
      <c r="A123" s="73" t="s">
        <v>145</v>
      </c>
      <c r="B123" s="74"/>
      <c r="D123" s="183"/>
      <c r="E123" s="76"/>
      <c r="F123" s="78"/>
      <c r="G123" s="76"/>
      <c r="H123" s="183"/>
      <c r="I123" s="76"/>
      <c r="J123" s="78"/>
    </row>
    <row r="124" spans="1:10" s="75" customFormat="1" ht="15" customHeight="1">
      <c r="A124" s="73" t="s">
        <v>213</v>
      </c>
      <c r="B124" s="74"/>
      <c r="D124" s="183">
        <v>2013729</v>
      </c>
      <c r="E124" s="76"/>
      <c r="F124" s="78">
        <v>0</v>
      </c>
      <c r="G124" s="76"/>
      <c r="H124" s="183">
        <v>0</v>
      </c>
      <c r="I124" s="76"/>
      <c r="J124" s="78">
        <v>0</v>
      </c>
    </row>
    <row r="125" spans="1:10" s="75" customFormat="1" ht="15" customHeight="1">
      <c r="A125" s="75" t="s">
        <v>214</v>
      </c>
      <c r="B125" s="74"/>
      <c r="D125" s="183">
        <v>0</v>
      </c>
      <c r="E125" s="76"/>
      <c r="F125" s="78">
        <v>9746221</v>
      </c>
      <c r="G125" s="76"/>
      <c r="H125" s="183">
        <v>0</v>
      </c>
      <c r="I125" s="76"/>
      <c r="J125" s="78">
        <v>9746221</v>
      </c>
    </row>
    <row r="126" spans="1:10" s="75" customFormat="1" ht="15" customHeight="1">
      <c r="B126" s="74"/>
      <c r="D126" s="78"/>
      <c r="E126" s="76"/>
      <c r="F126" s="78"/>
      <c r="G126" s="76"/>
      <c r="H126" s="78"/>
      <c r="I126" s="76"/>
      <c r="J126" s="78"/>
    </row>
    <row r="127" spans="1:10" s="75" customFormat="1" ht="15" customHeight="1">
      <c r="B127" s="74"/>
      <c r="D127" s="78"/>
      <c r="E127" s="76"/>
      <c r="F127" s="78"/>
      <c r="G127" s="76"/>
      <c r="H127" s="78"/>
      <c r="I127" s="76"/>
      <c r="J127" s="78"/>
    </row>
    <row r="128" spans="1:10" s="75" customFormat="1" ht="15" customHeight="1">
      <c r="B128" s="74"/>
      <c r="D128" s="78"/>
      <c r="E128" s="76"/>
      <c r="F128" s="78"/>
      <c r="G128" s="76"/>
      <c r="H128" s="78"/>
      <c r="I128" s="76"/>
      <c r="J128" s="78"/>
    </row>
    <row r="129" spans="2:10" s="75" customFormat="1" ht="15" customHeight="1">
      <c r="B129" s="74"/>
      <c r="D129" s="78"/>
      <c r="E129" s="76"/>
      <c r="F129" s="78"/>
      <c r="G129" s="76"/>
      <c r="H129" s="78"/>
      <c r="I129" s="76"/>
      <c r="J129" s="78"/>
    </row>
    <row r="130" spans="2:10" s="75" customFormat="1" ht="15" customHeight="1">
      <c r="B130" s="74"/>
      <c r="D130" s="78"/>
      <c r="E130" s="76"/>
      <c r="F130" s="78"/>
      <c r="G130" s="76"/>
      <c r="H130" s="78"/>
      <c r="I130" s="76"/>
      <c r="J130" s="78"/>
    </row>
    <row r="131" spans="2:10" s="75" customFormat="1" ht="15" customHeight="1">
      <c r="B131" s="74"/>
      <c r="D131" s="78"/>
      <c r="E131" s="76"/>
      <c r="F131" s="78"/>
      <c r="G131" s="76"/>
      <c r="H131" s="78"/>
      <c r="I131" s="76"/>
      <c r="J131" s="78"/>
    </row>
    <row r="132" spans="2:10" s="75" customFormat="1" ht="15" customHeight="1">
      <c r="B132" s="74"/>
      <c r="D132" s="78"/>
      <c r="E132" s="76"/>
      <c r="F132" s="78"/>
      <c r="G132" s="76"/>
      <c r="H132" s="78"/>
      <c r="I132" s="76"/>
      <c r="J132" s="78"/>
    </row>
    <row r="133" spans="2:10" s="75" customFormat="1" ht="15" customHeight="1">
      <c r="B133" s="74"/>
      <c r="D133" s="78"/>
      <c r="E133" s="76"/>
      <c r="F133" s="78"/>
      <c r="G133" s="76"/>
      <c r="H133" s="78"/>
      <c r="I133" s="76"/>
      <c r="J133" s="78"/>
    </row>
    <row r="134" spans="2:10" s="75" customFormat="1" ht="15" customHeight="1">
      <c r="B134" s="74"/>
      <c r="D134" s="78"/>
      <c r="E134" s="76"/>
      <c r="F134" s="78"/>
      <c r="G134" s="76"/>
      <c r="H134" s="78"/>
      <c r="I134" s="76"/>
      <c r="J134" s="78"/>
    </row>
    <row r="135" spans="2:10" s="75" customFormat="1" ht="15" customHeight="1">
      <c r="B135" s="74"/>
      <c r="D135" s="78"/>
      <c r="E135" s="76"/>
      <c r="F135" s="78"/>
      <c r="G135" s="76"/>
      <c r="H135" s="78"/>
      <c r="I135" s="76"/>
      <c r="J135" s="78"/>
    </row>
    <row r="136" spans="2:10" s="75" customFormat="1" ht="15" customHeight="1">
      <c r="B136" s="74"/>
      <c r="D136" s="78"/>
      <c r="E136" s="76"/>
      <c r="F136" s="78"/>
      <c r="G136" s="76"/>
      <c r="H136" s="78"/>
      <c r="I136" s="76"/>
      <c r="J136" s="78"/>
    </row>
    <row r="137" spans="2:10" s="75" customFormat="1" ht="15" customHeight="1">
      <c r="B137" s="74"/>
      <c r="D137" s="78"/>
      <c r="E137" s="76"/>
      <c r="F137" s="78"/>
      <c r="G137" s="76"/>
      <c r="H137" s="78"/>
      <c r="I137" s="76"/>
      <c r="J137" s="78"/>
    </row>
    <row r="138" spans="2:10" s="75" customFormat="1" ht="15" customHeight="1">
      <c r="B138" s="74"/>
      <c r="D138" s="78"/>
      <c r="E138" s="76"/>
      <c r="F138" s="78"/>
      <c r="G138" s="76"/>
      <c r="H138" s="78"/>
      <c r="I138" s="76"/>
      <c r="J138" s="78"/>
    </row>
    <row r="139" spans="2:10" s="75" customFormat="1" ht="15" customHeight="1">
      <c r="B139" s="74"/>
      <c r="D139" s="78"/>
      <c r="E139" s="76"/>
      <c r="F139" s="78"/>
      <c r="G139" s="76"/>
      <c r="H139" s="78"/>
      <c r="I139" s="76"/>
      <c r="J139" s="78"/>
    </row>
    <row r="140" spans="2:10" s="75" customFormat="1" ht="15" customHeight="1">
      <c r="B140" s="74"/>
      <c r="D140" s="78"/>
      <c r="E140" s="76"/>
      <c r="F140" s="78"/>
      <c r="G140" s="76"/>
      <c r="H140" s="78"/>
      <c r="I140" s="76"/>
      <c r="J140" s="78"/>
    </row>
    <row r="141" spans="2:10" s="75" customFormat="1" ht="15" customHeight="1">
      <c r="B141" s="74"/>
      <c r="D141" s="78"/>
      <c r="E141" s="76"/>
      <c r="F141" s="78"/>
      <c r="G141" s="76"/>
      <c r="H141" s="78"/>
      <c r="I141" s="76"/>
      <c r="J141" s="78"/>
    </row>
    <row r="142" spans="2:10" s="75" customFormat="1" ht="15" customHeight="1">
      <c r="B142" s="74"/>
      <c r="D142" s="78"/>
      <c r="E142" s="76"/>
      <c r="F142" s="78"/>
      <c r="G142" s="76"/>
      <c r="H142" s="78"/>
      <c r="I142" s="76"/>
      <c r="J142" s="78"/>
    </row>
    <row r="143" spans="2:10" s="75" customFormat="1" ht="15" customHeight="1">
      <c r="B143" s="74"/>
      <c r="D143" s="78"/>
      <c r="E143" s="76"/>
      <c r="F143" s="78"/>
      <c r="G143" s="76"/>
      <c r="H143" s="78"/>
      <c r="I143" s="76"/>
      <c r="J143" s="78"/>
    </row>
    <row r="144" spans="2:10" s="75" customFormat="1" ht="15" customHeight="1">
      <c r="B144" s="74"/>
      <c r="D144" s="78"/>
      <c r="E144" s="76"/>
      <c r="F144" s="78"/>
      <c r="G144" s="76"/>
      <c r="H144" s="78"/>
      <c r="I144" s="76"/>
      <c r="J144" s="78"/>
    </row>
    <row r="145" spans="1:10" s="75" customFormat="1" ht="15" customHeight="1">
      <c r="B145" s="74"/>
      <c r="D145" s="78"/>
      <c r="E145" s="76"/>
      <c r="F145" s="78"/>
      <c r="G145" s="76"/>
      <c r="H145" s="78"/>
      <c r="I145" s="76"/>
      <c r="J145" s="78"/>
    </row>
    <row r="146" spans="1:10" s="75" customFormat="1" ht="15" customHeight="1">
      <c r="B146" s="74"/>
      <c r="D146" s="78"/>
      <c r="E146" s="76"/>
      <c r="F146" s="78"/>
      <c r="G146" s="76"/>
      <c r="H146" s="78"/>
      <c r="I146" s="76"/>
      <c r="J146" s="78"/>
    </row>
    <row r="147" spans="1:10" s="75" customFormat="1" ht="15" customHeight="1">
      <c r="B147" s="74"/>
      <c r="D147" s="78"/>
      <c r="E147" s="76"/>
      <c r="F147" s="78"/>
      <c r="G147" s="76"/>
      <c r="H147" s="78"/>
      <c r="I147" s="76"/>
      <c r="J147" s="78"/>
    </row>
    <row r="148" spans="1:10" s="75" customFormat="1" ht="15" customHeight="1">
      <c r="B148" s="74"/>
      <c r="D148" s="78"/>
      <c r="E148" s="76"/>
      <c r="F148" s="78"/>
      <c r="G148" s="76"/>
      <c r="H148" s="78"/>
      <c r="I148" s="76"/>
      <c r="J148" s="78"/>
    </row>
    <row r="149" spans="1:10" s="75" customFormat="1" ht="15" customHeight="1">
      <c r="B149" s="74"/>
      <c r="D149" s="78"/>
      <c r="E149" s="76"/>
      <c r="F149" s="78"/>
      <c r="G149" s="76"/>
      <c r="H149" s="78"/>
      <c r="I149" s="76"/>
      <c r="J149" s="78"/>
    </row>
    <row r="150" spans="1:10" s="75" customFormat="1" ht="15" customHeight="1">
      <c r="B150" s="74"/>
      <c r="D150" s="78"/>
      <c r="E150" s="76"/>
      <c r="F150" s="78"/>
      <c r="G150" s="76"/>
      <c r="H150" s="78"/>
      <c r="I150" s="76"/>
      <c r="J150" s="78"/>
    </row>
    <row r="151" spans="1:10" s="75" customFormat="1" ht="15" customHeight="1">
      <c r="B151" s="74"/>
      <c r="D151" s="78"/>
      <c r="E151" s="76"/>
      <c r="F151" s="78"/>
      <c r="G151" s="76"/>
      <c r="H151" s="78"/>
      <c r="I151" s="76"/>
      <c r="J151" s="78"/>
    </row>
    <row r="152" spans="1:10" s="75" customFormat="1" ht="15" customHeight="1">
      <c r="B152" s="74"/>
      <c r="D152" s="78"/>
      <c r="E152" s="76"/>
      <c r="F152" s="78"/>
      <c r="G152" s="76"/>
      <c r="H152" s="78"/>
      <c r="I152" s="76"/>
      <c r="J152" s="78"/>
    </row>
    <row r="153" spans="1:10" s="75" customFormat="1" ht="15" customHeight="1">
      <c r="B153" s="74"/>
      <c r="D153" s="78"/>
      <c r="E153" s="76"/>
      <c r="F153" s="78"/>
      <c r="G153" s="76"/>
      <c r="H153" s="78"/>
      <c r="I153" s="76"/>
      <c r="J153" s="78"/>
    </row>
    <row r="154" spans="1:10" s="75" customFormat="1" ht="15" customHeight="1">
      <c r="B154" s="74"/>
      <c r="D154" s="78"/>
      <c r="E154" s="76"/>
      <c r="F154" s="78"/>
      <c r="G154" s="76"/>
      <c r="H154" s="78"/>
      <c r="I154" s="76"/>
      <c r="J154" s="78"/>
    </row>
    <row r="155" spans="1:10" s="75" customFormat="1" ht="18" customHeight="1">
      <c r="B155" s="74"/>
      <c r="D155" s="78"/>
      <c r="E155" s="76"/>
      <c r="F155" s="78"/>
      <c r="G155" s="76"/>
      <c r="H155" s="78"/>
      <c r="I155" s="76"/>
      <c r="J155" s="78"/>
    </row>
    <row r="156" spans="1:10" ht="21.95" customHeight="1">
      <c r="A156" s="56" t="str">
        <f>'5-7'!A52</f>
        <v>The accompanying notes on pages 15 to 62 are an integral part of these consolidated and separate financial statements.</v>
      </c>
      <c r="B156" s="62"/>
      <c r="C156" s="56"/>
      <c r="D156" s="53"/>
      <c r="E156" s="53"/>
      <c r="F156" s="53"/>
      <c r="G156" s="53"/>
      <c r="H156" s="53"/>
      <c r="I156" s="53"/>
      <c r="J156" s="53"/>
    </row>
  </sheetData>
  <mergeCells count="12">
    <mergeCell ref="D7:F7"/>
    <mergeCell ref="H7:J7"/>
    <mergeCell ref="D6:F6"/>
    <mergeCell ref="H6:J6"/>
    <mergeCell ref="D58:F58"/>
    <mergeCell ref="H58:J58"/>
    <mergeCell ref="D59:F59"/>
    <mergeCell ref="H59:J59"/>
    <mergeCell ref="D110:F110"/>
    <mergeCell ref="H110:J110"/>
    <mergeCell ref="D111:F111"/>
    <mergeCell ref="H111:J111"/>
  </mergeCells>
  <pageMargins left="0.8" right="0.5" top="0.5" bottom="0.6" header="0.49" footer="0.4"/>
  <pageSetup paperSize="9" scale="98" firstPageNumber="12" orientation="portrait" useFirstPageNumber="1" horizontalDpi="1200" verticalDpi="1200" r:id="rId1"/>
  <headerFooter>
    <oddFooter>&amp;R&amp;"Arial,Regular"&amp;9&amp;P</oddFooter>
  </headerFooter>
  <rowBreaks count="2" manualBreakCount="2">
    <brk id="52" max="9" man="1"/>
    <brk id="104" max="9" man="1"/>
  </rowBreaks>
  <ignoredErrors>
    <ignoredError sqref="E8 E60 E112 G8 G60 G112 I112 I60 I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5-7</vt:lpstr>
      <vt:lpstr>8-9 PL</vt:lpstr>
      <vt:lpstr>10</vt:lpstr>
      <vt:lpstr>11</vt:lpstr>
      <vt:lpstr>12-14</vt:lpstr>
      <vt:lpstr>'10'!Print_Area</vt:lpstr>
      <vt:lpstr>'11'!Print_Area</vt:lpstr>
      <vt:lpstr>'12-14'!Print_Area</vt:lpstr>
      <vt:lpstr>'5-7'!Print_Area</vt:lpstr>
      <vt:lpstr>'8-9 PL'!Print_Area</vt:lpstr>
    </vt:vector>
  </TitlesOfParts>
  <Company>Alliance Refining Company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Nutsara W.</dc:creator>
  <cp:lastModifiedBy>Yaowalak Chittasopee</cp:lastModifiedBy>
  <cp:lastPrinted>2021-02-25T03:02:53Z</cp:lastPrinted>
  <dcterms:created xsi:type="dcterms:W3CDTF">2001-03-23T09:28:11Z</dcterms:created>
  <dcterms:modified xsi:type="dcterms:W3CDTF">2021-02-25T03:21:14Z</dcterms:modified>
</cp:coreProperties>
</file>