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YE 2020\FS\SET files\"/>
    </mc:Choice>
  </mc:AlternateContent>
  <xr:revisionPtr revIDLastSave="0" documentId="8_{D01B6683-C2D0-484A-99BE-9B1BC5E3ADAE}" xr6:coauthVersionLast="45" xr6:coauthVersionMax="45" xr10:uidLastSave="{00000000-0000-0000-0000-000000000000}"/>
  <bookViews>
    <workbookView xWindow="-110" yWindow="-110" windowWidth="19420" windowHeight="10420" tabRatio="826" activeTab="6" xr2:uid="{00000000-000D-0000-FFFF-FFFF00000000}"/>
  </bookViews>
  <sheets>
    <sheet name="BS_8-10" sheetId="1" r:id="rId1"/>
    <sheet name="PL_11-12" sheetId="2" r:id="rId2"/>
    <sheet name="SH Conso PY-13" sheetId="8" r:id="rId3"/>
    <sheet name="SH Conso CY-14" sheetId="10" r:id="rId4"/>
    <sheet name="SH Separate PY-15" sheetId="9" r:id="rId5"/>
    <sheet name="SH Separate CY-16" sheetId="11" r:id="rId6"/>
    <sheet name="CF17-19" sheetId="7" r:id="rId7"/>
  </sheets>
  <definedNames>
    <definedName name="_xlnm.Print_Area" localSheetId="0">'BS_8-10'!$A$1:$I$88</definedName>
    <definedName name="_xlnm.Print_Area" localSheetId="6">'CF17-19'!$A$1:$I$105</definedName>
    <definedName name="_xlnm.Print_Area" localSheetId="1">'PL_11-12'!$A$1:$J$68</definedName>
    <definedName name="_xlnm.Print_Area" localSheetId="3">'SH Conso CY-14'!$A$1:$X$30</definedName>
    <definedName name="_xlnm.Print_Area" localSheetId="2">'SH Conso PY-13'!$A$1:$X$34</definedName>
    <definedName name="_xlnm.Print_Area" localSheetId="5">'SH Separate CY-16'!$A$1:$N$26</definedName>
    <definedName name="_xlnm.Print_Area" localSheetId="4">'SH Separate PY-15'!$A$1:$N$25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8" i="10" l="1"/>
  <c r="T18" i="10" s="1"/>
  <c r="X18" i="10" s="1"/>
  <c r="D18" i="2" l="1"/>
  <c r="V26" i="10" l="1"/>
  <c r="L26" i="10"/>
  <c r="G34" i="7"/>
  <c r="G54" i="7" s="1"/>
  <c r="C92" i="7"/>
  <c r="D61" i="2" l="1"/>
  <c r="F61" i="2"/>
  <c r="C84" i="1"/>
  <c r="C86" i="1" s="1"/>
  <c r="E86" i="1"/>
  <c r="G84" i="1"/>
  <c r="G99" i="7"/>
  <c r="C99" i="7"/>
  <c r="D28" i="9"/>
  <c r="N11" i="11"/>
  <c r="N12" i="11" s="1"/>
  <c r="L12" i="11"/>
  <c r="J12" i="11"/>
  <c r="H12" i="11"/>
  <c r="F12" i="11"/>
  <c r="D12" i="11"/>
  <c r="N10" i="11"/>
  <c r="D24" i="11"/>
  <c r="N28" i="9"/>
  <c r="L28" i="9"/>
  <c r="J28" i="9"/>
  <c r="H28" i="9"/>
  <c r="F28" i="9"/>
  <c r="V33" i="10"/>
  <c r="P33" i="10"/>
  <c r="N33" i="10"/>
  <c r="L33" i="10"/>
  <c r="J33" i="10"/>
  <c r="H33" i="10"/>
  <c r="D33" i="10"/>
  <c r="F33" i="10"/>
  <c r="R13" i="10"/>
  <c r="T13" i="10" s="1"/>
  <c r="V14" i="10"/>
  <c r="P14" i="10"/>
  <c r="N14" i="10"/>
  <c r="L14" i="10"/>
  <c r="J14" i="10"/>
  <c r="H14" i="10"/>
  <c r="F14" i="10"/>
  <c r="D14" i="10"/>
  <c r="T12" i="10"/>
  <c r="X12" i="10" s="1"/>
  <c r="R12" i="10"/>
  <c r="R33" i="10" s="1"/>
  <c r="R12" i="8"/>
  <c r="R33" i="8"/>
  <c r="Y30" i="8"/>
  <c r="Y29" i="8"/>
  <c r="F20" i="2"/>
  <c r="I90" i="1"/>
  <c r="E61" i="1"/>
  <c r="G61" i="1"/>
  <c r="E51" i="1"/>
  <c r="E28" i="1"/>
  <c r="I16" i="1"/>
  <c r="G16" i="1"/>
  <c r="C16" i="1"/>
  <c r="E16" i="1"/>
  <c r="X33" i="10" l="1"/>
  <c r="T33" i="10"/>
  <c r="T14" i="10"/>
  <c r="X13" i="10"/>
  <c r="X14" i="10" s="1"/>
  <c r="R14" i="10"/>
  <c r="I92" i="7" l="1"/>
  <c r="I73" i="7"/>
  <c r="E92" i="7"/>
  <c r="E73" i="7"/>
  <c r="J24" i="11"/>
  <c r="H24" i="11"/>
  <c r="F24" i="11"/>
  <c r="D26" i="11"/>
  <c r="D30" i="11" s="1"/>
  <c r="L19" i="11"/>
  <c r="J19" i="11"/>
  <c r="H19" i="11"/>
  <c r="H26" i="11" s="1"/>
  <c r="H30" i="11" s="1"/>
  <c r="F19" i="11"/>
  <c r="F26" i="11" s="1"/>
  <c r="F30" i="11" s="1"/>
  <c r="D19" i="11"/>
  <c r="N18" i="11"/>
  <c r="N17" i="11"/>
  <c r="N16" i="11"/>
  <c r="J26" i="11" l="1"/>
  <c r="J30" i="11" s="1"/>
  <c r="N19" i="11"/>
  <c r="V28" i="10"/>
  <c r="Q28" i="10"/>
  <c r="P28" i="10"/>
  <c r="N28" i="10"/>
  <c r="L28" i="10"/>
  <c r="J28" i="10"/>
  <c r="H28" i="10"/>
  <c r="F28" i="10"/>
  <c r="D28" i="10"/>
  <c r="R27" i="10"/>
  <c r="T27" i="10" s="1"/>
  <c r="X27" i="10" s="1"/>
  <c r="Y27" i="10" s="1"/>
  <c r="R26" i="10"/>
  <c r="V21" i="10"/>
  <c r="V23" i="10" s="1"/>
  <c r="P21" i="10"/>
  <c r="P23" i="10" s="1"/>
  <c r="N21" i="10"/>
  <c r="L21" i="10"/>
  <c r="J21" i="10"/>
  <c r="J23" i="10" s="1"/>
  <c r="H21" i="10"/>
  <c r="H23" i="10" s="1"/>
  <c r="F21" i="10"/>
  <c r="F23" i="10" s="1"/>
  <c r="D21" i="10"/>
  <c r="D23" i="10" s="1"/>
  <c r="R20" i="10"/>
  <c r="T20" i="10" s="1"/>
  <c r="X20" i="10" s="1"/>
  <c r="R19" i="10"/>
  <c r="T19" i="10" s="1"/>
  <c r="X19" i="10" s="1"/>
  <c r="R21" i="10"/>
  <c r="R23" i="10" s="1"/>
  <c r="J61" i="2"/>
  <c r="J20" i="2"/>
  <c r="J13" i="2"/>
  <c r="F13" i="2"/>
  <c r="F22" i="2" s="1"/>
  <c r="F28" i="2" s="1"/>
  <c r="N23" i="10" l="1"/>
  <c r="N30" i="10" s="1"/>
  <c r="N34" i="10" s="1"/>
  <c r="D30" i="10"/>
  <c r="D34" i="10" s="1"/>
  <c r="L23" i="10"/>
  <c r="L30" i="10" s="1"/>
  <c r="L34" i="10" s="1"/>
  <c r="J22" i="2"/>
  <c r="J28" i="2" s="1"/>
  <c r="J30" i="2" s="1"/>
  <c r="F30" i="10"/>
  <c r="F34" i="10" s="1"/>
  <c r="H30" i="10"/>
  <c r="H34" i="10" s="1"/>
  <c r="T21" i="10"/>
  <c r="T23" i="10" s="1"/>
  <c r="J30" i="10"/>
  <c r="J34" i="10" s="1"/>
  <c r="V30" i="10"/>
  <c r="V34" i="10" s="1"/>
  <c r="P30" i="10"/>
  <c r="P34" i="10" s="1"/>
  <c r="R28" i="10"/>
  <c r="R30" i="10" s="1"/>
  <c r="R34" i="10" s="1"/>
  <c r="T26" i="10"/>
  <c r="F30" i="2"/>
  <c r="I84" i="1"/>
  <c r="I86" i="1" s="1"/>
  <c r="I63" i="1"/>
  <c r="I61" i="1"/>
  <c r="I51" i="1"/>
  <c r="I28" i="1"/>
  <c r="I30" i="1"/>
  <c r="E63" i="1"/>
  <c r="E30" i="1"/>
  <c r="X21" i="10" l="1"/>
  <c r="X23" i="10" s="1"/>
  <c r="J35" i="2"/>
  <c r="I10" i="7"/>
  <c r="I34" i="7" s="1"/>
  <c r="I54" i="7" s="1"/>
  <c r="I57" i="7" s="1"/>
  <c r="I95" i="7" s="1"/>
  <c r="I98" i="7" s="1"/>
  <c r="I100" i="7" s="1"/>
  <c r="I108" i="7" s="1"/>
  <c r="F48" i="2"/>
  <c r="F62" i="2" s="1"/>
  <c r="E10" i="7"/>
  <c r="E34" i="7" s="1"/>
  <c r="E54" i="7" s="1"/>
  <c r="E57" i="7" s="1"/>
  <c r="E95" i="7" s="1"/>
  <c r="E98" i="7" s="1"/>
  <c r="E100" i="7" s="1"/>
  <c r="E108" i="7" s="1"/>
  <c r="T28" i="10"/>
  <c r="T30" i="10" s="1"/>
  <c r="X26" i="10"/>
  <c r="J48" i="2"/>
  <c r="J62" i="2" s="1"/>
  <c r="J65" i="2" s="1"/>
  <c r="F35" i="2"/>
  <c r="I88" i="1"/>
  <c r="C73" i="7"/>
  <c r="F68" i="2" l="1"/>
  <c r="Y31" i="8"/>
  <c r="X28" i="10"/>
  <c r="X30" i="10" s="1"/>
  <c r="Y30" i="10" s="1"/>
  <c r="J68" i="2"/>
  <c r="C61" i="1"/>
  <c r="R30" i="8"/>
  <c r="L31" i="8"/>
  <c r="R23" i="8"/>
  <c r="T23" i="8" s="1"/>
  <c r="X23" i="8" s="1"/>
  <c r="G73" i="7" l="1"/>
  <c r="X24" i="8"/>
  <c r="V24" i="8"/>
  <c r="T24" i="8"/>
  <c r="R24" i="8"/>
  <c r="P24" i="8"/>
  <c r="N24" i="8"/>
  <c r="L24" i="8"/>
  <c r="J24" i="8"/>
  <c r="H24" i="8"/>
  <c r="F24" i="8"/>
  <c r="D24" i="8"/>
  <c r="N10" i="9" l="1"/>
  <c r="D19" i="8" l="1"/>
  <c r="D26" i="8" s="1"/>
  <c r="V31" i="8"/>
  <c r="T30" i="8"/>
  <c r="X30" i="8" s="1"/>
  <c r="R29" i="8"/>
  <c r="R31" i="8" s="1"/>
  <c r="C51" i="1"/>
  <c r="C63" i="1" s="1"/>
  <c r="C28" i="1"/>
  <c r="N14" i="9"/>
  <c r="N15" i="9"/>
  <c r="N16" i="9"/>
  <c r="R18" i="8"/>
  <c r="T18" i="8" s="1"/>
  <c r="X18" i="8" s="1"/>
  <c r="R17" i="8"/>
  <c r="T17" i="8" s="1"/>
  <c r="X17" i="8" s="1"/>
  <c r="R16" i="8"/>
  <c r="T16" i="8" s="1"/>
  <c r="T12" i="8"/>
  <c r="X12" i="8" s="1"/>
  <c r="Q31" i="8"/>
  <c r="P31" i="8"/>
  <c r="N31" i="8"/>
  <c r="J31" i="8"/>
  <c r="H31" i="8"/>
  <c r="F31" i="8"/>
  <c r="D31" i="8"/>
  <c r="V19" i="8"/>
  <c r="V26" i="8" s="1"/>
  <c r="V33" i="8" s="1"/>
  <c r="P19" i="8"/>
  <c r="P26" i="8" s="1"/>
  <c r="N19" i="8"/>
  <c r="N26" i="8" s="1"/>
  <c r="L19" i="8"/>
  <c r="L26" i="8" s="1"/>
  <c r="J19" i="8"/>
  <c r="J26" i="8" s="1"/>
  <c r="J33" i="8" s="1"/>
  <c r="H19" i="8"/>
  <c r="H26" i="8" s="1"/>
  <c r="H33" i="8" s="1"/>
  <c r="F19" i="8"/>
  <c r="F26" i="8" s="1"/>
  <c r="F33" i="8" s="1"/>
  <c r="D20" i="2"/>
  <c r="J22" i="9"/>
  <c r="H22" i="9"/>
  <c r="F22" i="9"/>
  <c r="D22" i="9"/>
  <c r="L17" i="9"/>
  <c r="J17" i="9"/>
  <c r="H17" i="9"/>
  <c r="F17" i="9"/>
  <c r="D17" i="9"/>
  <c r="H92" i="7"/>
  <c r="G92" i="7"/>
  <c r="D92" i="7"/>
  <c r="H54" i="7"/>
  <c r="D54" i="7"/>
  <c r="D57" i="7" s="1"/>
  <c r="H34" i="7"/>
  <c r="D34" i="7"/>
  <c r="H61" i="2"/>
  <c r="H20" i="2"/>
  <c r="H13" i="2"/>
  <c r="D13" i="2"/>
  <c r="G51" i="1"/>
  <c r="G28" i="1"/>
  <c r="D22" i="2" l="1"/>
  <c r="H22" i="2"/>
  <c r="H28" i="2" s="1"/>
  <c r="H30" i="2" s="1"/>
  <c r="H35" i="2" s="1"/>
  <c r="L22" i="11" s="1"/>
  <c r="N21" i="9"/>
  <c r="P21" i="9" s="1"/>
  <c r="L23" i="11"/>
  <c r="N23" i="11" s="1"/>
  <c r="P23" i="11" s="1"/>
  <c r="D24" i="9"/>
  <c r="F24" i="9"/>
  <c r="H24" i="9"/>
  <c r="D33" i="8"/>
  <c r="G30" i="1"/>
  <c r="P33" i="8"/>
  <c r="N33" i="8"/>
  <c r="J24" i="9"/>
  <c r="D73" i="7"/>
  <c r="D95" i="7"/>
  <c r="D100" i="7" s="1"/>
  <c r="H57" i="7"/>
  <c r="H73" i="7" s="1"/>
  <c r="H95" i="7" s="1"/>
  <c r="H100" i="7" s="1"/>
  <c r="R19" i="8"/>
  <c r="R26" i="8" s="1"/>
  <c r="N17" i="9"/>
  <c r="T19" i="8"/>
  <c r="T26" i="8" s="1"/>
  <c r="C30" i="1"/>
  <c r="G63" i="1"/>
  <c r="X16" i="8"/>
  <c r="X19" i="8" s="1"/>
  <c r="X26" i="8" s="1"/>
  <c r="D30" i="2" l="1"/>
  <c r="D48" i="2" s="1"/>
  <c r="D28" i="2"/>
  <c r="L24" i="11"/>
  <c r="L26" i="11" s="1"/>
  <c r="L30" i="11" s="1"/>
  <c r="N22" i="11"/>
  <c r="G10" i="7"/>
  <c r="H48" i="2"/>
  <c r="H62" i="2" s="1"/>
  <c r="C10" i="7"/>
  <c r="C34" i="7" s="1"/>
  <c r="C54" i="7" l="1"/>
  <c r="C57" i="7" s="1"/>
  <c r="C95" i="7" s="1"/>
  <c r="D35" i="2"/>
  <c r="D62" i="2"/>
  <c r="Y26" i="10"/>
  <c r="N24" i="11"/>
  <c r="P22" i="11"/>
  <c r="G57" i="7"/>
  <c r="G95" i="7" s="1"/>
  <c r="G98" i="7" s="1"/>
  <c r="H68" i="2"/>
  <c r="H65" i="2"/>
  <c r="N20" i="9"/>
  <c r="P20" i="9" s="1"/>
  <c r="L22" i="9"/>
  <c r="L24" i="9" s="1"/>
  <c r="Y28" i="10" l="1"/>
  <c r="D68" i="2"/>
  <c r="P24" i="11"/>
  <c r="N26" i="11"/>
  <c r="G100" i="7"/>
  <c r="G108" i="7" s="1"/>
  <c r="C98" i="7"/>
  <c r="C100" i="7" s="1"/>
  <c r="C108" i="7" s="1"/>
  <c r="N22" i="9"/>
  <c r="P22" i="9" s="1"/>
  <c r="L33" i="8"/>
  <c r="E84" i="1" s="1"/>
  <c r="T29" i="8"/>
  <c r="N24" i="9" l="1"/>
  <c r="T31" i="8"/>
  <c r="T33" i="8" s="1"/>
  <c r="X29" i="8"/>
  <c r="T34" i="10" l="1"/>
  <c r="X31" i="8"/>
  <c r="C88" i="1" l="1"/>
  <c r="C90" i="1" s="1"/>
  <c r="X34" i="10"/>
  <c r="X33" i="8"/>
  <c r="Y33" i="8" s="1"/>
  <c r="G86" i="1"/>
  <c r="G88" i="1" l="1"/>
  <c r="G90" i="1" s="1"/>
  <c r="N30" i="11"/>
  <c r="E88" i="1"/>
  <c r="E90" i="1" s="1"/>
</calcChain>
</file>

<file path=xl/sharedStrings.xml><?xml version="1.0" encoding="utf-8"?>
<sst xmlns="http://schemas.openxmlformats.org/spreadsheetml/2006/main" count="464" uniqueCount="260">
  <si>
    <t>บริษัท เซ็ปเป้ จำกัด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</si>
  <si>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</si>
  <si>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</si>
  <si>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</si>
  <si>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</si>
  <si>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</si>
  <si>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</si>
  <si>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</si>
  <si>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</si>
  <si>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</si>
  <si>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</si>
  <si>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</si>
  <si>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</si>
  <si>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</si>
  <si>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</si>
  <si>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</si>
  <si>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</si>
  <si>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</si>
  <si>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</si>
  <si>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</si>
  <si>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</si>
  <si>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</si>
  <si>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</si>
  <si>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</si>
  <si>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</si>
  <si>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</si>
  <si>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</si>
  <si>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</si>
  <si>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</si>
  <si>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</si>
  <si>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</si>
  <si>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</si>
  <si>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</si>
  <si>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</si>
  <si>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</si>
  <si>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</si>
  <si>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ผลต่างที่เกิดจากรายการภายใต้การควบคุม</t>
  </si>
  <si>
    <t>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</si>
  <si>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</si>
  <si>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</si>
  <si>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</si>
  <si>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</si>
  <si>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</si>
  <si>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</si>
  <si>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</si>
  <si>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</si>
  <si>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</si>
  <si>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</si>
  <si>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</si>
  <si>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</si>
  <si>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</si>
  <si>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</si>
  <si>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</si>
  <si>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</si>
  <si>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</si>
  <si>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กำไรสำหรับปี</t>
  </si>
  <si>
    <t xml:space="preserve">   ส่วนที่เป็นของบริษัทใหญ่</t>
  </si>
  <si>
    <t xml:space="preserve">   ส่วนที่เป็นของส่วนได้เสียที่ไม่มี</t>
  </si>
  <si>
    <t xml:space="preserve">      อำนาจควบคุม</t>
  </si>
  <si>
    <t xml:space="preserve">กำไรต่อหุ้นขั้นพื้นฐาน </t>
  </si>
  <si>
    <t>กำไรต่อหุ้นปรับลด</t>
  </si>
  <si>
    <t>งบกำไรขาดทุนเบ็ดเสร็จ</t>
  </si>
  <si>
    <t>สำหรับปีสิ้นสุดวันที่ 
31 ธันวาคม</t>
  </si>
  <si>
    <t>กำไรขาดทุนเบ็ดเสร็จอื่น</t>
  </si>
  <si>
    <t xml:space="preserve">   สำหรับผลประโยชน์พนักงาน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</si>
  <si>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</si>
  <si>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</si>
  <si>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รวม</t>
  </si>
  <si>
    <t>ส่วนเกิน</t>
  </si>
  <si>
    <t>ใบสำคัญ</t>
  </si>
  <si>
    <t>องค์ประกอบอื่น</t>
  </si>
  <si>
    <t>ส่วนได้เสีย</t>
  </si>
  <si>
    <t>ที่ออกและ</t>
  </si>
  <si>
    <t>แสดงสิทธิที่จะ</t>
  </si>
  <si>
    <t>ทุนสำรอง</t>
  </si>
  <si>
    <t>ยังไม่ได้</t>
  </si>
  <si>
    <t>ของ</t>
  </si>
  <si>
    <t>รวมส่วนของ</t>
  </si>
  <si>
    <t>ชำระแล้ว</t>
  </si>
  <si>
    <t>ตามกฎหมาย</t>
  </si>
  <si>
    <t>จัดสรร</t>
  </si>
  <si>
    <t>ควบคุมเดียวกัน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</si>
  <si>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</si>
  <si>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</si>
  <si>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</si>
  <si>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</si>
  <si>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</si>
  <si>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หุ้นทุนออกให้ตามสิทธิ</t>
  </si>
  <si>
    <t xml:space="preserve">   การจ่ายโดยใช้หุ้นเป็นเกณฑ์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</si>
  <si>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</si>
  <si>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</si>
  <si>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</si>
  <si>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</si>
  <si>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</si>
  <si>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</si>
  <si>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สำหรับปีสิ้นสุดวันที่ </t>
  </si>
  <si>
    <t>กระแสเงินสดจากกิจกรรมดำเนินงาน</t>
  </si>
  <si>
    <t xml:space="preserve">กำไรสำหรับปี </t>
  </si>
  <si>
    <t>ค่าเสื่อมราคา</t>
  </si>
  <si>
    <t>ดอกเบี้ยรับ</t>
  </si>
  <si>
    <t>การเปลี่ยนแปลงในสินทรัพย์และหนี้สินดำเนินงาน</t>
  </si>
  <si>
    <t>ผลต่างจากการแปลงค่างบการเงินของบริษัทย่อย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</si>
  <si>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</si>
  <si>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</si>
  <si>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</si>
  <si>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</si>
  <si>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เจ้าหนี้จากการซื้อสินทรัพย์ไม่มีตัวตน</t>
  </si>
  <si>
    <t>ประมาณการหนี้สินไม่หมุนเวียน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</si>
  <si>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</si>
  <si>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</si>
  <si>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</si>
  <si>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</t>
  </si>
  <si>
    <t>รายการที่จะไม่ถูกจัดประเภทใหม่</t>
  </si>
  <si>
    <t>การ</t>
  </si>
  <si>
    <t>แปลงค่า</t>
  </si>
  <si>
    <t>ผู้ถือหุ้นของ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</si>
  <si>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</si>
  <si>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</si>
  <si>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</si>
  <si>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เงินสดจ่ายเพื่อซื้อเงินลงทุนชั่วคราว</t>
  </si>
  <si>
    <t>เงินสดรับจากขายเงินลงทุนชั่วคราว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</si>
  <si>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</si>
  <si>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</si>
  <si>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</si>
  <si>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>ใบสำคัญแสดงสิทธิที่จะซื้อหุ้น</t>
  </si>
  <si>
    <t>ซื้อหุ้น</t>
  </si>
  <si>
    <t xml:space="preserve">หนี้สูญและหนี้สงสัยจะสูญ (กลับรายการ) 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</si>
  <si>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</si>
  <si>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</si>
  <si>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</si>
  <si>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</si>
  <si>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</si>
  <si>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</si>
  <si>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</si>
  <si>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การแบ่งปันกำไร (ขาดทุน)</t>
  </si>
  <si>
    <t xml:space="preserve">   ของผลประโยชน์พนักงานที่กำหนดไว้</t>
  </si>
  <si>
    <t>เงินปันผลจ่ายให้ผู้ถือหุ้นของบริษัท</t>
  </si>
  <si>
    <t>เงินสดรับจากหุ้นทุนออกให้ตามสิทธิ</t>
  </si>
  <si>
    <t>เงินสดจ่ายเพื่อซื้อเงินลงทุนระยะยาวอื่น</t>
  </si>
  <si>
    <t>ผลกำไรจากการวัดมูลค่าใหม่</t>
  </si>
  <si>
    <t>กำไรจากการวัดมูลค่ายุติธรรมของเงินลงทุนชั่วคราว</t>
  </si>
  <si>
    <t xml:space="preserve">   ที่ยังไม่เกิดขึ้น</t>
  </si>
  <si>
    <t>ขาดทุน (กำไร) จากอัตราแลกเปลี่ยนที่ยังไม่เกิดขึ้น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</si>
  <si>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</si>
  <si>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</si>
  <si>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</si>
  <si>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6, 10</t>
  </si>
  <si>
    <t>ค่าความนิยม</t>
  </si>
  <si>
    <t>เงินกู้ยืมระยะยาวจากสถาบันการเงิน</t>
  </si>
  <si>
    <t>หนี้สินไม่หมุนเวียนอื่น</t>
  </si>
  <si>
    <t xml:space="preserve">   ในบริษัทร่วม</t>
  </si>
  <si>
    <t>กำไรก่อนภาษีเงินได้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</si>
  <si>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</si>
  <si>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</t>
  </si>
  <si>
    <t xml:space="preserve">      ซึ่งอำนาจควบคุมเปลี่ยนแปลง</t>
  </si>
  <si>
    <t xml:space="preserve">   รวมการเปลี่ยนแปลงในส่วนได้เสียในบริษัทย่อย</t>
  </si>
  <si>
    <t>กำไรจากการเปลี่ยนแปลงในส่วนได้เสียในบริษัทร่วม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</si>
  <si>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</si>
  <si>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</si>
  <si>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กระแสเงินสดจากกิจกรรมดำเนินงาน (ต่อ) </t>
  </si>
  <si>
    <t>เงินสดจ่ายจากการลงทุนในบริษัทย่อย</t>
  </si>
  <si>
    <t>เงินสดรับจากการซื้อบริษัทย่อยสุทธิจากเงินสดที่ได้มา</t>
  </si>
  <si>
    <t>เงินสดจ่ายเพื่อซื้อบริษัทร่วม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</si>
  <si>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</si>
  <si>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</si>
  <si>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เงินสดรับชำระคืนจากเงินให้กู้ยืมแก่บริษัทย่อย</t>
  </si>
  <si>
    <t>เจ้าหนี้จากการซื้ออาคารและอุปกรณ์</t>
  </si>
  <si>
    <t>ยานพาหนะที่ได้มาโดยการทำสัญญาเช่าการเงิน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</si>
  <si>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</si>
  <si>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</si>
  <si>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กำไรจากการเปลี่ยนแปลงในส่วนได้เสีย</t>
  </si>
  <si>
    <t>หนี้สินภาษีเงินได้รอการตัดบัญชี</t>
  </si>
  <si>
    <t>กำไรต่อหุ้น</t>
  </si>
  <si>
    <t xml:space="preserve">กำไรเบ็ดเสร็จรวมสำหรับปี </t>
  </si>
  <si>
    <t xml:space="preserve">   ส่วนที่เป็นของส่วนได้เสียที่ไม่มีอำนาจควบคุม</t>
  </si>
  <si>
    <t>เงินปันผลรับ</t>
  </si>
  <si>
    <t>เงินสดจ่ายเพื่อชำระเงินกู้ยืมระยะยาว</t>
  </si>
  <si>
    <t>เงินกู้ยืมระยะสั้นจากบุคคลหรือกิจการ</t>
  </si>
  <si>
    <t>ยอดคงเหลือ ณ วันที่ 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</si>
  <si>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</si>
  <si>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</si>
  <si>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7, 28</t>
  </si>
  <si>
    <t>6, 11</t>
  </si>
  <si>
    <t>6, 15</t>
  </si>
  <si>
    <t>7, 17</t>
  </si>
  <si>
    <t>19, 20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</si>
  <si>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</si>
  <si>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</si>
  <si>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</si>
  <si>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</si>
  <si>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</si>
  <si>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</si>
  <si>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ส่วนของหนี้สินตามสัญญาเช่าที่ถึงกำหนดชำระ</t>
  </si>
  <si>
    <t xml:space="preserve">   เงินที่ถึงกำหนดชำระภายในหนึ่งปี)</t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</si>
  <si>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</si>
  <si>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</t>
    </r>
  </si>
  <si>
    <t xml:space="preserve">   ตามสัญญาเช่าการเงิน)</t>
  </si>
  <si>
    <t xml:space="preserve">   ที่ถึงกำหนดชำระภายในหนึ่งปี</t>
  </si>
  <si>
    <t xml:space="preserve">   ที่เกี่ยวข้องกัน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</si>
  <si>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หนี้สินตามสัญญาเช่าการ</t>
    </r>
  </si>
  <si>
    <t xml:space="preserve">   ทุนจดทะเบียน</t>
  </si>
  <si>
    <t xml:space="preserve">   ทุนที่ออกและชำระแล้ว</t>
  </si>
  <si>
    <t xml:space="preserve">   ทุนสำรองตามกฎหมาย</t>
  </si>
  <si>
    <t xml:space="preserve">   ยังไม่ได้จัดสรร </t>
  </si>
  <si>
    <t xml:space="preserve">   เดียวกัน</t>
  </si>
  <si>
    <t>7, 22</t>
  </si>
  <si>
    <t>18, 25</t>
  </si>
  <si>
    <t>ขาดทุนจากอัตราแลกเปลี่ยนสุทธิ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</si>
  <si>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</si>
  <si>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</si>
  <si>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 xml:space="preserve">   ส่วนได้เสีย</t>
  </si>
  <si>
    <t>สำหรับปีสิ้นสุดวันที่ 31 ธันวาคม</t>
  </si>
  <si>
    <t xml:space="preserve">    การแปลงค่างบการเงิน</t>
  </si>
  <si>
    <t>งบการเงิน</t>
  </si>
  <si>
    <t>สำรอง</t>
  </si>
  <si>
    <t xml:space="preserve">   กำไรหรือขาดทุน</t>
  </si>
  <si>
    <t xml:space="preserve">   กำไรเบ็ดเสร็จอื่น</t>
  </si>
  <si>
    <t>รวมกำไรเบ็ดเสร็จสำหรับปี</t>
  </si>
  <si>
    <t>แสดง</t>
  </si>
  <si>
    <t>สิทธิที่จะ</t>
  </si>
  <si>
    <t>ผลต่างที่เกิด</t>
  </si>
  <si>
    <t>จากรายการ</t>
  </si>
  <si>
    <t>ภายใต้การ</t>
  </si>
  <si>
    <t>ที่ไม่มี</t>
  </si>
  <si>
    <t>อำนาจ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</si>
  <si>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</si>
  <si>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</si>
  <si>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>กำไรเบ็ดเสร็จสำหรับปี</t>
  </si>
  <si>
    <t>ภาษีเงินได้</t>
  </si>
  <si>
    <t>ค่าตัดจำหน่าย</t>
  </si>
  <si>
    <t>กลับรายการผลขาดทุนจากการด้อยค่าที่รับรู้</t>
  </si>
  <si>
    <t xml:space="preserve">   ในกำไรหรือขาดทุน  </t>
  </si>
  <si>
    <t>16, 24</t>
  </si>
  <si>
    <t>เงินสดรับจากการขายเงินลงทุนระยะยาวอื่น</t>
  </si>
  <si>
    <t>ขาดทุน (กำไร) จากการจำหน่ายเงินลงทุนชั่วคราว</t>
  </si>
  <si>
    <t>ขาดทุน (กำไร) จากการจำหน่ายอาคารและอุปกรณ์</t>
  </si>
  <si>
    <t>ขาดทุน (กำไร) จากการตัดจำหน่ายสินทรัพย์ไม่มีตัวตนอื่น</t>
  </si>
  <si>
    <t xml:space="preserve">   (สุทธิจากภาษี)</t>
  </si>
  <si>
    <t>เงินสดรับจากเงินเบิกเกินบัญชีธนาคาร</t>
  </si>
  <si>
    <t>เงินสดจ่ายเพื่อชำระเงินเบิกเกินบัญชีธนาคาร</t>
  </si>
  <si>
    <t>เงินสดจ่ายเพื่อชำระเงินกู้ยืมระยะสั้น</t>
  </si>
  <si>
    <t xml:space="preserve">   จ่ายเพื่อลดจำนวนหนี้สินซึ่งเกิดขึ้นจากสัญญาเช่าการเงิน)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</si>
  <si>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</si>
  <si>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</si>
  <si>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</si>
  <si>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เงินเบิกเกินบัญชี</t>
  </si>
  <si>
    <t>กลับรายการขาดทุนจากการด้อยค่า</t>
  </si>
  <si>
    <t xml:space="preserve">   ซึ่งเป็นไปตาม TFRS 9</t>
  </si>
  <si>
    <t>ส่วนแบ่งขาดทุนจากบริษัทร่วมที่ใช้วิธี</t>
  </si>
  <si>
    <t>กำไร (ขาดทุน) เบ็ดเสร็จอื่นสำหรับปี - สุทธิจากภาษี</t>
  </si>
  <si>
    <t xml:space="preserve">การแบ่งปันกำไรเบ็ดเสร็จรวม </t>
  </si>
  <si>
    <t>มูลค่าหุ้น</t>
  </si>
  <si>
    <t>ขาดทุนจากการปรับมูลค่าสินค้า</t>
  </si>
  <si>
    <t>8, 28</t>
  </si>
  <si>
    <t>3, 7, 28</t>
  </si>
  <si>
    <t>3, 28</t>
  </si>
  <si>
    <t>3, 7, 14</t>
  </si>
  <si>
    <t>3, 25</t>
  </si>
  <si>
    <t>14, 28</t>
  </si>
  <si>
    <t>13, 14, 24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</si>
</sst>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</numFmts>
  <fonts count="22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1"/>
      <name val="Calibri"/>
      <family val="2"/>
      <scheme val="minor"/>
    </font>
    <font>
      <sz val="8"/>
      <name val="Book Antiqua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0" fontId="15" fillId="0" borderId="0"/>
    <xf numFmtId="43" fontId="21" fillId="0" borderId="0" applyFont="0" applyFill="0" applyBorder="0" applyAlignment="0" applyProtection="0"/>
  </cellStyleXfs>
  <cellXfs count="198">
    <xf numFmtId="0" fontId="0" fillId="0" borderId="0" xfId="0"/>
    <xf numFmtId="0" fontId="1" fillId="0" borderId="0" xfId="3" applyFont="1" applyFill="1" applyAlignment="1">
      <alignment horizontal="left"/>
    </xf>
    <xf numFmtId="0" fontId="2" fillId="0" borderId="0" xfId="3" applyFont="1" applyFill="1" applyAlignment="1"/>
    <xf numFmtId="37" fontId="3" fillId="0" borderId="0" xfId="3" applyNumberFormat="1" applyFont="1" applyFill="1" applyBorder="1" applyAlignment="1"/>
    <xf numFmtId="37" fontId="3" fillId="0" borderId="0" xfId="3" applyNumberFormat="1" applyFont="1" applyFill="1" applyAlignment="1"/>
    <xf numFmtId="0" fontId="16" fillId="0" borderId="0" xfId="0" applyFont="1" applyFill="1"/>
    <xf numFmtId="0" fontId="3" fillId="0" borderId="0" xfId="3" applyFont="1" applyFill="1" applyAlignment="1">
      <alignment horizontal="center"/>
    </xf>
    <xf numFmtId="0" fontId="2" fillId="0" borderId="0" xfId="3" applyFont="1" applyFill="1" applyAlignment="1">
      <alignment horizontal="left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/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left"/>
    </xf>
    <xf numFmtId="0" fontId="4" fillId="0" borderId="0" xfId="3" applyFont="1" applyFill="1" applyAlignment="1"/>
    <xf numFmtId="0" fontId="6" fillId="0" borderId="0" xfId="3" applyFont="1" applyFill="1" applyAlignment="1">
      <alignment horizontal="left"/>
    </xf>
    <xf numFmtId="37" fontId="2" fillId="0" borderId="0" xfId="3" applyNumberFormat="1" applyFont="1" applyFill="1" applyAlignment="1"/>
    <xf numFmtId="164" fontId="2" fillId="0" borderId="0" xfId="1" applyNumberFormat="1" applyFont="1" applyFill="1" applyAlignment="1"/>
    <xf numFmtId="0" fontId="2" fillId="0" borderId="0" xfId="3" applyFont="1" applyFill="1" applyBorder="1" applyAlignment="1">
      <alignment horizontal="left"/>
    </xf>
    <xf numFmtId="164" fontId="2" fillId="0" borderId="0" xfId="1" applyNumberFormat="1" applyFont="1" applyFill="1" applyAlignment="1">
      <alignment horizontal="right"/>
    </xf>
    <xf numFmtId="0" fontId="3" fillId="0" borderId="0" xfId="3" applyFont="1" applyFill="1" applyAlignment="1">
      <alignment horizontal="left"/>
    </xf>
    <xf numFmtId="0" fontId="8" fillId="0" borderId="0" xfId="3" applyFont="1" applyFill="1" applyAlignment="1">
      <alignment horizontal="left"/>
    </xf>
    <xf numFmtId="0" fontId="2" fillId="0" borderId="0" xfId="3" applyFont="1" applyFill="1" applyBorder="1" applyAlignment="1"/>
    <xf numFmtId="0" fontId="9" fillId="0" borderId="0" xfId="3" applyFont="1" applyFill="1" applyAlignment="1">
      <alignment horizontal="left"/>
    </xf>
    <xf numFmtId="37" fontId="2" fillId="0" borderId="0" xfId="3" applyNumberFormat="1" applyFont="1" applyFill="1" applyAlignment="1">
      <alignment horizontal="right"/>
    </xf>
    <xf numFmtId="0" fontId="2" fillId="0" borderId="0" xfId="3" applyFont="1" applyFill="1" applyAlignment="1">
      <alignment horizontal="right"/>
    </xf>
    <xf numFmtId="37" fontId="2" fillId="0" borderId="0" xfId="3" applyNumberFormat="1" applyFont="1" applyFill="1" applyBorder="1" applyAlignment="1"/>
    <xf numFmtId="0" fontId="2" fillId="0" borderId="0" xfId="0" applyFont="1" applyFill="1" applyAlignment="1">
      <alignment horizontal="left" vertical="center"/>
    </xf>
    <xf numFmtId="37" fontId="2" fillId="0" borderId="0" xfId="3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1" xfId="1" applyNumberFormat="1" applyFont="1" applyFill="1" applyBorder="1" applyAlignment="1"/>
    <xf numFmtId="164" fontId="2" fillId="0" borderId="1" xfId="1" applyNumberFormat="1" applyFont="1" applyFill="1" applyBorder="1" applyAlignment="1">
      <alignment horizontal="right"/>
    </xf>
    <xf numFmtId="0" fontId="16" fillId="0" borderId="0" xfId="0" applyFont="1" applyFill="1" applyAlignment="1"/>
    <xf numFmtId="0" fontId="10" fillId="0" borderId="0" xfId="3" applyFont="1" applyFill="1" applyAlignment="1">
      <alignment horizontal="left"/>
    </xf>
    <xf numFmtId="0" fontId="11" fillId="0" borderId="0" xfId="3" applyFont="1" applyFill="1" applyAlignment="1">
      <alignment horizontal="center"/>
    </xf>
    <xf numFmtId="0" fontId="3" fillId="0" borderId="0" xfId="3" applyFont="1" applyFill="1" applyBorder="1" applyAlignment="1"/>
    <xf numFmtId="164" fontId="3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3" applyNumberFormat="1" applyFont="1" applyFill="1" applyAlignment="1"/>
    <xf numFmtId="164" fontId="2" fillId="0" borderId="0" xfId="1" applyNumberFormat="1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164" fontId="3" fillId="0" borderId="0" xfId="1" applyNumberFormat="1" applyFont="1" applyFill="1" applyBorder="1" applyAlignment="1">
      <alignment wrapText="1"/>
    </xf>
    <xf numFmtId="0" fontId="3" fillId="0" borderId="0" xfId="3" applyFont="1" applyFill="1" applyAlignment="1">
      <alignment wrapText="1"/>
    </xf>
    <xf numFmtId="43" fontId="3" fillId="0" borderId="0" xfId="1" applyFont="1" applyFill="1" applyAlignment="1">
      <alignment wrapText="1"/>
    </xf>
    <xf numFmtId="37" fontId="3" fillId="0" borderId="0" xfId="4" applyNumberFormat="1" applyFont="1" applyFill="1" applyAlignment="1"/>
    <xf numFmtId="0" fontId="2" fillId="0" borderId="0" xfId="0" applyFont="1" applyFill="1" applyAlignment="1">
      <alignment horizontal="left"/>
    </xf>
    <xf numFmtId="43" fontId="3" fillId="0" borderId="3" xfId="1" applyFont="1" applyFill="1" applyBorder="1" applyAlignment="1"/>
    <xf numFmtId="0" fontId="4" fillId="0" borderId="0" xfId="3" applyFont="1" applyFill="1" applyAlignment="1">
      <alignment horizontal="left"/>
    </xf>
    <xf numFmtId="0" fontId="12" fillId="0" borderId="0" xfId="3" applyFont="1" applyFill="1" applyAlignment="1">
      <alignment horizontal="left"/>
    </xf>
    <xf numFmtId="0" fontId="6" fillId="0" borderId="0" xfId="3" applyFont="1" applyFill="1" applyAlignment="1">
      <alignment horizontal="center"/>
    </xf>
    <xf numFmtId="0" fontId="3" fillId="0" borderId="0" xfId="0" applyFont="1" applyFill="1" applyAlignment="1">
      <alignment horizontal="left"/>
    </xf>
    <xf numFmtId="164" fontId="3" fillId="0" borderId="0" xfId="1" applyNumberFormat="1" applyFont="1" applyFill="1" applyAlignment="1"/>
    <xf numFmtId="0" fontId="6" fillId="0" borderId="0" xfId="0" applyFont="1" applyFill="1" applyAlignment="1">
      <alignment horizontal="left"/>
    </xf>
    <xf numFmtId="164" fontId="2" fillId="0" borderId="0" xfId="1" applyNumberFormat="1" applyFont="1" applyFill="1" applyAlignment="1">
      <alignment horizontal="left"/>
    </xf>
    <xf numFmtId="164" fontId="2" fillId="0" borderId="1" xfId="1" applyNumberFormat="1" applyFont="1" applyFill="1" applyBorder="1" applyAlignment="1">
      <alignment horizontal="left"/>
    </xf>
    <xf numFmtId="164" fontId="2" fillId="0" borderId="0" xfId="1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164" fontId="16" fillId="0" borderId="0" xfId="1" applyNumberFormat="1" applyFont="1" applyFill="1" applyAlignment="1">
      <alignment horizontal="left"/>
    </xf>
    <xf numFmtId="164" fontId="3" fillId="0" borderId="1" xfId="1" applyNumberFormat="1" applyFont="1" applyFill="1" applyBorder="1" applyAlignment="1"/>
    <xf numFmtId="164" fontId="3" fillId="0" borderId="4" xfId="1" applyNumberFormat="1" applyFont="1" applyFill="1" applyBorder="1" applyAlignment="1"/>
    <xf numFmtId="0" fontId="4" fillId="0" borderId="0" xfId="3" applyFont="1" applyFill="1" applyAlignment="1">
      <alignment horizontal="left" vertical="center"/>
    </xf>
    <xf numFmtId="0" fontId="4" fillId="0" borderId="0" xfId="3" applyFont="1" applyFill="1" applyAlignment="1">
      <alignment vertical="center"/>
    </xf>
    <xf numFmtId="0" fontId="2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left" vertical="center"/>
    </xf>
    <xf numFmtId="0" fontId="4" fillId="0" borderId="0" xfId="3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/>
    </xf>
    <xf numFmtId="37" fontId="2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37" fontId="3" fillId="0" borderId="0" xfId="3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2" fillId="0" borderId="0" xfId="2" applyFont="1" applyFill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43" fontId="2" fillId="0" borderId="1" xfId="2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0" fontId="3" fillId="0" borderId="0" xfId="3" applyFont="1" applyFill="1" applyAlignment="1">
      <alignment horizontal="left" vertical="center"/>
    </xf>
    <xf numFmtId="43" fontId="2" fillId="0" borderId="0" xfId="2" applyFont="1" applyFill="1" applyBorder="1" applyAlignment="1">
      <alignment horizontal="center"/>
    </xf>
    <xf numFmtId="164" fontId="2" fillId="0" borderId="0" xfId="2" applyNumberFormat="1" applyFont="1" applyFill="1" applyAlignment="1">
      <alignment horizontal="right"/>
    </xf>
    <xf numFmtId="37" fontId="2" fillId="0" borderId="0" xfId="3" applyNumberFormat="1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right"/>
    </xf>
    <xf numFmtId="43" fontId="3" fillId="0" borderId="2" xfId="2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left"/>
    </xf>
    <xf numFmtId="0" fontId="6" fillId="0" borderId="0" xfId="3" applyFont="1" applyFill="1" applyBorder="1" applyAlignment="1">
      <alignment horizontal="center"/>
    </xf>
    <xf numFmtId="43" fontId="3" fillId="0" borderId="5" xfId="2" applyFont="1" applyFill="1" applyBorder="1" applyAlignment="1">
      <alignment horizontal="right"/>
    </xf>
    <xf numFmtId="164" fontId="3" fillId="0" borderId="5" xfId="2" applyNumberFormat="1" applyFont="1" applyFill="1" applyBorder="1" applyAlignment="1">
      <alignment horizontal="right"/>
    </xf>
    <xf numFmtId="41" fontId="3" fillId="0" borderId="5" xfId="2" applyNumberFormat="1" applyFont="1" applyFill="1" applyBorder="1" applyAlignment="1">
      <alignment horizontal="center"/>
    </xf>
    <xf numFmtId="164" fontId="3" fillId="0" borderId="5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right"/>
    </xf>
    <xf numFmtId="0" fontId="16" fillId="0" borderId="0" xfId="0" applyFont="1"/>
    <xf numFmtId="0" fontId="1" fillId="0" borderId="0" xfId="3" applyFont="1" applyFill="1" applyAlignment="1">
      <alignment horizontal="left" vertical="center"/>
    </xf>
    <xf numFmtId="0" fontId="2" fillId="0" borderId="0" xfId="0" applyFont="1"/>
    <xf numFmtId="0" fontId="4" fillId="0" borderId="0" xfId="3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/>
    <xf numFmtId="164" fontId="3" fillId="0" borderId="2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1" fillId="0" borderId="0" xfId="3" applyFont="1" applyFill="1" applyAlignment="1"/>
    <xf numFmtId="0" fontId="6" fillId="0" borderId="0" xfId="3" applyFont="1" applyFill="1" applyAlignment="1"/>
    <xf numFmtId="0" fontId="14" fillId="0" borderId="0" xfId="0" applyFont="1" applyFill="1"/>
    <xf numFmtId="164" fontId="14" fillId="0" borderId="0" xfId="0" applyNumberFormat="1" applyFont="1" applyFill="1"/>
    <xf numFmtId="41" fontId="3" fillId="0" borderId="0" xfId="1" applyNumberFormat="1" applyFont="1" applyFill="1" applyAlignment="1">
      <alignment horizontal="right"/>
    </xf>
    <xf numFmtId="0" fontId="4" fillId="0" borderId="0" xfId="3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left"/>
    </xf>
    <xf numFmtId="0" fontId="17" fillId="0" borderId="0" xfId="3" applyFont="1" applyFill="1" applyAlignment="1"/>
    <xf numFmtId="0" fontId="18" fillId="0" borderId="0" xfId="3" applyFont="1" applyFill="1" applyAlignment="1">
      <alignment horizontal="left"/>
    </xf>
    <xf numFmtId="4" fontId="14" fillId="0" borderId="0" xfId="0" applyNumberFormat="1" applyFont="1" applyFill="1"/>
    <xf numFmtId="0" fontId="16" fillId="0" borderId="0" xfId="0" applyFont="1" applyBorder="1"/>
    <xf numFmtId="43" fontId="16" fillId="0" borderId="0" xfId="1" applyFont="1"/>
    <xf numFmtId="165" fontId="16" fillId="0" borderId="0" xfId="1" applyNumberFormat="1" applyFont="1" applyFill="1"/>
    <xf numFmtId="0" fontId="2" fillId="0" borderId="0" xfId="0" applyFont="1" applyFill="1" applyAlignment="1">
      <alignment horizontal="center"/>
    </xf>
    <xf numFmtId="164" fontId="2" fillId="0" borderId="5" xfId="1" applyNumberFormat="1" applyFont="1" applyFill="1" applyBorder="1" applyAlignment="1"/>
    <xf numFmtId="164" fontId="2" fillId="0" borderId="0" xfId="0" applyNumberFormat="1" applyFont="1"/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Alignment="1"/>
    <xf numFmtId="164" fontId="2" fillId="0" borderId="0" xfId="3" applyNumberFormat="1" applyFont="1" applyFill="1" applyBorder="1" applyAlignment="1">
      <alignment horizontal="right"/>
    </xf>
    <xf numFmtId="43" fontId="16" fillId="0" borderId="0" xfId="1" applyNumberFormat="1" applyFont="1" applyFill="1"/>
    <xf numFmtId="164" fontId="3" fillId="0" borderId="3" xfId="1" applyNumberFormat="1" applyFont="1" applyFill="1" applyBorder="1" applyAlignment="1"/>
    <xf numFmtId="164" fontId="16" fillId="0" borderId="0" xfId="1" applyNumberFormat="1" applyFont="1" applyFill="1"/>
    <xf numFmtId="164" fontId="2" fillId="0" borderId="3" xfId="1" applyNumberFormat="1" applyFont="1" applyFill="1" applyBorder="1" applyAlignment="1"/>
    <xf numFmtId="164" fontId="2" fillId="0" borderId="6" xfId="1" applyNumberFormat="1" applyFont="1" applyFill="1" applyBorder="1" applyAlignment="1"/>
    <xf numFmtId="164" fontId="16" fillId="0" borderId="0" xfId="1" applyNumberFormat="1" applyFont="1" applyFill="1" applyAlignment="1"/>
    <xf numFmtId="164" fontId="2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wrapText="1"/>
    </xf>
    <xf numFmtId="164" fontId="2" fillId="0" borderId="0" xfId="0" applyNumberFormat="1" applyFont="1" applyFill="1"/>
    <xf numFmtId="43" fontId="2" fillId="0" borderId="0" xfId="1" applyFont="1" applyFill="1"/>
    <xf numFmtId="164" fontId="2" fillId="0" borderId="0" xfId="1" applyNumberFormat="1" applyFont="1" applyFill="1" applyAlignment="1">
      <alignment vertical="top"/>
    </xf>
    <xf numFmtId="0" fontId="2" fillId="0" borderId="0" xfId="3" applyFont="1" applyFill="1" applyAlignment="1">
      <alignment vertical="top"/>
    </xf>
    <xf numFmtId="164" fontId="2" fillId="0" borderId="0" xfId="1" applyNumberFormat="1" applyFont="1" applyFill="1" applyBorder="1" applyAlignment="1">
      <alignment vertical="top"/>
    </xf>
    <xf numFmtId="0" fontId="6" fillId="0" borderId="0" xfId="3" applyFont="1" applyFill="1" applyAlignment="1">
      <alignment vertical="center"/>
    </xf>
    <xf numFmtId="0" fontId="3" fillId="0" borderId="0" xfId="3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4" fillId="0" borderId="0" xfId="3" applyFont="1" applyFill="1" applyAlignment="1">
      <alignment horizontal="center" vertical="top"/>
    </xf>
    <xf numFmtId="0" fontId="19" fillId="0" borderId="0" xfId="3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4" fillId="0" borderId="0" xfId="3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vertical="top" wrapText="1"/>
    </xf>
    <xf numFmtId="0" fontId="4" fillId="0" borderId="0" xfId="3" applyFont="1" applyFill="1" applyAlignment="1">
      <alignment horizontal="center"/>
    </xf>
    <xf numFmtId="43" fontId="3" fillId="0" borderId="7" xfId="1" applyFont="1" applyFill="1" applyBorder="1" applyAlignment="1"/>
    <xf numFmtId="0" fontId="2" fillId="0" borderId="0" xfId="0" applyFont="1" applyFill="1" applyAlignment="1"/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0" fontId="4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/>
    </xf>
    <xf numFmtId="164" fontId="16" fillId="0" borderId="0" xfId="0" applyNumberFormat="1" applyFont="1" applyFill="1"/>
    <xf numFmtId="43" fontId="16" fillId="0" borderId="0" xfId="1" applyFont="1" applyFill="1"/>
    <xf numFmtId="0" fontId="3" fillId="0" borderId="0" xfId="3" applyFont="1" applyAlignment="1">
      <alignment horizontal="left"/>
    </xf>
    <xf numFmtId="0" fontId="2" fillId="0" borderId="0" xfId="3" applyFont="1" applyAlignment="1">
      <alignment horizontal="left"/>
    </xf>
    <xf numFmtId="164" fontId="2" fillId="0" borderId="0" xfId="1" applyNumberFormat="1" applyFont="1" applyFill="1"/>
    <xf numFmtId="164" fontId="3" fillId="0" borderId="0" xfId="1" applyNumberFormat="1" applyFont="1" applyFill="1"/>
    <xf numFmtId="0" fontId="3" fillId="0" borderId="0" xfId="0" applyFont="1" applyFill="1"/>
    <xf numFmtId="41" fontId="3" fillId="0" borderId="2" xfId="1" applyNumberFormat="1" applyFont="1" applyFill="1" applyBorder="1" applyAlignment="1">
      <alignment horizontal="right"/>
    </xf>
    <xf numFmtId="164" fontId="2" fillId="0" borderId="0" xfId="1" applyNumberFormat="1" applyFont="1"/>
    <xf numFmtId="164" fontId="3" fillId="0" borderId="0" xfId="1" applyNumberFormat="1" applyFont="1"/>
    <xf numFmtId="164" fontId="14" fillId="0" borderId="0" xfId="1" applyNumberFormat="1" applyFont="1"/>
    <xf numFmtId="43" fontId="2" fillId="0" borderId="0" xfId="1" applyFont="1" applyFill="1" applyAlignment="1"/>
    <xf numFmtId="43" fontId="14" fillId="0" borderId="0" xfId="1" applyFont="1" applyFill="1"/>
    <xf numFmtId="0" fontId="3" fillId="0" borderId="0" xfId="0" applyFont="1" applyFill="1" applyAlignment="1">
      <alignment vertical="top" wrapText="1"/>
    </xf>
    <xf numFmtId="164" fontId="3" fillId="0" borderId="4" xfId="1" applyNumberFormat="1" applyFont="1" applyFill="1" applyBorder="1" applyAlignment="1">
      <alignment vertical="top"/>
    </xf>
    <xf numFmtId="0" fontId="4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 vertical="top"/>
    </xf>
    <xf numFmtId="0" fontId="2" fillId="0" borderId="0" xfId="3" applyFont="1" applyFill="1" applyAlignment="1">
      <alignment horizontal="center" wrapText="1"/>
    </xf>
    <xf numFmtId="0" fontId="3" fillId="0" borderId="0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top" wrapText="1"/>
    </xf>
  </cellXfs>
  <cellStyles count="6">
    <cellStyle name="Comma" xfId="1" builtinId="3"/>
    <cellStyle name="Comma 16 2" xfId="2" xr:uid="{00000000-0005-0000-0000-000001000000}"/>
    <cellStyle name="Comma 25 2" xfId="5" xr:uid="{80DA9505-41E9-4F62-8130-A45B43C08A3F}"/>
    <cellStyle name="Normal" xfId="0" builtinId="0"/>
    <cellStyle name="Normal 21" xfId="3" xr:uid="{00000000-0005-0000-0000-000003000000}"/>
    <cellStyle name="Normal_Copy of Indorama Venture_Eng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  <pageSetUpPr fitToPage="1"/>
  </sheetPr>
  <dimension ref="A1:I90"/>
  <sheetViews>
    <sheetView view="pageBreakPreview" zoomScale="90" zoomScaleNormal="100" zoomScaleSheetLayoutView="90" workbookViewId="0">
      <selection activeCell="G28" sqref="G28"/>
    </sheetView>
  </sheetViews>
  <sheetFormatPr defaultColWidth="9.08984375" defaultRowHeight="22.5" customHeight="1" x14ac:dyDescent="0.35"/>
  <cols>
    <col min="1" max="1" width="33.08984375" style="5" customWidth="1"/>
    <col min="2" max="2" width="7.6328125" style="5" customWidth="1"/>
    <col min="3" max="3" width="12.453125" style="5" bestFit="1" customWidth="1"/>
    <col min="4" max="4" width="0.90625" style="5" customWidth="1"/>
    <col min="5" max="5" width="12.453125" style="5" bestFit="1" customWidth="1"/>
    <col min="6" max="6" width="0.90625" style="5" customWidth="1"/>
    <col min="7" max="7" width="12.453125" style="5" bestFit="1" customWidth="1"/>
    <col min="8" max="8" width="0.90625" style="5" customWidth="1"/>
    <col min="9" max="9" width="12.453125" style="5" bestFit="1" customWidth="1"/>
    <col min="10" max="16384" width="9.08984375" style="5"/>
  </cols>
  <sheetData>
    <row r="1" spans="1:9" ht="22.5" customHeight="1" x14ac:dyDescent="0.7">
      <c r="A1" s="1" t="s">
        <v>0</v>
      </c>
      <c r="B1" s="2"/>
      <c r="C1" s="2"/>
      <c r="D1" s="2"/>
      <c r="E1" s="2"/>
      <c r="F1" s="2"/>
      <c r="G1" s="3"/>
      <c r="H1" s="4"/>
      <c r="I1" s="3"/>
    </row>
    <row r="2" spans="1:9" ht="22.5" customHeight="1" x14ac:dyDescent="0.7">
      <c r="A2" s="1" t="s">
        <v>1</v>
      </c>
      <c r="B2" s="2"/>
      <c r="C2" s="2"/>
      <c r="D2" s="2"/>
      <c r="E2" s="2"/>
      <c r="F2" s="2"/>
      <c r="G2" s="6"/>
      <c r="H2" s="6"/>
      <c r="I2" s="160"/>
    </row>
    <row r="3" spans="1:9" ht="22.5" customHeight="1" x14ac:dyDescent="0.7">
      <c r="A3" s="1"/>
      <c r="B3" s="2"/>
      <c r="C3" s="2"/>
      <c r="D3" s="2"/>
      <c r="E3" s="2"/>
      <c r="F3" s="2"/>
      <c r="G3" s="2"/>
      <c r="H3" s="2"/>
      <c r="I3" s="2"/>
    </row>
    <row r="4" spans="1:9" ht="22.5" customHeight="1" x14ac:dyDescent="0.7">
      <c r="A4" s="7"/>
      <c r="B4" s="8"/>
      <c r="C4" s="189" t="s">
        <v>2</v>
      </c>
      <c r="D4" s="189"/>
      <c r="E4" s="189"/>
      <c r="F4" s="9"/>
      <c r="G4" s="189" t="s">
        <v>3</v>
      </c>
      <c r="H4" s="189"/>
      <c r="I4" s="189"/>
    </row>
    <row r="5" spans="1:9" ht="22.5" customHeight="1" x14ac:dyDescent="0.65">
      <c r="A5" s="7"/>
      <c r="B5" s="8"/>
      <c r="C5" s="191" t="s">
        <v>4</v>
      </c>
      <c r="D5" s="191"/>
      <c r="E5" s="191"/>
      <c r="F5" s="2"/>
      <c r="G5" s="191" t="s">
        <v>4</v>
      </c>
      <c r="H5" s="191"/>
      <c r="I5" s="191"/>
    </row>
    <row r="6" spans="1:9" ht="22.5" customHeight="1" x14ac:dyDescent="0.7">
      <c r="A6" s="1" t="s">
        <v>5</v>
      </c>
      <c r="B6" s="10" t="s">
        <v>6</v>
      </c>
      <c r="C6" s="8">
        <v>2563</v>
      </c>
      <c r="D6" s="8"/>
      <c r="E6" s="161">
        <v>2562</v>
      </c>
      <c r="F6" s="8"/>
      <c r="G6" s="148">
        <v>2563</v>
      </c>
      <c r="H6" s="148"/>
      <c r="I6" s="161">
        <v>2562</v>
      </c>
    </row>
    <row r="7" spans="1:9" ht="22.5" customHeight="1" x14ac:dyDescent="0.65">
      <c r="A7" s="11"/>
      <c r="B7" s="10"/>
      <c r="C7" s="190" t="s">
        <v>7</v>
      </c>
      <c r="D7" s="190"/>
      <c r="E7" s="190"/>
      <c r="F7" s="190"/>
      <c r="G7" s="190"/>
      <c r="H7" s="190"/>
      <c r="I7" s="190"/>
    </row>
    <row r="8" spans="1:9" ht="23.15" customHeight="1" x14ac:dyDescent="0.7">
      <c r="A8" s="13" t="s">
        <v>8</v>
      </c>
      <c r="B8" s="10"/>
      <c r="C8" s="2"/>
      <c r="D8" s="2"/>
      <c r="E8" s="2"/>
      <c r="F8" s="2"/>
      <c r="G8" s="2"/>
      <c r="H8" s="2"/>
      <c r="I8" s="2"/>
    </row>
    <row r="9" spans="1:9" ht="23.15" customHeight="1" x14ac:dyDescent="0.65">
      <c r="A9" s="7" t="s">
        <v>9</v>
      </c>
      <c r="B9" s="10" t="s">
        <v>253</v>
      </c>
      <c r="C9" s="15">
        <v>194389005</v>
      </c>
      <c r="D9" s="15"/>
      <c r="E9" s="15">
        <v>181695045</v>
      </c>
      <c r="F9" s="15"/>
      <c r="G9" s="15">
        <v>151917400</v>
      </c>
      <c r="H9" s="15"/>
      <c r="I9" s="15">
        <v>124386959</v>
      </c>
    </row>
    <row r="10" spans="1:9" ht="23.15" customHeight="1" x14ac:dyDescent="0.65">
      <c r="A10" s="16" t="s">
        <v>10</v>
      </c>
      <c r="B10" s="10" t="s">
        <v>254</v>
      </c>
      <c r="C10" s="15">
        <v>435587557</v>
      </c>
      <c r="D10" s="15"/>
      <c r="E10" s="15">
        <v>352869006</v>
      </c>
      <c r="F10" s="15"/>
      <c r="G10" s="15">
        <v>418916890</v>
      </c>
      <c r="H10" s="15"/>
      <c r="I10" s="15">
        <v>334594602</v>
      </c>
    </row>
    <row r="11" spans="1:9" ht="23.15" customHeight="1" x14ac:dyDescent="0.65">
      <c r="A11" s="16" t="s">
        <v>187</v>
      </c>
      <c r="B11" s="10">
        <v>7</v>
      </c>
      <c r="C11" s="15">
        <v>64461846</v>
      </c>
      <c r="D11" s="15"/>
      <c r="E11" s="15">
        <v>40948620</v>
      </c>
      <c r="F11" s="15"/>
      <c r="G11" s="15">
        <v>63018425</v>
      </c>
      <c r="H11" s="15"/>
      <c r="I11" s="15">
        <v>42867835</v>
      </c>
    </row>
    <row r="12" spans="1:9" ht="23.15" customHeight="1" x14ac:dyDescent="0.65">
      <c r="A12" s="7" t="s">
        <v>11</v>
      </c>
      <c r="B12" s="10" t="s">
        <v>181</v>
      </c>
      <c r="C12" s="17">
        <v>0</v>
      </c>
      <c r="D12" s="17"/>
      <c r="E12" s="17">
        <v>0</v>
      </c>
      <c r="F12" s="17"/>
      <c r="G12" s="15">
        <v>5610000</v>
      </c>
      <c r="H12" s="15"/>
      <c r="I12" s="15">
        <v>7650000</v>
      </c>
    </row>
    <row r="13" spans="1:9" ht="23.15" customHeight="1" x14ac:dyDescent="0.65">
      <c r="A13" s="7" t="s">
        <v>12</v>
      </c>
      <c r="B13" s="10">
        <v>9</v>
      </c>
      <c r="C13" s="15">
        <v>221066443</v>
      </c>
      <c r="D13" s="15"/>
      <c r="E13" s="15">
        <v>216897035</v>
      </c>
      <c r="F13" s="15"/>
      <c r="G13" s="15">
        <v>175509538</v>
      </c>
      <c r="H13" s="15"/>
      <c r="I13" s="15">
        <v>188977242</v>
      </c>
    </row>
    <row r="14" spans="1:9" ht="23.15" customHeight="1" x14ac:dyDescent="0.65">
      <c r="A14" s="7" t="s">
        <v>186</v>
      </c>
      <c r="B14" s="10" t="s">
        <v>255</v>
      </c>
      <c r="C14" s="15">
        <v>1415102085</v>
      </c>
      <c r="D14" s="15"/>
      <c r="E14" s="15">
        <v>1132132459</v>
      </c>
      <c r="F14" s="15"/>
      <c r="G14" s="15">
        <v>1415102085</v>
      </c>
      <c r="H14" s="15"/>
      <c r="I14" s="15">
        <v>1132132459</v>
      </c>
    </row>
    <row r="15" spans="1:9" ht="23.15" customHeight="1" x14ac:dyDescent="0.65">
      <c r="A15" s="7" t="s">
        <v>13</v>
      </c>
      <c r="B15" s="10"/>
      <c r="C15" s="15">
        <v>30710236</v>
      </c>
      <c r="D15" s="15"/>
      <c r="E15" s="15">
        <v>19334890</v>
      </c>
      <c r="F15" s="15"/>
      <c r="G15" s="15">
        <v>18118201</v>
      </c>
      <c r="H15" s="15"/>
      <c r="I15" s="15">
        <v>18666106</v>
      </c>
    </row>
    <row r="16" spans="1:9" ht="23.15" customHeight="1" x14ac:dyDescent="0.7">
      <c r="A16" s="18" t="s">
        <v>14</v>
      </c>
      <c r="B16" s="10"/>
      <c r="C16" s="35">
        <f>SUM(C9:C15)</f>
        <v>2361317172</v>
      </c>
      <c r="D16" s="34"/>
      <c r="E16" s="35">
        <f>SUM(E9:E15)</f>
        <v>1943877055</v>
      </c>
      <c r="F16" s="34"/>
      <c r="G16" s="35">
        <f>SUM(G9:G15)</f>
        <v>2248192539</v>
      </c>
      <c r="H16" s="52"/>
      <c r="I16" s="35">
        <f>SUM(I9:I15)</f>
        <v>1849275203</v>
      </c>
    </row>
    <row r="17" spans="1:9" ht="23.15" customHeight="1" x14ac:dyDescent="0.65">
      <c r="A17" s="19"/>
      <c r="B17" s="10"/>
      <c r="C17" s="14"/>
      <c r="D17" s="14"/>
      <c r="E17" s="14"/>
      <c r="F17" s="14"/>
      <c r="G17" s="14"/>
      <c r="H17" s="14"/>
      <c r="I17" s="14"/>
    </row>
    <row r="18" spans="1:9" ht="23.15" customHeight="1" x14ac:dyDescent="0.7">
      <c r="A18" s="13" t="s">
        <v>15</v>
      </c>
      <c r="B18" s="10"/>
      <c r="C18" s="14"/>
      <c r="D18" s="14"/>
      <c r="E18" s="14"/>
      <c r="F18" s="14"/>
      <c r="G18" s="14"/>
      <c r="H18" s="14"/>
      <c r="I18" s="14"/>
    </row>
    <row r="19" spans="1:9" ht="23.15" customHeight="1" x14ac:dyDescent="0.65">
      <c r="A19" s="2" t="s">
        <v>16</v>
      </c>
      <c r="B19" s="10" t="s">
        <v>146</v>
      </c>
      <c r="C19" s="17">
        <v>14189086</v>
      </c>
      <c r="D19" s="15"/>
      <c r="E19" s="17">
        <v>29744235</v>
      </c>
      <c r="F19" s="15"/>
      <c r="G19" s="15">
        <v>0</v>
      </c>
      <c r="H19" s="15"/>
      <c r="I19" s="15">
        <v>0</v>
      </c>
    </row>
    <row r="20" spans="1:9" ht="23.15" customHeight="1" x14ac:dyDescent="0.65">
      <c r="A20" s="2" t="s">
        <v>17</v>
      </c>
      <c r="B20" s="10" t="s">
        <v>182</v>
      </c>
      <c r="C20" s="17">
        <v>0</v>
      </c>
      <c r="D20" s="15"/>
      <c r="E20" s="17">
        <v>0</v>
      </c>
      <c r="F20" s="15"/>
      <c r="G20" s="15">
        <v>290161757</v>
      </c>
      <c r="H20" s="15"/>
      <c r="I20" s="15">
        <v>290161757</v>
      </c>
    </row>
    <row r="21" spans="1:9" ht="23.15" customHeight="1" x14ac:dyDescent="0.65">
      <c r="A21" s="7" t="s">
        <v>188</v>
      </c>
      <c r="B21" s="10">
        <v>28</v>
      </c>
      <c r="C21" s="15">
        <v>0</v>
      </c>
      <c r="D21" s="15"/>
      <c r="E21" s="15">
        <v>100000000</v>
      </c>
      <c r="F21" s="15"/>
      <c r="G21" s="15">
        <v>0</v>
      </c>
      <c r="H21" s="15"/>
      <c r="I21" s="15">
        <v>100000000</v>
      </c>
    </row>
    <row r="22" spans="1:9" ht="23.15" customHeight="1" x14ac:dyDescent="0.65">
      <c r="A22" s="7" t="s">
        <v>18</v>
      </c>
      <c r="B22" s="10">
        <v>13</v>
      </c>
      <c r="C22" s="15">
        <v>1006220547</v>
      </c>
      <c r="D22" s="15"/>
      <c r="E22" s="15">
        <v>1133839607</v>
      </c>
      <c r="F22" s="15"/>
      <c r="G22" s="15">
        <v>881240267</v>
      </c>
      <c r="H22" s="15"/>
      <c r="I22" s="15">
        <v>973006063</v>
      </c>
    </row>
    <row r="23" spans="1:9" ht="23.15" customHeight="1" x14ac:dyDescent="0.65">
      <c r="A23" s="7" t="s">
        <v>189</v>
      </c>
      <c r="B23" s="172" t="s">
        <v>256</v>
      </c>
      <c r="C23" s="15">
        <v>96762821</v>
      </c>
      <c r="D23" s="15"/>
      <c r="E23" s="17">
        <v>0</v>
      </c>
      <c r="F23" s="15"/>
      <c r="G23" s="15">
        <v>63124005</v>
      </c>
      <c r="H23" s="15"/>
      <c r="I23" s="17">
        <v>0</v>
      </c>
    </row>
    <row r="24" spans="1:9" ht="23.15" customHeight="1" x14ac:dyDescent="0.65">
      <c r="A24" s="7" t="s">
        <v>147</v>
      </c>
      <c r="B24" s="150" t="s">
        <v>183</v>
      </c>
      <c r="C24" s="15">
        <v>90898858</v>
      </c>
      <c r="D24" s="15"/>
      <c r="E24" s="15">
        <v>90898858</v>
      </c>
      <c r="F24" s="15"/>
      <c r="G24" s="15">
        <v>0</v>
      </c>
      <c r="H24" s="15"/>
      <c r="I24" s="15">
        <v>0</v>
      </c>
    </row>
    <row r="25" spans="1:9" ht="23.15" customHeight="1" x14ac:dyDescent="0.65">
      <c r="A25" s="7" t="s">
        <v>190</v>
      </c>
      <c r="B25" s="10">
        <v>16</v>
      </c>
      <c r="C25" s="15">
        <v>49952033</v>
      </c>
      <c r="D25" s="15"/>
      <c r="E25" s="15">
        <v>56062414</v>
      </c>
      <c r="F25" s="15"/>
      <c r="G25" s="15">
        <v>40338574</v>
      </c>
      <c r="H25" s="15"/>
      <c r="I25" s="15">
        <v>46517849</v>
      </c>
    </row>
    <row r="26" spans="1:9" ht="23.15" customHeight="1" x14ac:dyDescent="0.65">
      <c r="A26" s="7" t="s">
        <v>19</v>
      </c>
      <c r="B26" s="10" t="s">
        <v>257</v>
      </c>
      <c r="C26" s="15">
        <v>18306227</v>
      </c>
      <c r="D26" s="15"/>
      <c r="E26" s="15">
        <v>14957209</v>
      </c>
      <c r="F26" s="15"/>
      <c r="G26" s="15">
        <v>18210524</v>
      </c>
      <c r="H26" s="15"/>
      <c r="I26" s="15">
        <v>14921300</v>
      </c>
    </row>
    <row r="27" spans="1:9" ht="23.15" customHeight="1" x14ac:dyDescent="0.65">
      <c r="A27" s="7" t="s">
        <v>20</v>
      </c>
      <c r="B27" s="10">
        <v>7</v>
      </c>
      <c r="C27" s="15">
        <v>9513149</v>
      </c>
      <c r="D27" s="15"/>
      <c r="E27" s="15">
        <v>20587289</v>
      </c>
      <c r="F27" s="15"/>
      <c r="G27" s="15">
        <v>5515238</v>
      </c>
      <c r="H27" s="15"/>
      <c r="I27" s="15">
        <v>5368738</v>
      </c>
    </row>
    <row r="28" spans="1:9" ht="23.15" customHeight="1" x14ac:dyDescent="0.7">
      <c r="A28" s="18" t="s">
        <v>21</v>
      </c>
      <c r="B28" s="10"/>
      <c r="C28" s="35">
        <f>SUM(C19:C27)</f>
        <v>1285842721</v>
      </c>
      <c r="D28" s="34"/>
      <c r="E28" s="35">
        <f>SUM(E19:E27)</f>
        <v>1446089612</v>
      </c>
      <c r="F28" s="34"/>
      <c r="G28" s="35">
        <f>SUM(G19:G27)</f>
        <v>1298590365</v>
      </c>
      <c r="H28" s="52"/>
      <c r="I28" s="35">
        <f>SUM(I19:I27)</f>
        <v>1429975707</v>
      </c>
    </row>
    <row r="29" spans="1:9" ht="23.15" customHeight="1" x14ac:dyDescent="0.7">
      <c r="A29" s="18"/>
      <c r="B29" s="10"/>
      <c r="C29" s="34"/>
      <c r="D29" s="34"/>
      <c r="E29" s="34"/>
      <c r="F29" s="34"/>
      <c r="G29" s="27"/>
      <c r="H29" s="27"/>
      <c r="I29" s="27"/>
    </row>
    <row r="30" spans="1:9" ht="23.15" customHeight="1" thickBot="1" x14ac:dyDescent="0.75">
      <c r="A30" s="18" t="s">
        <v>22</v>
      </c>
      <c r="B30" s="10"/>
      <c r="C30" s="129">
        <f>SUM(C16,C28)</f>
        <v>3647159893</v>
      </c>
      <c r="D30" s="34"/>
      <c r="E30" s="129">
        <f>SUM(E16,E28)</f>
        <v>3389966667</v>
      </c>
      <c r="F30" s="34"/>
      <c r="G30" s="129">
        <f>SUM(G16,G28)</f>
        <v>3546782904</v>
      </c>
      <c r="H30" s="52"/>
      <c r="I30" s="129">
        <f>SUM(I16,I28)</f>
        <v>3279250910</v>
      </c>
    </row>
    <row r="31" spans="1:9" ht="22.5" customHeight="1" thickTop="1" x14ac:dyDescent="0.65">
      <c r="A31" s="7"/>
      <c r="B31" s="2"/>
      <c r="C31" s="2"/>
      <c r="D31" s="2"/>
      <c r="E31" s="2"/>
      <c r="F31" s="2"/>
      <c r="G31" s="2"/>
      <c r="H31" s="2"/>
      <c r="I31" s="2"/>
    </row>
    <row r="32" spans="1:9" ht="22.5" customHeight="1" x14ac:dyDescent="0.7">
      <c r="A32" s="1" t="s">
        <v>0</v>
      </c>
      <c r="B32" s="2"/>
      <c r="C32" s="2"/>
      <c r="D32" s="2"/>
      <c r="E32" s="2"/>
      <c r="F32" s="2"/>
      <c r="G32" s="3"/>
      <c r="H32" s="4"/>
      <c r="I32" s="3"/>
    </row>
    <row r="33" spans="1:9" ht="22.5" customHeight="1" x14ac:dyDescent="0.7">
      <c r="A33" s="1" t="s">
        <v>1</v>
      </c>
      <c r="B33" s="2"/>
      <c r="C33" s="2"/>
      <c r="D33" s="2"/>
      <c r="E33" s="2"/>
      <c r="F33" s="2"/>
      <c r="G33" s="2"/>
      <c r="H33" s="2"/>
      <c r="I33" s="2"/>
    </row>
    <row r="34" spans="1:9" ht="21.75" customHeight="1" x14ac:dyDescent="0.7">
      <c r="A34" s="1"/>
      <c r="B34" s="2"/>
      <c r="C34" s="2"/>
      <c r="D34" s="2"/>
      <c r="E34" s="2"/>
      <c r="F34" s="2"/>
      <c r="G34" s="2"/>
      <c r="H34" s="2"/>
      <c r="I34" s="2"/>
    </row>
    <row r="35" spans="1:9" ht="21.75" customHeight="1" x14ac:dyDescent="0.7">
      <c r="A35" s="11"/>
      <c r="B35" s="8"/>
      <c r="C35" s="189" t="s">
        <v>23</v>
      </c>
      <c r="D35" s="189"/>
      <c r="E35" s="189"/>
      <c r="F35" s="189"/>
      <c r="G35" s="189" t="s">
        <v>24</v>
      </c>
      <c r="H35" s="189"/>
      <c r="I35" s="189"/>
    </row>
    <row r="36" spans="1:9" ht="21.75" customHeight="1" x14ac:dyDescent="0.65">
      <c r="A36" s="7"/>
      <c r="B36" s="8"/>
      <c r="C36" s="191" t="s">
        <v>4</v>
      </c>
      <c r="D36" s="191"/>
      <c r="E36" s="191"/>
      <c r="F36" s="2"/>
      <c r="G36" s="191" t="s">
        <v>4</v>
      </c>
      <c r="H36" s="191"/>
      <c r="I36" s="191"/>
    </row>
    <row r="37" spans="1:9" ht="24" customHeight="1" x14ac:dyDescent="0.7">
      <c r="A37" s="1" t="s">
        <v>25</v>
      </c>
      <c r="B37" s="10" t="s">
        <v>6</v>
      </c>
      <c r="C37" s="148">
        <v>2563</v>
      </c>
      <c r="D37" s="148"/>
      <c r="E37" s="161">
        <v>2562</v>
      </c>
      <c r="F37" s="148"/>
      <c r="G37" s="148">
        <v>2563</v>
      </c>
      <c r="H37" s="148"/>
      <c r="I37" s="161">
        <v>2562</v>
      </c>
    </row>
    <row r="38" spans="1:9" ht="23.15" customHeight="1" x14ac:dyDescent="0.65">
      <c r="A38" s="21"/>
      <c r="B38" s="2"/>
      <c r="C38" s="190" t="s">
        <v>7</v>
      </c>
      <c r="D38" s="190"/>
      <c r="E38" s="190"/>
      <c r="F38" s="190"/>
      <c r="G38" s="190"/>
      <c r="H38" s="190"/>
      <c r="I38" s="190"/>
    </row>
    <row r="39" spans="1:9" ht="23.15" customHeight="1" x14ac:dyDescent="0.7">
      <c r="A39" s="13" t="s">
        <v>26</v>
      </c>
      <c r="B39" s="8"/>
      <c r="C39" s="14"/>
      <c r="D39" s="14"/>
      <c r="E39" s="14"/>
      <c r="F39" s="14"/>
      <c r="G39" s="2"/>
      <c r="H39" s="14"/>
      <c r="I39" s="2"/>
    </row>
    <row r="40" spans="1:9" ht="23.15" customHeight="1" x14ac:dyDescent="0.65">
      <c r="A40" s="7" t="s">
        <v>245</v>
      </c>
      <c r="B40" s="10">
        <v>28</v>
      </c>
      <c r="C40" s="15">
        <v>1461577</v>
      </c>
      <c r="D40" s="15"/>
      <c r="E40" s="15">
        <v>0</v>
      </c>
      <c r="F40" s="15"/>
      <c r="G40" s="15">
        <v>0</v>
      </c>
      <c r="H40" s="15"/>
      <c r="I40" s="15">
        <v>0</v>
      </c>
    </row>
    <row r="41" spans="1:9" ht="23.15" customHeight="1" x14ac:dyDescent="0.65">
      <c r="A41" s="7" t="s">
        <v>27</v>
      </c>
      <c r="B41" s="10" t="s">
        <v>181</v>
      </c>
      <c r="C41" s="15">
        <v>217939063</v>
      </c>
      <c r="D41" s="15"/>
      <c r="E41" s="15">
        <v>182074937</v>
      </c>
      <c r="F41" s="15"/>
      <c r="G41" s="15">
        <v>228783459</v>
      </c>
      <c r="H41" s="15"/>
      <c r="I41" s="15">
        <v>179783574</v>
      </c>
    </row>
    <row r="42" spans="1:9" ht="23.15" customHeight="1" x14ac:dyDescent="0.65">
      <c r="A42" s="7" t="s">
        <v>191</v>
      </c>
      <c r="B42" s="10" t="s">
        <v>184</v>
      </c>
      <c r="C42" s="15">
        <v>360001325</v>
      </c>
      <c r="D42" s="15"/>
      <c r="E42" s="15">
        <v>366347708</v>
      </c>
      <c r="F42" s="15"/>
      <c r="G42" s="15">
        <v>335208706</v>
      </c>
      <c r="H42" s="15"/>
      <c r="I42" s="15">
        <v>345159472</v>
      </c>
    </row>
    <row r="43" spans="1:9" ht="23.15" customHeight="1" x14ac:dyDescent="0.65">
      <c r="A43" s="7" t="s">
        <v>148</v>
      </c>
      <c r="B43" s="150"/>
      <c r="C43" s="15"/>
      <c r="D43" s="15"/>
      <c r="E43" s="15"/>
      <c r="F43" s="15"/>
      <c r="G43" s="15"/>
      <c r="H43" s="15"/>
      <c r="I43" s="15"/>
    </row>
    <row r="44" spans="1:9" ht="23.15" customHeight="1" x14ac:dyDescent="0.65">
      <c r="A44" s="7" t="s">
        <v>197</v>
      </c>
      <c r="B44" s="10">
        <v>28</v>
      </c>
      <c r="C44" s="15">
        <v>30967</v>
      </c>
      <c r="D44" s="15"/>
      <c r="E44" s="15">
        <v>103321</v>
      </c>
      <c r="F44" s="15"/>
      <c r="G44" s="15">
        <v>0</v>
      </c>
      <c r="H44" s="15"/>
      <c r="I44" s="15">
        <v>0</v>
      </c>
    </row>
    <row r="45" spans="1:9" ht="23.15" customHeight="1" x14ac:dyDescent="0.65">
      <c r="A45" s="7" t="s">
        <v>177</v>
      </c>
      <c r="B45" s="159"/>
      <c r="C45" s="15"/>
      <c r="D45" s="15"/>
      <c r="E45" s="15"/>
      <c r="F45" s="15"/>
      <c r="G45" s="15"/>
      <c r="H45" s="15"/>
      <c r="I45" s="15"/>
    </row>
    <row r="46" spans="1:9" ht="23.15" customHeight="1" x14ac:dyDescent="0.65">
      <c r="A46" s="7" t="s">
        <v>198</v>
      </c>
      <c r="B46" s="10" t="s">
        <v>181</v>
      </c>
      <c r="C46" s="15">
        <v>9352252</v>
      </c>
      <c r="D46" s="15"/>
      <c r="E46" s="15">
        <v>10975396</v>
      </c>
      <c r="F46" s="17"/>
      <c r="G46" s="15">
        <v>0</v>
      </c>
      <c r="H46" s="17"/>
      <c r="I46" s="15">
        <v>0</v>
      </c>
    </row>
    <row r="47" spans="1:9" ht="23.15" customHeight="1" x14ac:dyDescent="0.65">
      <c r="A47" s="7" t="s">
        <v>192</v>
      </c>
      <c r="B47" s="172"/>
      <c r="C47" s="15"/>
      <c r="D47" s="15"/>
      <c r="E47" s="15"/>
      <c r="F47" s="17"/>
      <c r="G47" s="15"/>
      <c r="H47" s="17"/>
      <c r="I47" s="15"/>
    </row>
    <row r="48" spans="1:9" ht="23.15" customHeight="1" x14ac:dyDescent="0.65">
      <c r="A48" s="7" t="s">
        <v>199</v>
      </c>
      <c r="B48" s="10"/>
      <c r="C48" s="15"/>
      <c r="D48" s="15"/>
      <c r="E48" s="15"/>
      <c r="F48" s="15"/>
      <c r="G48" s="15"/>
      <c r="H48" s="15"/>
      <c r="I48" s="15"/>
    </row>
    <row r="49" spans="1:9" ht="23.15" customHeight="1" x14ac:dyDescent="0.65">
      <c r="A49" s="48" t="s">
        <v>193</v>
      </c>
      <c r="B49" s="10" t="s">
        <v>258</v>
      </c>
      <c r="C49" s="17">
        <v>25330211</v>
      </c>
      <c r="D49" s="15"/>
      <c r="E49" s="17">
        <v>6503844</v>
      </c>
      <c r="F49" s="15"/>
      <c r="G49" s="17">
        <v>11571080</v>
      </c>
      <c r="H49" s="15"/>
      <c r="I49" s="17">
        <v>0</v>
      </c>
    </row>
    <row r="50" spans="1:9" ht="23.15" customHeight="1" x14ac:dyDescent="0.65">
      <c r="A50" s="7" t="s">
        <v>194</v>
      </c>
      <c r="B50" s="2"/>
      <c r="C50" s="15">
        <v>56390480</v>
      </c>
      <c r="D50" s="15"/>
      <c r="E50" s="15">
        <v>36699650</v>
      </c>
      <c r="F50" s="15"/>
      <c r="G50" s="15">
        <v>55824390</v>
      </c>
      <c r="H50" s="15"/>
      <c r="I50" s="15">
        <v>36596193</v>
      </c>
    </row>
    <row r="51" spans="1:9" ht="23.15" customHeight="1" x14ac:dyDescent="0.7">
      <c r="A51" s="18" t="s">
        <v>28</v>
      </c>
      <c r="B51" s="10"/>
      <c r="C51" s="35">
        <f>SUM(C40:C50)</f>
        <v>670505875</v>
      </c>
      <c r="D51" s="34"/>
      <c r="E51" s="35">
        <f>SUM(E40:E50)</f>
        <v>602704856</v>
      </c>
      <c r="F51" s="34"/>
      <c r="G51" s="35">
        <f>SUM(G40:G50)</f>
        <v>631387635</v>
      </c>
      <c r="H51" s="52"/>
      <c r="I51" s="35">
        <f>SUM(I40:I50)</f>
        <v>561539239</v>
      </c>
    </row>
    <row r="52" spans="1:9" ht="10.5" customHeight="1" x14ac:dyDescent="0.65">
      <c r="A52" s="7"/>
      <c r="B52" s="10"/>
      <c r="C52" s="14"/>
      <c r="D52" s="14"/>
      <c r="E52" s="14"/>
      <c r="F52" s="14"/>
      <c r="G52" s="14"/>
      <c r="H52" s="14"/>
      <c r="I52" s="14"/>
    </row>
    <row r="53" spans="1:9" ht="23.15" customHeight="1" x14ac:dyDescent="0.7">
      <c r="A53" s="13" t="s">
        <v>29</v>
      </c>
      <c r="B53" s="10"/>
      <c r="C53" s="14"/>
      <c r="D53" s="14"/>
      <c r="E53" s="14"/>
      <c r="F53" s="14"/>
      <c r="G53" s="14"/>
      <c r="H53" s="14"/>
      <c r="I53" s="14"/>
    </row>
    <row r="54" spans="1:9" ht="23.15" customHeight="1" x14ac:dyDescent="0.65">
      <c r="A54" s="7" t="s">
        <v>148</v>
      </c>
      <c r="B54" s="150"/>
      <c r="C54" s="184">
        <v>0</v>
      </c>
      <c r="D54" s="14"/>
      <c r="E54" s="14">
        <v>29089</v>
      </c>
      <c r="F54" s="15"/>
      <c r="G54" s="15">
        <v>0</v>
      </c>
      <c r="H54" s="15"/>
      <c r="I54" s="15">
        <v>0</v>
      </c>
    </row>
    <row r="55" spans="1:9" ht="23.15" customHeight="1" x14ac:dyDescent="0.65">
      <c r="A55" s="7" t="s">
        <v>195</v>
      </c>
      <c r="B55" s="172"/>
      <c r="C55" s="14"/>
      <c r="D55" s="14"/>
      <c r="E55" s="14"/>
      <c r="F55" s="15"/>
      <c r="G55" s="15"/>
      <c r="H55" s="15"/>
      <c r="I55" s="15"/>
    </row>
    <row r="56" spans="1:9" ht="23.15" customHeight="1" x14ac:dyDescent="0.65">
      <c r="A56" s="48" t="s">
        <v>196</v>
      </c>
      <c r="B56" s="188" t="s">
        <v>258</v>
      </c>
      <c r="C56" s="15">
        <v>65898173</v>
      </c>
      <c r="D56" s="15"/>
      <c r="E56" s="15">
        <v>12448218</v>
      </c>
      <c r="F56" s="15"/>
      <c r="G56" s="15">
        <v>56997371</v>
      </c>
      <c r="H56" s="15"/>
      <c r="I56" s="15">
        <v>0</v>
      </c>
    </row>
    <row r="57" spans="1:9" ht="23.15" customHeight="1" x14ac:dyDescent="0.65">
      <c r="A57" s="7" t="s">
        <v>171</v>
      </c>
      <c r="B57" s="155">
        <v>25</v>
      </c>
      <c r="C57" s="15">
        <v>2907109</v>
      </c>
      <c r="D57" s="15"/>
      <c r="E57" s="15">
        <v>2570796</v>
      </c>
      <c r="F57" s="15"/>
      <c r="G57" s="15">
        <v>0</v>
      </c>
      <c r="H57" s="15"/>
      <c r="I57" s="15">
        <v>0</v>
      </c>
    </row>
    <row r="58" spans="1:9" ht="23.15" customHeight="1" x14ac:dyDescent="0.65">
      <c r="A58" s="7" t="s">
        <v>107</v>
      </c>
      <c r="C58" s="130"/>
      <c r="D58" s="130"/>
      <c r="E58" s="130"/>
      <c r="F58" s="130"/>
      <c r="G58" s="130"/>
      <c r="H58" s="130"/>
      <c r="I58" s="130"/>
    </row>
    <row r="59" spans="1:9" ht="23.15" customHeight="1" x14ac:dyDescent="0.65">
      <c r="A59" s="7" t="s">
        <v>64</v>
      </c>
      <c r="B59" s="10">
        <v>18</v>
      </c>
      <c r="C59" s="15">
        <v>27612912</v>
      </c>
      <c r="D59" s="15"/>
      <c r="E59" s="15">
        <v>20302955</v>
      </c>
      <c r="F59" s="15"/>
      <c r="G59" s="15">
        <v>27020956</v>
      </c>
      <c r="H59" s="15"/>
      <c r="I59" s="15">
        <v>19955202</v>
      </c>
    </row>
    <row r="60" spans="1:9" ht="23.15" customHeight="1" x14ac:dyDescent="0.65">
      <c r="A60" s="7" t="s">
        <v>149</v>
      </c>
      <c r="B60" s="10">
        <v>7</v>
      </c>
      <c r="C60" s="17">
        <v>7128331</v>
      </c>
      <c r="D60" s="15"/>
      <c r="E60" s="17">
        <v>8141254</v>
      </c>
      <c r="F60" s="15"/>
      <c r="G60" s="17">
        <v>0</v>
      </c>
      <c r="H60" s="15"/>
      <c r="I60" s="17">
        <v>0</v>
      </c>
    </row>
    <row r="61" spans="1:9" ht="23.15" customHeight="1" x14ac:dyDescent="0.7">
      <c r="A61" s="18" t="s">
        <v>30</v>
      </c>
      <c r="B61" s="10"/>
      <c r="C61" s="35">
        <f>SUM(C54:C60)</f>
        <v>103546525</v>
      </c>
      <c r="D61" s="34"/>
      <c r="E61" s="35">
        <f>SUM(E54:E60)</f>
        <v>43492312</v>
      </c>
      <c r="F61" s="34"/>
      <c r="G61" s="35">
        <f>SUM(G54:G60)</f>
        <v>84018327</v>
      </c>
      <c r="H61" s="52"/>
      <c r="I61" s="35">
        <f>SUM(I54:I60)</f>
        <v>19955202</v>
      </c>
    </row>
    <row r="62" spans="1:9" ht="10.5" customHeight="1" x14ac:dyDescent="0.7">
      <c r="A62" s="18"/>
      <c r="B62" s="10"/>
      <c r="C62" s="34"/>
      <c r="D62" s="34"/>
      <c r="E62" s="34"/>
      <c r="F62" s="34"/>
      <c r="G62" s="34"/>
      <c r="H62" s="15"/>
      <c r="I62" s="34"/>
    </row>
    <row r="63" spans="1:9" ht="24" customHeight="1" x14ac:dyDescent="0.7">
      <c r="A63" s="18" t="s">
        <v>31</v>
      </c>
      <c r="B63" s="10"/>
      <c r="C63" s="59">
        <f>SUM(C51,C61)</f>
        <v>774052400</v>
      </c>
      <c r="D63" s="34"/>
      <c r="E63" s="59">
        <f>SUM(E51,E61)</f>
        <v>646197168</v>
      </c>
      <c r="F63" s="34"/>
      <c r="G63" s="59">
        <f>SUM(G51,G61)</f>
        <v>715405962</v>
      </c>
      <c r="H63" s="52"/>
      <c r="I63" s="59">
        <f>SUM(I51,I61)</f>
        <v>581494441</v>
      </c>
    </row>
    <row r="64" spans="1:9" ht="10.5" customHeight="1" x14ac:dyDescent="0.7">
      <c r="A64" s="18"/>
      <c r="B64" s="10"/>
      <c r="C64" s="3"/>
      <c r="D64" s="3"/>
      <c r="E64" s="3"/>
      <c r="F64" s="3"/>
      <c r="G64" s="3"/>
      <c r="H64" s="3"/>
      <c r="I64" s="3"/>
    </row>
    <row r="65" spans="1:9" ht="22.5" customHeight="1" x14ac:dyDescent="0.7">
      <c r="A65" s="1" t="s">
        <v>0</v>
      </c>
      <c r="B65" s="2"/>
      <c r="C65" s="2"/>
      <c r="D65" s="2"/>
      <c r="E65" s="2"/>
      <c r="F65" s="2"/>
      <c r="G65" s="3"/>
      <c r="H65" s="4"/>
      <c r="I65" s="3"/>
    </row>
    <row r="66" spans="1:9" ht="22.5" customHeight="1" x14ac:dyDescent="0.7">
      <c r="A66" s="1" t="s">
        <v>1</v>
      </c>
      <c r="B66" s="2"/>
      <c r="C66" s="2"/>
      <c r="D66" s="2"/>
      <c r="E66" s="2"/>
      <c r="F66" s="2"/>
      <c r="G66" s="2"/>
      <c r="H66" s="2"/>
      <c r="I66" s="2"/>
    </row>
    <row r="67" spans="1:9" ht="21.75" customHeight="1" x14ac:dyDescent="0.7">
      <c r="A67" s="1"/>
      <c r="B67" s="2"/>
      <c r="C67" s="2"/>
      <c r="D67" s="2"/>
      <c r="E67" s="2"/>
      <c r="F67" s="2"/>
      <c r="G67" s="2"/>
      <c r="H67" s="2"/>
      <c r="I67" s="2"/>
    </row>
    <row r="68" spans="1:9" ht="21.75" customHeight="1" x14ac:dyDescent="0.7">
      <c r="A68" s="11"/>
      <c r="B68" s="8"/>
      <c r="C68" s="189" t="s">
        <v>23</v>
      </c>
      <c r="D68" s="189"/>
      <c r="E68" s="189"/>
      <c r="F68" s="189"/>
      <c r="G68" s="189" t="s">
        <v>24</v>
      </c>
      <c r="H68" s="189"/>
      <c r="I68" s="189"/>
    </row>
    <row r="69" spans="1:9" ht="22.5" customHeight="1" x14ac:dyDescent="0.65">
      <c r="A69" s="7"/>
      <c r="B69" s="8"/>
      <c r="C69" s="191" t="s">
        <v>4</v>
      </c>
      <c r="D69" s="191"/>
      <c r="E69" s="191"/>
      <c r="F69" s="2"/>
      <c r="G69" s="191" t="s">
        <v>4</v>
      </c>
      <c r="H69" s="191"/>
      <c r="I69" s="191"/>
    </row>
    <row r="70" spans="1:9" ht="23.15" customHeight="1" x14ac:dyDescent="0.7">
      <c r="A70" s="1" t="s">
        <v>25</v>
      </c>
      <c r="B70" s="10" t="s">
        <v>6</v>
      </c>
      <c r="C70" s="148">
        <v>2563</v>
      </c>
      <c r="D70" s="148"/>
      <c r="E70" s="161">
        <v>2562</v>
      </c>
      <c r="F70" s="148"/>
      <c r="G70" s="148">
        <v>2563</v>
      </c>
      <c r="H70" s="148"/>
      <c r="I70" s="161">
        <v>2562</v>
      </c>
    </row>
    <row r="71" spans="1:9" ht="23.15" customHeight="1" x14ac:dyDescent="0.65">
      <c r="A71" s="21"/>
      <c r="B71" s="2"/>
      <c r="C71" s="190" t="s">
        <v>7</v>
      </c>
      <c r="D71" s="190"/>
      <c r="E71" s="190"/>
      <c r="F71" s="190"/>
      <c r="G71" s="190"/>
      <c r="H71" s="190"/>
      <c r="I71" s="190"/>
    </row>
    <row r="72" spans="1:9" ht="23.15" customHeight="1" x14ac:dyDescent="0.7">
      <c r="A72" s="13" t="s">
        <v>32</v>
      </c>
      <c r="B72" s="10"/>
      <c r="C72" s="14"/>
      <c r="D72" s="14"/>
      <c r="E72" s="14"/>
      <c r="F72" s="14"/>
      <c r="G72" s="14"/>
      <c r="H72" s="14"/>
      <c r="I72" s="14"/>
    </row>
    <row r="73" spans="1:9" ht="23.15" customHeight="1" x14ac:dyDescent="0.65">
      <c r="A73" s="7" t="s">
        <v>33</v>
      </c>
      <c r="B73" s="10" t="s">
        <v>185</v>
      </c>
      <c r="C73" s="14"/>
      <c r="D73" s="14"/>
      <c r="E73" s="14"/>
      <c r="F73" s="14"/>
      <c r="G73" s="14"/>
      <c r="H73" s="14"/>
      <c r="I73" s="14"/>
    </row>
    <row r="74" spans="1:9" ht="23.15" customHeight="1" thickBot="1" x14ac:dyDescent="0.7">
      <c r="A74" s="7" t="s">
        <v>200</v>
      </c>
      <c r="B74" s="2"/>
      <c r="C74" s="131">
        <v>308438080</v>
      </c>
      <c r="D74" s="27"/>
      <c r="E74" s="131">
        <v>308438080</v>
      </c>
      <c r="F74" s="27"/>
      <c r="G74" s="131">
        <v>308438080</v>
      </c>
      <c r="H74" s="15"/>
      <c r="I74" s="131">
        <v>308438080</v>
      </c>
    </row>
    <row r="75" spans="1:9" ht="23.15" customHeight="1" thickTop="1" x14ac:dyDescent="0.65">
      <c r="A75" s="7" t="s">
        <v>201</v>
      </c>
      <c r="B75" s="10"/>
      <c r="C75" s="132">
        <v>304378080</v>
      </c>
      <c r="D75" s="15"/>
      <c r="E75" s="132">
        <v>304378080</v>
      </c>
      <c r="F75" s="15"/>
      <c r="G75" s="132">
        <v>304378080</v>
      </c>
      <c r="H75" s="15"/>
      <c r="I75" s="132">
        <v>304378080</v>
      </c>
    </row>
    <row r="76" spans="1:9" ht="23.15" customHeight="1" x14ac:dyDescent="0.65">
      <c r="A76" s="7" t="s">
        <v>34</v>
      </c>
      <c r="B76" s="10">
        <v>19</v>
      </c>
      <c r="C76" s="15">
        <v>975607543</v>
      </c>
      <c r="D76" s="15"/>
      <c r="E76" s="15">
        <v>975607543</v>
      </c>
      <c r="F76" s="15"/>
      <c r="G76" s="15">
        <v>975607543</v>
      </c>
      <c r="H76" s="15"/>
      <c r="I76" s="15">
        <v>975607543</v>
      </c>
    </row>
    <row r="77" spans="1:9" ht="23.15" customHeight="1" x14ac:dyDescent="0.65">
      <c r="A77" s="7" t="s">
        <v>124</v>
      </c>
      <c r="B77" s="10">
        <v>20</v>
      </c>
      <c r="C77" s="15">
        <v>27801990</v>
      </c>
      <c r="D77" s="15"/>
      <c r="E77" s="15">
        <v>20931117</v>
      </c>
      <c r="F77" s="15"/>
      <c r="G77" s="15">
        <v>27801990</v>
      </c>
      <c r="H77" s="15"/>
      <c r="I77" s="15">
        <v>20931117</v>
      </c>
    </row>
    <row r="78" spans="1:9" ht="23.15" customHeight="1" x14ac:dyDescent="0.65">
      <c r="A78" s="7" t="s">
        <v>35</v>
      </c>
      <c r="B78" s="10"/>
      <c r="C78" s="15"/>
      <c r="D78" s="15"/>
      <c r="E78" s="15"/>
      <c r="F78" s="15"/>
      <c r="G78" s="15"/>
      <c r="H78" s="15"/>
      <c r="I78" s="15"/>
    </row>
    <row r="79" spans="1:9" ht="23.15" customHeight="1" x14ac:dyDescent="0.65">
      <c r="A79" s="7" t="s">
        <v>202</v>
      </c>
      <c r="B79" s="10">
        <v>21</v>
      </c>
      <c r="C79" s="17">
        <v>30843808</v>
      </c>
      <c r="D79" s="27"/>
      <c r="E79" s="17">
        <v>30843808</v>
      </c>
      <c r="F79" s="27"/>
      <c r="G79" s="17">
        <v>30843808</v>
      </c>
      <c r="H79" s="15"/>
      <c r="I79" s="17">
        <v>30843808</v>
      </c>
    </row>
    <row r="80" spans="1:9" ht="23.15" customHeight="1" x14ac:dyDescent="0.65">
      <c r="A80" s="7" t="s">
        <v>203</v>
      </c>
      <c r="B80" s="10"/>
      <c r="C80" s="15">
        <v>1433294150</v>
      </c>
      <c r="D80" s="27"/>
      <c r="E80" s="15">
        <v>1312461984</v>
      </c>
      <c r="F80" s="27"/>
      <c r="G80" s="15">
        <v>1492745521</v>
      </c>
      <c r="H80" s="15"/>
      <c r="I80" s="15">
        <v>1365995921</v>
      </c>
    </row>
    <row r="81" spans="1:9" ht="23.15" customHeight="1" x14ac:dyDescent="0.65">
      <c r="A81" s="25" t="s">
        <v>36</v>
      </c>
      <c r="B81" s="10"/>
      <c r="C81" s="15"/>
      <c r="D81" s="27"/>
      <c r="E81" s="15"/>
      <c r="F81" s="27"/>
      <c r="G81" s="15"/>
      <c r="H81" s="15"/>
      <c r="I81" s="15"/>
    </row>
    <row r="82" spans="1:9" ht="23.15" customHeight="1" x14ac:dyDescent="0.65">
      <c r="A82" s="7" t="s">
        <v>204</v>
      </c>
      <c r="B82" s="10">
        <v>21</v>
      </c>
      <c r="C82" s="27">
        <v>-4365342</v>
      </c>
      <c r="D82" s="27"/>
      <c r="E82" s="27">
        <v>-4365342</v>
      </c>
      <c r="F82" s="27"/>
      <c r="G82" s="17">
        <v>0</v>
      </c>
      <c r="H82" s="27"/>
      <c r="I82" s="17">
        <v>0</v>
      </c>
    </row>
    <row r="83" spans="1:9" ht="23.15" customHeight="1" x14ac:dyDescent="0.65">
      <c r="A83" s="7" t="s">
        <v>37</v>
      </c>
      <c r="B83" s="10">
        <v>21</v>
      </c>
      <c r="C83" s="28">
        <v>4028594</v>
      </c>
      <c r="D83" s="27"/>
      <c r="E83" s="28">
        <v>7337251</v>
      </c>
      <c r="F83" s="27"/>
      <c r="G83" s="29">
        <v>0</v>
      </c>
      <c r="H83" s="15"/>
      <c r="I83" s="29">
        <v>0</v>
      </c>
    </row>
    <row r="84" spans="1:9" ht="23.15" customHeight="1" x14ac:dyDescent="0.7">
      <c r="A84" s="18" t="s">
        <v>38</v>
      </c>
      <c r="B84" s="10"/>
      <c r="C84" s="34">
        <f>SUM(C75:C83)</f>
        <v>2771588823</v>
      </c>
      <c r="D84" s="34"/>
      <c r="E84" s="34">
        <f>SUM(E75:E83)</f>
        <v>2647194441</v>
      </c>
      <c r="F84" s="34"/>
      <c r="G84" s="34">
        <f>SUM(G75:G83)</f>
        <v>2831376942</v>
      </c>
      <c r="H84" s="52"/>
      <c r="I84" s="34">
        <f>SUM(I75:I83)</f>
        <v>2697756469</v>
      </c>
    </row>
    <row r="85" spans="1:9" ht="23.15" customHeight="1" x14ac:dyDescent="0.65">
      <c r="A85" s="7" t="s">
        <v>39</v>
      </c>
      <c r="B85" s="10">
        <v>12</v>
      </c>
      <c r="C85" s="15">
        <v>101518670</v>
      </c>
      <c r="D85" s="27"/>
      <c r="E85" s="15">
        <v>96575058</v>
      </c>
      <c r="F85" s="27"/>
      <c r="G85" s="17">
        <v>0</v>
      </c>
      <c r="H85" s="15"/>
      <c r="I85" s="17">
        <v>0</v>
      </c>
    </row>
    <row r="86" spans="1:9" ht="23.15" customHeight="1" x14ac:dyDescent="0.7">
      <c r="A86" s="18" t="s">
        <v>40</v>
      </c>
      <c r="B86" s="10"/>
      <c r="C86" s="35">
        <f>SUM(C84:C85)</f>
        <v>2873107493</v>
      </c>
      <c r="D86" s="34"/>
      <c r="E86" s="35">
        <f>SUM(E84:E85)</f>
        <v>2743769499</v>
      </c>
      <c r="F86" s="34"/>
      <c r="G86" s="35">
        <f>SUM(G84:G85)</f>
        <v>2831376942</v>
      </c>
      <c r="H86" s="52"/>
      <c r="I86" s="35">
        <f>SUM(I84:I85)</f>
        <v>2697756469</v>
      </c>
    </row>
    <row r="87" spans="1:9" ht="10.5" customHeight="1" x14ac:dyDescent="0.7">
      <c r="A87" s="18"/>
      <c r="B87" s="10"/>
      <c r="C87" s="15"/>
      <c r="D87" s="34"/>
      <c r="E87" s="15"/>
      <c r="F87" s="34"/>
      <c r="G87" s="15"/>
      <c r="H87" s="15"/>
      <c r="I87" s="15"/>
    </row>
    <row r="88" spans="1:9" ht="24.65" customHeight="1" thickBot="1" x14ac:dyDescent="0.75">
      <c r="A88" s="18" t="s">
        <v>41</v>
      </c>
      <c r="B88" s="10"/>
      <c r="C88" s="129">
        <f>SUM(C63,C86)</f>
        <v>3647159893</v>
      </c>
      <c r="D88" s="34"/>
      <c r="E88" s="129">
        <f>SUM(E63,E86)</f>
        <v>3389966667</v>
      </c>
      <c r="F88" s="34"/>
      <c r="G88" s="129">
        <f>SUM(G63,G86)</f>
        <v>3546782904</v>
      </c>
      <c r="H88" s="52"/>
      <c r="I88" s="129">
        <f>SUM(I63,I86)</f>
        <v>3279250910</v>
      </c>
    </row>
    <row r="89" spans="1:9" ht="22.5" customHeight="1" thickTop="1" x14ac:dyDescent="0.35"/>
    <row r="90" spans="1:9" ht="22.5" customHeight="1" x14ac:dyDescent="0.35">
      <c r="C90" s="174">
        <f>C88-C30</f>
        <v>0</v>
      </c>
      <c r="D90" s="174"/>
      <c r="E90" s="174">
        <f>E88-E30</f>
        <v>0</v>
      </c>
      <c r="F90" s="174"/>
      <c r="G90" s="174">
        <f>G88-G30</f>
        <v>0</v>
      </c>
      <c r="H90" s="174"/>
      <c r="I90" s="174">
        <f>I88-I30</f>
        <v>0</v>
      </c>
    </row>
  </sheetData>
  <mergeCells count="15">
    <mergeCell ref="C4:E4"/>
    <mergeCell ref="G4:I4"/>
    <mergeCell ref="C5:E5"/>
    <mergeCell ref="G5:I5"/>
    <mergeCell ref="C7:I7"/>
    <mergeCell ref="C35:F35"/>
    <mergeCell ref="G35:I35"/>
    <mergeCell ref="C71:I71"/>
    <mergeCell ref="C36:E36"/>
    <mergeCell ref="G36:I36"/>
    <mergeCell ref="C38:I38"/>
    <mergeCell ref="C68:F68"/>
    <mergeCell ref="G68:I68"/>
    <mergeCell ref="C69:E69"/>
    <mergeCell ref="G69:I69"/>
  </mergeCells>
  <pageMargins left="0.7" right="0.7" top="0.48" bottom="0.5" header="0.5" footer="0.5"/>
  <pageSetup paperSize="9" scale="93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J69"/>
  <sheetViews>
    <sheetView view="pageBreakPreview" zoomScaleNormal="100" zoomScaleSheetLayoutView="100" workbookViewId="0">
      <selection activeCell="A10" sqref="A10"/>
    </sheetView>
  </sheetViews>
  <sheetFormatPr defaultColWidth="9.08984375" defaultRowHeight="21.75" customHeight="1" x14ac:dyDescent="0.35"/>
  <cols>
    <col min="1" max="1" width="35.26953125" style="30" customWidth="1"/>
    <col min="2" max="2" width="7.08984375" style="30" customWidth="1"/>
    <col min="3" max="3" width="0.90625" style="30" customWidth="1"/>
    <col min="4" max="4" width="12.453125" style="30" bestFit="1" customWidth="1"/>
    <col min="5" max="5" width="0.90625" style="30" customWidth="1"/>
    <col min="6" max="6" width="12.453125" style="30" bestFit="1" customWidth="1"/>
    <col min="7" max="7" width="0.90625" style="30" customWidth="1"/>
    <col min="8" max="8" width="12.453125" style="30" bestFit="1" customWidth="1"/>
    <col min="9" max="9" width="0.90625" style="30" customWidth="1"/>
    <col min="10" max="10" width="12.453125" style="30" bestFit="1" customWidth="1"/>
    <col min="11" max="16384" width="9.08984375" style="30"/>
  </cols>
  <sheetData>
    <row r="1" spans="1:10" ht="21.75" customHeight="1" x14ac:dyDescent="0.7">
      <c r="A1" s="1" t="s">
        <v>0</v>
      </c>
      <c r="B1" s="10"/>
      <c r="C1" s="10"/>
      <c r="D1" s="3"/>
      <c r="E1" s="3"/>
      <c r="F1" s="3"/>
      <c r="G1" s="4"/>
      <c r="H1" s="3"/>
      <c r="I1" s="4"/>
      <c r="J1" s="3"/>
    </row>
    <row r="2" spans="1:10" ht="21.75" customHeight="1" x14ac:dyDescent="0.7">
      <c r="A2" s="1" t="s">
        <v>42</v>
      </c>
      <c r="B2" s="8"/>
      <c r="C2" s="8"/>
      <c r="D2" s="6"/>
      <c r="E2" s="6"/>
      <c r="F2" s="162"/>
      <c r="G2" s="6"/>
      <c r="H2" s="6"/>
      <c r="I2" s="6"/>
      <c r="J2" s="162"/>
    </row>
    <row r="3" spans="1:10" ht="20.149999999999999" customHeight="1" x14ac:dyDescent="0.7">
      <c r="A3" s="7"/>
      <c r="B3" s="8"/>
      <c r="C3" s="8"/>
      <c r="D3" s="189" t="s">
        <v>23</v>
      </c>
      <c r="E3" s="189"/>
      <c r="F3" s="189"/>
      <c r="G3" s="6"/>
      <c r="H3" s="189" t="s">
        <v>3</v>
      </c>
      <c r="I3" s="189"/>
      <c r="J3" s="189"/>
    </row>
    <row r="4" spans="1:10" ht="21.75" customHeight="1" x14ac:dyDescent="0.65">
      <c r="A4" s="7"/>
      <c r="B4" s="8"/>
      <c r="C4" s="8"/>
      <c r="D4" s="191" t="s">
        <v>211</v>
      </c>
      <c r="E4" s="191"/>
      <c r="F4" s="191"/>
      <c r="G4" s="2"/>
      <c r="H4" s="191" t="s">
        <v>211</v>
      </c>
      <c r="I4" s="191"/>
      <c r="J4" s="191"/>
    </row>
    <row r="5" spans="1:10" ht="21.75" customHeight="1" x14ac:dyDescent="0.65">
      <c r="A5" s="7"/>
      <c r="B5" s="10" t="s">
        <v>6</v>
      </c>
      <c r="C5" s="10"/>
      <c r="D5" s="148">
        <v>2563</v>
      </c>
      <c r="E5" s="148"/>
      <c r="F5" s="164">
        <v>2562</v>
      </c>
      <c r="G5" s="148"/>
      <c r="H5" s="148">
        <v>2563</v>
      </c>
      <c r="I5" s="148"/>
      <c r="J5" s="164">
        <v>2562</v>
      </c>
    </row>
    <row r="6" spans="1:10" ht="18" customHeight="1" x14ac:dyDescent="0.65">
      <c r="A6" s="31"/>
      <c r="B6" s="172"/>
      <c r="C6" s="10"/>
      <c r="D6" s="192" t="s">
        <v>7</v>
      </c>
      <c r="E6" s="192"/>
      <c r="F6" s="192"/>
      <c r="G6" s="192"/>
      <c r="H6" s="192"/>
      <c r="I6" s="192"/>
      <c r="J6" s="192"/>
    </row>
    <row r="7" spans="1:10" ht="21.9" customHeight="1" x14ac:dyDescent="0.7">
      <c r="A7" s="13" t="s">
        <v>44</v>
      </c>
      <c r="B7" s="10"/>
      <c r="C7" s="10"/>
      <c r="D7" s="10"/>
      <c r="E7" s="10"/>
      <c r="F7" s="163"/>
      <c r="G7" s="10"/>
      <c r="H7" s="10"/>
      <c r="I7" s="10"/>
      <c r="J7" s="163"/>
    </row>
    <row r="8" spans="1:10" ht="21.9" customHeight="1" x14ac:dyDescent="0.65">
      <c r="A8" s="7" t="s">
        <v>45</v>
      </c>
      <c r="B8" s="10" t="s">
        <v>205</v>
      </c>
      <c r="C8" s="10"/>
      <c r="D8" s="15">
        <v>3268083931</v>
      </c>
      <c r="E8" s="15"/>
      <c r="F8" s="15">
        <v>3299477568</v>
      </c>
      <c r="G8" s="15"/>
      <c r="H8" s="15">
        <v>2991877609</v>
      </c>
      <c r="I8" s="15"/>
      <c r="J8" s="15">
        <v>3051476235</v>
      </c>
    </row>
    <row r="9" spans="1:10" ht="21.9" customHeight="1" x14ac:dyDescent="0.65">
      <c r="A9" s="2" t="s">
        <v>46</v>
      </c>
      <c r="B9" s="10">
        <v>7</v>
      </c>
      <c r="C9" s="10"/>
      <c r="D9" s="15">
        <v>52848886</v>
      </c>
      <c r="E9" s="15"/>
      <c r="F9" s="15">
        <v>69919411</v>
      </c>
      <c r="G9" s="15"/>
      <c r="H9" s="15">
        <v>50198136</v>
      </c>
      <c r="I9" s="15"/>
      <c r="J9" s="15">
        <v>65584971</v>
      </c>
    </row>
    <row r="10" spans="1:10" ht="21.9" customHeight="1" x14ac:dyDescent="0.65">
      <c r="A10" s="2" t="s">
        <v>170</v>
      </c>
      <c r="B10" s="10"/>
      <c r="C10" s="10"/>
      <c r="D10" s="17"/>
      <c r="E10" s="15"/>
      <c r="F10" s="17"/>
      <c r="G10" s="15"/>
      <c r="H10" s="17"/>
      <c r="I10" s="15"/>
      <c r="J10" s="17"/>
    </row>
    <row r="11" spans="1:10" ht="21.9" customHeight="1" x14ac:dyDescent="0.65">
      <c r="A11" s="2" t="s">
        <v>150</v>
      </c>
      <c r="B11" s="10">
        <v>6</v>
      </c>
      <c r="C11" s="10"/>
      <c r="D11" s="17">
        <v>0</v>
      </c>
      <c r="E11" s="15"/>
      <c r="F11" s="17">
        <v>10081532</v>
      </c>
      <c r="G11" s="15"/>
      <c r="H11" s="17">
        <v>0</v>
      </c>
      <c r="I11" s="15"/>
      <c r="J11" s="17">
        <v>0</v>
      </c>
    </row>
    <row r="12" spans="1:10" ht="21.9" customHeight="1" x14ac:dyDescent="0.65">
      <c r="A12" s="2" t="s">
        <v>47</v>
      </c>
      <c r="B12" s="10"/>
      <c r="C12" s="10"/>
      <c r="D12" s="17">
        <v>0</v>
      </c>
      <c r="E12" s="15"/>
      <c r="F12" s="17">
        <v>7377995</v>
      </c>
      <c r="G12" s="15"/>
      <c r="H12" s="17">
        <v>0</v>
      </c>
      <c r="I12" s="15"/>
      <c r="J12" s="17">
        <v>12271697</v>
      </c>
    </row>
    <row r="13" spans="1:10" ht="21.9" customHeight="1" x14ac:dyDescent="0.7">
      <c r="A13" s="18" t="s">
        <v>48</v>
      </c>
      <c r="B13" s="32"/>
      <c r="C13" s="32"/>
      <c r="D13" s="35">
        <f>SUM(D8:D12)</f>
        <v>3320932817</v>
      </c>
      <c r="E13" s="34"/>
      <c r="F13" s="35">
        <f>SUM(F8:F12)</f>
        <v>3386856506</v>
      </c>
      <c r="G13" s="34"/>
      <c r="H13" s="35">
        <f>SUM(H8:H12)</f>
        <v>3042075745</v>
      </c>
      <c r="I13" s="34"/>
      <c r="J13" s="35">
        <f>SUM(J8:J12)</f>
        <v>3129332903</v>
      </c>
    </row>
    <row r="14" spans="1:10" ht="7.65" customHeight="1" x14ac:dyDescent="0.7">
      <c r="A14" s="18"/>
      <c r="B14" s="10"/>
      <c r="C14" s="10"/>
      <c r="D14" s="52"/>
      <c r="E14" s="52"/>
      <c r="F14" s="52"/>
      <c r="G14" s="34"/>
      <c r="H14" s="52"/>
      <c r="I14" s="34"/>
      <c r="J14" s="52"/>
    </row>
    <row r="15" spans="1:10" ht="21.9" customHeight="1" x14ac:dyDescent="0.7">
      <c r="A15" s="13" t="s">
        <v>49</v>
      </c>
      <c r="B15" s="10"/>
      <c r="C15" s="10"/>
      <c r="D15" s="133"/>
      <c r="E15" s="52"/>
      <c r="F15" s="133"/>
      <c r="G15" s="34"/>
      <c r="H15" s="52"/>
      <c r="I15" s="34"/>
      <c r="J15" s="52"/>
    </row>
    <row r="16" spans="1:10" ht="21.9" customHeight="1" x14ac:dyDescent="0.65">
      <c r="A16" s="7" t="s">
        <v>50</v>
      </c>
      <c r="B16" s="10">
        <v>24</v>
      </c>
      <c r="C16" s="10"/>
      <c r="D16" s="15">
        <v>2067231583</v>
      </c>
      <c r="E16" s="15"/>
      <c r="F16" s="15">
        <v>2083847334</v>
      </c>
      <c r="G16" s="15"/>
      <c r="H16" s="15">
        <v>1854783359</v>
      </c>
      <c r="I16" s="15"/>
      <c r="J16" s="15">
        <v>1888396711</v>
      </c>
    </row>
    <row r="17" spans="1:10" ht="21.9" customHeight="1" x14ac:dyDescent="0.65">
      <c r="A17" s="7" t="s">
        <v>108</v>
      </c>
      <c r="B17" s="150">
        <v>24</v>
      </c>
      <c r="C17" s="10"/>
      <c r="D17" s="15">
        <v>451485324</v>
      </c>
      <c r="E17" s="15"/>
      <c r="F17" s="15">
        <v>490110418</v>
      </c>
      <c r="G17" s="15"/>
      <c r="H17" s="15">
        <v>423243272</v>
      </c>
      <c r="I17" s="15"/>
      <c r="J17" s="15">
        <v>456897873</v>
      </c>
    </row>
    <row r="18" spans="1:10" ht="21.9" customHeight="1" x14ac:dyDescent="0.65">
      <c r="A18" s="7" t="s">
        <v>51</v>
      </c>
      <c r="B18" s="150">
        <v>24</v>
      </c>
      <c r="C18" s="10"/>
      <c r="D18" s="15">
        <f>295684847+2673744</f>
        <v>298358591</v>
      </c>
      <c r="E18" s="15"/>
      <c r="F18" s="15">
        <v>290698512</v>
      </c>
      <c r="G18" s="15"/>
      <c r="H18" s="15">
        <v>273152073</v>
      </c>
      <c r="I18" s="15"/>
      <c r="J18" s="15">
        <v>265396680</v>
      </c>
    </row>
    <row r="19" spans="1:10" ht="21.9" customHeight="1" x14ac:dyDescent="0.65">
      <c r="A19" s="7" t="s">
        <v>207</v>
      </c>
      <c r="B19" s="172"/>
      <c r="C19" s="172"/>
      <c r="D19" s="15">
        <v>5906280</v>
      </c>
      <c r="E19" s="15"/>
      <c r="F19" s="15">
        <v>0</v>
      </c>
      <c r="G19" s="15"/>
      <c r="H19" s="15">
        <v>9339106</v>
      </c>
      <c r="I19" s="15"/>
      <c r="J19" s="15">
        <v>0</v>
      </c>
    </row>
    <row r="20" spans="1:10" ht="21.9" customHeight="1" x14ac:dyDescent="0.7">
      <c r="A20" s="18" t="s">
        <v>53</v>
      </c>
      <c r="B20" s="10"/>
      <c r="C20" s="10"/>
      <c r="D20" s="35">
        <f>SUM(D16:D19)</f>
        <v>2822981778</v>
      </c>
      <c r="E20" s="34"/>
      <c r="F20" s="35">
        <f>SUM(F16:F19)</f>
        <v>2864656264</v>
      </c>
      <c r="G20" s="34"/>
      <c r="H20" s="35">
        <f>SUM(H16:H19)</f>
        <v>2560517810</v>
      </c>
      <c r="I20" s="34"/>
      <c r="J20" s="35">
        <f>SUM(J16:J19)</f>
        <v>2610691264</v>
      </c>
    </row>
    <row r="21" spans="1:10" ht="7.65" customHeight="1" x14ac:dyDescent="0.65">
      <c r="A21" s="7"/>
      <c r="B21" s="10"/>
      <c r="C21" s="10"/>
      <c r="D21" s="15"/>
      <c r="E21" s="15"/>
      <c r="F21" s="15"/>
      <c r="G21" s="15"/>
      <c r="H21" s="15"/>
      <c r="I21" s="15"/>
      <c r="J21" s="15"/>
    </row>
    <row r="22" spans="1:10" ht="21.9" customHeight="1" x14ac:dyDescent="0.7">
      <c r="A22" s="175" t="s">
        <v>208</v>
      </c>
      <c r="B22" s="150"/>
      <c r="C22" s="150"/>
      <c r="D22" s="52">
        <f>D13-D20</f>
        <v>497951039</v>
      </c>
      <c r="E22" s="52"/>
      <c r="F22" s="52">
        <f>F13-F20</f>
        <v>522200242</v>
      </c>
      <c r="G22" s="52"/>
      <c r="H22" s="52">
        <f>H13-H20</f>
        <v>481557935</v>
      </c>
      <c r="I22" s="52"/>
      <c r="J22" s="52">
        <f>J13-J20</f>
        <v>518641639</v>
      </c>
    </row>
    <row r="23" spans="1:10" ht="21.9" customHeight="1" x14ac:dyDescent="0.65">
      <c r="A23" s="176" t="s">
        <v>52</v>
      </c>
      <c r="B23" s="172">
        <v>7</v>
      </c>
      <c r="C23" s="172"/>
      <c r="D23" s="15">
        <v>-3152940</v>
      </c>
      <c r="E23" s="15"/>
      <c r="F23" s="15">
        <v>-1116117</v>
      </c>
      <c r="G23" s="15"/>
      <c r="H23" s="15">
        <v>-2098891</v>
      </c>
      <c r="I23" s="15"/>
      <c r="J23" s="15">
        <v>-232</v>
      </c>
    </row>
    <row r="24" spans="1:10" ht="21.9" customHeight="1" x14ac:dyDescent="0.65">
      <c r="A24" s="176" t="s">
        <v>246</v>
      </c>
      <c r="B24" s="172"/>
      <c r="C24" s="172"/>
      <c r="D24" s="15"/>
      <c r="E24" s="15"/>
      <c r="F24" s="15"/>
      <c r="G24" s="15"/>
      <c r="H24" s="15"/>
      <c r="I24" s="15"/>
      <c r="J24" s="15"/>
    </row>
    <row r="25" spans="1:10" ht="21.9" customHeight="1" x14ac:dyDescent="0.65">
      <c r="A25" s="176" t="s">
        <v>247</v>
      </c>
      <c r="B25" s="172">
        <v>28</v>
      </c>
      <c r="C25" s="172"/>
      <c r="D25" s="15">
        <v>2673744</v>
      </c>
      <c r="E25" s="15"/>
      <c r="F25" s="15">
        <v>0</v>
      </c>
      <c r="G25" s="15"/>
      <c r="H25" s="15">
        <v>1649406</v>
      </c>
      <c r="I25" s="15"/>
      <c r="J25" s="15">
        <v>0</v>
      </c>
    </row>
    <row r="26" spans="1:10" ht="21.9" customHeight="1" x14ac:dyDescent="0.65">
      <c r="A26" s="176" t="s">
        <v>248</v>
      </c>
      <c r="B26" s="172"/>
      <c r="C26" s="172"/>
      <c r="D26" s="15"/>
      <c r="E26" s="15"/>
      <c r="F26" s="15"/>
      <c r="G26" s="15"/>
      <c r="H26" s="15"/>
      <c r="I26" s="15"/>
      <c r="J26" s="15"/>
    </row>
    <row r="27" spans="1:10" ht="21.9" customHeight="1" x14ac:dyDescent="0.65">
      <c r="A27" s="176" t="s">
        <v>210</v>
      </c>
      <c r="B27" s="10" t="s">
        <v>146</v>
      </c>
      <c r="C27" s="10"/>
      <c r="D27" s="28">
        <v>-15555149</v>
      </c>
      <c r="E27" s="15"/>
      <c r="F27" s="28">
        <v>-18346282</v>
      </c>
      <c r="G27" s="15"/>
      <c r="H27" s="28">
        <v>0</v>
      </c>
      <c r="I27" s="15"/>
      <c r="J27" s="28">
        <v>0</v>
      </c>
    </row>
    <row r="28" spans="1:10" ht="21.9" customHeight="1" x14ac:dyDescent="0.7">
      <c r="A28" s="36" t="s">
        <v>151</v>
      </c>
      <c r="B28" s="10"/>
      <c r="C28" s="10"/>
      <c r="D28" s="34">
        <f>SUM(D22:D27)</f>
        <v>481916694</v>
      </c>
      <c r="E28" s="34"/>
      <c r="F28" s="34">
        <f>SUM(F22:F27)</f>
        <v>502737843</v>
      </c>
      <c r="G28" s="34"/>
      <c r="H28" s="34">
        <f>SUM(H22:H27)</f>
        <v>481108450</v>
      </c>
      <c r="I28" s="34"/>
      <c r="J28" s="34">
        <f>SUM(J22:J27)</f>
        <v>518641407</v>
      </c>
    </row>
    <row r="29" spans="1:10" ht="21.9" customHeight="1" x14ac:dyDescent="0.65">
      <c r="A29" s="7" t="s">
        <v>54</v>
      </c>
      <c r="B29" s="10">
        <v>25</v>
      </c>
      <c r="C29" s="10"/>
      <c r="D29" s="29">
        <v>95966291</v>
      </c>
      <c r="E29" s="56"/>
      <c r="F29" s="29">
        <v>100011274</v>
      </c>
      <c r="G29" s="27"/>
      <c r="H29" s="15">
        <v>94472891</v>
      </c>
      <c r="I29" s="27"/>
      <c r="J29" s="15">
        <v>99746827</v>
      </c>
    </row>
    <row r="30" spans="1:10" ht="21.9" customHeight="1" thickBot="1" x14ac:dyDescent="0.75">
      <c r="A30" s="186" t="s">
        <v>55</v>
      </c>
      <c r="B30" s="10"/>
      <c r="C30" s="10"/>
      <c r="D30" s="187">
        <f>D28-D29</f>
        <v>385950403</v>
      </c>
      <c r="E30" s="34"/>
      <c r="F30" s="187">
        <f>F28-F29</f>
        <v>402726569</v>
      </c>
      <c r="G30" s="34"/>
      <c r="H30" s="187">
        <f>H28-H29</f>
        <v>386635559</v>
      </c>
      <c r="I30" s="34"/>
      <c r="J30" s="187">
        <f>J28-J29</f>
        <v>418894580</v>
      </c>
    </row>
    <row r="31" spans="1:10" ht="7.65" customHeight="1" thickTop="1" x14ac:dyDescent="0.7">
      <c r="A31" s="18"/>
      <c r="B31" s="10"/>
      <c r="C31" s="10"/>
      <c r="D31" s="27"/>
      <c r="E31" s="27"/>
      <c r="F31" s="27"/>
      <c r="G31" s="15"/>
      <c r="H31" s="27"/>
      <c r="I31" s="15"/>
      <c r="J31" s="27"/>
    </row>
    <row r="32" spans="1:10" ht="21.9" customHeight="1" x14ac:dyDescent="0.7">
      <c r="A32" s="36" t="s">
        <v>134</v>
      </c>
      <c r="B32" s="37"/>
      <c r="C32" s="37"/>
      <c r="D32" s="27"/>
      <c r="E32" s="27"/>
      <c r="F32" s="27"/>
      <c r="G32" s="15"/>
      <c r="H32" s="56"/>
      <c r="I32" s="15"/>
      <c r="J32" s="56"/>
    </row>
    <row r="33" spans="1:10" ht="21.9" customHeight="1" x14ac:dyDescent="0.7">
      <c r="A33" s="38" t="s">
        <v>56</v>
      </c>
      <c r="B33" s="37"/>
      <c r="C33" s="37"/>
      <c r="D33" s="15">
        <v>380160972</v>
      </c>
      <c r="E33" s="40"/>
      <c r="F33" s="15">
        <v>403062676</v>
      </c>
      <c r="G33" s="134"/>
      <c r="H33" s="15">
        <v>386635559</v>
      </c>
      <c r="I33" s="134"/>
      <c r="J33" s="15">
        <v>418894580</v>
      </c>
    </row>
    <row r="34" spans="1:10" ht="21.9" customHeight="1" x14ac:dyDescent="0.7">
      <c r="A34" s="157" t="s">
        <v>174</v>
      </c>
      <c r="B34" s="41">
        <v>12</v>
      </c>
      <c r="C34" s="37"/>
      <c r="D34" s="15">
        <v>5789431</v>
      </c>
      <c r="E34" s="56"/>
      <c r="F34" s="15">
        <v>-336107</v>
      </c>
      <c r="G34" s="134"/>
      <c r="H34" s="17">
        <v>0</v>
      </c>
      <c r="I34" s="134"/>
      <c r="J34" s="17">
        <v>0</v>
      </c>
    </row>
    <row r="35" spans="1:10" ht="21.9" customHeight="1" thickBot="1" x14ac:dyDescent="0.75">
      <c r="A35" s="36"/>
      <c r="B35" s="41"/>
      <c r="C35" s="41"/>
      <c r="D35" s="60">
        <f>D30</f>
        <v>385950403</v>
      </c>
      <c r="E35" s="42"/>
      <c r="F35" s="60">
        <f>F30</f>
        <v>402726569</v>
      </c>
      <c r="G35" s="135"/>
      <c r="H35" s="60">
        <f>H30</f>
        <v>386635559</v>
      </c>
      <c r="I35" s="135"/>
      <c r="J35" s="60">
        <f>J30</f>
        <v>418894580</v>
      </c>
    </row>
    <row r="36" spans="1:10" ht="7.65" customHeight="1" thickTop="1" x14ac:dyDescent="0.7">
      <c r="A36" s="36"/>
      <c r="B36" s="41"/>
      <c r="C36" s="41"/>
      <c r="D36" s="42"/>
      <c r="E36" s="42"/>
      <c r="F36" s="42"/>
      <c r="G36" s="43"/>
      <c r="H36" s="42"/>
      <c r="I36" s="44"/>
      <c r="J36" s="42"/>
    </row>
    <row r="37" spans="1:10" ht="21.9" customHeight="1" x14ac:dyDescent="0.7">
      <c r="A37" s="45" t="s">
        <v>172</v>
      </c>
      <c r="B37" s="41">
        <v>26</v>
      </c>
      <c r="C37" s="41"/>
      <c r="D37" s="24"/>
      <c r="E37" s="24"/>
      <c r="F37" s="24"/>
      <c r="G37" s="2"/>
      <c r="H37" s="24"/>
      <c r="I37" s="2"/>
      <c r="J37" s="24"/>
    </row>
    <row r="38" spans="1:10" ht="21.9" customHeight="1" thickBot="1" x14ac:dyDescent="0.75">
      <c r="A38" s="25" t="s">
        <v>59</v>
      </c>
      <c r="C38" s="41"/>
      <c r="D38" s="47">
        <v>1.25</v>
      </c>
      <c r="E38" s="3"/>
      <c r="F38" s="47">
        <v>1.32</v>
      </c>
      <c r="G38" s="33"/>
      <c r="H38" s="47">
        <v>1.27</v>
      </c>
      <c r="I38" s="33"/>
      <c r="J38" s="47">
        <v>1.38</v>
      </c>
    </row>
    <row r="39" spans="1:10" ht="21.9" customHeight="1" thickTop="1" thickBot="1" x14ac:dyDescent="0.75">
      <c r="A39" s="46" t="s">
        <v>60</v>
      </c>
      <c r="B39" s="41"/>
      <c r="C39" s="41"/>
      <c r="D39" s="156">
        <v>1.25</v>
      </c>
      <c r="E39" s="3"/>
      <c r="F39" s="156">
        <v>1.32</v>
      </c>
      <c r="G39" s="9"/>
      <c r="H39" s="156">
        <v>1.27</v>
      </c>
      <c r="I39" s="9"/>
      <c r="J39" s="156">
        <v>1.38</v>
      </c>
    </row>
    <row r="40" spans="1:10" ht="21.75" customHeight="1" thickTop="1" x14ac:dyDescent="0.7">
      <c r="A40" s="1" t="s">
        <v>0</v>
      </c>
      <c r="B40" s="10"/>
      <c r="C40" s="10"/>
      <c r="D40" s="3"/>
      <c r="E40" s="3"/>
      <c r="F40" s="3"/>
      <c r="G40" s="4"/>
      <c r="H40" s="3"/>
      <c r="I40" s="4"/>
      <c r="J40" s="3"/>
    </row>
    <row r="41" spans="1:10" ht="21.75" customHeight="1" x14ac:dyDescent="0.7">
      <c r="A41" s="1" t="s">
        <v>61</v>
      </c>
      <c r="B41" s="8"/>
      <c r="C41" s="8"/>
      <c r="D41" s="6"/>
      <c r="E41" s="6"/>
      <c r="F41" s="162"/>
      <c r="G41" s="6"/>
      <c r="H41" s="6"/>
      <c r="I41" s="6"/>
      <c r="J41" s="162"/>
    </row>
    <row r="42" spans="1:10" ht="21.75" customHeight="1" x14ac:dyDescent="0.7">
      <c r="A42" s="48"/>
      <c r="B42" s="49"/>
      <c r="C42" s="49"/>
      <c r="D42" s="49"/>
      <c r="E42" s="49"/>
      <c r="F42" s="49"/>
      <c r="G42" s="50"/>
      <c r="H42" s="50"/>
      <c r="I42" s="50"/>
      <c r="J42" s="50"/>
    </row>
    <row r="43" spans="1:10" ht="21.75" customHeight="1" x14ac:dyDescent="0.7">
      <c r="A43" s="7"/>
      <c r="B43" s="8"/>
      <c r="C43" s="8"/>
      <c r="D43" s="189" t="s">
        <v>23</v>
      </c>
      <c r="E43" s="189"/>
      <c r="F43" s="189"/>
      <c r="G43" s="6"/>
      <c r="H43" s="189" t="s">
        <v>3</v>
      </c>
      <c r="I43" s="189"/>
      <c r="J43" s="189"/>
    </row>
    <row r="44" spans="1:10" ht="21.75" customHeight="1" x14ac:dyDescent="0.7">
      <c r="A44" s="7"/>
      <c r="B44" s="8"/>
      <c r="C44" s="8"/>
      <c r="D44" s="193" t="s">
        <v>62</v>
      </c>
      <c r="E44" s="193"/>
      <c r="F44" s="193"/>
      <c r="G44" s="6"/>
      <c r="H44" s="193" t="s">
        <v>62</v>
      </c>
      <c r="I44" s="191"/>
      <c r="J44" s="191"/>
    </row>
    <row r="45" spans="1:10" ht="21.75" customHeight="1" x14ac:dyDescent="0.65">
      <c r="A45" s="7"/>
      <c r="B45" s="8"/>
      <c r="C45" s="8"/>
      <c r="D45" s="191" t="s">
        <v>4</v>
      </c>
      <c r="E45" s="191"/>
      <c r="F45" s="191"/>
      <c r="G45" s="2"/>
      <c r="H45" s="191" t="s">
        <v>4</v>
      </c>
      <c r="I45" s="191"/>
      <c r="J45" s="191"/>
    </row>
    <row r="46" spans="1:10" ht="21.75" customHeight="1" x14ac:dyDescent="0.65">
      <c r="A46" s="7"/>
      <c r="B46" s="10" t="s">
        <v>6</v>
      </c>
      <c r="C46" s="10"/>
      <c r="D46" s="148">
        <v>2563</v>
      </c>
      <c r="E46" s="148"/>
      <c r="F46" s="164">
        <v>2562</v>
      </c>
      <c r="G46" s="148"/>
      <c r="H46" s="148">
        <v>2563</v>
      </c>
      <c r="I46" s="148"/>
      <c r="J46" s="164">
        <v>2562</v>
      </c>
    </row>
    <row r="47" spans="1:10" ht="21.75" customHeight="1" x14ac:dyDescent="0.65">
      <c r="A47" s="7"/>
      <c r="B47" s="10"/>
      <c r="C47" s="10"/>
      <c r="D47" s="190" t="s">
        <v>7</v>
      </c>
      <c r="E47" s="190"/>
      <c r="F47" s="190"/>
      <c r="G47" s="190"/>
      <c r="H47" s="190"/>
      <c r="I47" s="190"/>
      <c r="J47" s="190"/>
    </row>
    <row r="48" spans="1:10" ht="23.15" customHeight="1" x14ac:dyDescent="0.7">
      <c r="A48" s="51" t="s">
        <v>55</v>
      </c>
      <c r="B48" s="2"/>
      <c r="C48" s="2"/>
      <c r="D48" s="52">
        <f>D30</f>
        <v>385950403</v>
      </c>
      <c r="E48" s="42"/>
      <c r="F48" s="52">
        <f>F30</f>
        <v>402726569</v>
      </c>
      <c r="G48" s="52"/>
      <c r="H48" s="52">
        <f>H30</f>
        <v>386635559</v>
      </c>
      <c r="I48" s="52"/>
      <c r="J48" s="52">
        <f>J30</f>
        <v>418894580</v>
      </c>
    </row>
    <row r="49" spans="1:10" ht="23.15" customHeight="1" x14ac:dyDescent="0.7">
      <c r="A49" s="51"/>
      <c r="B49" s="10"/>
      <c r="C49" s="10"/>
      <c r="D49" s="34"/>
      <c r="E49" s="34"/>
      <c r="F49" s="34"/>
      <c r="G49" s="52"/>
      <c r="H49" s="34"/>
      <c r="I49" s="52"/>
      <c r="J49" s="34"/>
    </row>
    <row r="50" spans="1:10" ht="23.15" customHeight="1" x14ac:dyDescent="0.7">
      <c r="A50" s="51" t="s">
        <v>63</v>
      </c>
      <c r="B50" s="10"/>
      <c r="C50" s="10"/>
      <c r="D50" s="34"/>
      <c r="E50" s="34"/>
      <c r="F50" s="34"/>
      <c r="G50" s="52"/>
      <c r="H50" s="34"/>
      <c r="I50" s="52"/>
      <c r="J50" s="34"/>
    </row>
    <row r="51" spans="1:10" ht="23.15" customHeight="1" x14ac:dyDescent="0.7">
      <c r="A51" s="53" t="s">
        <v>109</v>
      </c>
      <c r="B51" s="46"/>
      <c r="C51" s="46"/>
      <c r="D51" s="54"/>
      <c r="E51" s="54"/>
      <c r="F51" s="54"/>
      <c r="G51" s="54"/>
      <c r="H51" s="56"/>
      <c r="I51" s="17"/>
      <c r="J51" s="56"/>
    </row>
    <row r="52" spans="1:10" ht="23.15" customHeight="1" x14ac:dyDescent="0.7">
      <c r="A52" s="53" t="s">
        <v>110</v>
      </c>
      <c r="B52" s="46"/>
      <c r="C52" s="46"/>
      <c r="D52" s="54"/>
      <c r="E52" s="54"/>
      <c r="F52" s="54"/>
      <c r="G52" s="54"/>
      <c r="H52" s="56"/>
      <c r="I52" s="17"/>
      <c r="J52" s="56"/>
    </row>
    <row r="53" spans="1:10" ht="23.15" customHeight="1" x14ac:dyDescent="0.65">
      <c r="A53" s="46" t="s">
        <v>111</v>
      </c>
      <c r="B53" s="57"/>
      <c r="C53" s="57"/>
      <c r="D53" s="58"/>
      <c r="E53" s="58"/>
      <c r="F53" s="58"/>
      <c r="G53" s="58"/>
      <c r="H53" s="58"/>
      <c r="I53" s="58"/>
      <c r="J53" s="58"/>
    </row>
    <row r="54" spans="1:10" ht="23.15" customHeight="1" x14ac:dyDescent="0.65">
      <c r="A54" s="46" t="s">
        <v>212</v>
      </c>
      <c r="B54" s="46"/>
      <c r="C54" s="46"/>
      <c r="D54" s="55">
        <v>-3732073</v>
      </c>
      <c r="E54" s="54"/>
      <c r="F54" s="55">
        <v>4354730</v>
      </c>
      <c r="G54" s="54"/>
      <c r="H54" s="29">
        <v>0</v>
      </c>
      <c r="I54" s="17"/>
      <c r="J54" s="29">
        <v>0</v>
      </c>
    </row>
    <row r="55" spans="1:10" ht="21.75" customHeight="1" x14ac:dyDescent="0.65">
      <c r="A55" s="46"/>
      <c r="B55" s="46"/>
      <c r="C55" s="46"/>
      <c r="D55" s="115"/>
      <c r="E55" s="54"/>
      <c r="F55" s="115"/>
      <c r="G55" s="54"/>
      <c r="H55" s="56"/>
      <c r="I55" s="17"/>
      <c r="J55" s="56"/>
    </row>
    <row r="56" spans="1:10" ht="23.15" customHeight="1" x14ac:dyDescent="0.7">
      <c r="A56" s="53" t="s">
        <v>112</v>
      </c>
      <c r="B56" s="10"/>
      <c r="C56" s="10"/>
      <c r="D56" s="34"/>
      <c r="E56" s="34"/>
      <c r="F56" s="34"/>
      <c r="G56" s="52"/>
      <c r="H56" s="34"/>
      <c r="I56" s="52"/>
      <c r="J56" s="34"/>
    </row>
    <row r="57" spans="1:10" ht="23.15" customHeight="1" x14ac:dyDescent="0.7">
      <c r="A57" s="53" t="s">
        <v>110</v>
      </c>
      <c r="B57" s="46"/>
      <c r="C57" s="46"/>
      <c r="D57" s="27"/>
      <c r="E57" s="15"/>
      <c r="F57" s="27"/>
      <c r="G57" s="15"/>
      <c r="H57" s="15"/>
      <c r="I57" s="15"/>
      <c r="J57" s="15"/>
    </row>
    <row r="58" spans="1:10" ht="23.15" customHeight="1" x14ac:dyDescent="0.65">
      <c r="A58" s="46" t="s">
        <v>139</v>
      </c>
      <c r="B58" s="46"/>
      <c r="C58" s="46"/>
      <c r="D58" s="54"/>
      <c r="E58" s="15"/>
      <c r="F58" s="54"/>
      <c r="G58" s="15"/>
      <c r="H58" s="15"/>
      <c r="I58" s="15"/>
      <c r="J58" s="15"/>
    </row>
    <row r="59" spans="1:10" ht="23.15" customHeight="1" x14ac:dyDescent="0.65">
      <c r="A59" s="46" t="s">
        <v>135</v>
      </c>
      <c r="B59" s="41" t="s">
        <v>206</v>
      </c>
      <c r="C59" s="41"/>
      <c r="D59" s="55">
        <v>0</v>
      </c>
      <c r="E59" s="15"/>
      <c r="F59" s="55">
        <v>525218</v>
      </c>
      <c r="G59" s="15"/>
      <c r="H59" s="29">
        <v>0</v>
      </c>
      <c r="I59" s="15"/>
      <c r="J59" s="29">
        <v>525218</v>
      </c>
    </row>
    <row r="60" spans="1:10" ht="21.75" customHeight="1" x14ac:dyDescent="0.65">
      <c r="A60" s="46"/>
      <c r="B60" s="46"/>
      <c r="C60" s="46"/>
      <c r="D60" s="54"/>
      <c r="E60" s="54"/>
      <c r="F60" s="54"/>
      <c r="G60" s="54"/>
      <c r="H60" s="56"/>
      <c r="I60" s="17"/>
      <c r="J60" s="56"/>
    </row>
    <row r="61" spans="1:10" ht="23.15" customHeight="1" x14ac:dyDescent="0.7">
      <c r="A61" s="18" t="s">
        <v>249</v>
      </c>
      <c r="B61" s="50"/>
      <c r="C61" s="50"/>
      <c r="D61" s="59">
        <f>SUM(D54,D59)</f>
        <v>-3732073</v>
      </c>
      <c r="E61" s="42"/>
      <c r="F61" s="59">
        <f>SUM(F54,F59)</f>
        <v>4879948</v>
      </c>
      <c r="G61" s="34"/>
      <c r="H61" s="59">
        <f>SUM(H54,H59)</f>
        <v>0</v>
      </c>
      <c r="I61" s="34"/>
      <c r="J61" s="59">
        <f>SUM(J54,J59)</f>
        <v>525218</v>
      </c>
    </row>
    <row r="62" spans="1:10" ht="23.15" customHeight="1" thickBot="1" x14ac:dyDescent="0.75">
      <c r="A62" s="18" t="s">
        <v>173</v>
      </c>
      <c r="B62" s="10"/>
      <c r="C62" s="10"/>
      <c r="D62" s="60">
        <f>SUM(D48,D61)</f>
        <v>382218330</v>
      </c>
      <c r="E62" s="42"/>
      <c r="F62" s="60">
        <f>SUM(F48,F61)</f>
        <v>407606517</v>
      </c>
      <c r="G62" s="34"/>
      <c r="H62" s="60">
        <f>SUM(H48,H61)</f>
        <v>386635559</v>
      </c>
      <c r="I62" s="34"/>
      <c r="J62" s="60">
        <f>SUM(J48,J61)</f>
        <v>419419798</v>
      </c>
    </row>
    <row r="63" spans="1:10" ht="21.75" customHeight="1" thickTop="1" x14ac:dyDescent="0.7">
      <c r="A63" s="18"/>
      <c r="B63" s="10"/>
      <c r="C63" s="10"/>
      <c r="D63" s="42"/>
      <c r="E63" s="42"/>
      <c r="F63" s="42"/>
      <c r="G63" s="42"/>
      <c r="H63" s="42"/>
      <c r="I63" s="42"/>
      <c r="J63" s="42"/>
    </row>
    <row r="64" spans="1:10" ht="23.15" customHeight="1" x14ac:dyDescent="0.7">
      <c r="A64" s="18" t="s">
        <v>250</v>
      </c>
      <c r="B64" s="10"/>
      <c r="C64" s="10"/>
      <c r="D64" s="42"/>
      <c r="E64" s="42"/>
      <c r="F64" s="42"/>
      <c r="G64" s="42"/>
      <c r="H64" s="42"/>
      <c r="I64" s="42"/>
      <c r="J64" s="42"/>
    </row>
    <row r="65" spans="1:10" ht="23.15" customHeight="1" x14ac:dyDescent="0.65">
      <c r="A65" s="38" t="s">
        <v>56</v>
      </c>
      <c r="B65" s="10"/>
      <c r="C65" s="10"/>
      <c r="D65" s="15">
        <v>376852316</v>
      </c>
      <c r="E65" s="27"/>
      <c r="F65" s="15">
        <v>407501235</v>
      </c>
      <c r="G65" s="134"/>
      <c r="H65" s="15">
        <f>H62</f>
        <v>386635559</v>
      </c>
      <c r="I65" s="134"/>
      <c r="J65" s="15">
        <f>J62</f>
        <v>419419798</v>
      </c>
    </row>
    <row r="66" spans="1:10" ht="23.15" customHeight="1" x14ac:dyDescent="0.65">
      <c r="A66" s="38" t="s">
        <v>57</v>
      </c>
      <c r="B66" s="10"/>
      <c r="C66" s="10"/>
      <c r="D66" s="15"/>
      <c r="E66" s="15"/>
      <c r="F66" s="15"/>
      <c r="G66" s="15"/>
      <c r="H66" s="15"/>
      <c r="I66" s="15"/>
      <c r="J66" s="15"/>
    </row>
    <row r="67" spans="1:10" ht="23.15" customHeight="1" x14ac:dyDescent="0.65">
      <c r="A67" s="38" t="s">
        <v>58</v>
      </c>
      <c r="B67" s="10">
        <v>12</v>
      </c>
      <c r="C67" s="10"/>
      <c r="D67" s="15">
        <v>5366014</v>
      </c>
      <c r="E67" s="56"/>
      <c r="F67" s="15">
        <v>105282</v>
      </c>
      <c r="G67" s="134"/>
      <c r="H67" s="29">
        <v>0</v>
      </c>
      <c r="I67" s="134"/>
      <c r="J67" s="29">
        <v>0</v>
      </c>
    </row>
    <row r="68" spans="1:10" ht="23.15" customHeight="1" thickBot="1" x14ac:dyDescent="0.75">
      <c r="A68" s="18"/>
      <c r="B68" s="10"/>
      <c r="C68" s="10"/>
      <c r="D68" s="60">
        <f>D62</f>
        <v>382218330</v>
      </c>
      <c r="E68" s="42"/>
      <c r="F68" s="60">
        <f>F62</f>
        <v>407606517</v>
      </c>
      <c r="G68" s="135"/>
      <c r="H68" s="60">
        <f>H62</f>
        <v>386635559</v>
      </c>
      <c r="I68" s="135"/>
      <c r="J68" s="60">
        <f>J62</f>
        <v>419419798</v>
      </c>
    </row>
    <row r="69" spans="1:10" ht="21.75" customHeight="1" thickTop="1" x14ac:dyDescent="0.35"/>
  </sheetData>
  <mergeCells count="12">
    <mergeCell ref="D3:F3"/>
    <mergeCell ref="H3:J3"/>
    <mergeCell ref="D4:F4"/>
    <mergeCell ref="H4:J4"/>
    <mergeCell ref="D47:J47"/>
    <mergeCell ref="D6:J6"/>
    <mergeCell ref="D43:F43"/>
    <mergeCell ref="H43:J43"/>
    <mergeCell ref="D44:F44"/>
    <mergeCell ref="H44:J44"/>
    <mergeCell ref="D45:F45"/>
    <mergeCell ref="H45:J45"/>
  </mergeCells>
  <pageMargins left="0.7" right="0.7" top="0.48" bottom="0.5" header="0.5" footer="0.5"/>
  <pageSetup paperSize="9" scale="91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  <pageSetUpPr fitToPage="1"/>
  </sheetPr>
  <dimension ref="A1:Y43"/>
  <sheetViews>
    <sheetView view="pageBreakPreview" zoomScale="90" zoomScaleNormal="80" zoomScaleSheetLayoutView="90" workbookViewId="0">
      <selection activeCell="A22" sqref="A22"/>
    </sheetView>
  </sheetViews>
  <sheetFormatPr defaultColWidth="9.08984375" defaultRowHeight="16" x14ac:dyDescent="0.5"/>
  <cols>
    <col min="1" max="1" width="48.08984375" style="110" customWidth="1"/>
    <col min="2" max="2" width="8" style="110" customWidth="1"/>
    <col min="3" max="3" width="0.7265625" style="110" customWidth="1"/>
    <col min="4" max="4" width="11.08984375" style="110" bestFit="1" customWidth="1"/>
    <col min="5" max="5" width="0.7265625" style="110" customWidth="1"/>
    <col min="6" max="6" width="11.08984375" style="110" bestFit="1" customWidth="1"/>
    <col min="7" max="7" width="0.7265625" style="110" customWidth="1"/>
    <col min="8" max="8" width="10.6328125" style="110" customWidth="1"/>
    <col min="9" max="9" width="0.7265625" style="110" customWidth="1"/>
    <col min="10" max="10" width="11" style="110" bestFit="1" customWidth="1"/>
    <col min="11" max="11" width="0.7265625" style="110" customWidth="1"/>
    <col min="12" max="12" width="12.453125" style="110" bestFit="1" customWidth="1"/>
    <col min="13" max="13" width="0.7265625" style="110" customWidth="1"/>
    <col min="14" max="14" width="12.453125" style="110" customWidth="1"/>
    <col min="15" max="15" width="0.7265625" style="110" customWidth="1"/>
    <col min="16" max="16" width="9.90625" style="110" customWidth="1"/>
    <col min="17" max="17" width="0.7265625" style="110" customWidth="1"/>
    <col min="18" max="18" width="13.36328125" style="110" bestFit="1" customWidth="1"/>
    <col min="19" max="19" width="0.7265625" style="110" customWidth="1"/>
    <col min="20" max="20" width="12.453125" style="110" bestFit="1" customWidth="1"/>
    <col min="21" max="21" width="0.7265625" style="110" customWidth="1"/>
    <col min="22" max="22" width="11.08984375" style="110" bestFit="1" customWidth="1"/>
    <col min="23" max="23" width="0.7265625" style="110" customWidth="1"/>
    <col min="24" max="24" width="12.453125" style="110" bestFit="1" customWidth="1"/>
    <col min="25" max="25" width="13.453125" style="110" bestFit="1" customWidth="1"/>
    <col min="26" max="16384" width="9.08984375" style="110"/>
  </cols>
  <sheetData>
    <row r="1" spans="1:24" ht="23" x14ac:dyDescent="0.7">
      <c r="A1" s="1" t="s">
        <v>0</v>
      </c>
      <c r="B1" s="12"/>
      <c r="C1" s="20"/>
      <c r="D1" s="2"/>
      <c r="E1" s="20"/>
      <c r="F1" s="2"/>
      <c r="G1" s="2"/>
      <c r="H1" s="2"/>
      <c r="I1" s="2"/>
      <c r="J1" s="2"/>
      <c r="K1" s="2"/>
      <c r="L1" s="2"/>
      <c r="M1" s="2"/>
      <c r="N1" s="2"/>
      <c r="O1" s="20"/>
      <c r="P1" s="2"/>
      <c r="Q1" s="2"/>
      <c r="R1" s="2"/>
      <c r="S1" s="20"/>
      <c r="T1" s="2"/>
      <c r="U1" s="20"/>
      <c r="V1" s="2"/>
      <c r="W1" s="20"/>
      <c r="X1" s="2"/>
    </row>
    <row r="2" spans="1:24" ht="23" x14ac:dyDescent="0.7">
      <c r="A2" s="1" t="s">
        <v>65</v>
      </c>
      <c r="B2" s="12"/>
      <c r="C2" s="20"/>
      <c r="D2" s="2"/>
      <c r="E2" s="20"/>
      <c r="F2" s="2"/>
      <c r="G2" s="2"/>
      <c r="H2" s="2"/>
      <c r="I2" s="2"/>
      <c r="J2" s="2"/>
      <c r="K2" s="2"/>
      <c r="L2" s="2"/>
      <c r="M2" s="2"/>
      <c r="N2" s="2"/>
      <c r="O2" s="20"/>
      <c r="P2" s="2"/>
      <c r="Q2" s="2"/>
      <c r="R2" s="2"/>
      <c r="S2" s="20"/>
      <c r="T2" s="2"/>
      <c r="U2" s="20"/>
      <c r="V2" s="2"/>
      <c r="W2" s="20"/>
      <c r="X2" s="2"/>
    </row>
    <row r="3" spans="1:24" ht="23" x14ac:dyDescent="0.7">
      <c r="A3" s="1"/>
      <c r="B3" s="12"/>
      <c r="C3" s="20"/>
      <c r="D3" s="2"/>
      <c r="E3" s="20"/>
      <c r="F3" s="2"/>
      <c r="G3" s="2"/>
      <c r="H3" s="2"/>
      <c r="I3" s="2"/>
      <c r="J3" s="2"/>
      <c r="K3" s="2"/>
      <c r="L3" s="2"/>
      <c r="M3" s="2"/>
      <c r="N3" s="2"/>
      <c r="O3" s="20"/>
      <c r="P3" s="2"/>
      <c r="Q3" s="2"/>
      <c r="R3" s="2"/>
      <c r="S3" s="20"/>
      <c r="T3" s="2"/>
      <c r="U3" s="20"/>
      <c r="V3" s="2"/>
      <c r="W3" s="20"/>
      <c r="X3" s="2"/>
    </row>
    <row r="4" spans="1:24" s="104" customFormat="1" ht="22" x14ac:dyDescent="0.65">
      <c r="A4" s="61"/>
      <c r="B4" s="62"/>
      <c r="C4" s="63"/>
      <c r="D4" s="194" t="s">
        <v>23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</row>
    <row r="5" spans="1:24" s="104" customFormat="1" ht="22" x14ac:dyDescent="0.65">
      <c r="A5" s="65"/>
      <c r="B5" s="65"/>
      <c r="C5" s="66"/>
      <c r="D5" s="67"/>
      <c r="E5" s="64"/>
      <c r="F5" s="64"/>
      <c r="G5" s="64"/>
      <c r="H5" s="64"/>
      <c r="I5" s="64"/>
      <c r="J5" s="195" t="s">
        <v>35</v>
      </c>
      <c r="K5" s="195"/>
      <c r="L5" s="195"/>
      <c r="M5" s="68"/>
      <c r="N5" s="195" t="s">
        <v>66</v>
      </c>
      <c r="O5" s="195"/>
      <c r="P5" s="195"/>
      <c r="Q5" s="195"/>
      <c r="R5" s="195"/>
      <c r="S5" s="69"/>
      <c r="T5" s="69"/>
      <c r="U5" s="64"/>
      <c r="V5" s="70"/>
      <c r="W5" s="63"/>
      <c r="X5" s="70"/>
    </row>
    <row r="6" spans="1:24" s="104" customFormat="1" ht="22" x14ac:dyDescent="0.65">
      <c r="A6" s="65"/>
      <c r="B6" s="65"/>
      <c r="C6" s="66"/>
      <c r="D6" s="67"/>
      <c r="E6" s="64"/>
      <c r="F6" s="68"/>
      <c r="G6" s="68"/>
      <c r="H6" s="68" t="s">
        <v>69</v>
      </c>
      <c r="I6" s="68"/>
      <c r="J6" s="68"/>
      <c r="K6" s="68"/>
      <c r="L6" s="68"/>
      <c r="M6" s="68"/>
      <c r="N6" s="68" t="s">
        <v>220</v>
      </c>
      <c r="O6" s="63"/>
      <c r="P6" s="122" t="s">
        <v>214</v>
      </c>
      <c r="Q6" s="2"/>
      <c r="R6" s="8" t="s">
        <v>67</v>
      </c>
      <c r="S6" s="69"/>
      <c r="U6" s="64"/>
      <c r="V6" s="71" t="s">
        <v>71</v>
      </c>
      <c r="W6" s="63"/>
      <c r="X6" s="70"/>
    </row>
    <row r="7" spans="1:24" s="104" customFormat="1" ht="21.5" x14ac:dyDescent="0.65">
      <c r="A7" s="65"/>
      <c r="B7" s="71"/>
      <c r="C7" s="69"/>
      <c r="D7" s="71" t="s">
        <v>33</v>
      </c>
      <c r="E7" s="63"/>
      <c r="F7" s="71"/>
      <c r="G7" s="71"/>
      <c r="H7" s="71" t="s">
        <v>218</v>
      </c>
      <c r="I7" s="71"/>
      <c r="J7" s="71"/>
      <c r="K7" s="71"/>
      <c r="L7" s="71"/>
      <c r="M7" s="71"/>
      <c r="N7" s="71" t="s">
        <v>221</v>
      </c>
      <c r="O7" s="71"/>
      <c r="P7" s="71" t="s">
        <v>113</v>
      </c>
      <c r="Q7" s="71"/>
      <c r="R7" s="71" t="s">
        <v>70</v>
      </c>
      <c r="S7" s="71"/>
      <c r="T7" s="71" t="s">
        <v>77</v>
      </c>
      <c r="U7" s="71"/>
      <c r="V7" s="71" t="s">
        <v>223</v>
      </c>
      <c r="W7" s="71"/>
      <c r="X7" s="71"/>
    </row>
    <row r="8" spans="1:24" s="104" customFormat="1" ht="21.5" x14ac:dyDescent="0.65">
      <c r="A8" s="65"/>
      <c r="B8" s="71"/>
      <c r="C8" s="69"/>
      <c r="D8" s="71" t="s">
        <v>72</v>
      </c>
      <c r="E8" s="63"/>
      <c r="F8" s="71" t="s">
        <v>68</v>
      </c>
      <c r="G8" s="71"/>
      <c r="H8" s="71" t="s">
        <v>219</v>
      </c>
      <c r="I8" s="71"/>
      <c r="J8" s="71" t="s">
        <v>74</v>
      </c>
      <c r="K8" s="71"/>
      <c r="L8" s="71" t="s">
        <v>75</v>
      </c>
      <c r="M8" s="71"/>
      <c r="N8" s="71" t="s">
        <v>222</v>
      </c>
      <c r="O8" s="71"/>
      <c r="P8" s="71" t="s">
        <v>114</v>
      </c>
      <c r="Q8" s="71"/>
      <c r="R8" s="71" t="s">
        <v>76</v>
      </c>
      <c r="S8" s="71"/>
      <c r="T8" s="71" t="s">
        <v>115</v>
      </c>
      <c r="U8" s="71"/>
      <c r="V8" s="71" t="s">
        <v>224</v>
      </c>
      <c r="W8" s="71"/>
      <c r="X8" s="71" t="s">
        <v>77</v>
      </c>
    </row>
    <row r="9" spans="1:24" s="104" customFormat="1" ht="21.5" x14ac:dyDescent="0.65">
      <c r="A9" s="65"/>
      <c r="B9" s="74" t="s">
        <v>6</v>
      </c>
      <c r="C9" s="69"/>
      <c r="D9" s="71" t="s">
        <v>78</v>
      </c>
      <c r="E9" s="63"/>
      <c r="F9" s="71" t="s">
        <v>251</v>
      </c>
      <c r="G9" s="71"/>
      <c r="H9" s="71" t="s">
        <v>125</v>
      </c>
      <c r="I9" s="71"/>
      <c r="J9" s="71" t="s">
        <v>79</v>
      </c>
      <c r="K9" s="71"/>
      <c r="L9" s="71" t="s">
        <v>80</v>
      </c>
      <c r="M9" s="71"/>
      <c r="N9" s="71" t="s">
        <v>81</v>
      </c>
      <c r="O9" s="71"/>
      <c r="P9" s="71" t="s">
        <v>213</v>
      </c>
      <c r="Q9" s="71"/>
      <c r="R9" s="71" t="s">
        <v>32</v>
      </c>
      <c r="S9" s="71"/>
      <c r="T9" s="71" t="s">
        <v>82</v>
      </c>
      <c r="U9" s="71"/>
      <c r="V9" s="71" t="s">
        <v>83</v>
      </c>
      <c r="W9" s="71"/>
      <c r="X9" s="71" t="s">
        <v>84</v>
      </c>
    </row>
    <row r="10" spans="1:24" s="104" customFormat="1" ht="21.5" x14ac:dyDescent="0.65">
      <c r="A10" s="2"/>
      <c r="B10" s="10"/>
      <c r="C10" s="20"/>
      <c r="D10" s="190" t="s">
        <v>7</v>
      </c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</row>
    <row r="11" spans="1:24" s="104" customFormat="1" ht="22" x14ac:dyDescent="0.7">
      <c r="A11" s="18" t="s">
        <v>143</v>
      </c>
      <c r="B11" s="10"/>
      <c r="C11" s="20"/>
    </row>
    <row r="12" spans="1:24" s="104" customFormat="1" ht="21.75" customHeight="1" x14ac:dyDescent="0.7">
      <c r="A12" s="18" t="s">
        <v>144</v>
      </c>
      <c r="B12" s="10"/>
      <c r="C12" s="75"/>
      <c r="D12" s="112">
        <v>304368080</v>
      </c>
      <c r="E12" s="113"/>
      <c r="F12" s="112">
        <v>975342956</v>
      </c>
      <c r="G12" s="113"/>
      <c r="H12" s="112">
        <v>9069233</v>
      </c>
      <c r="I12" s="113"/>
      <c r="J12" s="112">
        <v>30843808</v>
      </c>
      <c r="K12" s="113"/>
      <c r="L12" s="112">
        <v>1109704196</v>
      </c>
      <c r="M12" s="113"/>
      <c r="N12" s="112">
        <v>-4365342</v>
      </c>
      <c r="O12" s="113"/>
      <c r="P12" s="112">
        <v>3423910</v>
      </c>
      <c r="Q12" s="113"/>
      <c r="R12" s="112">
        <f>SUM(N12:P12)</f>
        <v>-941432</v>
      </c>
      <c r="S12" s="113"/>
      <c r="T12" s="112">
        <f>SUM(R12,D12,F12,H12,J12,L12)</f>
        <v>2428386841</v>
      </c>
      <c r="U12" s="113"/>
      <c r="V12" s="112">
        <v>-4846427</v>
      </c>
      <c r="W12" s="113"/>
      <c r="X12" s="112">
        <f>SUM(T12,V12)</f>
        <v>2423540414</v>
      </c>
    </row>
    <row r="13" spans="1:24" s="104" customFormat="1" ht="11.4" customHeight="1" x14ac:dyDescent="0.7">
      <c r="A13" s="18"/>
      <c r="B13" s="10"/>
      <c r="C13" s="75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7"/>
      <c r="Q13" s="77"/>
      <c r="R13" s="77"/>
      <c r="S13" s="76"/>
      <c r="T13" s="78"/>
      <c r="U13" s="76"/>
      <c r="V13" s="79"/>
      <c r="W13" s="76"/>
      <c r="X13" s="76"/>
    </row>
    <row r="14" spans="1:24" s="104" customFormat="1" ht="21.75" customHeight="1" x14ac:dyDescent="0.7">
      <c r="A14" s="18" t="s">
        <v>85</v>
      </c>
      <c r="B14" s="50"/>
      <c r="C14" s="75"/>
      <c r="D14" s="22"/>
      <c r="E14" s="26"/>
      <c r="F14" s="80"/>
      <c r="G14" s="80"/>
      <c r="H14" s="80"/>
      <c r="I14" s="80"/>
      <c r="J14" s="80"/>
      <c r="K14" s="80"/>
      <c r="L14" s="80"/>
      <c r="M14" s="80"/>
      <c r="N14" s="80"/>
      <c r="O14" s="26"/>
      <c r="P14" s="2"/>
      <c r="Q14" s="80"/>
      <c r="R14" s="80"/>
      <c r="S14" s="26"/>
      <c r="T14" s="22"/>
      <c r="U14" s="26"/>
      <c r="V14" s="80"/>
      <c r="W14" s="26"/>
      <c r="X14" s="22"/>
    </row>
    <row r="15" spans="1:24" s="104" customFormat="1" ht="22" x14ac:dyDescent="0.7">
      <c r="A15" s="13" t="s">
        <v>86</v>
      </c>
      <c r="B15" s="50"/>
      <c r="C15" s="75"/>
      <c r="D15" s="87"/>
      <c r="E15" s="125"/>
      <c r="F15" s="39"/>
      <c r="G15" s="39"/>
      <c r="H15" s="39"/>
      <c r="I15" s="39"/>
      <c r="J15" s="39"/>
      <c r="K15" s="39"/>
      <c r="L15" s="39"/>
      <c r="M15" s="39"/>
      <c r="N15" s="39"/>
      <c r="O15" s="125"/>
      <c r="P15" s="39"/>
      <c r="Q15" s="39"/>
      <c r="R15" s="39"/>
      <c r="S15" s="125"/>
      <c r="T15" s="39"/>
      <c r="U15" s="125"/>
      <c r="V15" s="39"/>
      <c r="W15" s="125"/>
      <c r="X15" s="126"/>
    </row>
    <row r="16" spans="1:24" s="104" customFormat="1" ht="22" x14ac:dyDescent="0.7">
      <c r="A16" s="7" t="s">
        <v>87</v>
      </c>
      <c r="B16" s="10" t="s">
        <v>185</v>
      </c>
      <c r="C16" s="75"/>
      <c r="D16" s="87">
        <v>10000</v>
      </c>
      <c r="E16" s="125"/>
      <c r="F16" s="17">
        <v>264587</v>
      </c>
      <c r="G16" s="39"/>
      <c r="H16" s="81">
        <v>-68987</v>
      </c>
      <c r="I16" s="39"/>
      <c r="J16" s="81">
        <v>0</v>
      </c>
      <c r="K16" s="39"/>
      <c r="L16" s="81">
        <v>0</v>
      </c>
      <c r="M16" s="39"/>
      <c r="N16" s="81">
        <v>0</v>
      </c>
      <c r="O16" s="125"/>
      <c r="P16" s="81">
        <v>0</v>
      </c>
      <c r="Q16" s="39"/>
      <c r="R16" s="81">
        <f>SUM(N16:P16)</f>
        <v>0</v>
      </c>
      <c r="S16" s="125"/>
      <c r="T16" s="81">
        <f>SUM(R16,D16,F16,H16,J16,L16)</f>
        <v>205600</v>
      </c>
      <c r="U16" s="125"/>
      <c r="V16" s="81">
        <v>0</v>
      </c>
      <c r="W16" s="125"/>
      <c r="X16" s="81">
        <f>SUM(T16,V16)</f>
        <v>205600</v>
      </c>
    </row>
    <row r="17" spans="1:25" s="104" customFormat="1" ht="21.5" x14ac:dyDescent="0.65">
      <c r="A17" s="7" t="s">
        <v>88</v>
      </c>
      <c r="B17" s="10">
        <v>20</v>
      </c>
      <c r="C17" s="72"/>
      <c r="D17" s="81">
        <v>0</v>
      </c>
      <c r="E17" s="127"/>
      <c r="F17" s="81">
        <v>0</v>
      </c>
      <c r="G17" s="81"/>
      <c r="H17" s="81">
        <v>11930871</v>
      </c>
      <c r="I17" s="81"/>
      <c r="J17" s="81">
        <v>0</v>
      </c>
      <c r="K17" s="81"/>
      <c r="L17" s="81">
        <v>0</v>
      </c>
      <c r="M17" s="81"/>
      <c r="N17" s="81">
        <v>0</v>
      </c>
      <c r="O17" s="127"/>
      <c r="P17" s="81">
        <v>0</v>
      </c>
      <c r="Q17" s="81"/>
      <c r="R17" s="81">
        <f>SUM(N17:P17)</f>
        <v>0</v>
      </c>
      <c r="S17" s="127"/>
      <c r="T17" s="81">
        <f>SUM(R17,D17,F17,H17,J17,L17)</f>
        <v>11930871</v>
      </c>
      <c r="U17" s="127"/>
      <c r="V17" s="81">
        <v>0</v>
      </c>
      <c r="W17" s="127"/>
      <c r="X17" s="81">
        <f>SUM(T17,V17)</f>
        <v>11930871</v>
      </c>
    </row>
    <row r="18" spans="1:25" s="104" customFormat="1" ht="21.5" x14ac:dyDescent="0.65">
      <c r="A18" s="7" t="s">
        <v>132</v>
      </c>
      <c r="B18" s="10">
        <v>27</v>
      </c>
      <c r="C18" s="72"/>
      <c r="D18" s="83">
        <v>0</v>
      </c>
      <c r="E18" s="127"/>
      <c r="F18" s="83">
        <v>0</v>
      </c>
      <c r="G18" s="81"/>
      <c r="H18" s="83">
        <v>0</v>
      </c>
      <c r="I18" s="81"/>
      <c r="J18" s="83">
        <v>0</v>
      </c>
      <c r="K18" s="81"/>
      <c r="L18" s="29">
        <v>-200830106</v>
      </c>
      <c r="M18" s="81"/>
      <c r="N18" s="83">
        <v>0</v>
      </c>
      <c r="O18" s="127"/>
      <c r="P18" s="83">
        <v>0</v>
      </c>
      <c r="Q18" s="81"/>
      <c r="R18" s="83">
        <f>SUM(N18:P18)</f>
        <v>0</v>
      </c>
      <c r="S18" s="127"/>
      <c r="T18" s="83">
        <f>SUM(R18,D18,F18,H18,J18,L18)</f>
        <v>-200830106</v>
      </c>
      <c r="U18" s="127"/>
      <c r="V18" s="83">
        <v>0</v>
      </c>
      <c r="W18" s="127"/>
      <c r="X18" s="83">
        <f>SUM(T18,V18)</f>
        <v>-200830106</v>
      </c>
    </row>
    <row r="19" spans="1:25" s="104" customFormat="1" ht="22" x14ac:dyDescent="0.7">
      <c r="A19" s="13" t="s">
        <v>89</v>
      </c>
      <c r="B19" s="50"/>
      <c r="C19" s="75"/>
      <c r="D19" s="84">
        <f>SUM(D16:D18)</f>
        <v>10000</v>
      </c>
      <c r="E19" s="76"/>
      <c r="F19" s="84">
        <f>SUM(F16:F18)</f>
        <v>264587</v>
      </c>
      <c r="G19" s="79"/>
      <c r="H19" s="84">
        <f>SUM(H16:H18)</f>
        <v>11861884</v>
      </c>
      <c r="I19" s="79"/>
      <c r="J19" s="84">
        <f>SUM(J16:J18)</f>
        <v>0</v>
      </c>
      <c r="K19" s="79"/>
      <c r="L19" s="84">
        <f>SUM(L16:L18)</f>
        <v>-200830106</v>
      </c>
      <c r="M19" s="79"/>
      <c r="N19" s="84">
        <f>SUM(N16:N18)</f>
        <v>0</v>
      </c>
      <c r="O19" s="79"/>
      <c r="P19" s="84">
        <f>SUM(P16:P18)</f>
        <v>0</v>
      </c>
      <c r="Q19" s="76"/>
      <c r="R19" s="84">
        <f>SUM(R16:R18)</f>
        <v>0</v>
      </c>
      <c r="S19" s="79"/>
      <c r="T19" s="84">
        <f>SUM(T16:T18)</f>
        <v>-188693635</v>
      </c>
      <c r="U19" s="79"/>
      <c r="V19" s="84">
        <f>SUM(V16:V18)</f>
        <v>0</v>
      </c>
      <c r="W19" s="76"/>
      <c r="X19" s="84">
        <f>SUM(X16:X18)</f>
        <v>-188693635</v>
      </c>
    </row>
    <row r="20" spans="1:25" s="104" customFormat="1" ht="11.15" customHeight="1" x14ac:dyDescent="0.7">
      <c r="A20" s="13"/>
      <c r="B20" s="50"/>
      <c r="C20" s="151"/>
      <c r="D20" s="78"/>
      <c r="E20" s="76"/>
      <c r="F20" s="78"/>
      <c r="G20" s="79"/>
      <c r="H20" s="78"/>
      <c r="I20" s="79"/>
      <c r="J20" s="78"/>
      <c r="K20" s="79"/>
      <c r="L20" s="78"/>
      <c r="M20" s="79"/>
      <c r="N20" s="78"/>
      <c r="O20" s="79"/>
      <c r="P20" s="78"/>
      <c r="Q20" s="76"/>
      <c r="R20" s="78"/>
      <c r="S20" s="79"/>
      <c r="T20" s="78"/>
      <c r="U20" s="79"/>
      <c r="V20" s="78"/>
      <c r="W20" s="76"/>
      <c r="X20" s="78"/>
    </row>
    <row r="21" spans="1:25" s="104" customFormat="1" ht="22" x14ac:dyDescent="0.7">
      <c r="A21" s="153" t="s">
        <v>152</v>
      </c>
      <c r="B21" s="50"/>
      <c r="C21" s="151"/>
      <c r="D21" s="78"/>
      <c r="E21" s="76"/>
      <c r="F21" s="78"/>
      <c r="G21" s="79"/>
      <c r="H21" s="78"/>
      <c r="I21" s="79"/>
      <c r="J21" s="78"/>
      <c r="K21" s="79"/>
      <c r="L21" s="78"/>
      <c r="M21" s="79"/>
      <c r="N21" s="78"/>
      <c r="O21" s="79"/>
      <c r="P21" s="78"/>
      <c r="Q21" s="76"/>
      <c r="R21" s="78"/>
      <c r="S21" s="79"/>
      <c r="T21" s="78"/>
      <c r="U21" s="79"/>
      <c r="V21" s="78"/>
      <c r="W21" s="76"/>
      <c r="X21" s="78"/>
    </row>
    <row r="22" spans="1:25" s="104" customFormat="1" ht="22" x14ac:dyDescent="0.7">
      <c r="A22" s="104" t="s">
        <v>153</v>
      </c>
      <c r="B22" s="50"/>
      <c r="C22" s="151"/>
      <c r="D22" s="81"/>
      <c r="E22" s="26"/>
      <c r="F22" s="81"/>
      <c r="G22" s="77"/>
      <c r="H22" s="81"/>
      <c r="I22" s="77"/>
      <c r="J22" s="81"/>
      <c r="K22" s="77"/>
      <c r="L22" s="81"/>
      <c r="M22" s="77"/>
      <c r="N22" s="81"/>
      <c r="O22" s="77"/>
      <c r="P22" s="81"/>
      <c r="Q22" s="26"/>
      <c r="R22" s="81"/>
      <c r="S22" s="77"/>
      <c r="T22" s="81"/>
      <c r="U22" s="77"/>
      <c r="V22" s="81"/>
      <c r="W22" s="26"/>
      <c r="X22" s="81"/>
    </row>
    <row r="23" spans="1:25" s="104" customFormat="1" ht="22" x14ac:dyDescent="0.7">
      <c r="A23" s="104" t="s">
        <v>154</v>
      </c>
      <c r="B23" s="150">
        <v>6</v>
      </c>
      <c r="C23" s="151"/>
      <c r="D23" s="81">
        <v>0</v>
      </c>
      <c r="E23" s="26"/>
      <c r="F23" s="81">
        <v>0</v>
      </c>
      <c r="G23" s="77"/>
      <c r="H23" s="81">
        <v>0</v>
      </c>
      <c r="I23" s="77"/>
      <c r="J23" s="81">
        <v>0</v>
      </c>
      <c r="K23" s="77"/>
      <c r="L23" s="81">
        <v>0</v>
      </c>
      <c r="M23" s="77"/>
      <c r="N23" s="81">
        <v>0</v>
      </c>
      <c r="O23" s="77"/>
      <c r="P23" s="81">
        <v>0</v>
      </c>
      <c r="Q23" s="26"/>
      <c r="R23" s="81">
        <f>SUM(N23:P23)</f>
        <v>0</v>
      </c>
      <c r="S23" s="77"/>
      <c r="T23" s="81">
        <f>SUM(R23,D23,F23,H23,J23,L23)</f>
        <v>0</v>
      </c>
      <c r="U23" s="77"/>
      <c r="V23" s="81">
        <v>101316203</v>
      </c>
      <c r="W23" s="26"/>
      <c r="X23" s="81">
        <f>SUM(T23,V23)</f>
        <v>101316203</v>
      </c>
    </row>
    <row r="24" spans="1:25" s="104" customFormat="1" ht="22" x14ac:dyDescent="0.7">
      <c r="A24" s="154" t="s">
        <v>155</v>
      </c>
      <c r="B24" s="50"/>
      <c r="C24" s="151"/>
      <c r="D24" s="89">
        <f>SUM(D23)</f>
        <v>0</v>
      </c>
      <c r="E24" s="76"/>
      <c r="F24" s="89">
        <f>SUM(F23)</f>
        <v>0</v>
      </c>
      <c r="G24" s="79"/>
      <c r="H24" s="89">
        <f>SUM(H23)</f>
        <v>0</v>
      </c>
      <c r="I24" s="79"/>
      <c r="J24" s="89">
        <f>SUM(J23)</f>
        <v>0</v>
      </c>
      <c r="K24" s="79"/>
      <c r="L24" s="89">
        <f>SUM(L23)</f>
        <v>0</v>
      </c>
      <c r="M24" s="79"/>
      <c r="N24" s="89">
        <f>SUM(N23)</f>
        <v>0</v>
      </c>
      <c r="O24" s="79"/>
      <c r="P24" s="89">
        <f>SUM(P23)</f>
        <v>0</v>
      </c>
      <c r="Q24" s="76"/>
      <c r="R24" s="89">
        <f>SUM(R23)</f>
        <v>0</v>
      </c>
      <c r="S24" s="79"/>
      <c r="T24" s="89">
        <f>SUM(T23)</f>
        <v>0</v>
      </c>
      <c r="U24" s="79"/>
      <c r="V24" s="89">
        <f>SUM(V23)</f>
        <v>101316203</v>
      </c>
      <c r="W24" s="76"/>
      <c r="X24" s="89">
        <f>SUM(X23)</f>
        <v>101316203</v>
      </c>
    </row>
    <row r="25" spans="1:25" s="104" customFormat="1" ht="11.4" customHeight="1" x14ac:dyDescent="0.7">
      <c r="A25" s="13"/>
      <c r="B25" s="50"/>
      <c r="C25" s="151"/>
      <c r="D25" s="81"/>
      <c r="E25" s="26"/>
      <c r="F25" s="81"/>
      <c r="G25" s="77"/>
      <c r="H25" s="81"/>
      <c r="I25" s="77"/>
      <c r="J25" s="81"/>
      <c r="K25" s="77"/>
      <c r="L25" s="81"/>
      <c r="M25" s="77"/>
      <c r="N25" s="81"/>
      <c r="O25" s="77"/>
      <c r="P25" s="81"/>
      <c r="Q25" s="26"/>
      <c r="R25" s="81"/>
      <c r="S25" s="77"/>
      <c r="T25" s="81"/>
      <c r="U25" s="77"/>
      <c r="V25" s="81"/>
      <c r="W25" s="26"/>
      <c r="X25" s="81"/>
    </row>
    <row r="26" spans="1:25" s="104" customFormat="1" ht="22" x14ac:dyDescent="0.7">
      <c r="A26" s="85" t="s">
        <v>133</v>
      </c>
      <c r="B26" s="50"/>
      <c r="C26" s="75"/>
      <c r="D26" s="84">
        <f>SUM(D19,D24)</f>
        <v>10000</v>
      </c>
      <c r="E26" s="76"/>
      <c r="F26" s="84">
        <f>SUM(F19,F24)</f>
        <v>264587</v>
      </c>
      <c r="G26" s="79"/>
      <c r="H26" s="84">
        <f>SUM(H19,H24)</f>
        <v>11861884</v>
      </c>
      <c r="I26" s="79"/>
      <c r="J26" s="84">
        <f>SUM(J19,J24)</f>
        <v>0</v>
      </c>
      <c r="K26" s="79"/>
      <c r="L26" s="84">
        <f>SUM(L19,L24)</f>
        <v>-200830106</v>
      </c>
      <c r="M26" s="79"/>
      <c r="N26" s="84">
        <f>SUM(N19,N24)</f>
        <v>0</v>
      </c>
      <c r="O26" s="79"/>
      <c r="P26" s="84">
        <f>SUM(P19,P24)</f>
        <v>0</v>
      </c>
      <c r="Q26" s="76"/>
      <c r="R26" s="84">
        <f>SUM(R19,R24)</f>
        <v>0</v>
      </c>
      <c r="S26" s="79"/>
      <c r="T26" s="84">
        <f>SUM(T19,T24)</f>
        <v>-188693635</v>
      </c>
      <c r="U26" s="79"/>
      <c r="V26" s="84">
        <f>SUM(V19,V24)</f>
        <v>101316203</v>
      </c>
      <c r="W26" s="76"/>
      <c r="X26" s="84">
        <f>SUM(X19,X24)</f>
        <v>-87377432</v>
      </c>
    </row>
    <row r="27" spans="1:25" s="104" customFormat="1" ht="11.4" customHeight="1" x14ac:dyDescent="0.7">
      <c r="A27" s="13"/>
      <c r="B27" s="50"/>
      <c r="C27" s="75"/>
      <c r="D27" s="86"/>
      <c r="E27" s="76"/>
      <c r="F27" s="86"/>
      <c r="G27" s="79"/>
      <c r="H27" s="86"/>
      <c r="I27" s="79"/>
      <c r="J27" s="86"/>
      <c r="K27" s="79"/>
      <c r="L27" s="78"/>
      <c r="M27" s="79"/>
      <c r="N27" s="79"/>
      <c r="O27" s="79"/>
      <c r="P27" s="76"/>
      <c r="Q27" s="76"/>
      <c r="R27" s="76"/>
      <c r="S27" s="79"/>
      <c r="T27" s="76"/>
      <c r="U27" s="79"/>
      <c r="V27" s="76"/>
      <c r="W27" s="76"/>
      <c r="X27" s="76"/>
    </row>
    <row r="28" spans="1:25" s="104" customFormat="1" ht="22" x14ac:dyDescent="0.7">
      <c r="A28" s="18" t="s">
        <v>90</v>
      </c>
      <c r="B28" s="10"/>
      <c r="C28" s="75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136"/>
    </row>
    <row r="29" spans="1:25" s="104" customFormat="1" ht="22" x14ac:dyDescent="0.7">
      <c r="A29" s="7" t="s">
        <v>215</v>
      </c>
      <c r="B29" s="10"/>
      <c r="C29" s="75"/>
      <c r="D29" s="77">
        <v>0</v>
      </c>
      <c r="E29" s="26"/>
      <c r="F29" s="77">
        <v>0</v>
      </c>
      <c r="G29" s="87"/>
      <c r="H29" s="77">
        <v>0</v>
      </c>
      <c r="I29" s="87"/>
      <c r="J29" s="77">
        <v>0</v>
      </c>
      <c r="K29" s="87"/>
      <c r="L29" s="87">
        <v>403062676</v>
      </c>
      <c r="M29" s="87"/>
      <c r="N29" s="77">
        <v>0</v>
      </c>
      <c r="O29" s="76"/>
      <c r="P29" s="77">
        <v>0</v>
      </c>
      <c r="Q29" s="14"/>
      <c r="R29" s="77">
        <f>SUM(N29:P29)</f>
        <v>0</v>
      </c>
      <c r="S29" s="26"/>
      <c r="T29" s="81">
        <f>SUM(R29,D29,F29,H29,J29,L29)</f>
        <v>403062676</v>
      </c>
      <c r="U29" s="88"/>
      <c r="V29" s="81">
        <v>-336107</v>
      </c>
      <c r="W29" s="88"/>
      <c r="X29" s="81">
        <f>SUM(T29,V29)</f>
        <v>402726569</v>
      </c>
      <c r="Y29" s="137">
        <f>X29-'PL_11-12'!F48</f>
        <v>0</v>
      </c>
    </row>
    <row r="30" spans="1:25" s="104" customFormat="1" ht="22" x14ac:dyDescent="0.7">
      <c r="A30" s="7" t="s">
        <v>216</v>
      </c>
      <c r="B30" s="10"/>
      <c r="C30" s="75"/>
      <c r="D30" s="82">
        <v>0</v>
      </c>
      <c r="E30" s="26"/>
      <c r="F30" s="82">
        <v>0</v>
      </c>
      <c r="G30" s="87"/>
      <c r="H30" s="82">
        <v>0</v>
      </c>
      <c r="I30" s="87"/>
      <c r="J30" s="82">
        <v>0</v>
      </c>
      <c r="K30" s="87"/>
      <c r="L30" s="83">
        <v>525218</v>
      </c>
      <c r="M30" s="87"/>
      <c r="N30" s="82">
        <v>0</v>
      </c>
      <c r="O30" s="26"/>
      <c r="P30" s="83">
        <v>3913341</v>
      </c>
      <c r="Q30" s="87"/>
      <c r="R30" s="83">
        <f>SUM(N30:P30)</f>
        <v>3913341</v>
      </c>
      <c r="S30" s="26"/>
      <c r="T30" s="81">
        <f>SUM(R30,D30,F30,H30,J30,L30)</f>
        <v>4438559</v>
      </c>
      <c r="U30" s="88"/>
      <c r="V30" s="81">
        <v>441389</v>
      </c>
      <c r="W30" s="88"/>
      <c r="X30" s="81">
        <f>SUM(T30,V30)</f>
        <v>4879948</v>
      </c>
      <c r="Y30" s="137">
        <f>X30-'PL_11-12'!F61</f>
        <v>0</v>
      </c>
    </row>
    <row r="31" spans="1:25" s="104" customFormat="1" ht="22" x14ac:dyDescent="0.7">
      <c r="A31" s="18" t="s">
        <v>217</v>
      </c>
      <c r="B31" s="50"/>
      <c r="C31" s="75"/>
      <c r="D31" s="79">
        <f>SUM(D29:D30)</f>
        <v>0</v>
      </c>
      <c r="E31" s="76"/>
      <c r="F31" s="79">
        <f>SUM(F29:F30)</f>
        <v>0</v>
      </c>
      <c r="G31" s="78"/>
      <c r="H31" s="79">
        <f>SUM(H29:H30)</f>
        <v>0</v>
      </c>
      <c r="I31" s="78"/>
      <c r="J31" s="79">
        <f>SUM(J29:J30)</f>
        <v>0</v>
      </c>
      <c r="K31" s="78"/>
      <c r="L31" s="89">
        <f>SUM(L29:L30)</f>
        <v>403587894</v>
      </c>
      <c r="M31" s="78"/>
      <c r="N31" s="90">
        <f>SUM(N29:N30)</f>
        <v>0</v>
      </c>
      <c r="O31" s="76"/>
      <c r="P31" s="84">
        <f>SUM(P29:P30)</f>
        <v>3913341</v>
      </c>
      <c r="Q31" s="78">
        <f>SUM(Q29:Q30)</f>
        <v>0</v>
      </c>
      <c r="R31" s="84">
        <f>SUM(R29:R30)</f>
        <v>3913341</v>
      </c>
      <c r="S31" s="76"/>
      <c r="T31" s="89">
        <f>SUM(T29:T30)</f>
        <v>407501235</v>
      </c>
      <c r="U31" s="91"/>
      <c r="V31" s="89">
        <f>SUM(V29:V30)</f>
        <v>105282</v>
      </c>
      <c r="W31" s="91"/>
      <c r="X31" s="89">
        <f>SUM(X29:X30)</f>
        <v>407606517</v>
      </c>
      <c r="Y31" s="137">
        <f>X31-'PL_11-12'!F62</f>
        <v>0</v>
      </c>
    </row>
    <row r="32" spans="1:25" s="104" customFormat="1" ht="8.15" customHeight="1" x14ac:dyDescent="0.7">
      <c r="A32" s="92"/>
      <c r="B32" s="93"/>
      <c r="C32" s="75"/>
      <c r="D32" s="94"/>
      <c r="E32" s="76"/>
      <c r="F32" s="95"/>
      <c r="G32" s="78"/>
      <c r="H32" s="95"/>
      <c r="I32" s="78"/>
      <c r="J32" s="95"/>
      <c r="K32" s="78"/>
      <c r="L32" s="78"/>
      <c r="M32" s="78"/>
      <c r="N32" s="78"/>
      <c r="O32" s="76"/>
      <c r="P32" s="95"/>
      <c r="Q32" s="78"/>
      <c r="R32" s="78"/>
      <c r="S32" s="76"/>
      <c r="T32" s="76"/>
      <c r="U32" s="91"/>
      <c r="V32" s="96"/>
      <c r="W32" s="91"/>
      <c r="X32" s="97"/>
      <c r="Y32" s="137"/>
    </row>
    <row r="33" spans="1:25" s="104" customFormat="1" ht="22.5" thickBot="1" x14ac:dyDescent="0.75">
      <c r="A33" s="18" t="s">
        <v>145</v>
      </c>
      <c r="B33" s="10"/>
      <c r="C33" s="72"/>
      <c r="D33" s="98">
        <f>SUM(D12,D26,D31)</f>
        <v>304378080</v>
      </c>
      <c r="E33" s="78"/>
      <c r="F33" s="98">
        <f>SUM(F12,F26,F31)</f>
        <v>975607543</v>
      </c>
      <c r="G33" s="78"/>
      <c r="H33" s="98">
        <f>SUM(H12,H26,H31)</f>
        <v>20931117</v>
      </c>
      <c r="I33" s="78"/>
      <c r="J33" s="98">
        <f>SUM(J12,J26,J31)</f>
        <v>30843808</v>
      </c>
      <c r="K33" s="78"/>
      <c r="L33" s="98">
        <f>SUM(L12,L26,L31)</f>
        <v>1312461984</v>
      </c>
      <c r="M33" s="78"/>
      <c r="N33" s="98">
        <f>SUM(N12,N26,N31)</f>
        <v>-4365342</v>
      </c>
      <c r="O33" s="78"/>
      <c r="P33" s="98">
        <f>SUM(P12,P26,P31)</f>
        <v>7337251</v>
      </c>
      <c r="Q33" s="78"/>
      <c r="R33" s="98">
        <f>SUM(R12,R26,R31)</f>
        <v>2971909</v>
      </c>
      <c r="S33" s="78"/>
      <c r="T33" s="98">
        <f>SUM(T12,T26,T31)</f>
        <v>2647194441</v>
      </c>
      <c r="U33" s="78"/>
      <c r="V33" s="98">
        <f>SUM(V12,V26,V31)</f>
        <v>96575058</v>
      </c>
      <c r="W33" s="78"/>
      <c r="X33" s="98">
        <f>SUM(X12,X26,X31)</f>
        <v>2743769499</v>
      </c>
      <c r="Y33" s="136">
        <f>X33-'BS_8-10'!E86</f>
        <v>0</v>
      </c>
    </row>
    <row r="34" spans="1:25" ht="11.9" customHeight="1" thickTop="1" x14ac:dyDescent="0.5">
      <c r="D34" s="118"/>
      <c r="L34" s="118"/>
    </row>
    <row r="35" spans="1:25" x14ac:dyDescent="0.5">
      <c r="D35" s="118"/>
      <c r="H35" s="118"/>
      <c r="L35" s="118"/>
    </row>
    <row r="36" spans="1:25" x14ac:dyDescent="0.5">
      <c r="D36" s="118"/>
      <c r="F36" s="111"/>
      <c r="H36" s="118"/>
      <c r="J36" s="111"/>
      <c r="L36" s="118"/>
      <c r="N36" s="111"/>
      <c r="P36" s="111"/>
      <c r="R36" s="111"/>
      <c r="T36" s="111"/>
      <c r="V36" s="111"/>
      <c r="X36" s="111"/>
    </row>
    <row r="37" spans="1:25" x14ac:dyDescent="0.5">
      <c r="H37" s="118"/>
      <c r="J37" s="118"/>
    </row>
    <row r="38" spans="1:25" x14ac:dyDescent="0.5">
      <c r="H38" s="118"/>
      <c r="L38" s="118"/>
    </row>
    <row r="39" spans="1:25" x14ac:dyDescent="0.5">
      <c r="H39" s="118"/>
    </row>
    <row r="41" spans="1:25" x14ac:dyDescent="0.5">
      <c r="L41" s="118"/>
    </row>
    <row r="42" spans="1:25" x14ac:dyDescent="0.5">
      <c r="L42" s="118"/>
    </row>
    <row r="43" spans="1:25" x14ac:dyDescent="0.5">
      <c r="L43" s="118"/>
    </row>
  </sheetData>
  <mergeCells count="4">
    <mergeCell ref="D4:X4"/>
    <mergeCell ref="J5:L5"/>
    <mergeCell ref="N5:R5"/>
    <mergeCell ref="D10:X10"/>
  </mergeCells>
  <pageMargins left="0.7" right="0.7" top="0.48" bottom="0.5" header="0.5" footer="0.5"/>
  <pageSetup paperSize="9" scale="68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2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1027B-423F-448E-B4BC-EE25151C6534}">
  <sheetPr>
    <tabColor theme="1" tint="4.9989318521683403E-2"/>
  </sheetPr>
  <dimension ref="A1:Y36"/>
  <sheetViews>
    <sheetView view="pageBreakPreview" topLeftCell="A7" zoomScale="90" zoomScaleNormal="81" zoomScaleSheetLayoutView="90" workbookViewId="0">
      <selection activeCell="D26" sqref="D26"/>
    </sheetView>
  </sheetViews>
  <sheetFormatPr defaultColWidth="9.08984375" defaultRowHeight="16" x14ac:dyDescent="0.5"/>
  <cols>
    <col min="1" max="1" width="48.08984375" style="110" customWidth="1"/>
    <col min="2" max="2" width="8" style="110" customWidth="1"/>
    <col min="3" max="3" width="0.7265625" style="110" customWidth="1"/>
    <col min="4" max="4" width="11.08984375" style="110" bestFit="1" customWidth="1"/>
    <col min="5" max="5" width="0.7265625" style="110" customWidth="1"/>
    <col min="6" max="6" width="11.08984375" style="110" bestFit="1" customWidth="1"/>
    <col min="7" max="7" width="0.7265625" style="110" customWidth="1"/>
    <col min="8" max="8" width="10.6328125" style="110" customWidth="1"/>
    <col min="9" max="9" width="0.7265625" style="110" customWidth="1"/>
    <col min="10" max="10" width="11" style="110" bestFit="1" customWidth="1"/>
    <col min="11" max="11" width="0.7265625" style="110" customWidth="1"/>
    <col min="12" max="12" width="12.453125" style="110" bestFit="1" customWidth="1"/>
    <col min="13" max="13" width="0.7265625" style="110" customWidth="1"/>
    <col min="14" max="14" width="12.453125" style="110" customWidth="1"/>
    <col min="15" max="15" width="0.7265625" style="110" customWidth="1"/>
    <col min="16" max="16" width="9.90625" style="110" customWidth="1"/>
    <col min="17" max="17" width="0.7265625" style="110" customWidth="1"/>
    <col min="18" max="18" width="13.36328125" style="110" bestFit="1" customWidth="1"/>
    <col min="19" max="19" width="0.7265625" style="110" customWidth="1"/>
    <col min="20" max="20" width="12.453125" style="110" bestFit="1" customWidth="1"/>
    <col min="21" max="21" width="0.7265625" style="110" customWidth="1"/>
    <col min="22" max="22" width="11.08984375" style="110" bestFit="1" customWidth="1"/>
    <col min="23" max="23" width="0.7265625" style="110" customWidth="1"/>
    <col min="24" max="24" width="12.453125" style="110" bestFit="1" customWidth="1"/>
    <col min="25" max="25" width="13.453125" style="110" bestFit="1" customWidth="1"/>
    <col min="26" max="16384" width="9.08984375" style="110"/>
  </cols>
  <sheetData>
    <row r="1" spans="1:24" ht="23" x14ac:dyDescent="0.7">
      <c r="A1" s="1" t="s">
        <v>0</v>
      </c>
      <c r="B1" s="12"/>
      <c r="C1" s="20"/>
      <c r="D1" s="2"/>
      <c r="E1" s="20"/>
      <c r="F1" s="2"/>
      <c r="G1" s="2"/>
      <c r="H1" s="2"/>
      <c r="I1" s="2"/>
      <c r="J1" s="2"/>
      <c r="K1" s="2"/>
      <c r="L1" s="2"/>
      <c r="M1" s="2"/>
      <c r="N1" s="2"/>
      <c r="O1" s="20"/>
      <c r="P1" s="2"/>
      <c r="Q1" s="2"/>
      <c r="R1" s="2"/>
      <c r="S1" s="20"/>
      <c r="T1" s="2"/>
      <c r="U1" s="20"/>
      <c r="V1" s="2"/>
      <c r="W1" s="20"/>
      <c r="X1" s="2"/>
    </row>
    <row r="2" spans="1:24" ht="23" x14ac:dyDescent="0.7">
      <c r="A2" s="1" t="s">
        <v>65</v>
      </c>
      <c r="B2" s="12"/>
      <c r="C2" s="20"/>
      <c r="D2" s="2"/>
      <c r="E2" s="20"/>
      <c r="F2" s="2"/>
      <c r="G2" s="2"/>
      <c r="H2" s="2"/>
      <c r="I2" s="2"/>
      <c r="J2" s="2"/>
      <c r="K2" s="2"/>
      <c r="L2" s="2"/>
      <c r="M2" s="2"/>
      <c r="N2" s="2"/>
      <c r="O2" s="20"/>
      <c r="P2" s="2"/>
      <c r="Q2" s="2"/>
      <c r="R2" s="2"/>
      <c r="S2" s="20"/>
      <c r="T2" s="2"/>
      <c r="U2" s="20"/>
      <c r="V2" s="2"/>
      <c r="W2" s="20"/>
      <c r="X2" s="2"/>
    </row>
    <row r="3" spans="1:24" ht="23" x14ac:dyDescent="0.7">
      <c r="A3" s="1"/>
      <c r="B3" s="12"/>
      <c r="C3" s="20"/>
      <c r="D3" s="2"/>
      <c r="E3" s="20"/>
      <c r="F3" s="2"/>
      <c r="G3" s="2"/>
      <c r="H3" s="2"/>
      <c r="I3" s="2"/>
      <c r="J3" s="2"/>
      <c r="K3" s="2"/>
      <c r="L3" s="2"/>
      <c r="M3" s="2"/>
      <c r="N3" s="2"/>
      <c r="O3" s="20"/>
      <c r="P3" s="2"/>
      <c r="Q3" s="2"/>
      <c r="R3" s="2"/>
      <c r="S3" s="20"/>
      <c r="T3" s="2"/>
      <c r="U3" s="20"/>
      <c r="V3" s="2"/>
      <c r="W3" s="20"/>
      <c r="X3" s="2"/>
    </row>
    <row r="4" spans="1:24" s="104" customFormat="1" ht="22" x14ac:dyDescent="0.65">
      <c r="A4" s="61"/>
      <c r="B4" s="62"/>
      <c r="C4" s="63"/>
      <c r="D4" s="194" t="s">
        <v>23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</row>
    <row r="5" spans="1:24" s="104" customFormat="1" ht="22" x14ac:dyDescent="0.65">
      <c r="A5" s="65"/>
      <c r="B5" s="65"/>
      <c r="C5" s="66"/>
      <c r="D5" s="67"/>
      <c r="E5" s="165"/>
      <c r="F5" s="165"/>
      <c r="G5" s="165"/>
      <c r="H5" s="165"/>
      <c r="I5" s="165"/>
      <c r="J5" s="195" t="s">
        <v>35</v>
      </c>
      <c r="K5" s="195"/>
      <c r="L5" s="195"/>
      <c r="M5" s="68"/>
      <c r="N5" s="195" t="s">
        <v>66</v>
      </c>
      <c r="O5" s="195"/>
      <c r="P5" s="195"/>
      <c r="Q5" s="195"/>
      <c r="R5" s="195"/>
      <c r="S5" s="69"/>
      <c r="T5" s="69"/>
      <c r="U5" s="165"/>
      <c r="V5" s="70"/>
      <c r="W5" s="63"/>
      <c r="X5" s="70"/>
    </row>
    <row r="6" spans="1:24" s="104" customFormat="1" ht="22" x14ac:dyDescent="0.65">
      <c r="A6" s="65"/>
      <c r="B6" s="65"/>
      <c r="C6" s="66"/>
      <c r="D6" s="67"/>
      <c r="E6" s="165"/>
      <c r="F6" s="68"/>
      <c r="G6" s="68"/>
      <c r="H6" s="68" t="s">
        <v>69</v>
      </c>
      <c r="I6" s="68"/>
      <c r="J6" s="68"/>
      <c r="K6" s="68"/>
      <c r="L6" s="68"/>
      <c r="M6" s="68"/>
      <c r="N6" s="68" t="s">
        <v>220</v>
      </c>
      <c r="O6" s="63"/>
      <c r="P6" s="122" t="s">
        <v>214</v>
      </c>
      <c r="Q6" s="2"/>
      <c r="R6" s="164" t="s">
        <v>67</v>
      </c>
      <c r="S6" s="69"/>
      <c r="U6" s="165"/>
      <c r="V6" s="71" t="s">
        <v>71</v>
      </c>
      <c r="W6" s="63"/>
      <c r="X6" s="70"/>
    </row>
    <row r="7" spans="1:24" s="104" customFormat="1" ht="21.5" x14ac:dyDescent="0.65">
      <c r="A7" s="65"/>
      <c r="B7" s="71"/>
      <c r="C7" s="69"/>
      <c r="D7" s="71" t="s">
        <v>33</v>
      </c>
      <c r="E7" s="63"/>
      <c r="F7" s="71"/>
      <c r="G7" s="71"/>
      <c r="H7" s="71" t="s">
        <v>218</v>
      </c>
      <c r="I7" s="71"/>
      <c r="J7" s="71"/>
      <c r="K7" s="71"/>
      <c r="L7" s="71"/>
      <c r="M7" s="71"/>
      <c r="N7" s="71" t="s">
        <v>221</v>
      </c>
      <c r="O7" s="71"/>
      <c r="P7" s="71" t="s">
        <v>113</v>
      </c>
      <c r="Q7" s="71"/>
      <c r="R7" s="71" t="s">
        <v>70</v>
      </c>
      <c r="S7" s="71"/>
      <c r="T7" s="71" t="s">
        <v>77</v>
      </c>
      <c r="U7" s="71"/>
      <c r="V7" s="71" t="s">
        <v>223</v>
      </c>
      <c r="W7" s="71"/>
      <c r="X7" s="71"/>
    </row>
    <row r="8" spans="1:24" s="104" customFormat="1" ht="21.5" x14ac:dyDescent="0.65">
      <c r="A8" s="65"/>
      <c r="B8" s="71"/>
      <c r="C8" s="69"/>
      <c r="D8" s="71" t="s">
        <v>72</v>
      </c>
      <c r="E8" s="63"/>
      <c r="F8" s="71" t="s">
        <v>68</v>
      </c>
      <c r="G8" s="71"/>
      <c r="H8" s="71" t="s">
        <v>219</v>
      </c>
      <c r="I8" s="71"/>
      <c r="J8" s="71" t="s">
        <v>74</v>
      </c>
      <c r="K8" s="71"/>
      <c r="L8" s="71" t="s">
        <v>75</v>
      </c>
      <c r="M8" s="71"/>
      <c r="N8" s="71" t="s">
        <v>222</v>
      </c>
      <c r="O8" s="71"/>
      <c r="P8" s="71" t="s">
        <v>114</v>
      </c>
      <c r="Q8" s="71"/>
      <c r="R8" s="71" t="s">
        <v>76</v>
      </c>
      <c r="S8" s="71"/>
      <c r="T8" s="71" t="s">
        <v>115</v>
      </c>
      <c r="U8" s="71"/>
      <c r="V8" s="71" t="s">
        <v>224</v>
      </c>
      <c r="W8" s="71"/>
      <c r="X8" s="71" t="s">
        <v>77</v>
      </c>
    </row>
    <row r="9" spans="1:24" s="104" customFormat="1" ht="21.5" x14ac:dyDescent="0.65">
      <c r="A9" s="65"/>
      <c r="B9" s="167" t="s">
        <v>6</v>
      </c>
      <c r="C9" s="69"/>
      <c r="D9" s="71" t="s">
        <v>78</v>
      </c>
      <c r="E9" s="63"/>
      <c r="F9" s="71" t="s">
        <v>251</v>
      </c>
      <c r="G9" s="71"/>
      <c r="H9" s="71" t="s">
        <v>125</v>
      </c>
      <c r="I9" s="71"/>
      <c r="J9" s="71" t="s">
        <v>79</v>
      </c>
      <c r="K9" s="71"/>
      <c r="L9" s="71" t="s">
        <v>80</v>
      </c>
      <c r="M9" s="71"/>
      <c r="N9" s="71" t="s">
        <v>81</v>
      </c>
      <c r="O9" s="71"/>
      <c r="P9" s="71" t="s">
        <v>213</v>
      </c>
      <c r="Q9" s="71"/>
      <c r="R9" s="71" t="s">
        <v>32</v>
      </c>
      <c r="S9" s="71"/>
      <c r="T9" s="71" t="s">
        <v>82</v>
      </c>
      <c r="U9" s="71"/>
      <c r="V9" s="71" t="s">
        <v>83</v>
      </c>
      <c r="W9" s="71"/>
      <c r="X9" s="71" t="s">
        <v>84</v>
      </c>
    </row>
    <row r="10" spans="1:24" s="104" customFormat="1" ht="21.5" x14ac:dyDescent="0.65">
      <c r="A10" s="2"/>
      <c r="B10" s="163"/>
      <c r="C10" s="20"/>
      <c r="D10" s="190" t="s">
        <v>7</v>
      </c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</row>
    <row r="11" spans="1:24" s="104" customFormat="1" ht="22" x14ac:dyDescent="0.7">
      <c r="A11" s="18" t="s">
        <v>179</v>
      </c>
      <c r="B11" s="163"/>
      <c r="C11" s="20"/>
    </row>
    <row r="12" spans="1:24" s="104" customFormat="1" ht="22" x14ac:dyDescent="0.7">
      <c r="A12" s="18" t="s">
        <v>225</v>
      </c>
      <c r="B12" s="172"/>
      <c r="C12" s="20"/>
      <c r="D12" s="178">
        <v>304378080</v>
      </c>
      <c r="E12" s="178"/>
      <c r="F12" s="178">
        <v>975607543</v>
      </c>
      <c r="G12" s="178"/>
      <c r="H12" s="178">
        <v>20931117</v>
      </c>
      <c r="I12" s="178"/>
      <c r="J12" s="178">
        <v>30843808</v>
      </c>
      <c r="K12" s="178"/>
      <c r="L12" s="178">
        <v>1312461984</v>
      </c>
      <c r="M12" s="178"/>
      <c r="N12" s="178">
        <v>-4365342</v>
      </c>
      <c r="O12" s="178"/>
      <c r="P12" s="178">
        <v>7337251</v>
      </c>
      <c r="Q12" s="179"/>
      <c r="R12" s="178">
        <f>SUM(N12:P12)</f>
        <v>2971909</v>
      </c>
      <c r="S12" s="178"/>
      <c r="T12" s="178">
        <f>SUM(R12,D12,F12,H12,J12,L12)</f>
        <v>2647194441</v>
      </c>
      <c r="U12" s="178"/>
      <c r="V12" s="178">
        <v>96575058</v>
      </c>
      <c r="W12" s="178"/>
      <c r="X12" s="178">
        <f>SUM(T12,V12)</f>
        <v>2743769499</v>
      </c>
    </row>
    <row r="13" spans="1:24" s="104" customFormat="1" ht="21.5" x14ac:dyDescent="0.65">
      <c r="A13" s="7" t="s">
        <v>226</v>
      </c>
      <c r="B13" s="172">
        <v>3</v>
      </c>
      <c r="C13" s="20"/>
      <c r="D13" s="177">
        <v>0</v>
      </c>
      <c r="E13" s="177"/>
      <c r="F13" s="177">
        <v>0</v>
      </c>
      <c r="G13" s="177"/>
      <c r="H13" s="177">
        <v>0</v>
      </c>
      <c r="I13" s="177"/>
      <c r="J13" s="177">
        <v>0</v>
      </c>
      <c r="K13" s="177"/>
      <c r="L13" s="177">
        <v>-6761400</v>
      </c>
      <c r="M13" s="177"/>
      <c r="N13" s="177">
        <v>0</v>
      </c>
      <c r="O13" s="177"/>
      <c r="P13" s="177">
        <v>0</v>
      </c>
      <c r="Q13" s="177"/>
      <c r="R13" s="177">
        <f>SUM(N13:P13)</f>
        <v>0</v>
      </c>
      <c r="S13" s="177"/>
      <c r="T13" s="177">
        <f>SUM(R13,D13,F13,H13,J13,L13)</f>
        <v>-6761400</v>
      </c>
      <c r="U13" s="177"/>
      <c r="V13" s="177">
        <v>-422403</v>
      </c>
      <c r="W13" s="177"/>
      <c r="X13" s="177">
        <f>SUM(T13,V13)</f>
        <v>-7183803</v>
      </c>
    </row>
    <row r="14" spans="1:24" s="104" customFormat="1" ht="21.75" customHeight="1" x14ac:dyDescent="0.7">
      <c r="A14" s="18" t="s">
        <v>180</v>
      </c>
      <c r="B14" s="163"/>
      <c r="C14" s="166"/>
      <c r="D14" s="180">
        <f>SUM(D12:D13)</f>
        <v>304378080</v>
      </c>
      <c r="E14" s="113"/>
      <c r="F14" s="180">
        <f>SUM(F12:F13)</f>
        <v>975607543</v>
      </c>
      <c r="G14" s="113"/>
      <c r="H14" s="180">
        <f>SUM(H12:H13)</f>
        <v>20931117</v>
      </c>
      <c r="I14" s="113"/>
      <c r="J14" s="180">
        <f>SUM(J12:J13)</f>
        <v>30843808</v>
      </c>
      <c r="K14" s="113"/>
      <c r="L14" s="180">
        <f>SUM(L12:L13)</f>
        <v>1305700584</v>
      </c>
      <c r="M14" s="113"/>
      <c r="N14" s="180">
        <f>SUM(N12:N13)</f>
        <v>-4365342</v>
      </c>
      <c r="O14" s="113"/>
      <c r="P14" s="180">
        <f>SUM(P12:P13)</f>
        <v>7337251</v>
      </c>
      <c r="Q14" s="113"/>
      <c r="R14" s="180">
        <f>SUM(R12:R13)</f>
        <v>2971909</v>
      </c>
      <c r="S14" s="113"/>
      <c r="T14" s="180">
        <f>SUM(T12:T13)</f>
        <v>2640433041</v>
      </c>
      <c r="U14" s="113"/>
      <c r="V14" s="180">
        <f>SUM(V12:V13)</f>
        <v>96152655</v>
      </c>
      <c r="W14" s="113"/>
      <c r="X14" s="180">
        <f>SUM(X12:X13)</f>
        <v>2736585696</v>
      </c>
    </row>
    <row r="15" spans="1:24" s="104" customFormat="1" ht="11.4" customHeight="1" x14ac:dyDescent="0.7">
      <c r="A15" s="18"/>
      <c r="B15" s="163"/>
      <c r="C15" s="16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7"/>
      <c r="Q15" s="77"/>
      <c r="R15" s="77"/>
      <c r="S15" s="76"/>
      <c r="T15" s="78"/>
      <c r="U15" s="76"/>
      <c r="V15" s="79"/>
      <c r="W15" s="76"/>
      <c r="X15" s="76"/>
    </row>
    <row r="16" spans="1:24" s="104" customFormat="1" ht="21.75" customHeight="1" x14ac:dyDescent="0.7">
      <c r="A16" s="18" t="s">
        <v>85</v>
      </c>
      <c r="B16" s="50"/>
      <c r="C16" s="166"/>
      <c r="D16" s="22"/>
      <c r="E16" s="26"/>
      <c r="F16" s="80"/>
      <c r="G16" s="80"/>
      <c r="H16" s="80"/>
      <c r="I16" s="80"/>
      <c r="J16" s="80"/>
      <c r="K16" s="80"/>
      <c r="L16" s="80"/>
      <c r="M16" s="80"/>
      <c r="N16" s="80"/>
      <c r="O16" s="26"/>
      <c r="P16" s="2"/>
      <c r="Q16" s="80"/>
      <c r="R16" s="80"/>
      <c r="S16" s="26"/>
      <c r="T16" s="22"/>
      <c r="U16" s="26"/>
      <c r="V16" s="80"/>
      <c r="W16" s="26"/>
      <c r="X16" s="22"/>
    </row>
    <row r="17" spans="1:25" s="104" customFormat="1" ht="22" x14ac:dyDescent="0.7">
      <c r="A17" s="13" t="s">
        <v>86</v>
      </c>
      <c r="B17" s="50"/>
      <c r="C17" s="166"/>
      <c r="D17" s="87"/>
      <c r="E17" s="125"/>
      <c r="F17" s="39"/>
      <c r="G17" s="39"/>
      <c r="H17" s="39"/>
      <c r="I17" s="39"/>
      <c r="J17" s="39"/>
      <c r="K17" s="39"/>
      <c r="L17" s="39"/>
      <c r="M17" s="39"/>
      <c r="N17" s="39"/>
      <c r="O17" s="125"/>
      <c r="P17" s="39"/>
      <c r="Q17" s="39"/>
      <c r="R17" s="39"/>
      <c r="S17" s="125"/>
      <c r="T17" s="39"/>
      <c r="U17" s="125"/>
      <c r="V17" s="39"/>
      <c r="W17" s="125"/>
      <c r="X17" s="126"/>
    </row>
    <row r="18" spans="1:25" s="104" customFormat="1" ht="22" hidden="1" x14ac:dyDescent="0.7">
      <c r="A18" s="7" t="s">
        <v>87</v>
      </c>
      <c r="B18" s="172" t="s">
        <v>185</v>
      </c>
      <c r="C18" s="166"/>
      <c r="D18" s="87">
        <v>0</v>
      </c>
      <c r="E18" s="125"/>
      <c r="F18" s="17">
        <v>0</v>
      </c>
      <c r="G18" s="39"/>
      <c r="H18" s="81">
        <v>0</v>
      </c>
      <c r="I18" s="39"/>
      <c r="J18" s="81">
        <v>0</v>
      </c>
      <c r="K18" s="39"/>
      <c r="L18" s="81">
        <v>0</v>
      </c>
      <c r="M18" s="39"/>
      <c r="N18" s="81">
        <v>0</v>
      </c>
      <c r="O18" s="125"/>
      <c r="P18" s="81">
        <v>0</v>
      </c>
      <c r="Q18" s="39"/>
      <c r="R18" s="81">
        <f>SUM(N18:P18)</f>
        <v>0</v>
      </c>
      <c r="S18" s="125"/>
      <c r="T18" s="81">
        <f>SUM(R18,D18,F18,H18,J18,L18)</f>
        <v>0</v>
      </c>
      <c r="U18" s="125"/>
      <c r="V18" s="81">
        <v>0</v>
      </c>
      <c r="W18" s="125"/>
      <c r="X18" s="81">
        <f>SUM(T18,V18)</f>
        <v>0</v>
      </c>
    </row>
    <row r="19" spans="1:25" s="104" customFormat="1" ht="21.5" x14ac:dyDescent="0.65">
      <c r="A19" s="7" t="s">
        <v>88</v>
      </c>
      <c r="B19" s="172">
        <v>20</v>
      </c>
      <c r="C19" s="72"/>
      <c r="D19" s="81">
        <v>0</v>
      </c>
      <c r="E19" s="127"/>
      <c r="F19" s="81">
        <v>0</v>
      </c>
      <c r="G19" s="81"/>
      <c r="H19" s="81">
        <v>6870873</v>
      </c>
      <c r="I19" s="81"/>
      <c r="J19" s="81">
        <v>0</v>
      </c>
      <c r="K19" s="81"/>
      <c r="L19" s="81">
        <v>0</v>
      </c>
      <c r="M19" s="81"/>
      <c r="N19" s="81">
        <v>0</v>
      </c>
      <c r="O19" s="127"/>
      <c r="P19" s="81">
        <v>0</v>
      </c>
      <c r="Q19" s="81"/>
      <c r="R19" s="81">
        <f>SUM(N19:P19)</f>
        <v>0</v>
      </c>
      <c r="S19" s="127"/>
      <c r="T19" s="81">
        <f>SUM(R19,D19,F19,H19,J19,L19)</f>
        <v>6870873</v>
      </c>
      <c r="U19" s="127"/>
      <c r="V19" s="81">
        <v>0</v>
      </c>
      <c r="W19" s="127"/>
      <c r="X19" s="81">
        <f>SUM(T19,V19)</f>
        <v>6870873</v>
      </c>
    </row>
    <row r="20" spans="1:25" s="104" customFormat="1" ht="21.5" x14ac:dyDescent="0.65">
      <c r="A20" s="7" t="s">
        <v>132</v>
      </c>
      <c r="B20" s="172">
        <v>27</v>
      </c>
      <c r="C20" s="72"/>
      <c r="D20" s="83">
        <v>0</v>
      </c>
      <c r="E20" s="127"/>
      <c r="F20" s="83">
        <v>0</v>
      </c>
      <c r="G20" s="81"/>
      <c r="H20" s="83">
        <v>0</v>
      </c>
      <c r="I20" s="81"/>
      <c r="J20" s="83">
        <v>0</v>
      </c>
      <c r="K20" s="81"/>
      <c r="L20" s="29">
        <v>-252567406</v>
      </c>
      <c r="M20" s="81"/>
      <c r="N20" s="83">
        <v>0</v>
      </c>
      <c r="O20" s="127"/>
      <c r="P20" s="83">
        <v>0</v>
      </c>
      <c r="Q20" s="81"/>
      <c r="R20" s="83">
        <f>SUM(N20:P20)</f>
        <v>0</v>
      </c>
      <c r="S20" s="127"/>
      <c r="T20" s="83">
        <f>SUM(R20,D20,F20,H20,J20,L20)</f>
        <v>-252567406</v>
      </c>
      <c r="U20" s="127"/>
      <c r="V20" s="83">
        <v>0</v>
      </c>
      <c r="W20" s="127"/>
      <c r="X20" s="83">
        <f>SUM(T20,V20)</f>
        <v>-252567406</v>
      </c>
    </row>
    <row r="21" spans="1:25" s="104" customFormat="1" ht="22" x14ac:dyDescent="0.7">
      <c r="A21" s="13" t="s">
        <v>89</v>
      </c>
      <c r="B21" s="50"/>
      <c r="C21" s="166"/>
      <c r="D21" s="84">
        <f>SUM(D18:D20)</f>
        <v>0</v>
      </c>
      <c r="E21" s="76"/>
      <c r="F21" s="84">
        <f>SUM(F18:F20)</f>
        <v>0</v>
      </c>
      <c r="G21" s="79"/>
      <c r="H21" s="84">
        <f>SUM(H18:H20)</f>
        <v>6870873</v>
      </c>
      <c r="I21" s="79"/>
      <c r="J21" s="84">
        <f>SUM(J18:J20)</f>
        <v>0</v>
      </c>
      <c r="K21" s="79"/>
      <c r="L21" s="84">
        <f>SUM(L18:L20)</f>
        <v>-252567406</v>
      </c>
      <c r="M21" s="79"/>
      <c r="N21" s="84">
        <f>SUM(N18:N20)</f>
        <v>0</v>
      </c>
      <c r="O21" s="79"/>
      <c r="P21" s="84">
        <f>SUM(P18:P20)</f>
        <v>0</v>
      </c>
      <c r="Q21" s="76"/>
      <c r="R21" s="84">
        <f>SUM(R18:R20)</f>
        <v>0</v>
      </c>
      <c r="S21" s="79"/>
      <c r="T21" s="84">
        <f>SUM(T18:T20)</f>
        <v>-245696533</v>
      </c>
      <c r="U21" s="79"/>
      <c r="V21" s="84">
        <f>SUM(V18:V20)</f>
        <v>0</v>
      </c>
      <c r="W21" s="76"/>
      <c r="X21" s="84">
        <f>SUM(X18:X20)</f>
        <v>-245696533</v>
      </c>
    </row>
    <row r="22" spans="1:25" s="104" customFormat="1" ht="11.15" customHeight="1" x14ac:dyDescent="0.7">
      <c r="A22" s="13"/>
      <c r="B22" s="50"/>
      <c r="C22" s="166"/>
      <c r="D22" s="78"/>
      <c r="E22" s="76"/>
      <c r="F22" s="78"/>
      <c r="G22" s="79"/>
      <c r="H22" s="78"/>
      <c r="I22" s="79"/>
      <c r="J22" s="78"/>
      <c r="K22" s="79"/>
      <c r="L22" s="78"/>
      <c r="M22" s="79"/>
      <c r="N22" s="78"/>
      <c r="O22" s="79"/>
      <c r="P22" s="78"/>
      <c r="Q22" s="76"/>
      <c r="R22" s="78"/>
      <c r="S22" s="79"/>
      <c r="T22" s="78"/>
      <c r="U22" s="79"/>
      <c r="V22" s="78"/>
      <c r="W22" s="76"/>
      <c r="X22" s="78"/>
    </row>
    <row r="23" spans="1:25" s="104" customFormat="1" ht="22" x14ac:dyDescent="0.7">
      <c r="A23" s="85" t="s">
        <v>133</v>
      </c>
      <c r="B23" s="50"/>
      <c r="C23" s="166"/>
      <c r="D23" s="84">
        <f>D21</f>
        <v>0</v>
      </c>
      <c r="E23" s="76"/>
      <c r="F23" s="84">
        <f>F21</f>
        <v>0</v>
      </c>
      <c r="G23" s="79"/>
      <c r="H23" s="84">
        <f>H21</f>
        <v>6870873</v>
      </c>
      <c r="I23" s="79"/>
      <c r="J23" s="84">
        <f>J21</f>
        <v>0</v>
      </c>
      <c r="K23" s="79"/>
      <c r="L23" s="84">
        <f>L21</f>
        <v>-252567406</v>
      </c>
      <c r="M23" s="79"/>
      <c r="N23" s="84">
        <f>N21</f>
        <v>0</v>
      </c>
      <c r="O23" s="79"/>
      <c r="P23" s="84">
        <f>P21</f>
        <v>0</v>
      </c>
      <c r="Q23" s="76"/>
      <c r="R23" s="84">
        <f>R21</f>
        <v>0</v>
      </c>
      <c r="S23" s="79"/>
      <c r="T23" s="84">
        <f>T21</f>
        <v>-245696533</v>
      </c>
      <c r="U23" s="79"/>
      <c r="V23" s="84">
        <f>V21</f>
        <v>0</v>
      </c>
      <c r="W23" s="76"/>
      <c r="X23" s="84">
        <f>X21</f>
        <v>-245696533</v>
      </c>
    </row>
    <row r="24" spans="1:25" s="104" customFormat="1" ht="11.4" customHeight="1" x14ac:dyDescent="0.7">
      <c r="A24" s="13"/>
      <c r="B24" s="50"/>
      <c r="C24" s="166"/>
      <c r="D24" s="86"/>
      <c r="E24" s="76"/>
      <c r="F24" s="86"/>
      <c r="G24" s="79"/>
      <c r="H24" s="86"/>
      <c r="I24" s="79"/>
      <c r="J24" s="86"/>
      <c r="K24" s="79"/>
      <c r="L24" s="78"/>
      <c r="M24" s="79"/>
      <c r="N24" s="79"/>
      <c r="O24" s="79"/>
      <c r="P24" s="76"/>
      <c r="Q24" s="76"/>
      <c r="R24" s="76"/>
      <c r="S24" s="79"/>
      <c r="T24" s="76"/>
      <c r="U24" s="79"/>
      <c r="V24" s="76"/>
      <c r="W24" s="76"/>
      <c r="X24" s="76"/>
    </row>
    <row r="25" spans="1:25" s="104" customFormat="1" ht="22" x14ac:dyDescent="0.7">
      <c r="A25" s="18" t="s">
        <v>90</v>
      </c>
      <c r="B25" s="163"/>
      <c r="C25" s="16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136"/>
    </row>
    <row r="26" spans="1:25" s="104" customFormat="1" ht="22" x14ac:dyDescent="0.7">
      <c r="A26" s="7" t="s">
        <v>91</v>
      </c>
      <c r="B26" s="163"/>
      <c r="C26" s="166"/>
      <c r="D26" s="77">
        <v>0</v>
      </c>
      <c r="E26" s="26"/>
      <c r="F26" s="77">
        <v>0</v>
      </c>
      <c r="G26" s="87"/>
      <c r="H26" s="77">
        <v>0</v>
      </c>
      <c r="I26" s="87"/>
      <c r="J26" s="77">
        <v>0</v>
      </c>
      <c r="K26" s="87"/>
      <c r="L26" s="87">
        <f>'PL_11-12'!D33</f>
        <v>380160972</v>
      </c>
      <c r="M26" s="87"/>
      <c r="N26" s="77">
        <v>0</v>
      </c>
      <c r="O26" s="76"/>
      <c r="P26" s="77">
        <v>0</v>
      </c>
      <c r="Q26" s="14"/>
      <c r="R26" s="77">
        <f>SUM(N26:P26)</f>
        <v>0</v>
      </c>
      <c r="S26" s="26"/>
      <c r="T26" s="81">
        <f>SUM(R26,D26,F26,H26,J26,L26)</f>
        <v>380160972</v>
      </c>
      <c r="U26" s="88"/>
      <c r="V26" s="81">
        <f>'PL_11-12'!D34</f>
        <v>5789431</v>
      </c>
      <c r="W26" s="88"/>
      <c r="X26" s="81">
        <f>SUM(T26,V26)</f>
        <v>385950403</v>
      </c>
      <c r="Y26" s="137">
        <f>X26-'PL_11-12'!D48</f>
        <v>0</v>
      </c>
    </row>
    <row r="27" spans="1:25" s="104" customFormat="1" ht="22" x14ac:dyDescent="0.7">
      <c r="A27" s="7" t="s">
        <v>92</v>
      </c>
      <c r="B27" s="163"/>
      <c r="C27" s="166"/>
      <c r="D27" s="82">
        <v>0</v>
      </c>
      <c r="E27" s="26"/>
      <c r="F27" s="82">
        <v>0</v>
      </c>
      <c r="G27" s="87"/>
      <c r="H27" s="82">
        <v>0</v>
      </c>
      <c r="I27" s="87"/>
      <c r="J27" s="82">
        <v>0</v>
      </c>
      <c r="K27" s="87"/>
      <c r="L27" s="83">
        <v>0</v>
      </c>
      <c r="M27" s="87"/>
      <c r="N27" s="82">
        <v>0</v>
      </c>
      <c r="O27" s="26"/>
      <c r="P27" s="83">
        <v>-3308657</v>
      </c>
      <c r="Q27" s="87"/>
      <c r="R27" s="83">
        <f>SUM(N27:P27)</f>
        <v>-3308657</v>
      </c>
      <c r="S27" s="26"/>
      <c r="T27" s="81">
        <f>SUM(R27,D27,F27,H27,J27,L27)</f>
        <v>-3308657</v>
      </c>
      <c r="U27" s="88"/>
      <c r="V27" s="81">
        <v>-423416</v>
      </c>
      <c r="W27" s="88"/>
      <c r="X27" s="81">
        <f>SUM(T27,V27)</f>
        <v>-3732073</v>
      </c>
      <c r="Y27" s="137">
        <f>X27-'PL_11-12'!D61</f>
        <v>0</v>
      </c>
    </row>
    <row r="28" spans="1:25" s="104" customFormat="1" ht="22" x14ac:dyDescent="0.7">
      <c r="A28" s="18" t="s">
        <v>217</v>
      </c>
      <c r="B28" s="50"/>
      <c r="C28" s="166"/>
      <c r="D28" s="79">
        <f>SUM(D26:D27)</f>
        <v>0</v>
      </c>
      <c r="E28" s="76"/>
      <c r="F28" s="79">
        <f>SUM(F26:F27)</f>
        <v>0</v>
      </c>
      <c r="G28" s="78"/>
      <c r="H28" s="79">
        <f>SUM(H26:H27)</f>
        <v>0</v>
      </c>
      <c r="I28" s="78"/>
      <c r="J28" s="79">
        <f>SUM(J26:J27)</f>
        <v>0</v>
      </c>
      <c r="K28" s="78"/>
      <c r="L28" s="89">
        <f>SUM(L26:L27)</f>
        <v>380160972</v>
      </c>
      <c r="M28" s="78"/>
      <c r="N28" s="90">
        <f>SUM(N26:N27)</f>
        <v>0</v>
      </c>
      <c r="O28" s="76"/>
      <c r="P28" s="84">
        <f>SUM(P26:P27)</f>
        <v>-3308657</v>
      </c>
      <c r="Q28" s="78">
        <f>SUM(Q26:Q27)</f>
        <v>0</v>
      </c>
      <c r="R28" s="84">
        <f>SUM(R26:R27)</f>
        <v>-3308657</v>
      </c>
      <c r="S28" s="76"/>
      <c r="T28" s="89">
        <f>SUM(T26:T27)</f>
        <v>376852315</v>
      </c>
      <c r="U28" s="91"/>
      <c r="V28" s="89">
        <f>SUM(V26:V27)</f>
        <v>5366015</v>
      </c>
      <c r="W28" s="91"/>
      <c r="X28" s="89">
        <f>SUM(X26:X27)</f>
        <v>382218330</v>
      </c>
      <c r="Y28" s="137">
        <f>X28-'PL_11-12'!D62</f>
        <v>0</v>
      </c>
    </row>
    <row r="29" spans="1:25" s="104" customFormat="1" ht="8.15" customHeight="1" x14ac:dyDescent="0.7">
      <c r="A29" s="92"/>
      <c r="B29" s="93"/>
      <c r="C29" s="166"/>
      <c r="D29" s="94"/>
      <c r="E29" s="76"/>
      <c r="F29" s="95"/>
      <c r="G29" s="78"/>
      <c r="H29" s="95"/>
      <c r="I29" s="78"/>
      <c r="J29" s="95"/>
      <c r="K29" s="78"/>
      <c r="L29" s="78"/>
      <c r="M29" s="78"/>
      <c r="N29" s="78"/>
      <c r="O29" s="76"/>
      <c r="P29" s="95"/>
      <c r="Q29" s="78"/>
      <c r="R29" s="78"/>
      <c r="S29" s="76"/>
      <c r="T29" s="76"/>
      <c r="U29" s="91"/>
      <c r="V29" s="96"/>
      <c r="W29" s="91"/>
      <c r="X29" s="97"/>
      <c r="Y29" s="137"/>
    </row>
    <row r="30" spans="1:25" s="104" customFormat="1" ht="22.5" thickBot="1" x14ac:dyDescent="0.75">
      <c r="A30" s="18" t="s">
        <v>178</v>
      </c>
      <c r="B30" s="163"/>
      <c r="C30" s="72"/>
      <c r="D30" s="98">
        <f>SUM(D14,D23,D28)</f>
        <v>304378080</v>
      </c>
      <c r="E30" s="78"/>
      <c r="F30" s="98">
        <f>SUM(F14,F23,F28)</f>
        <v>975607543</v>
      </c>
      <c r="G30" s="78"/>
      <c r="H30" s="98">
        <f>SUM(H14,H23,H28)</f>
        <v>27801990</v>
      </c>
      <c r="I30" s="78"/>
      <c r="J30" s="98">
        <f>SUM(J14,J23,J28)</f>
        <v>30843808</v>
      </c>
      <c r="K30" s="78"/>
      <c r="L30" s="98">
        <f>SUM(L14,L23,L28)</f>
        <v>1433294150</v>
      </c>
      <c r="M30" s="78"/>
      <c r="N30" s="98">
        <f>SUM(N14,N23,N28)</f>
        <v>-4365342</v>
      </c>
      <c r="O30" s="78"/>
      <c r="P30" s="98">
        <f>SUM(P14,P23,P28)</f>
        <v>4028594</v>
      </c>
      <c r="Q30" s="78"/>
      <c r="R30" s="98">
        <f>SUM(R14,R23,R28)</f>
        <v>-336748</v>
      </c>
      <c r="S30" s="78"/>
      <c r="T30" s="98">
        <f>SUM(T14,T23,T28)</f>
        <v>2771588823</v>
      </c>
      <c r="U30" s="78"/>
      <c r="V30" s="98">
        <f>SUM(V14,V23,V28)</f>
        <v>101518670</v>
      </c>
      <c r="W30" s="78"/>
      <c r="X30" s="98">
        <f>SUM(X14,X23,X28)</f>
        <v>2873107493</v>
      </c>
      <c r="Y30" s="136">
        <f>X30-'BS_8-10'!C86</f>
        <v>0</v>
      </c>
    </row>
    <row r="31" spans="1:25" ht="11.9" customHeight="1" thickTop="1" x14ac:dyDescent="0.5">
      <c r="D31" s="118"/>
      <c r="L31" s="118"/>
    </row>
    <row r="32" spans="1:25" x14ac:dyDescent="0.5">
      <c r="H32" s="118"/>
    </row>
    <row r="33" spans="4:24" x14ac:dyDescent="0.5">
      <c r="D33" s="111">
        <f>D12-'BS_8-10'!E75</f>
        <v>0</v>
      </c>
      <c r="F33" s="111">
        <f>F12-'BS_8-10'!E76</f>
        <v>0</v>
      </c>
      <c r="H33" s="111">
        <f>H12-'BS_8-10'!E77</f>
        <v>0</v>
      </c>
      <c r="J33" s="111">
        <f>J12-'BS_8-10'!E79</f>
        <v>0</v>
      </c>
      <c r="L33" s="111">
        <f>L12-'BS_8-10'!E80</f>
        <v>0</v>
      </c>
      <c r="N33" s="111">
        <f>N12-'BS_8-10'!E82</f>
        <v>0</v>
      </c>
      <c r="P33" s="111">
        <f>P12-'BS_8-10'!E83</f>
        <v>0</v>
      </c>
      <c r="R33" s="111">
        <f>R12-SUM('BS_8-10'!E82:E83)</f>
        <v>0</v>
      </c>
      <c r="T33" s="111">
        <f>T12-'BS_8-10'!E84</f>
        <v>0</v>
      </c>
      <c r="V33" s="111">
        <f>V12-'BS_8-10'!E85</f>
        <v>0</v>
      </c>
      <c r="X33" s="111">
        <f>X12-'BS_8-10'!E86</f>
        <v>0</v>
      </c>
    </row>
    <row r="34" spans="4:24" x14ac:dyDescent="0.5">
      <c r="D34" s="111">
        <f>D30-'BS_8-10'!C75</f>
        <v>0</v>
      </c>
      <c r="F34" s="111">
        <f>F30-'BS_8-10'!C76</f>
        <v>0</v>
      </c>
      <c r="H34" s="111">
        <f>H30-'BS_8-10'!C77</f>
        <v>0</v>
      </c>
      <c r="J34" s="111">
        <f>J30-'BS_8-10'!C79</f>
        <v>0</v>
      </c>
      <c r="L34" s="185">
        <f>L30-'BS_8-10'!C80</f>
        <v>0</v>
      </c>
      <c r="N34" s="111">
        <f>N30-'BS_8-10'!C82</f>
        <v>0</v>
      </c>
      <c r="P34" s="111">
        <f>P30-'BS_8-10'!C83</f>
        <v>0</v>
      </c>
      <c r="R34" s="111">
        <f>R30-SUM('BS_8-10'!C82:C83)</f>
        <v>0</v>
      </c>
      <c r="T34" s="111">
        <f>T30-'BS_8-10'!C84</f>
        <v>0</v>
      </c>
      <c r="V34" s="111">
        <f>V30-'BS_8-10'!C85</f>
        <v>0</v>
      </c>
      <c r="X34" s="111">
        <f>X30-'BS_8-10'!C86</f>
        <v>0</v>
      </c>
    </row>
    <row r="35" spans="4:24" x14ac:dyDescent="0.5">
      <c r="L35" s="118"/>
    </row>
    <row r="36" spans="4:24" x14ac:dyDescent="0.5">
      <c r="L36" s="118"/>
    </row>
  </sheetData>
  <mergeCells count="4">
    <mergeCell ref="D4:X4"/>
    <mergeCell ref="J5:L5"/>
    <mergeCell ref="N5:R5"/>
    <mergeCell ref="D10:X10"/>
  </mergeCells>
  <pageMargins left="0.7" right="0.7" top="0.48" bottom="0.5" header="0.5" footer="0.5"/>
  <pageSetup paperSize="9" scale="67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4.9989318521683403E-2"/>
  </sheetPr>
  <dimension ref="A1:P30"/>
  <sheetViews>
    <sheetView view="pageBreakPreview" zoomScale="90" zoomScaleNormal="90" zoomScaleSheetLayoutView="90" workbookViewId="0">
      <selection activeCell="F7" sqref="F7"/>
    </sheetView>
  </sheetViews>
  <sheetFormatPr defaultColWidth="9.08984375" defaultRowHeight="14.5" x14ac:dyDescent="0.35"/>
  <cols>
    <col min="1" max="1" width="47.90625" style="99" customWidth="1"/>
    <col min="2" max="2" width="8.08984375" style="99" customWidth="1"/>
    <col min="3" max="3" width="1.08984375" style="99" customWidth="1"/>
    <col min="4" max="4" width="11.6328125" style="99" customWidth="1"/>
    <col min="5" max="5" width="1.08984375" style="99" customWidth="1"/>
    <col min="6" max="6" width="11.6328125" style="99" customWidth="1"/>
    <col min="7" max="7" width="1.08984375" style="99" customWidth="1"/>
    <col min="8" max="8" width="12.453125" style="99" customWidth="1"/>
    <col min="9" max="9" width="1.08984375" style="99" customWidth="1"/>
    <col min="10" max="10" width="12.08984375" style="99" customWidth="1"/>
    <col min="11" max="11" width="1.08984375" style="99" customWidth="1"/>
    <col min="12" max="12" width="13.453125" style="99" customWidth="1"/>
    <col min="13" max="13" width="1.08984375" style="99" customWidth="1"/>
    <col min="14" max="14" width="13.08984375" style="99" customWidth="1"/>
    <col min="15" max="16384" width="9.08984375" style="99"/>
  </cols>
  <sheetData>
    <row r="1" spans="1:14" ht="23" x14ac:dyDescent="0.65">
      <c r="A1" s="100" t="s">
        <v>0</v>
      </c>
      <c r="B1" s="12"/>
      <c r="C1" s="20"/>
      <c r="D1" s="2"/>
      <c r="E1" s="20"/>
      <c r="F1" s="2"/>
      <c r="G1" s="20"/>
      <c r="H1" s="2"/>
      <c r="I1" s="20"/>
      <c r="J1" s="2"/>
      <c r="K1" s="20"/>
      <c r="L1" s="2"/>
      <c r="M1" s="20"/>
      <c r="N1" s="2"/>
    </row>
    <row r="2" spans="1:14" ht="23" x14ac:dyDescent="0.65">
      <c r="A2" s="100" t="s">
        <v>65</v>
      </c>
      <c r="B2" s="12"/>
      <c r="C2" s="20"/>
      <c r="D2" s="2"/>
      <c r="E2" s="20"/>
      <c r="F2" s="2"/>
      <c r="G2" s="20"/>
      <c r="H2" s="2"/>
      <c r="I2" s="20"/>
      <c r="J2" s="2"/>
      <c r="K2" s="20"/>
      <c r="L2" s="2"/>
      <c r="M2" s="20"/>
      <c r="N2" s="2"/>
    </row>
    <row r="3" spans="1:14" s="101" customFormat="1" ht="18.649999999999999" customHeight="1" x14ac:dyDescent="0.65">
      <c r="A3" s="7"/>
      <c r="B3" s="12"/>
      <c r="C3" s="20"/>
      <c r="D3" s="194" t="s">
        <v>24</v>
      </c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s="101" customFormat="1" ht="19.5" customHeight="1" x14ac:dyDescent="0.65">
      <c r="A4" s="65"/>
      <c r="B4" s="65"/>
      <c r="C4" s="66"/>
      <c r="D4" s="67"/>
      <c r="E4" s="63"/>
      <c r="F4" s="67"/>
      <c r="G4" s="63"/>
      <c r="H4" s="67"/>
      <c r="I4" s="63"/>
      <c r="J4" s="195" t="s">
        <v>35</v>
      </c>
      <c r="K4" s="195"/>
      <c r="L4" s="195"/>
      <c r="M4" s="63"/>
      <c r="N4" s="63"/>
    </row>
    <row r="5" spans="1:14" s="101" customFormat="1" ht="21.5" x14ac:dyDescent="0.65">
      <c r="A5" s="65"/>
      <c r="B5" s="71"/>
      <c r="C5" s="69"/>
      <c r="D5" s="71" t="s">
        <v>33</v>
      </c>
      <c r="E5" s="63"/>
      <c r="F5" s="71"/>
      <c r="G5" s="63"/>
      <c r="H5" s="71" t="s">
        <v>69</v>
      </c>
      <c r="I5" s="63"/>
      <c r="J5" s="73"/>
      <c r="K5" s="63"/>
      <c r="L5" s="73"/>
      <c r="M5" s="68"/>
      <c r="N5" s="67"/>
    </row>
    <row r="6" spans="1:14" s="101" customFormat="1" ht="21.5" x14ac:dyDescent="0.65">
      <c r="A6" s="65"/>
      <c r="B6" s="71"/>
      <c r="C6" s="69"/>
      <c r="D6" s="71" t="s">
        <v>72</v>
      </c>
      <c r="E6" s="68"/>
      <c r="F6" s="71" t="s">
        <v>68</v>
      </c>
      <c r="G6" s="68"/>
      <c r="H6" s="71" t="s">
        <v>73</v>
      </c>
      <c r="I6" s="68"/>
      <c r="J6" s="68" t="s">
        <v>74</v>
      </c>
      <c r="K6" s="68"/>
      <c r="L6" s="68" t="s">
        <v>75</v>
      </c>
      <c r="M6" s="68"/>
      <c r="N6" s="71" t="s">
        <v>77</v>
      </c>
    </row>
    <row r="7" spans="1:14" s="101" customFormat="1" ht="21.5" x14ac:dyDescent="0.65">
      <c r="A7" s="65"/>
      <c r="B7" s="74" t="s">
        <v>6</v>
      </c>
      <c r="C7" s="69"/>
      <c r="D7" s="71" t="s">
        <v>78</v>
      </c>
      <c r="E7" s="68"/>
      <c r="F7" s="71" t="s">
        <v>251</v>
      </c>
      <c r="G7" s="68"/>
      <c r="H7" s="71" t="s">
        <v>125</v>
      </c>
      <c r="I7" s="68"/>
      <c r="J7" s="71" t="s">
        <v>79</v>
      </c>
      <c r="K7" s="68"/>
      <c r="L7" s="71" t="s">
        <v>80</v>
      </c>
      <c r="M7" s="68"/>
      <c r="N7" s="71" t="s">
        <v>84</v>
      </c>
    </row>
    <row r="8" spans="1:14" s="101" customFormat="1" ht="20.399999999999999" customHeight="1" x14ac:dyDescent="0.65">
      <c r="B8" s="10"/>
      <c r="C8" s="102"/>
      <c r="D8" s="190" t="s">
        <v>7</v>
      </c>
      <c r="E8" s="190"/>
      <c r="F8" s="190"/>
      <c r="G8" s="190"/>
      <c r="H8" s="190"/>
      <c r="I8" s="190"/>
      <c r="J8" s="190"/>
      <c r="K8" s="190"/>
      <c r="L8" s="190"/>
      <c r="M8" s="190"/>
      <c r="N8" s="190"/>
    </row>
    <row r="9" spans="1:14" s="101" customFormat="1" ht="22" x14ac:dyDescent="0.65">
      <c r="A9" s="85" t="s">
        <v>143</v>
      </c>
      <c r="B9" s="10"/>
      <c r="C9" s="102"/>
    </row>
    <row r="10" spans="1:14" s="101" customFormat="1" ht="22" x14ac:dyDescent="0.7">
      <c r="A10" s="85" t="s">
        <v>144</v>
      </c>
      <c r="B10" s="10"/>
      <c r="C10" s="102"/>
      <c r="D10" s="114">
        <v>304368080</v>
      </c>
      <c r="E10" s="114"/>
      <c r="F10" s="114">
        <v>975342956</v>
      </c>
      <c r="G10" s="114"/>
      <c r="H10" s="114">
        <v>9069233</v>
      </c>
      <c r="I10" s="114"/>
      <c r="J10" s="114">
        <v>30843808</v>
      </c>
      <c r="K10" s="114"/>
      <c r="L10" s="114">
        <v>1147406229</v>
      </c>
      <c r="M10" s="113"/>
      <c r="N10" s="114">
        <f>SUM(D10:L10)</f>
        <v>2467030306</v>
      </c>
    </row>
    <row r="11" spans="1:14" s="101" customFormat="1" ht="9.75" customHeight="1" x14ac:dyDescent="0.7">
      <c r="A11" s="85"/>
      <c r="B11" s="10"/>
      <c r="C11" s="7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s="101" customFormat="1" ht="22" x14ac:dyDescent="0.7">
      <c r="A12" s="85" t="s">
        <v>85</v>
      </c>
      <c r="B12" s="50"/>
      <c r="C12" s="75"/>
      <c r="D12" s="22"/>
      <c r="E12" s="26"/>
      <c r="F12" s="22"/>
      <c r="G12" s="26"/>
      <c r="H12" s="22"/>
      <c r="I12" s="26"/>
      <c r="J12" s="80"/>
      <c r="K12" s="26"/>
      <c r="L12" s="80"/>
      <c r="M12" s="26"/>
      <c r="N12" s="22"/>
    </row>
    <row r="13" spans="1:14" s="101" customFormat="1" ht="22" x14ac:dyDescent="0.7">
      <c r="A13" s="53" t="s">
        <v>86</v>
      </c>
      <c r="B13" s="50"/>
      <c r="C13" s="75"/>
      <c r="D13" s="80"/>
      <c r="E13" s="76"/>
      <c r="F13" s="80"/>
      <c r="G13" s="76"/>
      <c r="H13" s="80"/>
      <c r="I13" s="76"/>
      <c r="J13" s="14"/>
      <c r="K13" s="76"/>
      <c r="L13" s="14"/>
      <c r="M13" s="76"/>
      <c r="N13" s="14"/>
    </row>
    <row r="14" spans="1:14" s="104" customFormat="1" ht="22" x14ac:dyDescent="0.7">
      <c r="A14" s="65" t="s">
        <v>87</v>
      </c>
      <c r="B14" s="172" t="s">
        <v>185</v>
      </c>
      <c r="C14" s="75"/>
      <c r="D14" s="17">
        <v>10000</v>
      </c>
      <c r="E14" s="103"/>
      <c r="F14" s="17">
        <v>264587</v>
      </c>
      <c r="G14" s="103"/>
      <c r="H14" s="17">
        <v>-68987</v>
      </c>
      <c r="I14" s="103"/>
      <c r="J14" s="17">
        <v>0</v>
      </c>
      <c r="K14" s="103"/>
      <c r="L14" s="17">
        <v>0</v>
      </c>
      <c r="M14" s="103"/>
      <c r="N14" s="15">
        <f>SUM(D14:L14)</f>
        <v>205600</v>
      </c>
    </row>
    <row r="15" spans="1:14" s="104" customFormat="1" ht="22" x14ac:dyDescent="0.7">
      <c r="A15" s="7" t="s">
        <v>88</v>
      </c>
      <c r="B15" s="172">
        <v>20</v>
      </c>
      <c r="C15" s="75"/>
      <c r="D15" s="17">
        <v>0</v>
      </c>
      <c r="E15" s="103"/>
      <c r="F15" s="17">
        <v>0</v>
      </c>
      <c r="G15" s="103"/>
      <c r="H15" s="17">
        <v>11930871</v>
      </c>
      <c r="I15" s="103"/>
      <c r="J15" s="17">
        <v>0</v>
      </c>
      <c r="K15" s="103"/>
      <c r="L15" s="17">
        <v>0</v>
      </c>
      <c r="M15" s="103"/>
      <c r="N15" s="15">
        <f>SUM(D15:L15)</f>
        <v>11930871</v>
      </c>
    </row>
    <row r="16" spans="1:14" s="104" customFormat="1" ht="22" x14ac:dyDescent="0.7">
      <c r="A16" s="7" t="s">
        <v>132</v>
      </c>
      <c r="B16" s="172">
        <v>27</v>
      </c>
      <c r="C16" s="72"/>
      <c r="D16" s="17">
        <v>0</v>
      </c>
      <c r="E16" s="103"/>
      <c r="F16" s="17">
        <v>0</v>
      </c>
      <c r="G16" s="103"/>
      <c r="H16" s="56">
        <v>0</v>
      </c>
      <c r="I16" s="103"/>
      <c r="J16" s="17">
        <v>0</v>
      </c>
      <c r="K16" s="103"/>
      <c r="L16" s="56">
        <v>-200830106</v>
      </c>
      <c r="M16" s="103"/>
      <c r="N16" s="15">
        <f>SUM(D16:L16)</f>
        <v>-200830106</v>
      </c>
    </row>
    <row r="17" spans="1:16" s="101" customFormat="1" ht="22" x14ac:dyDescent="0.7">
      <c r="A17" s="53" t="s">
        <v>89</v>
      </c>
      <c r="B17" s="50"/>
      <c r="C17" s="75"/>
      <c r="D17" s="105">
        <f>SUM(D14:D16)</f>
        <v>10000</v>
      </c>
      <c r="E17" s="103"/>
      <c r="F17" s="105">
        <f>SUM(F14:F16)</f>
        <v>264587</v>
      </c>
      <c r="G17" s="103"/>
      <c r="H17" s="105">
        <f>SUM(H14:H16)</f>
        <v>11861884</v>
      </c>
      <c r="I17" s="103"/>
      <c r="J17" s="105">
        <f>SUM(J14:J16)</f>
        <v>0</v>
      </c>
      <c r="K17" s="103"/>
      <c r="L17" s="105">
        <f>SUM(L14:L16)</f>
        <v>-200830106</v>
      </c>
      <c r="M17" s="103"/>
      <c r="N17" s="105">
        <f>SUM(N14:N16)</f>
        <v>-188693635</v>
      </c>
    </row>
    <row r="18" spans="1:16" s="101" customFormat="1" ht="9.75" customHeight="1" x14ac:dyDescent="0.7">
      <c r="A18" s="85"/>
      <c r="B18" s="50"/>
      <c r="C18" s="75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16" s="101" customFormat="1" ht="21.65" customHeight="1" x14ac:dyDescent="0.7">
      <c r="A19" s="85" t="s">
        <v>227</v>
      </c>
      <c r="B19" s="10"/>
      <c r="C19" s="75"/>
      <c r="D19" s="17"/>
      <c r="E19" s="103"/>
      <c r="F19" s="17"/>
      <c r="G19" s="103"/>
      <c r="H19" s="17"/>
      <c r="I19" s="103"/>
      <c r="J19" s="17"/>
      <c r="K19" s="103"/>
      <c r="L19" s="17"/>
      <c r="M19" s="103"/>
      <c r="N19" s="17"/>
    </row>
    <row r="20" spans="1:16" s="101" customFormat="1" ht="21.65" customHeight="1" x14ac:dyDescent="0.7">
      <c r="A20" s="65" t="s">
        <v>91</v>
      </c>
      <c r="B20" s="10"/>
      <c r="C20" s="75"/>
      <c r="D20" s="56">
        <v>0</v>
      </c>
      <c r="E20" s="103"/>
      <c r="F20" s="56">
        <v>0</v>
      </c>
      <c r="G20" s="103"/>
      <c r="H20" s="56">
        <v>0</v>
      </c>
      <c r="I20" s="103"/>
      <c r="J20" s="56">
        <v>0</v>
      </c>
      <c r="K20" s="103"/>
      <c r="L20" s="17">
        <v>418894580</v>
      </c>
      <c r="M20" s="103"/>
      <c r="N20" s="17">
        <f>SUM(D20:M20)</f>
        <v>418894580</v>
      </c>
      <c r="P20" s="124">
        <f>N20-'PL_11-12'!J48</f>
        <v>0</v>
      </c>
    </row>
    <row r="21" spans="1:16" s="101" customFormat="1" ht="22" x14ac:dyDescent="0.7">
      <c r="A21" s="65" t="s">
        <v>216</v>
      </c>
      <c r="B21" s="10"/>
      <c r="C21" s="75"/>
      <c r="D21" s="56">
        <v>0</v>
      </c>
      <c r="E21" s="103"/>
      <c r="F21" s="56">
        <v>0</v>
      </c>
      <c r="G21" s="103"/>
      <c r="H21" s="56">
        <v>0</v>
      </c>
      <c r="I21" s="103"/>
      <c r="J21" s="56">
        <v>0</v>
      </c>
      <c r="K21" s="103"/>
      <c r="L21" s="17">
        <v>525218</v>
      </c>
      <c r="M21" s="103"/>
      <c r="N21" s="17">
        <f>SUM(D21:M21)</f>
        <v>525218</v>
      </c>
      <c r="P21" s="124">
        <f>N21-'PL_11-12'!J61</f>
        <v>0</v>
      </c>
    </row>
    <row r="22" spans="1:16" s="101" customFormat="1" ht="21.65" customHeight="1" x14ac:dyDescent="0.7">
      <c r="A22" s="85" t="s">
        <v>217</v>
      </c>
      <c r="B22" s="10"/>
      <c r="C22" s="75"/>
      <c r="D22" s="106">
        <f>SUM(D20:D21)</f>
        <v>0</v>
      </c>
      <c r="E22" s="103"/>
      <c r="F22" s="106">
        <f>SUM(F20:F21)</f>
        <v>0</v>
      </c>
      <c r="G22" s="103"/>
      <c r="H22" s="106">
        <f>SUM(H20:H21)</f>
        <v>0</v>
      </c>
      <c r="I22" s="103"/>
      <c r="J22" s="106">
        <f>SUM(J20:J21)</f>
        <v>0</v>
      </c>
      <c r="K22" s="103"/>
      <c r="L22" s="106">
        <f>SUM(L20:L21)</f>
        <v>419419798</v>
      </c>
      <c r="M22" s="103"/>
      <c r="N22" s="106">
        <f>SUM(N20:N21)</f>
        <v>419419798</v>
      </c>
      <c r="P22" s="124">
        <f>N22-'PL_11-12'!J62</f>
        <v>0</v>
      </c>
    </row>
    <row r="23" spans="1:16" s="101" customFormat="1" ht="9.75" customHeight="1" x14ac:dyDescent="0.7">
      <c r="A23" s="85"/>
      <c r="B23" s="10"/>
      <c r="C23" s="75"/>
      <c r="D23" s="17"/>
      <c r="E23" s="103"/>
      <c r="F23" s="17"/>
      <c r="G23" s="103"/>
      <c r="H23" s="17"/>
      <c r="I23" s="103"/>
      <c r="J23" s="17"/>
      <c r="K23" s="103"/>
      <c r="L23" s="17"/>
      <c r="M23" s="103"/>
      <c r="N23" s="17"/>
    </row>
    <row r="24" spans="1:16" s="101" customFormat="1" ht="21.9" customHeight="1" thickBot="1" x14ac:dyDescent="0.75">
      <c r="A24" s="85" t="s">
        <v>145</v>
      </c>
      <c r="B24" s="50"/>
      <c r="C24" s="75"/>
      <c r="D24" s="107">
        <f>SUM(D10,D17,D22)</f>
        <v>304378080</v>
      </c>
      <c r="E24" s="103"/>
      <c r="F24" s="107">
        <f>SUM(F10,F17,F22)</f>
        <v>975607543</v>
      </c>
      <c r="G24" s="103"/>
      <c r="H24" s="107">
        <f>SUM(H10,H17,H22)</f>
        <v>20931117</v>
      </c>
      <c r="I24" s="103"/>
      <c r="J24" s="107">
        <f>SUM(J10,J17,J22)</f>
        <v>30843808</v>
      </c>
      <c r="K24" s="103"/>
      <c r="L24" s="107">
        <f>SUM(L10,L17,L22)</f>
        <v>1365995921</v>
      </c>
      <c r="M24" s="103"/>
      <c r="N24" s="107">
        <f>SUM(N10,N17,N22)</f>
        <v>2697756469</v>
      </c>
    </row>
    <row r="25" spans="1:16" ht="8.15" customHeight="1" thickTop="1" x14ac:dyDescent="0.35"/>
    <row r="26" spans="1:16" x14ac:dyDescent="0.35">
      <c r="D26" s="119"/>
    </row>
    <row r="27" spans="1:16" x14ac:dyDescent="0.35"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</row>
    <row r="28" spans="1:16" x14ac:dyDescent="0.35">
      <c r="D28" s="120">
        <f>D24-'BS_8-10'!I75</f>
        <v>0</v>
      </c>
      <c r="E28" s="120"/>
      <c r="F28" s="120">
        <f>F24-'BS_8-10'!I76</f>
        <v>0</v>
      </c>
      <c r="G28" s="120"/>
      <c r="H28" s="120">
        <f>H24-'BS_8-10'!I77</f>
        <v>0</v>
      </c>
      <c r="I28" s="120"/>
      <c r="J28" s="120">
        <f>J24-'BS_8-10'!I79</f>
        <v>0</v>
      </c>
      <c r="K28" s="120"/>
      <c r="L28" s="120">
        <f>L24-'BS_8-10'!I80</f>
        <v>0</v>
      </c>
      <c r="M28" s="120"/>
      <c r="N28" s="120">
        <f>N24-'BS_8-10'!I86</f>
        <v>0</v>
      </c>
      <c r="O28" s="120"/>
    </row>
    <row r="29" spans="1:16" x14ac:dyDescent="0.35"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</row>
    <row r="30" spans="1:16" x14ac:dyDescent="0.35"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</row>
  </sheetData>
  <mergeCells count="3">
    <mergeCell ref="D3:N3"/>
    <mergeCell ref="J4:L4"/>
    <mergeCell ref="D8:N8"/>
  </mergeCells>
  <pageMargins left="0.7" right="0.7" top="0.48" bottom="0.5" header="0.5" footer="0.5"/>
  <pageSetup paperSize="9" scale="95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2259D-121E-4FFD-AA63-798804AEF28E}">
  <dimension ref="A1:P32"/>
  <sheetViews>
    <sheetView view="pageBreakPreview" zoomScale="90" zoomScaleNormal="100" zoomScaleSheetLayoutView="90" workbookViewId="0">
      <selection activeCell="D13" sqref="D13"/>
    </sheetView>
  </sheetViews>
  <sheetFormatPr defaultColWidth="9.08984375" defaultRowHeight="14.5" x14ac:dyDescent="0.35"/>
  <cols>
    <col min="1" max="1" width="47.36328125" style="99" customWidth="1"/>
    <col min="2" max="2" width="8.08984375" style="99" customWidth="1"/>
    <col min="3" max="3" width="1.08984375" style="99" customWidth="1"/>
    <col min="4" max="4" width="11.6328125" style="99" customWidth="1"/>
    <col min="5" max="5" width="1.08984375" style="99" customWidth="1"/>
    <col min="6" max="6" width="11.6328125" style="99" customWidth="1"/>
    <col min="7" max="7" width="1.08984375" style="99" customWidth="1"/>
    <col min="8" max="8" width="12.453125" style="99" customWidth="1"/>
    <col min="9" max="9" width="1.08984375" style="99" customWidth="1"/>
    <col min="10" max="10" width="12.08984375" style="99" customWidth="1"/>
    <col min="11" max="11" width="1.08984375" style="99" customWidth="1"/>
    <col min="12" max="12" width="13.453125" style="99" customWidth="1"/>
    <col min="13" max="13" width="1.08984375" style="99" customWidth="1"/>
    <col min="14" max="14" width="13.08984375" style="99" customWidth="1"/>
    <col min="15" max="16384" width="9.08984375" style="99"/>
  </cols>
  <sheetData>
    <row r="1" spans="1:14" ht="23" x14ac:dyDescent="0.65">
      <c r="A1" s="100" t="s">
        <v>0</v>
      </c>
      <c r="B1" s="12"/>
      <c r="C1" s="20"/>
      <c r="D1" s="2"/>
      <c r="E1" s="20"/>
      <c r="F1" s="2"/>
      <c r="G1" s="20"/>
      <c r="H1" s="2"/>
      <c r="I1" s="20"/>
      <c r="J1" s="2"/>
      <c r="K1" s="20"/>
      <c r="L1" s="2"/>
      <c r="M1" s="20"/>
      <c r="N1" s="2"/>
    </row>
    <row r="2" spans="1:14" ht="23" x14ac:dyDescent="0.65">
      <c r="A2" s="100" t="s">
        <v>65</v>
      </c>
      <c r="B2" s="12"/>
      <c r="C2" s="20"/>
      <c r="D2" s="2"/>
      <c r="E2" s="20"/>
      <c r="F2" s="2"/>
      <c r="G2" s="20"/>
      <c r="H2" s="2"/>
      <c r="I2" s="20"/>
      <c r="J2" s="2"/>
      <c r="K2" s="20"/>
      <c r="L2" s="2"/>
      <c r="M2" s="20"/>
      <c r="N2" s="2"/>
    </row>
    <row r="3" spans="1:14" s="101" customFormat="1" ht="18.649999999999999" customHeight="1" x14ac:dyDescent="0.65">
      <c r="A3" s="7"/>
      <c r="B3" s="12"/>
      <c r="C3" s="20"/>
      <c r="D3" s="194" t="s">
        <v>24</v>
      </c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s="101" customFormat="1" ht="19.5" customHeight="1" x14ac:dyDescent="0.65">
      <c r="A4" s="65"/>
      <c r="B4" s="65"/>
      <c r="C4" s="66"/>
      <c r="D4" s="67"/>
      <c r="E4" s="63"/>
      <c r="F4" s="67"/>
      <c r="G4" s="63"/>
      <c r="H4" s="67"/>
      <c r="I4" s="63"/>
      <c r="J4" s="195" t="s">
        <v>35</v>
      </c>
      <c r="K4" s="195"/>
      <c r="L4" s="195"/>
      <c r="M4" s="63"/>
      <c r="N4" s="63"/>
    </row>
    <row r="5" spans="1:14" s="101" customFormat="1" ht="21.5" x14ac:dyDescent="0.65">
      <c r="A5" s="65"/>
      <c r="B5" s="71"/>
      <c r="C5" s="69"/>
      <c r="D5" s="71" t="s">
        <v>33</v>
      </c>
      <c r="E5" s="63"/>
      <c r="F5" s="71"/>
      <c r="G5" s="63"/>
      <c r="H5" s="71" t="s">
        <v>69</v>
      </c>
      <c r="I5" s="63"/>
      <c r="J5" s="73"/>
      <c r="K5" s="63"/>
      <c r="L5" s="73"/>
      <c r="M5" s="68"/>
      <c r="N5" s="67"/>
    </row>
    <row r="6" spans="1:14" s="101" customFormat="1" ht="21.5" x14ac:dyDescent="0.65">
      <c r="A6" s="65"/>
      <c r="B6" s="71"/>
      <c r="C6" s="69"/>
      <c r="D6" s="71" t="s">
        <v>72</v>
      </c>
      <c r="E6" s="68"/>
      <c r="F6" s="71" t="s">
        <v>68</v>
      </c>
      <c r="G6" s="68"/>
      <c r="H6" s="71" t="s">
        <v>73</v>
      </c>
      <c r="I6" s="68"/>
      <c r="J6" s="68" t="s">
        <v>74</v>
      </c>
      <c r="K6" s="68"/>
      <c r="L6" s="68" t="s">
        <v>75</v>
      </c>
      <c r="M6" s="68"/>
      <c r="N6" s="71" t="s">
        <v>77</v>
      </c>
    </row>
    <row r="7" spans="1:14" s="101" customFormat="1" ht="21.5" x14ac:dyDescent="0.65">
      <c r="A7" s="65"/>
      <c r="B7" s="171" t="s">
        <v>6</v>
      </c>
      <c r="C7" s="69"/>
      <c r="D7" s="71" t="s">
        <v>78</v>
      </c>
      <c r="E7" s="68"/>
      <c r="F7" s="71" t="s">
        <v>251</v>
      </c>
      <c r="G7" s="68"/>
      <c r="H7" s="71" t="s">
        <v>125</v>
      </c>
      <c r="I7" s="68"/>
      <c r="J7" s="71" t="s">
        <v>79</v>
      </c>
      <c r="K7" s="68"/>
      <c r="L7" s="71" t="s">
        <v>80</v>
      </c>
      <c r="M7" s="68"/>
      <c r="N7" s="71" t="s">
        <v>84</v>
      </c>
    </row>
    <row r="8" spans="1:14" s="101" customFormat="1" ht="20.399999999999999" customHeight="1" x14ac:dyDescent="0.65">
      <c r="B8" s="169"/>
      <c r="C8" s="102"/>
      <c r="D8" s="190" t="s">
        <v>7</v>
      </c>
      <c r="E8" s="190"/>
      <c r="F8" s="190"/>
      <c r="G8" s="190"/>
      <c r="H8" s="190"/>
      <c r="I8" s="190"/>
      <c r="J8" s="190"/>
      <c r="K8" s="190"/>
      <c r="L8" s="190"/>
      <c r="M8" s="190"/>
      <c r="N8" s="190"/>
    </row>
    <row r="9" spans="1:14" s="101" customFormat="1" ht="22" x14ac:dyDescent="0.65">
      <c r="A9" s="85" t="s">
        <v>179</v>
      </c>
      <c r="B9" s="169"/>
      <c r="C9" s="102"/>
    </row>
    <row r="10" spans="1:14" s="101" customFormat="1" ht="22" x14ac:dyDescent="0.7">
      <c r="A10" s="18" t="s">
        <v>225</v>
      </c>
      <c r="B10" s="172"/>
      <c r="C10" s="102"/>
      <c r="D10" s="182">
        <v>304378080</v>
      </c>
      <c r="E10" s="182"/>
      <c r="F10" s="182">
        <v>975607543</v>
      </c>
      <c r="G10" s="182"/>
      <c r="H10" s="182">
        <v>20931117</v>
      </c>
      <c r="I10" s="182"/>
      <c r="J10" s="182">
        <v>30843808</v>
      </c>
      <c r="K10" s="182"/>
      <c r="L10" s="182">
        <v>1365995921</v>
      </c>
      <c r="M10" s="181"/>
      <c r="N10" s="114">
        <f>SUM(D10:L10)</f>
        <v>2697756469</v>
      </c>
    </row>
    <row r="11" spans="1:14" s="101" customFormat="1" ht="21.5" x14ac:dyDescent="0.65">
      <c r="A11" s="7" t="s">
        <v>226</v>
      </c>
      <c r="B11" s="172">
        <v>3</v>
      </c>
      <c r="C11" s="102"/>
      <c r="D11" s="181">
        <v>0</v>
      </c>
      <c r="E11" s="181"/>
      <c r="F11" s="181">
        <v>0</v>
      </c>
      <c r="G11" s="181"/>
      <c r="H11" s="181">
        <v>0</v>
      </c>
      <c r="I11" s="181"/>
      <c r="J11" s="181">
        <v>0</v>
      </c>
      <c r="K11" s="181"/>
      <c r="L11" s="181">
        <v>-7318553</v>
      </c>
      <c r="M11" s="181"/>
      <c r="N11" s="181">
        <f>SUM(D11:L11)</f>
        <v>-7318553</v>
      </c>
    </row>
    <row r="12" spans="1:14" s="101" customFormat="1" ht="22" x14ac:dyDescent="0.7">
      <c r="A12" s="85" t="s">
        <v>180</v>
      </c>
      <c r="B12" s="169"/>
      <c r="C12" s="102"/>
      <c r="D12" s="106">
        <f>SUM(D10:D11)</f>
        <v>304378080</v>
      </c>
      <c r="E12" s="114"/>
      <c r="F12" s="106">
        <f>SUM(F10:F11)</f>
        <v>975607543</v>
      </c>
      <c r="G12" s="114"/>
      <c r="H12" s="106">
        <f>SUM(H10:H11)</f>
        <v>20931117</v>
      </c>
      <c r="I12" s="114"/>
      <c r="J12" s="106">
        <f>SUM(J10:J11)</f>
        <v>30843808</v>
      </c>
      <c r="K12" s="114"/>
      <c r="L12" s="106">
        <f>SUM(L10:L11)</f>
        <v>1358677368</v>
      </c>
      <c r="M12" s="113"/>
      <c r="N12" s="106">
        <f>SUM(N10:N11)</f>
        <v>2690437916</v>
      </c>
    </row>
    <row r="13" spans="1:14" s="101" customFormat="1" ht="9.75" customHeight="1" x14ac:dyDescent="0.7">
      <c r="A13" s="85"/>
      <c r="B13" s="169"/>
      <c r="C13" s="170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s="101" customFormat="1" ht="22" x14ac:dyDescent="0.7">
      <c r="A14" s="85" t="s">
        <v>85</v>
      </c>
      <c r="B14" s="50"/>
      <c r="C14" s="170"/>
      <c r="D14" s="22"/>
      <c r="E14" s="26"/>
      <c r="F14" s="22"/>
      <c r="G14" s="26"/>
      <c r="H14" s="22"/>
      <c r="I14" s="26"/>
      <c r="J14" s="80"/>
      <c r="K14" s="26"/>
      <c r="L14" s="80"/>
      <c r="M14" s="26"/>
      <c r="N14" s="22"/>
    </row>
    <row r="15" spans="1:14" s="101" customFormat="1" ht="22" x14ac:dyDescent="0.7">
      <c r="A15" s="53" t="s">
        <v>86</v>
      </c>
      <c r="B15" s="50"/>
      <c r="C15" s="170"/>
      <c r="D15" s="80"/>
      <c r="E15" s="76"/>
      <c r="F15" s="80"/>
      <c r="G15" s="76"/>
      <c r="H15" s="80"/>
      <c r="I15" s="76"/>
      <c r="J15" s="14"/>
      <c r="K15" s="76"/>
      <c r="L15" s="14"/>
      <c r="M15" s="76"/>
      <c r="N15" s="14"/>
    </row>
    <row r="16" spans="1:14" s="104" customFormat="1" ht="22" hidden="1" x14ac:dyDescent="0.7">
      <c r="A16" s="65" t="s">
        <v>87</v>
      </c>
      <c r="B16" s="172" t="s">
        <v>185</v>
      </c>
      <c r="C16" s="170"/>
      <c r="D16" s="17">
        <v>0</v>
      </c>
      <c r="E16" s="103"/>
      <c r="F16" s="17">
        <v>0</v>
      </c>
      <c r="G16" s="103"/>
      <c r="H16" s="17">
        <v>0</v>
      </c>
      <c r="I16" s="103"/>
      <c r="J16" s="17">
        <v>0</v>
      </c>
      <c r="K16" s="103"/>
      <c r="L16" s="17">
        <v>0</v>
      </c>
      <c r="M16" s="103"/>
      <c r="N16" s="15">
        <f>SUM(D16:L16)</f>
        <v>0</v>
      </c>
    </row>
    <row r="17" spans="1:16" s="104" customFormat="1" ht="22" x14ac:dyDescent="0.7">
      <c r="A17" s="7" t="s">
        <v>88</v>
      </c>
      <c r="B17" s="172">
        <v>20</v>
      </c>
      <c r="C17" s="170"/>
      <c r="D17" s="17">
        <v>0</v>
      </c>
      <c r="E17" s="103"/>
      <c r="F17" s="17">
        <v>0</v>
      </c>
      <c r="G17" s="103"/>
      <c r="H17" s="17">
        <v>6870873</v>
      </c>
      <c r="I17" s="103"/>
      <c r="J17" s="17">
        <v>0</v>
      </c>
      <c r="K17" s="103"/>
      <c r="L17" s="17">
        <v>0</v>
      </c>
      <c r="M17" s="103"/>
      <c r="N17" s="15">
        <f>SUM(D17:L17)</f>
        <v>6870873</v>
      </c>
    </row>
    <row r="18" spans="1:16" s="104" customFormat="1" ht="22" x14ac:dyDescent="0.7">
      <c r="A18" s="7" t="s">
        <v>132</v>
      </c>
      <c r="B18" s="172">
        <v>27</v>
      </c>
      <c r="C18" s="72"/>
      <c r="D18" s="17">
        <v>0</v>
      </c>
      <c r="E18" s="103"/>
      <c r="F18" s="17">
        <v>0</v>
      </c>
      <c r="G18" s="103"/>
      <c r="H18" s="56">
        <v>0</v>
      </c>
      <c r="I18" s="103"/>
      <c r="J18" s="17">
        <v>0</v>
      </c>
      <c r="K18" s="103"/>
      <c r="L18" s="56">
        <v>-252567406</v>
      </c>
      <c r="M18" s="103"/>
      <c r="N18" s="15">
        <f>SUM(D18:L18)</f>
        <v>-252567406</v>
      </c>
    </row>
    <row r="19" spans="1:16" s="101" customFormat="1" ht="22" x14ac:dyDescent="0.7">
      <c r="A19" s="53" t="s">
        <v>89</v>
      </c>
      <c r="B19" s="50"/>
      <c r="C19" s="170"/>
      <c r="D19" s="105">
        <f>SUM(D16:D18)</f>
        <v>0</v>
      </c>
      <c r="E19" s="103"/>
      <c r="F19" s="105">
        <f>SUM(F16:F18)</f>
        <v>0</v>
      </c>
      <c r="G19" s="103"/>
      <c r="H19" s="105">
        <f>SUM(H16:H18)</f>
        <v>6870873</v>
      </c>
      <c r="I19" s="103"/>
      <c r="J19" s="105">
        <f>SUM(J16:J18)</f>
        <v>0</v>
      </c>
      <c r="K19" s="103"/>
      <c r="L19" s="105">
        <f>SUM(L16:L18)</f>
        <v>-252567406</v>
      </c>
      <c r="M19" s="103"/>
      <c r="N19" s="105">
        <f>SUM(N16:N18)</f>
        <v>-245696533</v>
      </c>
    </row>
    <row r="20" spans="1:16" s="101" customFormat="1" ht="9.75" customHeight="1" x14ac:dyDescent="0.7">
      <c r="A20" s="85"/>
      <c r="B20" s="50"/>
      <c r="C20" s="170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</row>
    <row r="21" spans="1:16" s="101" customFormat="1" ht="21.65" customHeight="1" x14ac:dyDescent="0.7">
      <c r="A21" s="85" t="s">
        <v>227</v>
      </c>
      <c r="B21" s="169"/>
      <c r="C21" s="170"/>
      <c r="D21" s="17"/>
      <c r="E21" s="103"/>
      <c r="F21" s="17"/>
      <c r="G21" s="103"/>
      <c r="H21" s="17"/>
      <c r="I21" s="103"/>
      <c r="J21" s="17"/>
      <c r="K21" s="103"/>
      <c r="L21" s="17"/>
      <c r="M21" s="103"/>
      <c r="N21" s="17"/>
    </row>
    <row r="22" spans="1:16" s="101" customFormat="1" ht="21.65" customHeight="1" x14ac:dyDescent="0.7">
      <c r="A22" s="65" t="s">
        <v>91</v>
      </c>
      <c r="B22" s="169"/>
      <c r="C22" s="170"/>
      <c r="D22" s="56">
        <v>0</v>
      </c>
      <c r="E22" s="103"/>
      <c r="F22" s="56">
        <v>0</v>
      </c>
      <c r="G22" s="103"/>
      <c r="H22" s="56">
        <v>0</v>
      </c>
      <c r="I22" s="103"/>
      <c r="J22" s="56">
        <v>0</v>
      </c>
      <c r="K22" s="103"/>
      <c r="L22" s="17">
        <f>'PL_11-12'!H35</f>
        <v>386635559</v>
      </c>
      <c r="M22" s="103"/>
      <c r="N22" s="17">
        <f>SUM(D22:M22)</f>
        <v>386635559</v>
      </c>
      <c r="P22" s="124">
        <f>N22-'PL_11-12'!H48</f>
        <v>0</v>
      </c>
    </row>
    <row r="23" spans="1:16" s="101" customFormat="1" ht="22" hidden="1" x14ac:dyDescent="0.7">
      <c r="A23" s="65" t="s">
        <v>216</v>
      </c>
      <c r="B23" s="169"/>
      <c r="C23" s="170"/>
      <c r="D23" s="56">
        <v>0</v>
      </c>
      <c r="E23" s="103"/>
      <c r="F23" s="56">
        <v>0</v>
      </c>
      <c r="G23" s="103"/>
      <c r="H23" s="56">
        <v>0</v>
      </c>
      <c r="I23" s="103"/>
      <c r="J23" s="56">
        <v>0</v>
      </c>
      <c r="K23" s="103"/>
      <c r="L23" s="17">
        <f>'PL_11-12'!H61</f>
        <v>0</v>
      </c>
      <c r="M23" s="103"/>
      <c r="N23" s="17">
        <f>SUM(D23:M23)</f>
        <v>0</v>
      </c>
      <c r="P23" s="124">
        <f>N23-'PL_11-12'!H61</f>
        <v>0</v>
      </c>
    </row>
    <row r="24" spans="1:16" s="101" customFormat="1" ht="21.65" customHeight="1" x14ac:dyDescent="0.7">
      <c r="A24" s="85" t="s">
        <v>217</v>
      </c>
      <c r="B24" s="169"/>
      <c r="C24" s="170"/>
      <c r="D24" s="106">
        <f>SUM(D22:D23)</f>
        <v>0</v>
      </c>
      <c r="E24" s="103"/>
      <c r="F24" s="106">
        <f>SUM(F22:F23)</f>
        <v>0</v>
      </c>
      <c r="G24" s="103"/>
      <c r="H24" s="106">
        <f>SUM(H22:H23)</f>
        <v>0</v>
      </c>
      <c r="I24" s="103"/>
      <c r="J24" s="106">
        <f>SUM(J22:J23)</f>
        <v>0</v>
      </c>
      <c r="K24" s="103"/>
      <c r="L24" s="106">
        <f>SUM(L22:L23)</f>
        <v>386635559</v>
      </c>
      <c r="M24" s="103"/>
      <c r="N24" s="106">
        <f>SUM(N22:N23)</f>
        <v>386635559</v>
      </c>
      <c r="P24" s="124">
        <f>N24-'PL_11-12'!H62</f>
        <v>0</v>
      </c>
    </row>
    <row r="25" spans="1:16" s="101" customFormat="1" ht="9.75" customHeight="1" x14ac:dyDescent="0.7">
      <c r="A25" s="85"/>
      <c r="B25" s="169"/>
      <c r="C25" s="170"/>
      <c r="D25" s="17"/>
      <c r="E25" s="103"/>
      <c r="F25" s="17"/>
      <c r="G25" s="103"/>
      <c r="H25" s="17"/>
      <c r="I25" s="103"/>
      <c r="J25" s="17"/>
      <c r="K25" s="103"/>
      <c r="L25" s="17"/>
      <c r="M25" s="103"/>
      <c r="N25" s="17"/>
    </row>
    <row r="26" spans="1:16" s="101" customFormat="1" ht="21.9" customHeight="1" thickBot="1" x14ac:dyDescent="0.75">
      <c r="A26" s="85" t="s">
        <v>178</v>
      </c>
      <c r="B26" s="50"/>
      <c r="C26" s="170"/>
      <c r="D26" s="107">
        <f>SUM(D12,D19,D24)</f>
        <v>304378080</v>
      </c>
      <c r="E26" s="103"/>
      <c r="F26" s="107">
        <f>SUM(F12,F19,F24)</f>
        <v>975607543</v>
      </c>
      <c r="G26" s="103"/>
      <c r="H26" s="107">
        <f>SUM(H12,H19,H24)</f>
        <v>27801990</v>
      </c>
      <c r="I26" s="103"/>
      <c r="J26" s="107">
        <f>SUM(J12,J19,J24)</f>
        <v>30843808</v>
      </c>
      <c r="K26" s="103"/>
      <c r="L26" s="107">
        <f>SUM(L12,L19,L24)</f>
        <v>1492745521</v>
      </c>
      <c r="M26" s="103"/>
      <c r="N26" s="107">
        <f>SUM(N12,N19,N24)</f>
        <v>2831376942</v>
      </c>
    </row>
    <row r="27" spans="1:16" ht="8.15" customHeight="1" thickTop="1" x14ac:dyDescent="0.35"/>
    <row r="28" spans="1:16" x14ac:dyDescent="0.35">
      <c r="D28" s="119"/>
    </row>
    <row r="29" spans="1:16" x14ac:dyDescent="0.35"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</row>
    <row r="30" spans="1:16" ht="16" x14ac:dyDescent="0.5">
      <c r="D30" s="183">
        <f>D26-'BS_8-10'!G75</f>
        <v>0</v>
      </c>
      <c r="E30" s="183"/>
      <c r="F30" s="183">
        <f>F26-'BS_8-10'!G76</f>
        <v>0</v>
      </c>
      <c r="G30" s="183"/>
      <c r="H30" s="183">
        <f>H26-'BS_8-10'!G77</f>
        <v>0</v>
      </c>
      <c r="I30" s="183"/>
      <c r="J30" s="183">
        <f>J26-'BS_8-10'!G79</f>
        <v>0</v>
      </c>
      <c r="K30" s="183"/>
      <c r="L30" s="183">
        <f>L26-'BS_8-10'!G80</f>
        <v>0</v>
      </c>
      <c r="M30" s="183"/>
      <c r="N30" s="183">
        <f>N26-'BS_8-10'!G86</f>
        <v>0</v>
      </c>
      <c r="O30" s="120"/>
    </row>
    <row r="31" spans="1:16" ht="16" x14ac:dyDescent="0.5"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20"/>
    </row>
    <row r="32" spans="1:16" x14ac:dyDescent="0.35"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</row>
  </sheetData>
  <mergeCells count="3">
    <mergeCell ref="D3:N3"/>
    <mergeCell ref="J4:L4"/>
    <mergeCell ref="D8:N8"/>
  </mergeCells>
  <pageMargins left="0.7" right="0.7" top="0.48" bottom="0.5" header="0.5" footer="0.5"/>
  <pageSetup paperSize="9" scale="95" firstPageNumber="16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08"/>
  <sheetViews>
    <sheetView tabSelected="1" view="pageBreakPreview" zoomScaleNormal="100" zoomScaleSheetLayoutView="100" workbookViewId="0">
      <selection activeCell="A25" sqref="A25"/>
    </sheetView>
  </sheetViews>
  <sheetFormatPr defaultColWidth="9.08984375" defaultRowHeight="14.5" x14ac:dyDescent="0.35"/>
  <cols>
    <col min="1" max="1" width="40" style="5" customWidth="1"/>
    <col min="2" max="2" width="8.08984375" style="146" customWidth="1"/>
    <col min="3" max="3" width="13" style="5" customWidth="1"/>
    <col min="4" max="4" width="1" style="5" customWidth="1"/>
    <col min="5" max="5" width="13" style="5" customWidth="1"/>
    <col min="6" max="6" width="1" style="5" customWidth="1"/>
    <col min="7" max="7" width="13" style="5" customWidth="1"/>
    <col min="8" max="8" width="1" style="5" customWidth="1"/>
    <col min="9" max="9" width="13" style="5" customWidth="1"/>
    <col min="10" max="14" width="9.08984375" style="5"/>
    <col min="15" max="15" width="9.90625" style="5" bestFit="1" customWidth="1"/>
    <col min="16" max="16384" width="9.08984375" style="5"/>
  </cols>
  <sheetData>
    <row r="1" spans="1:9" ht="22.5" customHeight="1" x14ac:dyDescent="0.7">
      <c r="A1" s="1" t="s">
        <v>0</v>
      </c>
      <c r="B1" s="147"/>
      <c r="C1" s="23"/>
      <c r="D1" s="20"/>
      <c r="E1" s="23"/>
      <c r="F1" s="20"/>
      <c r="G1" s="2"/>
      <c r="H1" s="20"/>
      <c r="I1" s="2"/>
    </row>
    <row r="2" spans="1:9" ht="22.5" customHeight="1" x14ac:dyDescent="0.7">
      <c r="A2" s="108" t="s">
        <v>93</v>
      </c>
      <c r="B2" s="147"/>
      <c r="C2" s="23"/>
      <c r="D2" s="20"/>
      <c r="E2" s="23"/>
      <c r="F2" s="20"/>
      <c r="G2" s="2"/>
      <c r="H2" s="20"/>
      <c r="I2" s="2"/>
    </row>
    <row r="3" spans="1:9" ht="14.15" customHeight="1" x14ac:dyDescent="0.7">
      <c r="A3" s="108"/>
      <c r="B3" s="147"/>
      <c r="C3" s="23"/>
      <c r="D3" s="20"/>
      <c r="E3" s="23"/>
      <c r="F3" s="20"/>
      <c r="G3" s="2"/>
      <c r="H3" s="20"/>
      <c r="I3" s="2"/>
    </row>
    <row r="4" spans="1:9" ht="22.5" customHeight="1" x14ac:dyDescent="0.7">
      <c r="A4" s="2"/>
      <c r="B4" s="10"/>
      <c r="C4" s="189" t="s">
        <v>23</v>
      </c>
      <c r="D4" s="189"/>
      <c r="E4" s="189"/>
      <c r="F4" s="75"/>
      <c r="G4" s="189" t="s">
        <v>94</v>
      </c>
      <c r="H4" s="189"/>
      <c r="I4" s="189"/>
    </row>
    <row r="5" spans="1:9" ht="22.5" customHeight="1" x14ac:dyDescent="0.7">
      <c r="A5" s="2"/>
      <c r="B5" s="10"/>
      <c r="C5" s="197" t="s">
        <v>95</v>
      </c>
      <c r="D5" s="197"/>
      <c r="E5" s="197"/>
      <c r="F5" s="75"/>
      <c r="G5" s="197" t="s">
        <v>95</v>
      </c>
      <c r="H5" s="197"/>
      <c r="I5" s="197"/>
    </row>
    <row r="6" spans="1:9" ht="22.5" customHeight="1" x14ac:dyDescent="0.65">
      <c r="A6" s="2"/>
      <c r="B6" s="10"/>
      <c r="C6" s="197" t="s">
        <v>4</v>
      </c>
      <c r="D6" s="197"/>
      <c r="E6" s="197"/>
      <c r="F6" s="142"/>
      <c r="G6" s="197" t="s">
        <v>4</v>
      </c>
      <c r="H6" s="197"/>
      <c r="I6" s="197"/>
    </row>
    <row r="7" spans="1:9" ht="22.5" customHeight="1" x14ac:dyDescent="0.65">
      <c r="A7" s="2"/>
      <c r="B7" s="143" t="s">
        <v>6</v>
      </c>
      <c r="C7" s="148">
        <v>2563</v>
      </c>
      <c r="D7" s="148"/>
      <c r="E7" s="168">
        <v>2562</v>
      </c>
      <c r="F7" s="148"/>
      <c r="G7" s="148">
        <v>2563</v>
      </c>
      <c r="H7" s="148"/>
      <c r="I7" s="168">
        <v>2562</v>
      </c>
    </row>
    <row r="8" spans="1:9" ht="22.5" customHeight="1" x14ac:dyDescent="0.65">
      <c r="A8" s="2"/>
      <c r="B8" s="10"/>
      <c r="C8" s="196" t="s">
        <v>7</v>
      </c>
      <c r="D8" s="196"/>
      <c r="E8" s="196"/>
      <c r="F8" s="196"/>
      <c r="G8" s="196"/>
      <c r="H8" s="196"/>
      <c r="I8" s="196"/>
    </row>
    <row r="9" spans="1:9" ht="22.5" customHeight="1" x14ac:dyDescent="0.65">
      <c r="A9" s="141" t="s">
        <v>96</v>
      </c>
      <c r="B9" s="74"/>
      <c r="C9" s="22"/>
      <c r="D9" s="24"/>
      <c r="E9" s="22"/>
      <c r="F9" s="24"/>
      <c r="G9" s="14"/>
      <c r="H9" s="24"/>
      <c r="I9" s="14"/>
    </row>
    <row r="10" spans="1:9" ht="22.5" customHeight="1" x14ac:dyDescent="0.65">
      <c r="A10" s="139" t="s">
        <v>97</v>
      </c>
      <c r="B10" s="144"/>
      <c r="C10" s="17">
        <f>'PL_11-12'!D30</f>
        <v>385950403</v>
      </c>
      <c r="D10" s="27"/>
      <c r="E10" s="17">
        <f>'PL_11-12'!F30</f>
        <v>402726569</v>
      </c>
      <c r="F10" s="27"/>
      <c r="G10" s="17">
        <f>'PL_11-12'!H30</f>
        <v>386635559</v>
      </c>
      <c r="H10" s="27"/>
      <c r="I10" s="17">
        <f>'PL_11-12'!J30</f>
        <v>418894580</v>
      </c>
    </row>
    <row r="11" spans="1:9" ht="22.5" customHeight="1" x14ac:dyDescent="0.65">
      <c r="A11" s="12" t="s">
        <v>116</v>
      </c>
      <c r="B11" s="10"/>
      <c r="C11" s="27"/>
      <c r="D11" s="27"/>
      <c r="E11" s="27"/>
      <c r="F11" s="27"/>
      <c r="G11" s="15"/>
      <c r="H11" s="27"/>
      <c r="I11" s="15"/>
    </row>
    <row r="12" spans="1:9" ht="22.5" customHeight="1" x14ac:dyDescent="0.65">
      <c r="A12" s="139" t="s">
        <v>228</v>
      </c>
      <c r="B12" s="144">
        <v>25</v>
      </c>
      <c r="C12" s="56">
        <v>95966291</v>
      </c>
      <c r="D12" s="140"/>
      <c r="E12" s="56">
        <v>100011274</v>
      </c>
      <c r="F12" s="140"/>
      <c r="G12" s="27">
        <v>94472891</v>
      </c>
      <c r="H12" s="140"/>
      <c r="I12" s="27">
        <v>99746827</v>
      </c>
    </row>
    <row r="13" spans="1:9" ht="22.5" customHeight="1" x14ac:dyDescent="0.65">
      <c r="A13" s="139" t="s">
        <v>52</v>
      </c>
      <c r="B13" s="144"/>
      <c r="C13" s="56">
        <v>3152940</v>
      </c>
      <c r="D13" s="140"/>
      <c r="E13" s="56">
        <v>1116117</v>
      </c>
      <c r="F13" s="140"/>
      <c r="G13" s="27">
        <v>2098891</v>
      </c>
      <c r="H13" s="140"/>
      <c r="I13" s="27">
        <v>232</v>
      </c>
    </row>
    <row r="14" spans="1:9" ht="22.5" customHeight="1" x14ac:dyDescent="0.65">
      <c r="A14" s="2" t="s">
        <v>98</v>
      </c>
      <c r="B14" s="10" t="s">
        <v>259</v>
      </c>
      <c r="C14" s="17">
        <v>195514251</v>
      </c>
      <c r="D14" s="27"/>
      <c r="E14" s="17">
        <v>183732483</v>
      </c>
      <c r="F14" s="27"/>
      <c r="G14" s="15">
        <v>173860938</v>
      </c>
      <c r="H14" s="27"/>
      <c r="I14" s="15">
        <v>161923153</v>
      </c>
    </row>
    <row r="15" spans="1:9" ht="22.5" customHeight="1" x14ac:dyDescent="0.65">
      <c r="A15" s="2" t="s">
        <v>229</v>
      </c>
      <c r="B15" s="10" t="s">
        <v>232</v>
      </c>
      <c r="C15" s="17">
        <v>6650595</v>
      </c>
      <c r="D15" s="27"/>
      <c r="E15" s="17">
        <v>7544275</v>
      </c>
      <c r="F15" s="27"/>
      <c r="G15" s="15">
        <v>6503989</v>
      </c>
      <c r="H15" s="27"/>
      <c r="I15" s="15">
        <v>7412026</v>
      </c>
    </row>
    <row r="16" spans="1:9" ht="22.5" customHeight="1" x14ac:dyDescent="0.65">
      <c r="A16" s="7" t="s">
        <v>230</v>
      </c>
      <c r="B16" s="172"/>
      <c r="C16" s="17"/>
      <c r="D16" s="27"/>
      <c r="E16" s="17"/>
      <c r="F16" s="27"/>
      <c r="G16" s="15"/>
      <c r="H16" s="27"/>
      <c r="I16" s="15"/>
    </row>
    <row r="17" spans="1:9" ht="22.5" customHeight="1" x14ac:dyDescent="0.65">
      <c r="A17" s="7" t="s">
        <v>231</v>
      </c>
      <c r="B17" s="172">
        <v>28</v>
      </c>
      <c r="C17" s="17">
        <v>-2673744</v>
      </c>
      <c r="D17" s="27"/>
      <c r="E17" s="17">
        <v>0</v>
      </c>
      <c r="F17" s="27"/>
      <c r="G17" s="15">
        <v>-1649406</v>
      </c>
      <c r="H17" s="27"/>
      <c r="I17" s="15">
        <v>0</v>
      </c>
    </row>
    <row r="18" spans="1:9" ht="22.5" customHeight="1" x14ac:dyDescent="0.65">
      <c r="A18" s="7" t="s">
        <v>126</v>
      </c>
      <c r="B18" s="10">
        <v>28</v>
      </c>
      <c r="C18" s="17">
        <v>0</v>
      </c>
      <c r="D18" s="27"/>
      <c r="E18" s="17">
        <v>1169795</v>
      </c>
      <c r="F18" s="27"/>
      <c r="G18" s="17">
        <v>0</v>
      </c>
      <c r="H18" s="27"/>
      <c r="I18" s="17">
        <v>-297220</v>
      </c>
    </row>
    <row r="19" spans="1:9" ht="22.5" customHeight="1" x14ac:dyDescent="0.65">
      <c r="A19" s="2" t="s">
        <v>252</v>
      </c>
      <c r="B19" s="10">
        <v>9</v>
      </c>
      <c r="C19" s="17">
        <v>10787153</v>
      </c>
      <c r="D19" s="27"/>
      <c r="E19" s="17">
        <v>1886954</v>
      </c>
      <c r="F19" s="27"/>
      <c r="G19" s="15">
        <v>10846749</v>
      </c>
      <c r="H19" s="27"/>
      <c r="I19" s="15">
        <v>2644307</v>
      </c>
    </row>
    <row r="20" spans="1:9" ht="22.5" customHeight="1" x14ac:dyDescent="0.65">
      <c r="A20" s="7" t="s">
        <v>142</v>
      </c>
      <c r="B20" s="10"/>
      <c r="C20" s="17">
        <v>-4372922</v>
      </c>
      <c r="D20" s="27"/>
      <c r="E20" s="17">
        <v>-424619</v>
      </c>
      <c r="F20" s="27"/>
      <c r="G20" s="15">
        <v>-5328883</v>
      </c>
      <c r="H20" s="27"/>
      <c r="I20" s="15">
        <v>767115</v>
      </c>
    </row>
    <row r="21" spans="1:9" ht="22.5" customHeight="1" x14ac:dyDescent="0.65">
      <c r="A21" s="7" t="s">
        <v>140</v>
      </c>
      <c r="B21" s="10"/>
      <c r="C21" s="17"/>
      <c r="D21" s="27"/>
      <c r="E21" s="17"/>
      <c r="F21" s="27"/>
      <c r="G21" s="15"/>
      <c r="H21" s="27"/>
      <c r="I21" s="15"/>
    </row>
    <row r="22" spans="1:9" ht="22.5" customHeight="1" x14ac:dyDescent="0.65">
      <c r="A22" s="7" t="s">
        <v>141</v>
      </c>
      <c r="B22" s="10">
        <v>28</v>
      </c>
      <c r="C22" s="17">
        <v>-7096700</v>
      </c>
      <c r="D22" s="27"/>
      <c r="E22" s="17">
        <v>-11242203</v>
      </c>
      <c r="F22" s="27"/>
      <c r="G22" s="17">
        <v>-7096700</v>
      </c>
      <c r="H22" s="27"/>
      <c r="I22" s="15">
        <v>-11242203</v>
      </c>
    </row>
    <row r="23" spans="1:9" ht="22.5" customHeight="1" x14ac:dyDescent="0.65">
      <c r="A23" s="7" t="s">
        <v>234</v>
      </c>
      <c r="B23" s="10">
        <v>28</v>
      </c>
      <c r="C23" s="17">
        <v>2429593</v>
      </c>
      <c r="D23" s="27"/>
      <c r="E23" s="17">
        <v>-5085172</v>
      </c>
      <c r="F23" s="27"/>
      <c r="G23" s="17">
        <v>2429593</v>
      </c>
      <c r="H23" s="27"/>
      <c r="I23" s="15">
        <v>-5085172</v>
      </c>
    </row>
    <row r="24" spans="1:9" ht="22.5" customHeight="1" x14ac:dyDescent="0.65">
      <c r="A24" s="7" t="s">
        <v>156</v>
      </c>
      <c r="B24" s="150">
        <v>6</v>
      </c>
      <c r="C24" s="17">
        <v>0</v>
      </c>
      <c r="D24" s="27"/>
      <c r="E24" s="17">
        <v>-10081532</v>
      </c>
      <c r="F24" s="27"/>
      <c r="G24" s="15">
        <v>0</v>
      </c>
      <c r="H24" s="27"/>
      <c r="I24" s="15">
        <v>0</v>
      </c>
    </row>
    <row r="25" spans="1:9" ht="22.5" customHeight="1" x14ac:dyDescent="0.65">
      <c r="A25" s="7" t="s">
        <v>235</v>
      </c>
      <c r="B25" s="10"/>
      <c r="C25" s="17">
        <v>434061</v>
      </c>
      <c r="D25" s="27"/>
      <c r="E25" s="17">
        <v>-47435</v>
      </c>
      <c r="F25" s="27"/>
      <c r="G25" s="15">
        <v>-1041109</v>
      </c>
      <c r="H25" s="27"/>
      <c r="I25" s="15">
        <v>-944389</v>
      </c>
    </row>
    <row r="26" spans="1:9" ht="22.5" customHeight="1" x14ac:dyDescent="0.65">
      <c r="A26" s="7" t="s">
        <v>236</v>
      </c>
      <c r="B26" s="172"/>
      <c r="C26" s="17">
        <v>71312</v>
      </c>
      <c r="D26" s="27"/>
      <c r="E26" s="17">
        <v>0</v>
      </c>
      <c r="F26" s="27"/>
      <c r="G26" s="17">
        <v>71312</v>
      </c>
      <c r="H26" s="27"/>
      <c r="I26" s="15">
        <v>0</v>
      </c>
    </row>
    <row r="27" spans="1:9" ht="22.5" customHeight="1" x14ac:dyDescent="0.65">
      <c r="A27" s="7" t="s">
        <v>209</v>
      </c>
      <c r="B27" s="172"/>
      <c r="C27" s="17"/>
      <c r="D27" s="27"/>
      <c r="E27" s="17"/>
      <c r="F27" s="27"/>
      <c r="G27" s="15"/>
      <c r="H27" s="27"/>
      <c r="I27" s="15"/>
    </row>
    <row r="28" spans="1:9" ht="22.5" customHeight="1" x14ac:dyDescent="0.65">
      <c r="A28" s="7" t="s">
        <v>237</v>
      </c>
      <c r="B28" s="10">
        <v>10</v>
      </c>
      <c r="C28" s="17">
        <v>15555149</v>
      </c>
      <c r="D28" s="27"/>
      <c r="E28" s="17">
        <v>18346282</v>
      </c>
      <c r="F28" s="27"/>
      <c r="G28" s="15">
        <v>0</v>
      </c>
      <c r="H28" s="27"/>
      <c r="I28" s="15">
        <v>0</v>
      </c>
    </row>
    <row r="29" spans="1:9" ht="22.5" customHeight="1" x14ac:dyDescent="0.65">
      <c r="A29" s="7" t="s">
        <v>157</v>
      </c>
      <c r="B29" s="10"/>
      <c r="C29" s="17"/>
      <c r="D29" s="27"/>
      <c r="E29" s="17"/>
      <c r="F29" s="27"/>
      <c r="G29" s="15"/>
      <c r="H29" s="27"/>
      <c r="I29" s="15"/>
    </row>
    <row r="30" spans="1:9" ht="22.5" customHeight="1" x14ac:dyDescent="0.65">
      <c r="A30" s="7" t="s">
        <v>158</v>
      </c>
      <c r="B30" s="10"/>
      <c r="C30" s="17">
        <v>7749957</v>
      </c>
      <c r="D30" s="27"/>
      <c r="E30" s="17">
        <v>8902130</v>
      </c>
      <c r="F30" s="27"/>
      <c r="G30" s="15">
        <v>7505754</v>
      </c>
      <c r="H30" s="27"/>
      <c r="I30" s="15">
        <v>8742045</v>
      </c>
    </row>
    <row r="31" spans="1:9" ht="22.5" customHeight="1" x14ac:dyDescent="0.65">
      <c r="A31" s="7" t="s">
        <v>117</v>
      </c>
      <c r="B31" s="10">
        <v>20</v>
      </c>
      <c r="C31" s="17">
        <v>6870873</v>
      </c>
      <c r="D31" s="27"/>
      <c r="E31" s="17">
        <v>11930871</v>
      </c>
      <c r="F31" s="27"/>
      <c r="G31" s="27">
        <v>6870873</v>
      </c>
      <c r="H31" s="27"/>
      <c r="I31" s="27">
        <v>11930871</v>
      </c>
    </row>
    <row r="32" spans="1:9" ht="22.5" customHeight="1" x14ac:dyDescent="0.65">
      <c r="A32" s="2" t="s">
        <v>99</v>
      </c>
      <c r="B32" s="158"/>
      <c r="C32" s="17">
        <v>-4728146</v>
      </c>
      <c r="D32" s="27"/>
      <c r="E32" s="17">
        <v>-2237386</v>
      </c>
      <c r="F32" s="27"/>
      <c r="G32" s="15">
        <v>-5226098</v>
      </c>
      <c r="H32" s="27"/>
      <c r="I32" s="15">
        <v>-2590929</v>
      </c>
    </row>
    <row r="33" spans="1:9" ht="22.5" customHeight="1" x14ac:dyDescent="0.65">
      <c r="A33" s="2" t="s">
        <v>175</v>
      </c>
      <c r="B33" s="158"/>
      <c r="C33" s="29">
        <v>-457201</v>
      </c>
      <c r="D33" s="27"/>
      <c r="E33" s="29">
        <v>-1371604</v>
      </c>
      <c r="F33" s="27"/>
      <c r="G33" s="29">
        <v>-457201</v>
      </c>
      <c r="H33" s="27"/>
      <c r="I33" s="29">
        <v>-1371604</v>
      </c>
    </row>
    <row r="34" spans="1:9" ht="22.5" customHeight="1" x14ac:dyDescent="0.65">
      <c r="A34" s="2"/>
      <c r="B34" s="10"/>
      <c r="C34" s="138">
        <f>SUM(C10:C33)</f>
        <v>711803865</v>
      </c>
      <c r="D34" s="27">
        <f>SUM(D14:D33)</f>
        <v>0</v>
      </c>
      <c r="E34" s="138">
        <f>SUM(E10:E33)</f>
        <v>706876799</v>
      </c>
      <c r="F34" s="27"/>
      <c r="G34" s="138">
        <f>SUM(G10:G33)</f>
        <v>670497152</v>
      </c>
      <c r="H34" s="27">
        <f>SUM(H14:H33)</f>
        <v>0</v>
      </c>
      <c r="I34" s="138">
        <f>SUM(I10:I33)</f>
        <v>690529639</v>
      </c>
    </row>
    <row r="35" spans="1:9" ht="22.5" customHeight="1" x14ac:dyDescent="0.65">
      <c r="A35" s="48" t="s">
        <v>100</v>
      </c>
      <c r="B35" s="10"/>
      <c r="C35" s="17"/>
      <c r="D35" s="27"/>
      <c r="E35" s="17"/>
      <c r="F35" s="27"/>
      <c r="G35" s="15"/>
      <c r="H35" s="27"/>
      <c r="I35" s="15"/>
    </row>
    <row r="36" spans="1:9" ht="22.5" customHeight="1" x14ac:dyDescent="0.65">
      <c r="A36" s="2" t="s">
        <v>10</v>
      </c>
      <c r="B36" s="10"/>
      <c r="C36" s="17">
        <v>-82575976</v>
      </c>
      <c r="D36" s="27"/>
      <c r="E36" s="17">
        <v>-71982710</v>
      </c>
      <c r="F36" s="27"/>
      <c r="G36" s="15">
        <v>-84069090</v>
      </c>
      <c r="H36" s="27"/>
      <c r="I36" s="15">
        <v>-90380918</v>
      </c>
    </row>
    <row r="37" spans="1:9" ht="22.5" customHeight="1" x14ac:dyDescent="0.65">
      <c r="A37" s="2" t="s">
        <v>187</v>
      </c>
      <c r="B37" s="10"/>
      <c r="C37" s="17">
        <v>-22682958</v>
      </c>
      <c r="D37" s="27"/>
      <c r="E37" s="17">
        <v>2434285</v>
      </c>
      <c r="F37" s="27"/>
      <c r="G37" s="15">
        <v>-20620786</v>
      </c>
      <c r="H37" s="27"/>
      <c r="I37" s="15">
        <v>-5401743</v>
      </c>
    </row>
    <row r="38" spans="1:9" ht="22.5" customHeight="1" x14ac:dyDescent="0.65">
      <c r="A38" s="2" t="s">
        <v>12</v>
      </c>
      <c r="B38" s="10"/>
      <c r="C38" s="17">
        <v>-14956561</v>
      </c>
      <c r="D38" s="27"/>
      <c r="E38" s="17">
        <v>10051549</v>
      </c>
      <c r="F38" s="27"/>
      <c r="G38" s="15">
        <v>2620955</v>
      </c>
      <c r="H38" s="27"/>
      <c r="I38" s="15">
        <v>18014908</v>
      </c>
    </row>
    <row r="39" spans="1:9" ht="22.5" customHeight="1" x14ac:dyDescent="0.7">
      <c r="A39" s="1" t="s">
        <v>0</v>
      </c>
      <c r="B39" s="147"/>
      <c r="C39" s="23"/>
      <c r="D39" s="20"/>
      <c r="E39" s="23"/>
      <c r="F39" s="20"/>
      <c r="G39" s="2"/>
      <c r="H39" s="20"/>
      <c r="I39" s="2"/>
    </row>
    <row r="40" spans="1:9" ht="22.5" customHeight="1" x14ac:dyDescent="0.7">
      <c r="A40" s="108" t="s">
        <v>93</v>
      </c>
      <c r="B40" s="147"/>
      <c r="C40" s="23"/>
      <c r="D40" s="20"/>
      <c r="E40" s="23"/>
      <c r="F40" s="20"/>
      <c r="G40" s="2"/>
      <c r="H40" s="20"/>
      <c r="I40" s="2"/>
    </row>
    <row r="41" spans="1:9" ht="14.15" customHeight="1" x14ac:dyDescent="0.7">
      <c r="A41" s="108"/>
      <c r="B41" s="147"/>
      <c r="C41" s="23"/>
      <c r="D41" s="20"/>
      <c r="E41" s="23"/>
      <c r="F41" s="20"/>
      <c r="G41" s="2"/>
      <c r="H41" s="20"/>
      <c r="I41" s="2"/>
    </row>
    <row r="42" spans="1:9" ht="22.5" customHeight="1" x14ac:dyDescent="0.7">
      <c r="A42" s="2"/>
      <c r="B42" s="150"/>
      <c r="C42" s="189" t="s">
        <v>23</v>
      </c>
      <c r="D42" s="189"/>
      <c r="E42" s="189"/>
      <c r="F42" s="151"/>
      <c r="G42" s="189" t="s">
        <v>94</v>
      </c>
      <c r="H42" s="189"/>
      <c r="I42" s="189"/>
    </row>
    <row r="43" spans="1:9" ht="22.5" customHeight="1" x14ac:dyDescent="0.7">
      <c r="A43" s="2"/>
      <c r="B43" s="150"/>
      <c r="C43" s="197" t="s">
        <v>95</v>
      </c>
      <c r="D43" s="197"/>
      <c r="E43" s="197"/>
      <c r="F43" s="151"/>
      <c r="G43" s="197" t="s">
        <v>95</v>
      </c>
      <c r="H43" s="197"/>
      <c r="I43" s="197"/>
    </row>
    <row r="44" spans="1:9" ht="22.5" customHeight="1" x14ac:dyDescent="0.65">
      <c r="A44" s="2"/>
      <c r="B44" s="150"/>
      <c r="C44" s="197" t="s">
        <v>4</v>
      </c>
      <c r="D44" s="197"/>
      <c r="E44" s="197"/>
      <c r="F44" s="142"/>
      <c r="G44" s="197" t="s">
        <v>4</v>
      </c>
      <c r="H44" s="197"/>
      <c r="I44" s="197"/>
    </row>
    <row r="45" spans="1:9" ht="22.5" customHeight="1" x14ac:dyDescent="0.65">
      <c r="A45" s="2"/>
      <c r="B45" s="143" t="s">
        <v>6</v>
      </c>
      <c r="C45" s="149">
        <v>2563</v>
      </c>
      <c r="D45" s="149"/>
      <c r="E45" s="168">
        <v>2562</v>
      </c>
      <c r="F45" s="149"/>
      <c r="G45" s="149">
        <v>2563</v>
      </c>
      <c r="H45" s="149"/>
      <c r="I45" s="168">
        <v>2562</v>
      </c>
    </row>
    <row r="46" spans="1:9" ht="22.5" customHeight="1" x14ac:dyDescent="0.65">
      <c r="A46" s="2"/>
      <c r="B46" s="150"/>
      <c r="C46" s="196" t="s">
        <v>7</v>
      </c>
      <c r="D46" s="196"/>
      <c r="E46" s="196"/>
      <c r="F46" s="196"/>
      <c r="G46" s="196"/>
      <c r="H46" s="196"/>
      <c r="I46" s="196"/>
    </row>
    <row r="47" spans="1:9" ht="22.5" customHeight="1" x14ac:dyDescent="0.65">
      <c r="A47" s="141" t="s">
        <v>159</v>
      </c>
      <c r="B47" s="152"/>
      <c r="C47" s="22"/>
      <c r="D47" s="24"/>
      <c r="E47" s="22"/>
      <c r="F47" s="24"/>
      <c r="G47" s="14"/>
      <c r="H47" s="24"/>
      <c r="I47" s="14"/>
    </row>
    <row r="48" spans="1:9" ht="22.5" customHeight="1" x14ac:dyDescent="0.65">
      <c r="A48" s="2" t="s">
        <v>13</v>
      </c>
      <c r="B48" s="10"/>
      <c r="C48" s="17">
        <v>-11375346</v>
      </c>
      <c r="D48" s="27"/>
      <c r="E48" s="17">
        <v>-10411218</v>
      </c>
      <c r="F48" s="27"/>
      <c r="G48" s="15">
        <v>547905</v>
      </c>
      <c r="H48" s="27"/>
      <c r="I48" s="15">
        <v>-11018923</v>
      </c>
    </row>
    <row r="49" spans="1:9" ht="22.5" customHeight="1" x14ac:dyDescent="0.65">
      <c r="A49" s="2" t="s">
        <v>20</v>
      </c>
      <c r="B49" s="10"/>
      <c r="C49" s="17">
        <v>11074140</v>
      </c>
      <c r="D49" s="27"/>
      <c r="E49" s="17">
        <v>63511</v>
      </c>
      <c r="F49" s="27"/>
      <c r="G49" s="15">
        <v>-146500</v>
      </c>
      <c r="H49" s="27"/>
      <c r="I49" s="15">
        <v>-73060</v>
      </c>
    </row>
    <row r="50" spans="1:9" ht="22.5" customHeight="1" x14ac:dyDescent="0.65">
      <c r="A50" s="2" t="s">
        <v>27</v>
      </c>
      <c r="B50" s="10"/>
      <c r="C50" s="17">
        <v>35843009</v>
      </c>
      <c r="D50" s="27"/>
      <c r="E50" s="17">
        <v>-959937</v>
      </c>
      <c r="F50" s="27"/>
      <c r="G50" s="15">
        <v>48978767</v>
      </c>
      <c r="H50" s="27"/>
      <c r="I50" s="15">
        <v>4519668</v>
      </c>
    </row>
    <row r="51" spans="1:9" ht="22.5" customHeight="1" x14ac:dyDescent="0.65">
      <c r="A51" s="7" t="s">
        <v>191</v>
      </c>
      <c r="B51" s="10"/>
      <c r="C51" s="17">
        <v>-4948855</v>
      </c>
      <c r="D51" s="27"/>
      <c r="E51" s="17">
        <v>65711976</v>
      </c>
      <c r="F51" s="27"/>
      <c r="G51" s="15">
        <v>-8472689</v>
      </c>
      <c r="H51" s="27"/>
      <c r="I51" s="15">
        <v>77930645</v>
      </c>
    </row>
    <row r="52" spans="1:9" ht="22.5" customHeight="1" x14ac:dyDescent="0.65">
      <c r="A52" s="7" t="s">
        <v>149</v>
      </c>
      <c r="B52" s="172"/>
      <c r="C52" s="17">
        <v>-1356000</v>
      </c>
      <c r="D52" s="27"/>
      <c r="E52" s="17">
        <v>0</v>
      </c>
      <c r="F52" s="27"/>
      <c r="G52" s="15">
        <v>0</v>
      </c>
      <c r="H52" s="27"/>
      <c r="I52" s="15">
        <v>0</v>
      </c>
    </row>
    <row r="53" spans="1:9" ht="22.5" customHeight="1" x14ac:dyDescent="0.65">
      <c r="A53" s="7" t="s">
        <v>101</v>
      </c>
      <c r="B53" s="10"/>
      <c r="C53" s="17">
        <v>-3232232</v>
      </c>
      <c r="D53" s="27"/>
      <c r="E53" s="17">
        <v>-1270932</v>
      </c>
      <c r="F53" s="56"/>
      <c r="G53" s="17">
        <v>0</v>
      </c>
      <c r="H53" s="56"/>
      <c r="I53" s="17">
        <v>0</v>
      </c>
    </row>
    <row r="54" spans="1:9" ht="22.5" customHeight="1" x14ac:dyDescent="0.65">
      <c r="A54" s="7" t="s">
        <v>127</v>
      </c>
      <c r="B54" s="10"/>
      <c r="C54" s="123">
        <f>SUM(C34:C38,C48:C53)</f>
        <v>617593086</v>
      </c>
      <c r="D54" s="27">
        <f>SUM(D36:D51)</f>
        <v>0</v>
      </c>
      <c r="E54" s="123">
        <f>SUM(E34:E38,E48:E53)</f>
        <v>700513323</v>
      </c>
      <c r="F54" s="27"/>
      <c r="G54" s="123">
        <f>SUM(G34:G38,G48:G53)</f>
        <v>609335714</v>
      </c>
      <c r="H54" s="27">
        <f>SUM(H36:H51)</f>
        <v>0</v>
      </c>
      <c r="I54" s="123">
        <f>SUM(I34:I38,I48:I53)</f>
        <v>684120216</v>
      </c>
    </row>
    <row r="55" spans="1:9" ht="22.5" customHeight="1" x14ac:dyDescent="0.65">
      <c r="A55" s="7" t="s">
        <v>128</v>
      </c>
      <c r="B55" s="10"/>
      <c r="C55" s="27">
        <v>-440000</v>
      </c>
      <c r="D55" s="27"/>
      <c r="E55" s="27">
        <v>-565000</v>
      </c>
      <c r="F55" s="27"/>
      <c r="G55" s="27">
        <v>-440000</v>
      </c>
      <c r="H55" s="27"/>
      <c r="I55" s="27">
        <v>-565000</v>
      </c>
    </row>
    <row r="56" spans="1:9" ht="22.5" customHeight="1" x14ac:dyDescent="0.65">
      <c r="A56" s="2" t="s">
        <v>118</v>
      </c>
      <c r="B56" s="10"/>
      <c r="C56" s="17">
        <v>-77243017</v>
      </c>
      <c r="D56" s="27"/>
      <c r="E56" s="17">
        <v>-94292474</v>
      </c>
      <c r="F56" s="27"/>
      <c r="G56" s="15">
        <v>-76704280</v>
      </c>
      <c r="H56" s="27"/>
      <c r="I56" s="15">
        <v>-93314671</v>
      </c>
    </row>
    <row r="57" spans="1:9" ht="22.5" customHeight="1" x14ac:dyDescent="0.7">
      <c r="A57" s="18" t="s">
        <v>129</v>
      </c>
      <c r="B57" s="10"/>
      <c r="C57" s="35">
        <f>SUM(C54:C56)</f>
        <v>539910069</v>
      </c>
      <c r="D57" s="34">
        <f>SUM(D54:D56)</f>
        <v>0</v>
      </c>
      <c r="E57" s="35">
        <f>SUM(E54:E56)</f>
        <v>605655849</v>
      </c>
      <c r="F57" s="34"/>
      <c r="G57" s="35">
        <f>SUM(G54:G56)</f>
        <v>532191434</v>
      </c>
      <c r="H57" s="34">
        <f>SUM(H54:H56)</f>
        <v>0</v>
      </c>
      <c r="I57" s="35">
        <f>SUM(I54:I56)</f>
        <v>590240545</v>
      </c>
    </row>
    <row r="58" spans="1:9" ht="22.5" customHeight="1" x14ac:dyDescent="0.65">
      <c r="A58" s="7"/>
      <c r="B58" s="150"/>
      <c r="C58" s="27"/>
      <c r="D58" s="27"/>
      <c r="E58" s="27"/>
      <c r="F58" s="27"/>
      <c r="G58" s="27"/>
      <c r="H58" s="27"/>
      <c r="I58" s="27"/>
    </row>
    <row r="59" spans="1:9" ht="22.5" customHeight="1" x14ac:dyDescent="0.7">
      <c r="A59" s="109" t="s">
        <v>102</v>
      </c>
      <c r="B59" s="10"/>
      <c r="C59" s="22"/>
      <c r="D59" s="24"/>
      <c r="E59" s="22"/>
      <c r="F59" s="24"/>
      <c r="G59" s="14"/>
      <c r="H59" s="24"/>
      <c r="I59" s="14"/>
    </row>
    <row r="60" spans="1:9" ht="22.5" customHeight="1" x14ac:dyDescent="0.65">
      <c r="A60" s="2" t="s">
        <v>160</v>
      </c>
      <c r="B60" s="10">
        <v>11</v>
      </c>
      <c r="C60" s="17">
        <v>0</v>
      </c>
      <c r="D60" s="27"/>
      <c r="E60" s="17">
        <v>0</v>
      </c>
      <c r="F60" s="27"/>
      <c r="G60" s="17">
        <v>0</v>
      </c>
      <c r="H60" s="27"/>
      <c r="I60" s="17">
        <v>-93000000</v>
      </c>
    </row>
    <row r="61" spans="1:9" ht="22.5" customHeight="1" x14ac:dyDescent="0.65">
      <c r="A61" s="2" t="s">
        <v>161</v>
      </c>
      <c r="B61" s="150">
        <v>6</v>
      </c>
      <c r="C61" s="17">
        <v>0</v>
      </c>
      <c r="D61" s="27"/>
      <c r="E61" s="17">
        <v>6570780</v>
      </c>
      <c r="F61" s="27"/>
      <c r="G61" s="17">
        <v>0</v>
      </c>
      <c r="H61" s="27"/>
      <c r="I61" s="17">
        <v>0</v>
      </c>
    </row>
    <row r="62" spans="1:9" ht="22.5" customHeight="1" x14ac:dyDescent="0.65">
      <c r="A62" s="2" t="s">
        <v>162</v>
      </c>
      <c r="B62" s="150">
        <v>10</v>
      </c>
      <c r="C62" s="17">
        <v>0</v>
      </c>
      <c r="D62" s="27"/>
      <c r="E62" s="17">
        <v>-50000000</v>
      </c>
      <c r="F62" s="27"/>
      <c r="G62" s="17">
        <v>0</v>
      </c>
      <c r="H62" s="27"/>
      <c r="I62" s="17">
        <v>0</v>
      </c>
    </row>
    <row r="63" spans="1:9" ht="22.5" customHeight="1" x14ac:dyDescent="0.65">
      <c r="A63" s="2" t="s">
        <v>119</v>
      </c>
      <c r="B63" s="10">
        <v>28</v>
      </c>
      <c r="C63" s="17">
        <v>-2542101573</v>
      </c>
      <c r="D63" s="27"/>
      <c r="E63" s="17">
        <v>-1600000000</v>
      </c>
      <c r="F63" s="27"/>
      <c r="G63" s="17">
        <v>-2542101573</v>
      </c>
      <c r="H63" s="27"/>
      <c r="I63" s="17">
        <v>-1600000000</v>
      </c>
    </row>
    <row r="64" spans="1:9" ht="22.5" customHeight="1" x14ac:dyDescent="0.65">
      <c r="A64" s="2" t="s">
        <v>120</v>
      </c>
      <c r="B64" s="10">
        <v>28</v>
      </c>
      <c r="C64" s="17">
        <v>2263799054</v>
      </c>
      <c r="D64" s="27"/>
      <c r="E64" s="17">
        <v>1400000000</v>
      </c>
      <c r="F64" s="27"/>
      <c r="G64" s="17">
        <v>2263799054</v>
      </c>
      <c r="H64" s="27"/>
      <c r="I64" s="17">
        <v>1400000000</v>
      </c>
    </row>
    <row r="65" spans="1:9" ht="22.5" customHeight="1" x14ac:dyDescent="0.65">
      <c r="A65" s="2" t="s">
        <v>138</v>
      </c>
      <c r="B65" s="10">
        <v>28</v>
      </c>
      <c r="C65" s="17">
        <v>0</v>
      </c>
      <c r="D65" s="27"/>
      <c r="E65" s="17">
        <v>-50000000</v>
      </c>
      <c r="F65" s="27"/>
      <c r="G65" s="17">
        <v>0</v>
      </c>
      <c r="H65" s="27"/>
      <c r="I65" s="17">
        <v>-50000000</v>
      </c>
    </row>
    <row r="66" spans="1:9" ht="22.5" customHeight="1" x14ac:dyDescent="0.65">
      <c r="A66" s="2" t="s">
        <v>233</v>
      </c>
      <c r="B66" s="172">
        <v>28</v>
      </c>
      <c r="C66" s="17">
        <v>100000000</v>
      </c>
      <c r="D66" s="27"/>
      <c r="E66" s="17">
        <v>0</v>
      </c>
      <c r="F66" s="27"/>
      <c r="G66" s="17">
        <v>100000000</v>
      </c>
      <c r="H66" s="27"/>
      <c r="I66" s="17">
        <v>0</v>
      </c>
    </row>
    <row r="67" spans="1:9" ht="22.5" customHeight="1" x14ac:dyDescent="0.65">
      <c r="A67" s="2" t="s">
        <v>163</v>
      </c>
      <c r="B67" s="10"/>
      <c r="C67" s="17">
        <v>-77402660</v>
      </c>
      <c r="D67" s="27"/>
      <c r="E67" s="17">
        <v>-92859757</v>
      </c>
      <c r="F67" s="27"/>
      <c r="G67" s="17">
        <v>-69255585</v>
      </c>
      <c r="H67" s="27"/>
      <c r="I67" s="17">
        <v>-84881515</v>
      </c>
    </row>
    <row r="68" spans="1:9" ht="22.5" customHeight="1" x14ac:dyDescent="0.65">
      <c r="A68" s="2" t="s">
        <v>164</v>
      </c>
      <c r="B68" s="10"/>
      <c r="C68" s="17">
        <v>1249388</v>
      </c>
      <c r="D68" s="27"/>
      <c r="E68" s="17">
        <v>980255</v>
      </c>
      <c r="F68" s="27"/>
      <c r="G68" s="17">
        <v>1050000</v>
      </c>
      <c r="H68" s="27"/>
      <c r="I68" s="17">
        <v>944393</v>
      </c>
    </row>
    <row r="69" spans="1:9" ht="22.5" customHeight="1" x14ac:dyDescent="0.65">
      <c r="A69" s="2" t="s">
        <v>121</v>
      </c>
      <c r="B69" s="150"/>
      <c r="C69" s="17">
        <v>-2280722</v>
      </c>
      <c r="D69" s="27"/>
      <c r="E69" s="17">
        <v>-5879377</v>
      </c>
      <c r="F69" s="27"/>
      <c r="G69" s="17">
        <v>-400222</v>
      </c>
      <c r="H69" s="27"/>
      <c r="I69" s="17">
        <v>-1618984</v>
      </c>
    </row>
    <row r="70" spans="1:9" ht="22.5" customHeight="1" x14ac:dyDescent="0.65">
      <c r="A70" s="2" t="s">
        <v>165</v>
      </c>
      <c r="B70" s="150">
        <v>7</v>
      </c>
      <c r="C70" s="17">
        <v>0</v>
      </c>
      <c r="D70" s="27"/>
      <c r="E70" s="17">
        <v>0</v>
      </c>
      <c r="F70" s="27"/>
      <c r="G70" s="17">
        <v>2040000</v>
      </c>
      <c r="H70" s="27"/>
      <c r="I70" s="17">
        <v>350000</v>
      </c>
    </row>
    <row r="71" spans="1:9" ht="22.5" customHeight="1" x14ac:dyDescent="0.65">
      <c r="A71" s="2" t="s">
        <v>175</v>
      </c>
      <c r="B71" s="172"/>
      <c r="C71" s="17">
        <v>457201</v>
      </c>
      <c r="D71" s="27"/>
      <c r="E71" s="17">
        <v>1371604</v>
      </c>
      <c r="F71" s="27"/>
      <c r="G71" s="17">
        <v>457201</v>
      </c>
      <c r="H71" s="27"/>
      <c r="I71" s="17">
        <v>1371604</v>
      </c>
    </row>
    <row r="72" spans="1:9" ht="22.5" customHeight="1" x14ac:dyDescent="0.65">
      <c r="A72" s="2" t="s">
        <v>99</v>
      </c>
      <c r="B72" s="150"/>
      <c r="C72" s="17">
        <v>4728147</v>
      </c>
      <c r="D72" s="27"/>
      <c r="E72" s="17">
        <v>2237386</v>
      </c>
      <c r="F72" s="27"/>
      <c r="G72" s="17">
        <v>5524054</v>
      </c>
      <c r="H72" s="27"/>
      <c r="I72" s="17">
        <v>2047487</v>
      </c>
    </row>
    <row r="73" spans="1:9" ht="22.5" customHeight="1" x14ac:dyDescent="0.7">
      <c r="A73" s="18" t="s">
        <v>130</v>
      </c>
      <c r="B73" s="150"/>
      <c r="C73" s="35">
        <f>SUM(C60:C72)</f>
        <v>-251551165</v>
      </c>
      <c r="D73" s="34">
        <f>SUM(D40:D70)</f>
        <v>0</v>
      </c>
      <c r="E73" s="35">
        <f>SUM(E60:E72)</f>
        <v>-387579109</v>
      </c>
      <c r="F73" s="34"/>
      <c r="G73" s="35">
        <f>SUM(G60:G72)</f>
        <v>-238887071</v>
      </c>
      <c r="H73" s="34">
        <f>SUM(H40:H70)</f>
        <v>0</v>
      </c>
      <c r="I73" s="35">
        <f>SUM(I60:I72)</f>
        <v>-424787015</v>
      </c>
    </row>
    <row r="74" spans="1:9" ht="22.5" customHeight="1" x14ac:dyDescent="0.7">
      <c r="A74" s="1" t="s">
        <v>0</v>
      </c>
      <c r="B74" s="147"/>
      <c r="C74" s="23"/>
      <c r="D74" s="20"/>
      <c r="E74" s="23"/>
      <c r="F74" s="20"/>
      <c r="G74" s="2"/>
      <c r="H74" s="20"/>
      <c r="I74" s="2"/>
    </row>
    <row r="75" spans="1:9" ht="22.5" customHeight="1" x14ac:dyDescent="0.7">
      <c r="A75" s="108" t="s">
        <v>93</v>
      </c>
      <c r="B75" s="147"/>
      <c r="C75" s="23"/>
      <c r="D75" s="20"/>
      <c r="E75" s="23"/>
      <c r="F75" s="20"/>
      <c r="G75" s="2"/>
      <c r="H75" s="20"/>
      <c r="I75" s="2"/>
    </row>
    <row r="76" spans="1:9" ht="14.15" customHeight="1" x14ac:dyDescent="0.7">
      <c r="A76" s="108"/>
      <c r="B76" s="147"/>
      <c r="C76" s="23"/>
      <c r="D76" s="20"/>
      <c r="E76" s="23"/>
      <c r="F76" s="20"/>
      <c r="G76" s="2"/>
      <c r="H76" s="20"/>
      <c r="I76" s="2"/>
    </row>
    <row r="77" spans="1:9" ht="22.5" customHeight="1" x14ac:dyDescent="0.7">
      <c r="A77" s="2"/>
      <c r="B77" s="10"/>
      <c r="C77" s="189" t="s">
        <v>23</v>
      </c>
      <c r="D77" s="189"/>
      <c r="E77" s="189"/>
      <c r="F77" s="75"/>
      <c r="G77" s="189" t="s">
        <v>94</v>
      </c>
      <c r="H77" s="189"/>
      <c r="I77" s="189"/>
    </row>
    <row r="78" spans="1:9" ht="22.5" customHeight="1" x14ac:dyDescent="0.7">
      <c r="A78" s="2"/>
      <c r="B78" s="10"/>
      <c r="C78" s="193" t="s">
        <v>43</v>
      </c>
      <c r="D78" s="193"/>
      <c r="E78" s="193"/>
      <c r="F78" s="75"/>
      <c r="G78" s="193" t="s">
        <v>43</v>
      </c>
      <c r="H78" s="193"/>
      <c r="I78" s="193"/>
    </row>
    <row r="79" spans="1:9" ht="22.5" customHeight="1" x14ac:dyDescent="0.7">
      <c r="A79" s="2"/>
      <c r="B79" s="10"/>
      <c r="C79" s="197" t="s">
        <v>4</v>
      </c>
      <c r="D79" s="197"/>
      <c r="E79" s="197"/>
      <c r="F79" s="75"/>
      <c r="G79" s="197" t="s">
        <v>4</v>
      </c>
      <c r="H79" s="197"/>
      <c r="I79" s="197"/>
    </row>
    <row r="80" spans="1:9" ht="22.5" customHeight="1" x14ac:dyDescent="0.65">
      <c r="A80" s="2"/>
      <c r="B80" s="143" t="s">
        <v>6</v>
      </c>
      <c r="C80" s="148">
        <v>2563</v>
      </c>
      <c r="D80" s="148"/>
      <c r="E80" s="168">
        <v>2562</v>
      </c>
      <c r="F80" s="148"/>
      <c r="G80" s="148">
        <v>2563</v>
      </c>
      <c r="H80" s="148"/>
      <c r="I80" s="168">
        <v>2562</v>
      </c>
    </row>
    <row r="81" spans="1:9" ht="22.5" customHeight="1" x14ac:dyDescent="0.65">
      <c r="A81" s="2"/>
      <c r="B81" s="10"/>
      <c r="C81" s="196" t="s">
        <v>7</v>
      </c>
      <c r="D81" s="196"/>
      <c r="E81" s="196"/>
      <c r="F81" s="196"/>
      <c r="G81" s="196"/>
      <c r="H81" s="196"/>
      <c r="I81" s="196"/>
    </row>
    <row r="82" spans="1:9" ht="22.5" customHeight="1" x14ac:dyDescent="0.7">
      <c r="A82" s="109" t="s">
        <v>103</v>
      </c>
      <c r="B82" s="10"/>
      <c r="C82" s="17"/>
      <c r="D82" s="27"/>
      <c r="E82" s="17"/>
      <c r="F82" s="27"/>
      <c r="G82" s="17"/>
      <c r="H82" s="27"/>
      <c r="I82" s="17"/>
    </row>
    <row r="83" spans="1:9" ht="22.5" customHeight="1" x14ac:dyDescent="0.65">
      <c r="A83" s="2" t="s">
        <v>238</v>
      </c>
      <c r="B83" s="172"/>
      <c r="C83" s="17">
        <v>2429615</v>
      </c>
      <c r="D83" s="27"/>
      <c r="E83" s="17">
        <v>0</v>
      </c>
      <c r="F83" s="27"/>
      <c r="G83" s="17">
        <v>0</v>
      </c>
      <c r="H83" s="27"/>
      <c r="I83" s="17">
        <v>0</v>
      </c>
    </row>
    <row r="84" spans="1:9" ht="22.5" customHeight="1" x14ac:dyDescent="0.65">
      <c r="A84" s="2" t="s">
        <v>239</v>
      </c>
      <c r="B84" s="10"/>
      <c r="C84" s="17">
        <v>-968038</v>
      </c>
      <c r="D84" s="27"/>
      <c r="E84" s="17">
        <v>-948461</v>
      </c>
      <c r="F84" s="27"/>
      <c r="G84" s="17">
        <v>0</v>
      </c>
      <c r="H84" s="27"/>
      <c r="I84" s="17">
        <v>0</v>
      </c>
    </row>
    <row r="85" spans="1:9" ht="22.5" customHeight="1" x14ac:dyDescent="0.65">
      <c r="A85" s="2" t="s">
        <v>137</v>
      </c>
      <c r="B85" s="10"/>
      <c r="C85" s="17">
        <v>0</v>
      </c>
      <c r="D85" s="27"/>
      <c r="E85" s="17">
        <v>205600</v>
      </c>
      <c r="F85" s="27"/>
      <c r="G85" s="17">
        <v>0</v>
      </c>
      <c r="H85" s="27"/>
      <c r="I85" s="17">
        <v>205600</v>
      </c>
    </row>
    <row r="86" spans="1:9" ht="22.5" customHeight="1" x14ac:dyDescent="0.65">
      <c r="A86" s="2" t="s">
        <v>240</v>
      </c>
      <c r="B86" s="172"/>
      <c r="C86" s="17">
        <v>-1960000</v>
      </c>
      <c r="D86" s="27"/>
      <c r="E86" s="17">
        <v>0</v>
      </c>
      <c r="F86" s="27"/>
      <c r="G86" s="17">
        <v>0</v>
      </c>
      <c r="H86" s="27"/>
      <c r="I86" s="17">
        <v>0</v>
      </c>
    </row>
    <row r="87" spans="1:9" ht="22.5" customHeight="1" x14ac:dyDescent="0.65">
      <c r="A87" s="2" t="s">
        <v>176</v>
      </c>
      <c r="B87" s="150"/>
      <c r="C87" s="17">
        <v>-101444</v>
      </c>
      <c r="D87" s="27"/>
      <c r="E87" s="17">
        <v>-88091</v>
      </c>
      <c r="F87" s="27"/>
      <c r="G87" s="17">
        <v>0</v>
      </c>
      <c r="H87" s="27"/>
      <c r="I87" s="17">
        <v>0</v>
      </c>
    </row>
    <row r="88" spans="1:9" ht="22.5" customHeight="1" x14ac:dyDescent="0.65">
      <c r="A88" s="2" t="s">
        <v>242</v>
      </c>
      <c r="B88" s="10"/>
      <c r="C88" s="17"/>
      <c r="D88" s="27"/>
      <c r="E88" s="17"/>
      <c r="F88" s="27"/>
      <c r="G88" s="17"/>
      <c r="H88" s="27"/>
      <c r="I88" s="17"/>
    </row>
    <row r="89" spans="1:9" ht="22.5" customHeight="1" x14ac:dyDescent="0.65">
      <c r="A89" s="12" t="s">
        <v>241</v>
      </c>
      <c r="B89" s="10"/>
      <c r="C89" s="17">
        <v>-18854362</v>
      </c>
      <c r="D89" s="27"/>
      <c r="E89" s="17">
        <v>-5628541</v>
      </c>
      <c r="F89" s="27"/>
      <c r="G89" s="17">
        <v>-11106162</v>
      </c>
      <c r="H89" s="27"/>
      <c r="I89" s="17">
        <v>0</v>
      </c>
    </row>
    <row r="90" spans="1:9" ht="22.5" customHeight="1" x14ac:dyDescent="0.65">
      <c r="A90" s="2" t="s">
        <v>136</v>
      </c>
      <c r="B90" s="10">
        <v>27</v>
      </c>
      <c r="C90" s="17">
        <v>-252567406</v>
      </c>
      <c r="D90" s="27"/>
      <c r="E90" s="17">
        <v>-200830106</v>
      </c>
      <c r="F90" s="27"/>
      <c r="G90" s="17">
        <v>-252567406</v>
      </c>
      <c r="H90" s="27"/>
      <c r="I90" s="17">
        <v>-200830106</v>
      </c>
    </row>
    <row r="91" spans="1:9" ht="22.5" customHeight="1" x14ac:dyDescent="0.65">
      <c r="A91" s="2" t="s">
        <v>122</v>
      </c>
      <c r="B91" s="10"/>
      <c r="C91" s="17">
        <v>-3641846</v>
      </c>
      <c r="D91" s="27"/>
      <c r="E91" s="17">
        <v>-1728993</v>
      </c>
      <c r="F91" s="27"/>
      <c r="G91" s="17">
        <v>-2098891</v>
      </c>
      <c r="H91" s="27"/>
      <c r="I91" s="17">
        <v>-232</v>
      </c>
    </row>
    <row r="92" spans="1:9" ht="22.5" customHeight="1" x14ac:dyDescent="0.7">
      <c r="A92" s="18" t="s">
        <v>131</v>
      </c>
      <c r="B92" s="10"/>
      <c r="C92" s="35">
        <f>SUM(C82:C91)</f>
        <v>-275663481</v>
      </c>
      <c r="D92" s="34">
        <f>SUM(D84:D89)</f>
        <v>0</v>
      </c>
      <c r="E92" s="35">
        <f>SUM(E82:E91)</f>
        <v>-209018592</v>
      </c>
      <c r="F92" s="34"/>
      <c r="G92" s="35">
        <f>SUM(G82:G91)</f>
        <v>-265772459</v>
      </c>
      <c r="H92" s="34">
        <f>SUM(H84:H89)</f>
        <v>0</v>
      </c>
      <c r="I92" s="35">
        <f>SUM(I82:I91)</f>
        <v>-200624738</v>
      </c>
    </row>
    <row r="93" spans="1:9" ht="14.15" customHeight="1" x14ac:dyDescent="0.7">
      <c r="A93" s="117"/>
      <c r="B93" s="145"/>
      <c r="C93" s="103"/>
      <c r="D93" s="34"/>
      <c r="E93" s="103"/>
      <c r="F93" s="34"/>
      <c r="G93" s="34"/>
      <c r="H93" s="34"/>
      <c r="I93" s="34"/>
    </row>
    <row r="94" spans="1:9" ht="22.5" customHeight="1" x14ac:dyDescent="0.65">
      <c r="A94" s="7" t="s">
        <v>104</v>
      </c>
      <c r="B94" s="10"/>
    </row>
    <row r="95" spans="1:9" ht="22.5" customHeight="1" x14ac:dyDescent="0.65">
      <c r="A95" s="7" t="s">
        <v>123</v>
      </c>
      <c r="B95" s="10"/>
      <c r="C95" s="15">
        <f>SUM(C57,C73,C92)</f>
        <v>12695423</v>
      </c>
      <c r="D95" s="27" t="e">
        <f>SUM(D10,D34,D57,#REF!,D92)</f>
        <v>#REF!</v>
      </c>
      <c r="E95" s="15">
        <f>SUM(E57,E73,E92)</f>
        <v>9058148</v>
      </c>
      <c r="F95" s="27"/>
      <c r="G95" s="15">
        <f>SUM(G57,G73,G92)</f>
        <v>27531904</v>
      </c>
      <c r="H95" s="27" t="e">
        <f>SUM(H10,H34,H57,#REF!,H92)</f>
        <v>#REF!</v>
      </c>
      <c r="I95" s="15">
        <f>SUM(I57,I73,I92)</f>
        <v>-35171208</v>
      </c>
    </row>
    <row r="96" spans="1:9" ht="22.5" customHeight="1" x14ac:dyDescent="0.65">
      <c r="A96" s="7" t="s">
        <v>168</v>
      </c>
      <c r="B96" s="10"/>
      <c r="C96" s="17"/>
      <c r="D96" s="27"/>
      <c r="E96" s="17"/>
      <c r="F96" s="27"/>
      <c r="G96" s="15"/>
      <c r="H96" s="27"/>
      <c r="I96" s="15"/>
    </row>
    <row r="97" spans="1:9" ht="22.5" customHeight="1" x14ac:dyDescent="0.65">
      <c r="A97" s="7" t="s">
        <v>169</v>
      </c>
      <c r="B97" s="10"/>
      <c r="C97" s="29">
        <v>-1463</v>
      </c>
      <c r="D97" s="27"/>
      <c r="E97" s="29">
        <v>-296</v>
      </c>
      <c r="F97" s="27"/>
      <c r="G97" s="29">
        <v>-1463</v>
      </c>
      <c r="H97" s="27"/>
      <c r="I97" s="29">
        <v>-296</v>
      </c>
    </row>
    <row r="98" spans="1:9" ht="22.5" customHeight="1" x14ac:dyDescent="0.7">
      <c r="A98" s="18" t="s">
        <v>104</v>
      </c>
      <c r="B98" s="10"/>
      <c r="C98" s="114">
        <f>SUM(C95:C97)</f>
        <v>12693960</v>
      </c>
      <c r="D98" s="27"/>
      <c r="E98" s="114">
        <f>SUM(E95:E97)</f>
        <v>9057852</v>
      </c>
      <c r="F98" s="27"/>
      <c r="G98" s="114">
        <f>SUM(G95:G97)</f>
        <v>27530441</v>
      </c>
      <c r="H98" s="27"/>
      <c r="I98" s="114">
        <f>SUM(I95:I97)</f>
        <v>-35171504</v>
      </c>
    </row>
    <row r="99" spans="1:9" ht="22.5" customHeight="1" x14ac:dyDescent="0.65">
      <c r="A99" s="7" t="s">
        <v>243</v>
      </c>
      <c r="B99" s="10"/>
      <c r="C99" s="17">
        <f>'BS_8-10'!E9</f>
        <v>181695045</v>
      </c>
      <c r="D99" s="27"/>
      <c r="E99" s="17">
        <v>172637193</v>
      </c>
      <c r="F99" s="27"/>
      <c r="G99" s="17">
        <f>'BS_8-10'!I9</f>
        <v>124386959</v>
      </c>
      <c r="H99" s="27"/>
      <c r="I99" s="17">
        <v>159558463</v>
      </c>
    </row>
    <row r="100" spans="1:9" ht="22.5" customHeight="1" thickBot="1" x14ac:dyDescent="0.75">
      <c r="A100" s="18" t="s">
        <v>244</v>
      </c>
      <c r="B100" s="10">
        <v>8</v>
      </c>
      <c r="C100" s="60">
        <f>SUM(C98:C99)</f>
        <v>194389005</v>
      </c>
      <c r="D100" s="34" t="e">
        <f>SUM(D95:D99)</f>
        <v>#REF!</v>
      </c>
      <c r="E100" s="60">
        <f>SUM(E98:E99)</f>
        <v>181695045</v>
      </c>
      <c r="F100" s="34"/>
      <c r="G100" s="60">
        <f>SUM(G98:G99)</f>
        <v>151917400</v>
      </c>
      <c r="H100" s="34" t="e">
        <f>SUM(H95:H99)</f>
        <v>#REF!</v>
      </c>
      <c r="I100" s="60">
        <f>SUM(I98:I99)</f>
        <v>124386959</v>
      </c>
    </row>
    <row r="101" spans="1:9" ht="14.15" customHeight="1" thickTop="1" x14ac:dyDescent="0.65">
      <c r="A101" s="116"/>
      <c r="B101" s="145"/>
      <c r="C101" s="17"/>
      <c r="D101" s="27"/>
      <c r="E101" s="17"/>
      <c r="F101" s="27"/>
      <c r="G101" s="15"/>
      <c r="H101" s="27"/>
      <c r="I101" s="15"/>
    </row>
    <row r="102" spans="1:9" ht="22.5" customHeight="1" x14ac:dyDescent="0.7">
      <c r="A102" s="13" t="s">
        <v>105</v>
      </c>
      <c r="B102" s="10"/>
      <c r="C102" s="15"/>
      <c r="D102" s="15"/>
      <c r="E102" s="15"/>
      <c r="F102" s="15"/>
      <c r="G102" s="15"/>
      <c r="H102" s="15"/>
      <c r="I102" s="15"/>
    </row>
    <row r="103" spans="1:9" ht="22.5" customHeight="1" x14ac:dyDescent="0.65">
      <c r="A103" s="7" t="s">
        <v>166</v>
      </c>
      <c r="B103" s="10"/>
      <c r="C103" s="15">
        <v>7997980</v>
      </c>
      <c r="D103" s="27"/>
      <c r="E103" s="15">
        <v>5718375</v>
      </c>
      <c r="F103" s="27"/>
      <c r="G103" s="15">
        <v>5091946</v>
      </c>
      <c r="H103" s="27"/>
      <c r="I103" s="15">
        <v>4289769</v>
      </c>
    </row>
    <row r="104" spans="1:9" ht="22.5" customHeight="1" x14ac:dyDescent="0.65">
      <c r="A104" s="7" t="s">
        <v>106</v>
      </c>
      <c r="B104" s="10"/>
      <c r="C104" s="17">
        <v>91042</v>
      </c>
      <c r="D104" s="27"/>
      <c r="E104" s="17">
        <v>95238</v>
      </c>
      <c r="F104" s="27"/>
      <c r="G104" s="17">
        <v>91042</v>
      </c>
      <c r="H104" s="27"/>
      <c r="I104" s="17">
        <v>95238</v>
      </c>
    </row>
    <row r="105" spans="1:9" ht="22.5" customHeight="1" x14ac:dyDescent="0.65">
      <c r="A105" s="7" t="s">
        <v>167</v>
      </c>
      <c r="B105" s="10"/>
      <c r="C105" s="17">
        <v>0</v>
      </c>
      <c r="D105" s="27"/>
      <c r="E105" s="17">
        <v>381416</v>
      </c>
      <c r="F105" s="27"/>
      <c r="G105" s="17">
        <v>0</v>
      </c>
      <c r="H105" s="27"/>
      <c r="I105" s="17">
        <v>0</v>
      </c>
    </row>
    <row r="106" spans="1:9" x14ac:dyDescent="0.35">
      <c r="C106" s="121"/>
      <c r="D106" s="121"/>
      <c r="E106" s="121"/>
      <c r="F106" s="121"/>
      <c r="G106" s="121"/>
      <c r="H106" s="121"/>
      <c r="I106" s="121"/>
    </row>
    <row r="107" spans="1:9" x14ac:dyDescent="0.35">
      <c r="C107" s="128"/>
      <c r="D107" s="121"/>
      <c r="E107" s="128"/>
      <c r="F107" s="121"/>
      <c r="G107" s="128"/>
      <c r="H107" s="121"/>
      <c r="I107" s="128"/>
    </row>
    <row r="108" spans="1:9" x14ac:dyDescent="0.35">
      <c r="C108" s="173">
        <f>C100-'BS_8-10'!C9</f>
        <v>0</v>
      </c>
      <c r="E108" s="173">
        <f>E100-'BS_8-10'!E9</f>
        <v>0</v>
      </c>
      <c r="G108" s="173">
        <f>G100-'BS_8-10'!G9</f>
        <v>0</v>
      </c>
      <c r="I108" s="173">
        <f>I100-'BS_8-10'!I9</f>
        <v>0</v>
      </c>
    </row>
  </sheetData>
  <mergeCells count="21">
    <mergeCell ref="C4:E4"/>
    <mergeCell ref="G4:I4"/>
    <mergeCell ref="C5:E5"/>
    <mergeCell ref="G5:I5"/>
    <mergeCell ref="C6:E6"/>
    <mergeCell ref="G6:I6"/>
    <mergeCell ref="C81:I81"/>
    <mergeCell ref="C8:I8"/>
    <mergeCell ref="C77:E77"/>
    <mergeCell ref="G77:I77"/>
    <mergeCell ref="C78:E78"/>
    <mergeCell ref="G78:I78"/>
    <mergeCell ref="C79:E79"/>
    <mergeCell ref="G79:I79"/>
    <mergeCell ref="C42:E42"/>
    <mergeCell ref="G42:I42"/>
    <mergeCell ref="C43:E43"/>
    <mergeCell ref="G43:I43"/>
    <mergeCell ref="C44:E44"/>
    <mergeCell ref="G44:I44"/>
    <mergeCell ref="C46:I46"/>
  </mergeCells>
  <pageMargins left="0.7" right="0.5" top="0.48" bottom="0.5" header="0.5" footer="0.5"/>
  <pageSetup paperSize="9" scale="87" firstPageNumber="1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8" man="1"/>
    <brk id="7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BS_8-10</vt:lpstr>
      <vt:lpstr>PL_11-12</vt:lpstr>
      <vt:lpstr>SH Conso PY-13</vt:lpstr>
      <vt:lpstr>SH Conso CY-14</vt:lpstr>
      <vt:lpstr>SH Separate PY-15</vt:lpstr>
      <vt:lpstr>SH Separate CY-16</vt:lpstr>
      <vt:lpstr>CF17-19</vt:lpstr>
      <vt:lpstr>'BS_8-10'!Print_Area</vt:lpstr>
      <vt:lpstr>'CF17-19'!Print_Area</vt:lpstr>
      <vt:lpstr>'PL_11-12'!Print_Area</vt:lpstr>
      <vt:lpstr>'SH Conso CY-14'!Print_Area</vt:lpstr>
      <vt:lpstr>'SH Conso PY-13'!Print_Area</vt:lpstr>
      <vt:lpstr>'SH Separate CY-16'!Print_Area</vt:lpstr>
      <vt:lpstr>'SH Separate PY-15'!Print_Area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Nitinath, Kajohntridach</cp:lastModifiedBy>
  <cp:lastPrinted>2021-02-19T07:57:50Z</cp:lastPrinted>
  <dcterms:created xsi:type="dcterms:W3CDTF">2017-07-05T01:27:07Z</dcterms:created>
  <dcterms:modified xsi:type="dcterms:W3CDTF">2021-02-24T07:11:16Z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